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5" windowWidth="16095" windowHeight="9660" tabRatio="783" firstSheet="3" activeTab="15"/>
  </bookViews>
  <sheets>
    <sheet name="Overview" sheetId="1" r:id="rId1"/>
    <sheet name="11" sheetId="2" r:id="rId2"/>
    <sheet name="913" sheetId="3" r:id="rId3"/>
    <sheet name="935" sheetId="4" r:id="rId4"/>
    <sheet name="Charging Rates" sheetId="15" r:id="rId5"/>
    <sheet name="Fixed Charge" sheetId="17" r:id="rId6"/>
    <sheet name="SR Rate" sheetId="6" r:id="rId7"/>
    <sheet name="MD" sheetId="16" r:id="rId8"/>
    <sheet name="Gen1" sheetId="18" r:id="rId9"/>
    <sheet name="Gen2" sheetId="14" r:id="rId10"/>
    <sheet name="Dem1" sheetId="7" r:id="rId11"/>
    <sheet name="Dem2" sheetId="5" r:id="rId12"/>
    <sheet name="HSummary" sheetId="10" r:id="rId13"/>
    <sheet name="Total" sheetId="13" r:id="rId14"/>
    <sheet name="LDNORev" sheetId="12" r:id="rId15"/>
    <sheet name="Results" sheetId="9" r:id="rId16"/>
    <sheet name="OneLiners" sheetId="11" r:id="rId17"/>
  </sheets>
  <definedNames>
    <definedName name="_xlnm._FilterDatabase" localSheetId="0" hidden="1">Overview!$A$29:$C$210</definedName>
  </definedNames>
  <calcPr calcId="125725"/>
</workbook>
</file>

<file path=xl/calcChain.xml><?xml version="1.0" encoding="utf-8"?>
<calcChain xmlns="http://schemas.openxmlformats.org/spreadsheetml/2006/main">
  <c r="A1" i="17"/>
  <c r="B38"/>
  <c r="C38"/>
  <c r="D38"/>
  <c r="E38"/>
  <c r="F38"/>
  <c r="G38"/>
  <c r="H38"/>
  <c r="I38"/>
  <c r="J38"/>
  <c r="B110"/>
  <c r="C110" s="1"/>
  <c r="F110"/>
  <c r="G110" s="1"/>
  <c r="B111"/>
  <c r="C111" s="1"/>
  <c r="F111"/>
  <c r="G111" s="1"/>
  <c r="B112"/>
  <c r="C112" s="1"/>
  <c r="F112"/>
  <c r="G112" s="1"/>
  <c r="B113"/>
  <c r="C113" s="1"/>
  <c r="F113"/>
  <c r="G113" s="1"/>
  <c r="B114"/>
  <c r="C114" s="1"/>
  <c r="F114"/>
  <c r="G114" s="1"/>
  <c r="B115"/>
  <c r="C115" s="1"/>
  <c r="F115"/>
  <c r="G115" s="1"/>
  <c r="B116"/>
  <c r="C116" s="1"/>
  <c r="F116"/>
  <c r="G116" s="1"/>
  <c r="B117"/>
  <c r="C117" s="1"/>
  <c r="F117"/>
  <c r="G117" s="1"/>
  <c r="B118"/>
  <c r="C118" s="1"/>
  <c r="F118"/>
  <c r="G118" s="1"/>
  <c r="B119"/>
  <c r="C119" s="1"/>
  <c r="F119"/>
  <c r="G119" s="1"/>
  <c r="B120"/>
  <c r="C120" s="1"/>
  <c r="F120"/>
  <c r="G120" s="1"/>
  <c r="B121"/>
  <c r="C121" s="1"/>
  <c r="F121"/>
  <c r="G121" s="1"/>
  <c r="B122"/>
  <c r="C122" s="1"/>
  <c r="F122"/>
  <c r="G122"/>
  <c r="B123"/>
  <c r="C123" s="1"/>
  <c r="F123"/>
  <c r="G123" s="1"/>
  <c r="B124"/>
  <c r="C124" s="1"/>
  <c r="F124"/>
  <c r="G124" s="1"/>
  <c r="B125"/>
  <c r="C125" s="1"/>
  <c r="F125"/>
  <c r="G125" s="1"/>
  <c r="B126"/>
  <c r="C126" s="1"/>
  <c r="F126"/>
  <c r="G126" s="1"/>
  <c r="B127"/>
  <c r="C127" s="1"/>
  <c r="F127"/>
  <c r="G127" s="1"/>
  <c r="B128"/>
  <c r="C128" s="1"/>
  <c r="F128"/>
  <c r="G128" s="1"/>
  <c r="B129"/>
  <c r="C129" s="1"/>
  <c r="F129"/>
  <c r="G129" s="1"/>
  <c r="B130"/>
  <c r="C130" s="1"/>
  <c r="F130"/>
  <c r="G130" s="1"/>
  <c r="B131"/>
  <c r="C131" s="1"/>
  <c r="F131"/>
  <c r="G131" s="1"/>
  <c r="B132"/>
  <c r="C132" s="1"/>
  <c r="F132"/>
  <c r="G132" s="1"/>
  <c r="B133"/>
  <c r="C133" s="1"/>
  <c r="F133"/>
  <c r="G133" s="1"/>
  <c r="B134"/>
  <c r="C134" s="1"/>
  <c r="F134"/>
  <c r="G134" s="1"/>
  <c r="B135"/>
  <c r="C135" s="1"/>
  <c r="F135"/>
  <c r="G135" s="1"/>
  <c r="B136"/>
  <c r="C136" s="1"/>
  <c r="F136"/>
  <c r="G136" s="1"/>
  <c r="B137"/>
  <c r="C137" s="1"/>
  <c r="F137"/>
  <c r="G137" s="1"/>
  <c r="B138"/>
  <c r="C138" s="1"/>
  <c r="F138"/>
  <c r="G138" s="1"/>
  <c r="B139"/>
  <c r="C139" s="1"/>
  <c r="F139"/>
  <c r="G139" s="1"/>
  <c r="B140"/>
  <c r="C140" s="1"/>
  <c r="F140"/>
  <c r="G140" s="1"/>
  <c r="B141"/>
  <c r="C141" s="1"/>
  <c r="F141"/>
  <c r="G141" s="1"/>
  <c r="B142"/>
  <c r="C142" s="1"/>
  <c r="F142"/>
  <c r="G142" s="1"/>
  <c r="B143"/>
  <c r="C143" s="1"/>
  <c r="F143"/>
  <c r="G143" s="1"/>
  <c r="B144"/>
  <c r="C144" s="1"/>
  <c r="F144"/>
  <c r="G144" s="1"/>
  <c r="B145"/>
  <c r="C145" s="1"/>
  <c r="F145"/>
  <c r="G145" s="1"/>
  <c r="B146"/>
  <c r="C146" s="1"/>
  <c r="F146"/>
  <c r="G146" s="1"/>
  <c r="B147"/>
  <c r="C147" s="1"/>
  <c r="F147"/>
  <c r="G147" s="1"/>
  <c r="B148"/>
  <c r="C148" s="1"/>
  <c r="F148"/>
  <c r="G148" s="1"/>
  <c r="B149"/>
  <c r="C149" s="1"/>
  <c r="F149"/>
  <c r="G149" s="1"/>
  <c r="B150"/>
  <c r="C150" s="1"/>
  <c r="F150"/>
  <c r="G150" s="1"/>
  <c r="B151"/>
  <c r="C151" s="1"/>
  <c r="F151"/>
  <c r="G151" s="1"/>
  <c r="B152"/>
  <c r="C152" s="1"/>
  <c r="F152"/>
  <c r="G152" s="1"/>
  <c r="B153"/>
  <c r="C153" s="1"/>
  <c r="F153"/>
  <c r="G153" s="1"/>
  <c r="B154"/>
  <c r="C154" s="1"/>
  <c r="F154"/>
  <c r="G154" s="1"/>
  <c r="B155"/>
  <c r="C155" s="1"/>
  <c r="F155"/>
  <c r="G155" s="1"/>
  <c r="B156"/>
  <c r="C156" s="1"/>
  <c r="F156"/>
  <c r="G156" s="1"/>
  <c r="B157"/>
  <c r="C157" s="1"/>
  <c r="F157"/>
  <c r="G157" s="1"/>
  <c r="B158"/>
  <c r="C158" s="1"/>
  <c r="F158"/>
  <c r="G158" s="1"/>
  <c r="B159"/>
  <c r="C159" s="1"/>
  <c r="F159"/>
  <c r="G159" s="1"/>
  <c r="B160"/>
  <c r="C160" s="1"/>
  <c r="F160"/>
  <c r="G160" s="1"/>
  <c r="B161"/>
  <c r="C161" s="1"/>
  <c r="F161"/>
  <c r="G161" s="1"/>
  <c r="B162"/>
  <c r="C162" s="1"/>
  <c r="F162"/>
  <c r="G162" s="1"/>
  <c r="B163"/>
  <c r="C163" s="1"/>
  <c r="F163"/>
  <c r="G163" s="1"/>
  <c r="B164"/>
  <c r="C164" s="1"/>
  <c r="F164"/>
  <c r="G164" s="1"/>
  <c r="B165"/>
  <c r="C165" s="1"/>
  <c r="F165"/>
  <c r="G165" s="1"/>
  <c r="B166"/>
  <c r="C166" s="1"/>
  <c r="F166"/>
  <c r="G166" s="1"/>
  <c r="B167"/>
  <c r="C167" s="1"/>
  <c r="F167"/>
  <c r="G167"/>
  <c r="B168"/>
  <c r="C168" s="1"/>
  <c r="F168"/>
  <c r="G168" s="1"/>
  <c r="B169"/>
  <c r="C169" s="1"/>
  <c r="F169"/>
  <c r="G169" s="1"/>
  <c r="B170"/>
  <c r="C170" s="1"/>
  <c r="F170"/>
  <c r="G170" s="1"/>
  <c r="B171"/>
  <c r="C171" s="1"/>
  <c r="F171"/>
  <c r="G171" s="1"/>
  <c r="B172"/>
  <c r="C172" s="1"/>
  <c r="F172"/>
  <c r="G172" s="1"/>
  <c r="B173"/>
  <c r="C173" s="1"/>
  <c r="F173"/>
  <c r="G173" s="1"/>
  <c r="B174"/>
  <c r="C174" s="1"/>
  <c r="F174"/>
  <c r="G174" s="1"/>
  <c r="B175"/>
  <c r="C175" s="1"/>
  <c r="F175"/>
  <c r="G175" s="1"/>
  <c r="B176"/>
  <c r="C176" s="1"/>
  <c r="F176"/>
  <c r="G176" s="1"/>
  <c r="B177"/>
  <c r="C177" s="1"/>
  <c r="F177"/>
  <c r="G177" s="1"/>
  <c r="B178"/>
  <c r="C178" s="1"/>
  <c r="F178"/>
  <c r="G178" s="1"/>
  <c r="B179"/>
  <c r="C179" s="1"/>
  <c r="F179"/>
  <c r="G179" s="1"/>
  <c r="B180"/>
  <c r="C180" s="1"/>
  <c r="F180"/>
  <c r="G180" s="1"/>
  <c r="B181"/>
  <c r="C181" s="1"/>
  <c r="F181"/>
  <c r="G181"/>
  <c r="B182"/>
  <c r="C182" s="1"/>
  <c r="F182"/>
  <c r="G182" s="1"/>
  <c r="B183"/>
  <c r="C183" s="1"/>
  <c r="F183"/>
  <c r="G183" s="1"/>
  <c r="B184"/>
  <c r="C184" s="1"/>
  <c r="F184"/>
  <c r="G184" s="1"/>
  <c r="B185"/>
  <c r="C185" s="1"/>
  <c r="F185"/>
  <c r="G185" s="1"/>
  <c r="B186"/>
  <c r="C186" s="1"/>
  <c r="F186"/>
  <c r="G186" s="1"/>
  <c r="B187"/>
  <c r="C187" s="1"/>
  <c r="F187"/>
  <c r="G187" s="1"/>
  <c r="B188"/>
  <c r="C188" s="1"/>
  <c r="F188"/>
  <c r="G188"/>
  <c r="B189"/>
  <c r="C189" s="1"/>
  <c r="F189"/>
  <c r="G189" s="1"/>
  <c r="B190"/>
  <c r="C190" s="1"/>
  <c r="F190"/>
  <c r="G190" s="1"/>
  <c r="B191"/>
  <c r="C191" s="1"/>
  <c r="F191"/>
  <c r="G191" s="1"/>
  <c r="B192"/>
  <c r="C192" s="1"/>
  <c r="F192"/>
  <c r="G192" s="1"/>
  <c r="B193"/>
  <c r="C193" s="1"/>
  <c r="F193"/>
  <c r="G193" s="1"/>
  <c r="B194"/>
  <c r="C194" s="1"/>
  <c r="F194"/>
  <c r="G194" s="1"/>
  <c r="B195"/>
  <c r="C195" s="1"/>
  <c r="F195"/>
  <c r="G195" s="1"/>
  <c r="B196"/>
  <c r="C196" s="1"/>
  <c r="F196"/>
  <c r="G196" s="1"/>
  <c r="B197"/>
  <c r="C197" s="1"/>
  <c r="F197"/>
  <c r="G197" s="1"/>
  <c r="B198"/>
  <c r="C198" s="1"/>
  <c r="F198"/>
  <c r="G198"/>
  <c r="B199"/>
  <c r="C199" s="1"/>
  <c r="F199"/>
  <c r="G199" s="1"/>
  <c r="B200"/>
  <c r="C200" s="1"/>
  <c r="F200"/>
  <c r="G200" s="1"/>
  <c r="B201"/>
  <c r="C201" s="1"/>
  <c r="F201"/>
  <c r="G201" s="1"/>
  <c r="B202"/>
  <c r="C202" s="1"/>
  <c r="F202"/>
  <c r="G202" s="1"/>
  <c r="B203"/>
  <c r="C203" s="1"/>
  <c r="F203"/>
  <c r="G203" s="1"/>
  <c r="B204"/>
  <c r="C204" s="1"/>
  <c r="F204"/>
  <c r="G204" s="1"/>
  <c r="B205"/>
  <c r="C205" s="1"/>
  <c r="F205"/>
  <c r="G205" s="1"/>
  <c r="B206"/>
  <c r="C206" s="1"/>
  <c r="F206"/>
  <c r="G206"/>
  <c r="B207"/>
  <c r="C207"/>
  <c r="F207"/>
  <c r="G207"/>
  <c r="B208"/>
  <c r="C208" s="1"/>
  <c r="F208"/>
  <c r="G208" s="1"/>
  <c r="B209"/>
  <c r="C209"/>
  <c r="F209"/>
  <c r="G209"/>
  <c r="B210"/>
  <c r="C210" s="1"/>
  <c r="F210"/>
  <c r="G210" s="1"/>
  <c r="B211"/>
  <c r="C211"/>
  <c r="F211"/>
  <c r="G211"/>
  <c r="B212"/>
  <c r="C212" s="1"/>
  <c r="F212"/>
  <c r="G212" s="1"/>
  <c r="B213"/>
  <c r="C213" s="1"/>
  <c r="F213"/>
  <c r="G213" s="1"/>
  <c r="B214"/>
  <c r="C214" s="1"/>
  <c r="F214"/>
  <c r="G214" s="1"/>
  <c r="B215"/>
  <c r="C215" s="1"/>
  <c r="F215"/>
  <c r="G215" s="1"/>
  <c r="B216"/>
  <c r="C216" s="1"/>
  <c r="F216"/>
  <c r="G216" s="1"/>
  <c r="B217"/>
  <c r="C217" s="1"/>
  <c r="F217"/>
  <c r="G217" s="1"/>
  <c r="B218"/>
  <c r="C218" s="1"/>
  <c r="F218"/>
  <c r="G218" s="1"/>
  <c r="B219"/>
  <c r="C219" s="1"/>
  <c r="F219"/>
  <c r="G219" s="1"/>
  <c r="B220"/>
  <c r="C220" s="1"/>
  <c r="F220"/>
  <c r="G220" s="1"/>
  <c r="B221"/>
  <c r="C221" s="1"/>
  <c r="F221"/>
  <c r="G221" s="1"/>
  <c r="B222"/>
  <c r="C222" s="1"/>
  <c r="F222"/>
  <c r="G222" s="1"/>
  <c r="B223"/>
  <c r="C223" s="1"/>
  <c r="F223"/>
  <c r="G223" s="1"/>
  <c r="B224"/>
  <c r="C224" s="1"/>
  <c r="F224"/>
  <c r="G224" s="1"/>
  <c r="B225"/>
  <c r="C225" s="1"/>
  <c r="F225"/>
  <c r="G225" s="1"/>
  <c r="B226"/>
  <c r="C226" s="1"/>
  <c r="F226"/>
  <c r="G226" s="1"/>
  <c r="B227"/>
  <c r="C227" s="1"/>
  <c r="F227"/>
  <c r="G227" s="1"/>
  <c r="B228"/>
  <c r="C228" s="1"/>
  <c r="F228"/>
  <c r="G228" s="1"/>
  <c r="B229"/>
  <c r="C229" s="1"/>
  <c r="F229"/>
  <c r="G229" s="1"/>
  <c r="B230"/>
  <c r="C230" s="1"/>
  <c r="F230"/>
  <c r="G230" s="1"/>
  <c r="B231"/>
  <c r="C231" s="1"/>
  <c r="F231"/>
  <c r="G231" s="1"/>
  <c r="B232"/>
  <c r="C232" s="1"/>
  <c r="F232"/>
  <c r="G232" s="1"/>
  <c r="B233"/>
  <c r="C233" s="1"/>
  <c r="F233"/>
  <c r="G233" s="1"/>
  <c r="B234"/>
  <c r="C234" s="1"/>
  <c r="F234"/>
  <c r="G234" s="1"/>
  <c r="B235"/>
  <c r="C235" s="1"/>
  <c r="F235"/>
  <c r="G235" s="1"/>
  <c r="B236"/>
  <c r="C236" s="1"/>
  <c r="F236"/>
  <c r="G236" s="1"/>
  <c r="B237"/>
  <c r="C237" s="1"/>
  <c r="F237"/>
  <c r="G237" s="1"/>
  <c r="B238"/>
  <c r="C238" s="1"/>
  <c r="F238"/>
  <c r="G238" s="1"/>
  <c r="B239"/>
  <c r="C239" s="1"/>
  <c r="F239"/>
  <c r="G239" s="1"/>
  <c r="B240"/>
  <c r="C240" s="1"/>
  <c r="F240"/>
  <c r="G240" s="1"/>
  <c r="B241"/>
  <c r="C241" s="1"/>
  <c r="F241"/>
  <c r="G241"/>
  <c r="B242"/>
  <c r="C242" s="1"/>
  <c r="F242"/>
  <c r="G242" s="1"/>
  <c r="B243"/>
  <c r="C243"/>
  <c r="F243"/>
  <c r="G243"/>
  <c r="B244"/>
  <c r="C244" s="1"/>
  <c r="F244"/>
  <c r="G244" s="1"/>
  <c r="B245"/>
  <c r="C245" s="1"/>
  <c r="F245"/>
  <c r="G245" s="1"/>
  <c r="B246"/>
  <c r="C246" s="1"/>
  <c r="F246"/>
  <c r="G246" s="1"/>
  <c r="B247"/>
  <c r="C247" s="1"/>
  <c r="F247"/>
  <c r="G247" s="1"/>
  <c r="B248"/>
  <c r="C248" s="1"/>
  <c r="F248"/>
  <c r="G248" s="1"/>
  <c r="B249"/>
  <c r="C249" s="1"/>
  <c r="F249"/>
  <c r="G249" s="1"/>
  <c r="B250"/>
  <c r="C250" s="1"/>
  <c r="F250"/>
  <c r="G250" s="1"/>
  <c r="B251"/>
  <c r="C251" s="1"/>
  <c r="F251"/>
  <c r="G251" s="1"/>
  <c r="B252"/>
  <c r="C252" s="1"/>
  <c r="F252"/>
  <c r="G252" s="1"/>
  <c r="B253"/>
  <c r="C253" s="1"/>
  <c r="F253"/>
  <c r="G253" s="1"/>
  <c r="B254"/>
  <c r="C254" s="1"/>
  <c r="F254"/>
  <c r="G254" s="1"/>
  <c r="B255"/>
  <c r="C255" s="1"/>
  <c r="F255"/>
  <c r="G255" s="1"/>
  <c r="B256"/>
  <c r="C256" s="1"/>
  <c r="F256"/>
  <c r="G256" s="1"/>
  <c r="B257"/>
  <c r="C257" s="1"/>
  <c r="F257"/>
  <c r="G257" s="1"/>
  <c r="B258"/>
  <c r="C258" s="1"/>
  <c r="F258"/>
  <c r="G258"/>
  <c r="B259"/>
  <c r="C259" s="1"/>
  <c r="F259"/>
  <c r="G259" s="1"/>
  <c r="B260"/>
  <c r="C260" s="1"/>
  <c r="F260"/>
  <c r="G260" s="1"/>
  <c r="B261"/>
  <c r="C261" s="1"/>
  <c r="F261"/>
  <c r="G261" s="1"/>
  <c r="B262"/>
  <c r="C262" s="1"/>
  <c r="F262"/>
  <c r="G262" s="1"/>
  <c r="B263"/>
  <c r="C263" s="1"/>
  <c r="F263"/>
  <c r="G263" s="1"/>
  <c r="B264"/>
  <c r="C264" s="1"/>
  <c r="F264"/>
  <c r="G264" s="1"/>
  <c r="B265"/>
  <c r="C265" s="1"/>
  <c r="F265"/>
  <c r="G265" s="1"/>
  <c r="B266"/>
  <c r="C266" s="1"/>
  <c r="F266"/>
  <c r="G266" s="1"/>
  <c r="B267"/>
  <c r="C267" s="1"/>
  <c r="F267"/>
  <c r="G267" s="1"/>
  <c r="B268"/>
  <c r="C268" s="1"/>
  <c r="F268"/>
  <c r="G268"/>
  <c r="B269"/>
  <c r="C269" s="1"/>
  <c r="F269"/>
  <c r="G269" s="1"/>
  <c r="B270"/>
  <c r="C270" s="1"/>
  <c r="F270"/>
  <c r="G270" s="1"/>
  <c r="B271"/>
  <c r="C271" s="1"/>
  <c r="F271"/>
  <c r="G271" s="1"/>
  <c r="B272"/>
  <c r="C272" s="1"/>
  <c r="F272"/>
  <c r="G272" s="1"/>
  <c r="B273"/>
  <c r="C273" s="1"/>
  <c r="F273"/>
  <c r="G273" s="1"/>
  <c r="B274"/>
  <c r="C274" s="1"/>
  <c r="F274"/>
  <c r="G274"/>
  <c r="B275"/>
  <c r="C275" s="1"/>
  <c r="F275"/>
  <c r="G275" s="1"/>
  <c r="B276"/>
  <c r="C276" s="1"/>
  <c r="F276"/>
  <c r="G276" s="1"/>
  <c r="B277"/>
  <c r="C277" s="1"/>
  <c r="F277"/>
  <c r="G277" s="1"/>
  <c r="B278"/>
  <c r="C278" s="1"/>
  <c r="F278"/>
  <c r="G278" s="1"/>
  <c r="B279"/>
  <c r="C279" s="1"/>
  <c r="F279"/>
  <c r="G279" s="1"/>
  <c r="B280"/>
  <c r="C280" s="1"/>
  <c r="F280"/>
  <c r="G280" s="1"/>
  <c r="B281"/>
  <c r="C281" s="1"/>
  <c r="F281"/>
  <c r="G281" s="1"/>
  <c r="B282"/>
  <c r="C282" s="1"/>
  <c r="F282"/>
  <c r="G282" s="1"/>
  <c r="B283"/>
  <c r="C283" s="1"/>
  <c r="F283"/>
  <c r="G283" s="1"/>
  <c r="B284"/>
  <c r="C284" s="1"/>
  <c r="F284"/>
  <c r="G284" s="1"/>
  <c r="B285"/>
  <c r="C285" s="1"/>
  <c r="F285"/>
  <c r="G285"/>
  <c r="B286"/>
  <c r="C286" s="1"/>
  <c r="F286"/>
  <c r="G286" s="1"/>
  <c r="B287"/>
  <c r="C287"/>
  <c r="F287"/>
  <c r="G287"/>
  <c r="B288"/>
  <c r="C288" s="1"/>
  <c r="F288"/>
  <c r="G288" s="1"/>
  <c r="B289"/>
  <c r="C289" s="1"/>
  <c r="F289"/>
  <c r="G289" s="1"/>
  <c r="B290"/>
  <c r="C290" s="1"/>
  <c r="F290"/>
  <c r="G290" s="1"/>
  <c r="B291"/>
  <c r="C291" s="1"/>
  <c r="F291"/>
  <c r="G291" s="1"/>
  <c r="B292"/>
  <c r="C292" s="1"/>
  <c r="F292"/>
  <c r="G292" s="1"/>
  <c r="B293"/>
  <c r="C293" s="1"/>
  <c r="F293"/>
  <c r="G293" s="1"/>
  <c r="B294"/>
  <c r="C294" s="1"/>
  <c r="F294"/>
  <c r="G294" s="1"/>
  <c r="B295"/>
  <c r="C295" s="1"/>
  <c r="F295"/>
  <c r="G295" s="1"/>
  <c r="B296"/>
  <c r="C296" s="1"/>
  <c r="F296"/>
  <c r="G296" s="1"/>
  <c r="B297"/>
  <c r="C297" s="1"/>
  <c r="F297"/>
  <c r="G297" s="1"/>
  <c r="B298"/>
  <c r="C298" s="1"/>
  <c r="F298"/>
  <c r="G298" s="1"/>
  <c r="B299"/>
  <c r="C299" s="1"/>
  <c r="F299"/>
  <c r="G299" s="1"/>
  <c r="B300"/>
  <c r="C300" s="1"/>
  <c r="F300"/>
  <c r="G300" s="1"/>
  <c r="B301"/>
  <c r="C301" s="1"/>
  <c r="F301"/>
  <c r="G301" s="1"/>
  <c r="B302"/>
  <c r="C302" s="1"/>
  <c r="F302"/>
  <c r="G302" s="1"/>
  <c r="B303"/>
  <c r="C303" s="1"/>
  <c r="F303"/>
  <c r="G303" s="1"/>
  <c r="B304"/>
  <c r="C304" s="1"/>
  <c r="F304"/>
  <c r="G304" s="1"/>
  <c r="B305"/>
  <c r="C305" s="1"/>
  <c r="F305"/>
  <c r="G305" s="1"/>
  <c r="B306"/>
  <c r="C306" s="1"/>
  <c r="F306"/>
  <c r="G306" s="1"/>
  <c r="B307"/>
  <c r="C307" s="1"/>
  <c r="F307"/>
  <c r="G307" s="1"/>
  <c r="B308"/>
  <c r="C308" s="1"/>
  <c r="F308"/>
  <c r="G308" s="1"/>
  <c r="B309"/>
  <c r="C309" s="1"/>
  <c r="F309"/>
  <c r="G309" s="1"/>
  <c r="B310"/>
  <c r="C310" s="1"/>
  <c r="F310"/>
  <c r="G310" s="1"/>
  <c r="B311"/>
  <c r="C311" s="1"/>
  <c r="F311"/>
  <c r="G311" s="1"/>
  <c r="B312"/>
  <c r="C312" s="1"/>
  <c r="F312"/>
  <c r="G312" s="1"/>
  <c r="B313"/>
  <c r="C313" s="1"/>
  <c r="F313"/>
  <c r="G313" s="1"/>
  <c r="B314"/>
  <c r="C314" s="1"/>
  <c r="F314"/>
  <c r="G314" s="1"/>
  <c r="B315"/>
  <c r="C315" s="1"/>
  <c r="F315"/>
  <c r="G315" s="1"/>
  <c r="B316"/>
  <c r="C316" s="1"/>
  <c r="F316"/>
  <c r="G316" s="1"/>
  <c r="B317"/>
  <c r="C317" s="1"/>
  <c r="F317"/>
  <c r="G317"/>
  <c r="B318"/>
  <c r="C318" s="1"/>
  <c r="F318"/>
  <c r="G318" s="1"/>
  <c r="B319"/>
  <c r="C319" s="1"/>
  <c r="F319"/>
  <c r="G319" s="1"/>
  <c r="B320"/>
  <c r="C320" s="1"/>
  <c r="F320"/>
  <c r="G320" s="1"/>
  <c r="B321"/>
  <c r="C321" s="1"/>
  <c r="F321"/>
  <c r="G321" s="1"/>
  <c r="B322"/>
  <c r="C322" s="1"/>
  <c r="F322"/>
  <c r="G322" s="1"/>
  <c r="B323"/>
  <c r="C323" s="1"/>
  <c r="F323"/>
  <c r="G323" s="1"/>
  <c r="B324"/>
  <c r="C324" s="1"/>
  <c r="F324"/>
  <c r="G324" s="1"/>
  <c r="B325"/>
  <c r="C325" s="1"/>
  <c r="F325"/>
  <c r="G325" s="1"/>
  <c r="B326"/>
  <c r="C326" s="1"/>
  <c r="F326"/>
  <c r="G326" s="1"/>
  <c r="B327"/>
  <c r="C327" s="1"/>
  <c r="F327"/>
  <c r="G327" s="1"/>
  <c r="B328"/>
  <c r="C328" s="1"/>
  <c r="F328"/>
  <c r="G328" s="1"/>
  <c r="B329"/>
  <c r="C329" s="1"/>
  <c r="F329"/>
  <c r="G329" s="1"/>
  <c r="B330"/>
  <c r="C330" s="1"/>
  <c r="F330"/>
  <c r="G330" s="1"/>
  <c r="B331"/>
  <c r="C331" s="1"/>
  <c r="F331"/>
  <c r="G331" s="1"/>
  <c r="B332"/>
  <c r="C332" s="1"/>
  <c r="F332"/>
  <c r="G332" s="1"/>
  <c r="B333"/>
  <c r="C333" s="1"/>
  <c r="F333"/>
  <c r="G333" s="1"/>
  <c r="B334"/>
  <c r="C334" s="1"/>
  <c r="F334"/>
  <c r="G334" s="1"/>
  <c r="B335"/>
  <c r="C335" s="1"/>
  <c r="F335"/>
  <c r="G335" s="1"/>
  <c r="B336"/>
  <c r="C336" s="1"/>
  <c r="F336"/>
  <c r="G336" s="1"/>
  <c r="B337"/>
  <c r="C337" s="1"/>
  <c r="F337"/>
  <c r="G337" s="1"/>
  <c r="B338"/>
  <c r="C338" s="1"/>
  <c r="F338"/>
  <c r="G338" s="1"/>
  <c r="B339"/>
  <c r="C339" s="1"/>
  <c r="F339"/>
  <c r="G339" s="1"/>
  <c r="G44" i="7"/>
  <c r="F44"/>
  <c r="E44"/>
  <c r="D44"/>
  <c r="C44"/>
  <c r="B44"/>
  <c r="D17"/>
  <c r="C17"/>
  <c r="B17"/>
  <c r="D19"/>
  <c r="A1"/>
  <c r="AQ38" i="5"/>
  <c r="AP38"/>
  <c r="AO38"/>
  <c r="AN38"/>
  <c r="AM38"/>
  <c r="AJ38"/>
  <c r="AI38"/>
  <c r="AH38"/>
  <c r="AG38"/>
  <c r="AF38"/>
  <c r="AE38"/>
  <c r="AD38"/>
  <c r="AC38"/>
  <c r="AB38"/>
  <c r="BO38"/>
  <c r="BN38"/>
  <c r="BM38"/>
  <c r="BL38"/>
  <c r="BK38"/>
  <c r="BJ38"/>
  <c r="BI38"/>
  <c r="BH38"/>
  <c r="BG38"/>
  <c r="BF38"/>
  <c r="BE38"/>
  <c r="BD38"/>
  <c r="BC38"/>
  <c r="BB38"/>
  <c r="BA38"/>
  <c r="AZ38"/>
  <c r="AY38"/>
  <c r="AX38"/>
  <c r="AW38"/>
  <c r="AV38"/>
  <c r="AU38"/>
  <c r="AT38"/>
  <c r="AS38"/>
  <c r="AR38"/>
  <c r="AL38"/>
  <c r="AK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G38"/>
  <c r="F38"/>
  <c r="E38"/>
  <c r="D38"/>
  <c r="C38"/>
  <c r="B38"/>
  <c r="B30" i="7"/>
  <c r="C30"/>
  <c r="D30"/>
  <c r="E30"/>
  <c r="F30"/>
  <c r="G30"/>
  <c r="G31" s="1"/>
  <c r="B31"/>
  <c r="C31"/>
  <c r="D31"/>
  <c r="E31"/>
  <c r="C46"/>
  <c r="F31" s="1"/>
  <c r="P38" i="14"/>
  <c r="O38"/>
  <c r="N38"/>
  <c r="M38"/>
  <c r="L38"/>
  <c r="K38"/>
  <c r="J38"/>
  <c r="I38"/>
  <c r="H38"/>
  <c r="G38"/>
  <c r="F38"/>
  <c r="E38"/>
  <c r="D38"/>
  <c r="C38"/>
  <c r="B38"/>
  <c r="H38" i="5"/>
  <c r="AD38" i="6"/>
  <c r="AC38"/>
  <c r="AB38"/>
  <c r="H38"/>
  <c r="G38"/>
  <c r="AA38" l="1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F38"/>
  <c r="E38"/>
  <c r="D38"/>
  <c r="C38"/>
  <c r="B38"/>
  <c r="B1209" i="16"/>
  <c r="B1208"/>
  <c r="B1207"/>
  <c r="B1206"/>
  <c r="B1205"/>
  <c r="B1204"/>
  <c r="B1203"/>
  <c r="B1202"/>
  <c r="B1201"/>
  <c r="B1200"/>
  <c r="B1199"/>
  <c r="B1198"/>
  <c r="B1197"/>
  <c r="B1196"/>
  <c r="B1195"/>
  <c r="B1194"/>
  <c r="B1193"/>
  <c r="B1192"/>
  <c r="B1191"/>
  <c r="B1190"/>
  <c r="B1189"/>
  <c r="B1188"/>
  <c r="B1187"/>
  <c r="B1186"/>
  <c r="B1185"/>
  <c r="B1184"/>
  <c r="B1183"/>
  <c r="B1182"/>
  <c r="B1181"/>
  <c r="B1180"/>
  <c r="B1179"/>
  <c r="B1178"/>
  <c r="B1177"/>
  <c r="B1176"/>
  <c r="B1175"/>
  <c r="B1174"/>
  <c r="B1173"/>
  <c r="B1172"/>
  <c r="B1171"/>
  <c r="B1170"/>
  <c r="B1169"/>
  <c r="B1168"/>
  <c r="B1167"/>
  <c r="B1166"/>
  <c r="B1165"/>
  <c r="B1164"/>
  <c r="B1163"/>
  <c r="B1162"/>
  <c r="B1161"/>
  <c r="B1160"/>
  <c r="B1159"/>
  <c r="B1158"/>
  <c r="B1157"/>
  <c r="B1156"/>
  <c r="B1155"/>
  <c r="B1154"/>
  <c r="B1153"/>
  <c r="B1152"/>
  <c r="B1151"/>
  <c r="B1150"/>
  <c r="B1149"/>
  <c r="B1148"/>
  <c r="B1147"/>
  <c r="B1146"/>
  <c r="B1145"/>
  <c r="B1144"/>
  <c r="B1143"/>
  <c r="B1142"/>
  <c r="B1141"/>
  <c r="B1140"/>
  <c r="B1139"/>
  <c r="B1138"/>
  <c r="B1137"/>
  <c r="B1136"/>
  <c r="B1135"/>
  <c r="B1134"/>
  <c r="B1133"/>
  <c r="B1132"/>
  <c r="B1131"/>
  <c r="B1130"/>
  <c r="B1129"/>
  <c r="B1128"/>
  <c r="B1127"/>
  <c r="B1126"/>
  <c r="B1125"/>
  <c r="B1124"/>
  <c r="B1123"/>
  <c r="B1122"/>
  <c r="B1121"/>
  <c r="B1120"/>
  <c r="B1119"/>
  <c r="B1118"/>
  <c r="B1117"/>
  <c r="B1116"/>
  <c r="B1115"/>
  <c r="B1114"/>
  <c r="B1113"/>
  <c r="B1112"/>
  <c r="B1111"/>
  <c r="B1110"/>
  <c r="B1109"/>
  <c r="B1108"/>
  <c r="B1107"/>
  <c r="B1106"/>
  <c r="B1105"/>
  <c r="B1104"/>
  <c r="B1103"/>
  <c r="B1102"/>
  <c r="B1101"/>
  <c r="B1100"/>
  <c r="B1099"/>
  <c r="B1098"/>
  <c r="B1097"/>
  <c r="B1096"/>
  <c r="B1095"/>
  <c r="B1094"/>
  <c r="B1093"/>
  <c r="B1092"/>
  <c r="B1091"/>
  <c r="B1090"/>
  <c r="B1089"/>
  <c r="B1088"/>
  <c r="B1087"/>
  <c r="B1086"/>
  <c r="B1085"/>
  <c r="B1084"/>
  <c r="B1083"/>
  <c r="B1082"/>
  <c r="B1081"/>
  <c r="B1080"/>
  <c r="B1079"/>
  <c r="B1078"/>
  <c r="B1077"/>
  <c r="B1076"/>
  <c r="B1075"/>
  <c r="B1074"/>
  <c r="B1073"/>
  <c r="B1072"/>
  <c r="B1071"/>
  <c r="B1070"/>
  <c r="B1069"/>
  <c r="B1068"/>
  <c r="B1067"/>
  <c r="B1066"/>
  <c r="B1065"/>
  <c r="B1064"/>
  <c r="B1063"/>
  <c r="B1062"/>
  <c r="B1061"/>
  <c r="B1060"/>
  <c r="B1059"/>
  <c r="B1058"/>
  <c r="B1057"/>
  <c r="B1056"/>
  <c r="B1055"/>
  <c r="B1054"/>
  <c r="B1053"/>
  <c r="B1052"/>
  <c r="B1051"/>
  <c r="B1050"/>
  <c r="B1049"/>
  <c r="B1048"/>
  <c r="B1047"/>
  <c r="B1046"/>
  <c r="B1045"/>
  <c r="B1044"/>
  <c r="B1043"/>
  <c r="B1042"/>
  <c r="B1041"/>
  <c r="B1040"/>
  <c r="B1039"/>
  <c r="B1038"/>
  <c r="B1037"/>
  <c r="B1036"/>
  <c r="B1035"/>
  <c r="B1034"/>
  <c r="B1033"/>
  <c r="B1032"/>
  <c r="B1031"/>
  <c r="B1030"/>
  <c r="B1029"/>
  <c r="B1028"/>
  <c r="B1027"/>
  <c r="B1026"/>
  <c r="B1025"/>
  <c r="B1024"/>
  <c r="B1023"/>
  <c r="B1022"/>
  <c r="B1021"/>
  <c r="B1020"/>
  <c r="B1019"/>
  <c r="B1018"/>
  <c r="B1017"/>
  <c r="B1016"/>
  <c r="B1015"/>
  <c r="B1014"/>
  <c r="B1013"/>
  <c r="B1012"/>
  <c r="B1011"/>
  <c r="B1010"/>
  <c r="B1009"/>
  <c r="B1008"/>
  <c r="B1007"/>
  <c r="B1006"/>
  <c r="B1005"/>
  <c r="B1004"/>
  <c r="B1003"/>
  <c r="B1002"/>
  <c r="B1001"/>
  <c r="B1000"/>
  <c r="B999"/>
  <c r="B998"/>
  <c r="B997"/>
  <c r="B996"/>
  <c r="B995"/>
  <c r="B994"/>
  <c r="B993"/>
  <c r="B992"/>
  <c r="B991"/>
  <c r="B990"/>
  <c r="B989"/>
  <c r="B988"/>
  <c r="B987"/>
  <c r="B986"/>
  <c r="B985"/>
  <c r="B984"/>
  <c r="B983"/>
  <c r="B982"/>
  <c r="B981"/>
  <c r="B980"/>
  <c r="B979"/>
  <c r="B978"/>
  <c r="B977"/>
  <c r="B976"/>
  <c r="B975"/>
  <c r="B974"/>
  <c r="B973"/>
  <c r="B972"/>
  <c r="B971"/>
  <c r="B970"/>
  <c r="B969"/>
  <c r="B968"/>
  <c r="B967"/>
  <c r="B966"/>
  <c r="B965"/>
  <c r="B964"/>
  <c r="B963"/>
  <c r="B962"/>
  <c r="B961"/>
  <c r="B960"/>
  <c r="B959"/>
  <c r="B958"/>
  <c r="B957"/>
  <c r="B956"/>
  <c r="B955"/>
  <c r="B954"/>
  <c r="B953"/>
  <c r="B952"/>
  <c r="B951"/>
  <c r="B950"/>
  <c r="B949"/>
  <c r="B948"/>
  <c r="B947"/>
  <c r="B946"/>
  <c r="B945"/>
  <c r="B944"/>
  <c r="B943"/>
  <c r="B942"/>
  <c r="B941"/>
  <c r="B940"/>
  <c r="B939"/>
  <c r="B938"/>
  <c r="B937"/>
  <c r="B936"/>
  <c r="B935"/>
  <c r="B934"/>
  <c r="B933"/>
  <c r="B932"/>
  <c r="B931"/>
  <c r="B930"/>
  <c r="B929"/>
  <c r="B928"/>
  <c r="B927"/>
  <c r="B926"/>
  <c r="B925"/>
  <c r="B924"/>
  <c r="B923"/>
  <c r="B922"/>
  <c r="B921"/>
  <c r="B920"/>
  <c r="B919"/>
  <c r="B918"/>
  <c r="B917"/>
  <c r="B916"/>
  <c r="B915"/>
  <c r="B914"/>
  <c r="B913"/>
  <c r="B912"/>
  <c r="B911"/>
  <c r="B910"/>
  <c r="B909"/>
  <c r="B908"/>
  <c r="B907"/>
  <c r="B906"/>
  <c r="B905"/>
  <c r="B904"/>
  <c r="B903"/>
  <c r="B902"/>
  <c r="B901"/>
  <c r="B900"/>
  <c r="B899"/>
  <c r="B898"/>
  <c r="B897"/>
  <c r="B896"/>
  <c r="B895"/>
  <c r="B894"/>
  <c r="B893"/>
  <c r="B892"/>
  <c r="B891"/>
  <c r="B890"/>
  <c r="B889"/>
  <c r="B888"/>
  <c r="B887"/>
  <c r="B886"/>
  <c r="B885"/>
  <c r="B884"/>
  <c r="B883"/>
  <c r="B882"/>
  <c r="B881"/>
  <c r="B880"/>
  <c r="B879"/>
  <c r="B878"/>
  <c r="B877"/>
  <c r="B876"/>
  <c r="B875"/>
  <c r="B874"/>
  <c r="B873"/>
  <c r="B872"/>
  <c r="B871"/>
  <c r="B870"/>
  <c r="B869"/>
  <c r="B868"/>
  <c r="B867"/>
  <c r="B866"/>
  <c r="B865"/>
  <c r="B864"/>
  <c r="B863"/>
  <c r="B862"/>
  <c r="B861"/>
  <c r="B860"/>
  <c r="B859"/>
  <c r="B858"/>
  <c r="B857"/>
  <c r="B856"/>
  <c r="B855"/>
  <c r="B854"/>
  <c r="B853"/>
  <c r="B852"/>
  <c r="B851"/>
  <c r="B850"/>
  <c r="B849"/>
  <c r="B848"/>
  <c r="B847"/>
  <c r="B846"/>
  <c r="B845"/>
  <c r="B844"/>
  <c r="B843"/>
  <c r="B842"/>
  <c r="B841"/>
  <c r="B840"/>
  <c r="B839"/>
  <c r="B838"/>
  <c r="B837"/>
  <c r="B836"/>
  <c r="B835"/>
  <c r="B834"/>
  <c r="B833"/>
  <c r="B832"/>
  <c r="B831"/>
  <c r="B830"/>
  <c r="B829"/>
  <c r="B828"/>
  <c r="B827"/>
  <c r="B826"/>
  <c r="B825"/>
  <c r="B824"/>
  <c r="B823"/>
  <c r="B822"/>
  <c r="B821"/>
  <c r="B820"/>
  <c r="B819"/>
  <c r="B818"/>
  <c r="B817"/>
  <c r="B816"/>
  <c r="B815"/>
  <c r="B814"/>
  <c r="B813"/>
  <c r="B812"/>
  <c r="B811"/>
  <c r="B810"/>
  <c r="B809"/>
  <c r="B808"/>
  <c r="B807"/>
  <c r="B806"/>
  <c r="B805"/>
  <c r="B804"/>
  <c r="B803"/>
  <c r="B802"/>
  <c r="B801"/>
  <c r="B800"/>
  <c r="B799"/>
  <c r="B798"/>
  <c r="B797"/>
  <c r="B796"/>
  <c r="B795"/>
  <c r="B794"/>
  <c r="B793"/>
  <c r="B792"/>
  <c r="B791"/>
  <c r="B790"/>
  <c r="B789"/>
  <c r="B788"/>
  <c r="B787"/>
  <c r="B786"/>
  <c r="B785"/>
  <c r="B784"/>
  <c r="B783"/>
  <c r="B782"/>
  <c r="B781"/>
  <c r="B780"/>
  <c r="B779"/>
  <c r="B778"/>
  <c r="B777"/>
  <c r="B776"/>
  <c r="B775"/>
  <c r="B774"/>
  <c r="B773"/>
  <c r="B772"/>
  <c r="B771"/>
  <c r="B770"/>
  <c r="B769"/>
  <c r="B768"/>
  <c r="B767"/>
  <c r="B766"/>
  <c r="B765"/>
  <c r="B764"/>
  <c r="B763"/>
  <c r="B762"/>
  <c r="B761"/>
  <c r="B760"/>
  <c r="B759"/>
  <c r="B758"/>
  <c r="B757"/>
  <c r="B756"/>
  <c r="B755"/>
  <c r="B754"/>
  <c r="B753"/>
  <c r="B752"/>
  <c r="B751"/>
  <c r="B750"/>
  <c r="B749"/>
  <c r="B748"/>
  <c r="B747"/>
  <c r="B746"/>
  <c r="B745"/>
  <c r="B744"/>
  <c r="B743"/>
  <c r="B742"/>
  <c r="B741"/>
  <c r="B740"/>
  <c r="B739"/>
  <c r="B738"/>
  <c r="B737"/>
  <c r="B736"/>
  <c r="B735"/>
  <c r="B734"/>
  <c r="B733"/>
  <c r="B732"/>
  <c r="B731"/>
  <c r="B730"/>
  <c r="B729"/>
  <c r="B728"/>
  <c r="B727"/>
  <c r="B726"/>
  <c r="B725"/>
  <c r="B724"/>
  <c r="B723"/>
  <c r="B722"/>
  <c r="B721"/>
  <c r="B720"/>
  <c r="B719"/>
  <c r="B718"/>
  <c r="B717"/>
  <c r="B716"/>
  <c r="B715"/>
  <c r="B714"/>
  <c r="B713"/>
  <c r="B712"/>
  <c r="B711"/>
  <c r="B710"/>
  <c r="B709"/>
  <c r="B708"/>
  <c r="B707"/>
  <c r="B706"/>
  <c r="B705"/>
  <c r="B704"/>
  <c r="B703"/>
  <c r="B702"/>
  <c r="B701"/>
  <c r="B700"/>
  <c r="B699"/>
  <c r="B698"/>
  <c r="B697"/>
  <c r="B696"/>
  <c r="B695"/>
  <c r="B694"/>
  <c r="B693"/>
  <c r="B692"/>
  <c r="B691"/>
  <c r="B690"/>
  <c r="B689"/>
  <c r="B688"/>
  <c r="B687"/>
  <c r="B686"/>
  <c r="B685"/>
  <c r="B684"/>
  <c r="B683"/>
  <c r="B682"/>
  <c r="B681"/>
  <c r="B680"/>
  <c r="B679"/>
  <c r="B678"/>
  <c r="B677"/>
  <c r="B676"/>
  <c r="B675"/>
  <c r="B674"/>
  <c r="B673"/>
  <c r="B672"/>
  <c r="B671"/>
  <c r="B670"/>
  <c r="B669"/>
  <c r="B668"/>
  <c r="B667"/>
  <c r="B666"/>
  <c r="B665"/>
  <c r="B664"/>
  <c r="B663"/>
  <c r="B662"/>
  <c r="B661"/>
  <c r="B660"/>
  <c r="B659"/>
  <c r="B658"/>
  <c r="B657"/>
  <c r="B656"/>
  <c r="B655"/>
  <c r="B654"/>
  <c r="B653"/>
  <c r="B652"/>
  <c r="B651"/>
  <c r="B650"/>
  <c r="B649"/>
  <c r="B648"/>
  <c r="B647"/>
  <c r="B646"/>
  <c r="B645"/>
  <c r="B644"/>
  <c r="B643"/>
  <c r="B642"/>
  <c r="B641"/>
  <c r="B640"/>
  <c r="B639"/>
  <c r="B638"/>
  <c r="B637"/>
  <c r="B636"/>
  <c r="B635"/>
  <c r="B634"/>
  <c r="B633"/>
  <c r="B632"/>
  <c r="B631"/>
  <c r="B630"/>
  <c r="B629"/>
  <c r="B628"/>
  <c r="B627"/>
  <c r="B626"/>
  <c r="B625"/>
  <c r="B624"/>
  <c r="B623"/>
  <c r="B622"/>
  <c r="B621"/>
  <c r="B620"/>
  <c r="B619"/>
  <c r="B618"/>
  <c r="B617"/>
  <c r="B616"/>
  <c r="B615"/>
  <c r="B614"/>
  <c r="B613"/>
  <c r="B612"/>
  <c r="B611"/>
  <c r="B610"/>
  <c r="B609"/>
  <c r="B608"/>
  <c r="B607"/>
  <c r="B606"/>
  <c r="B605"/>
  <c r="B604"/>
  <c r="B603"/>
  <c r="B602"/>
  <c r="B601"/>
  <c r="B600"/>
  <c r="B599"/>
  <c r="B598"/>
  <c r="B597"/>
  <c r="B596"/>
  <c r="B595"/>
  <c r="B594"/>
  <c r="B593"/>
  <c r="B592"/>
  <c r="B591"/>
  <c r="B590"/>
  <c r="B589"/>
  <c r="B588"/>
  <c r="B587"/>
  <c r="B586"/>
  <c r="B585"/>
  <c r="B584"/>
  <c r="B583"/>
  <c r="B582"/>
  <c r="B581"/>
  <c r="B580"/>
  <c r="B579"/>
  <c r="B578"/>
  <c r="B577"/>
  <c r="B576"/>
  <c r="B575"/>
  <c r="B574"/>
  <c r="B573"/>
  <c r="B572"/>
  <c r="B571"/>
  <c r="B570"/>
  <c r="B569"/>
  <c r="B568"/>
  <c r="B567"/>
  <c r="B566"/>
  <c r="B565"/>
  <c r="B564"/>
  <c r="B563"/>
  <c r="B562"/>
  <c r="B561"/>
  <c r="B560"/>
  <c r="B559"/>
  <c r="B558"/>
  <c r="B557"/>
  <c r="B556"/>
  <c r="B555"/>
  <c r="B554"/>
  <c r="B553"/>
  <c r="B552"/>
  <c r="B551"/>
  <c r="B550"/>
  <c r="B549"/>
  <c r="B548"/>
  <c r="B547"/>
  <c r="B546"/>
  <c r="B545"/>
  <c r="B544"/>
  <c r="B543"/>
  <c r="B542"/>
  <c r="B541"/>
  <c r="B540"/>
  <c r="B539"/>
  <c r="B538"/>
  <c r="B537"/>
  <c r="B536"/>
  <c r="B535"/>
  <c r="B534"/>
  <c r="B533"/>
  <c r="B532"/>
  <c r="B531"/>
  <c r="B530"/>
  <c r="B529"/>
  <c r="B528"/>
  <c r="B527"/>
  <c r="B526"/>
  <c r="B525"/>
  <c r="B524"/>
  <c r="B523"/>
  <c r="B522"/>
  <c r="B521"/>
  <c r="B520"/>
  <c r="B519"/>
  <c r="B518"/>
  <c r="B517"/>
  <c r="B516"/>
  <c r="B515"/>
  <c r="B514"/>
  <c r="B513"/>
  <c r="B512"/>
  <c r="B511"/>
  <c r="B510"/>
  <c r="B509"/>
  <c r="B508"/>
  <c r="B507"/>
  <c r="B506"/>
  <c r="B505"/>
  <c r="B504"/>
  <c r="B503"/>
  <c r="B502"/>
  <c r="B501"/>
  <c r="B500"/>
  <c r="B499"/>
  <c r="B498"/>
  <c r="B497"/>
  <c r="B496"/>
  <c r="B495"/>
  <c r="B494"/>
  <c r="B493"/>
  <c r="B492"/>
  <c r="B491"/>
  <c r="B490"/>
  <c r="B489"/>
  <c r="B488"/>
  <c r="B487"/>
  <c r="B486"/>
  <c r="B485"/>
  <c r="B484"/>
  <c r="B483"/>
  <c r="B482"/>
  <c r="B481"/>
  <c r="B480"/>
  <c r="B479"/>
  <c r="B478"/>
  <c r="B477"/>
  <c r="B476"/>
  <c r="B475"/>
  <c r="B474"/>
  <c r="B473"/>
  <c r="B472"/>
  <c r="B471"/>
  <c r="B470"/>
  <c r="B469"/>
  <c r="B468"/>
  <c r="B467"/>
  <c r="B466"/>
  <c r="B465"/>
  <c r="B464"/>
  <c r="B463"/>
  <c r="B462"/>
  <c r="B461"/>
  <c r="B460"/>
  <c r="B459"/>
  <c r="B458"/>
  <c r="B457"/>
  <c r="B456"/>
  <c r="B455"/>
  <c r="B454"/>
  <c r="B453"/>
  <c r="B452"/>
  <c r="B451"/>
  <c r="B450"/>
  <c r="B449"/>
  <c r="B448"/>
  <c r="B447"/>
  <c r="B446"/>
  <c r="B445"/>
  <c r="B444"/>
  <c r="B443"/>
  <c r="B442"/>
  <c r="B441"/>
  <c r="B440"/>
  <c r="B439"/>
  <c r="B438"/>
  <c r="B437"/>
  <c r="B436"/>
  <c r="B435"/>
  <c r="B434"/>
  <c r="B433"/>
  <c r="B432"/>
  <c r="B431"/>
  <c r="B430"/>
  <c r="B429"/>
  <c r="B428"/>
  <c r="B427"/>
  <c r="B426"/>
  <c r="B425"/>
  <c r="B424"/>
  <c r="B423"/>
  <c r="B422"/>
  <c r="B421"/>
  <c r="B420"/>
  <c r="B419"/>
  <c r="B418"/>
  <c r="B417"/>
  <c r="B416"/>
  <c r="B415"/>
  <c r="B414"/>
  <c r="B413"/>
  <c r="B412"/>
  <c r="B411"/>
  <c r="B410"/>
  <c r="B409"/>
  <c r="B408"/>
  <c r="B407"/>
  <c r="B406"/>
  <c r="B405"/>
  <c r="B404"/>
  <c r="B403"/>
  <c r="B402"/>
  <c r="B401"/>
  <c r="B400"/>
  <c r="B399"/>
  <c r="B398"/>
  <c r="B397"/>
  <c r="B396"/>
  <c r="B395"/>
  <c r="B394"/>
  <c r="B393"/>
  <c r="B392"/>
  <c r="B391"/>
  <c r="B390"/>
  <c r="B389"/>
  <c r="B388"/>
  <c r="B387"/>
  <c r="B386"/>
  <c r="B385"/>
  <c r="B384"/>
  <c r="B383"/>
  <c r="B382"/>
  <c r="B381"/>
  <c r="B380"/>
  <c r="B379"/>
  <c r="B378"/>
  <c r="B377"/>
  <c r="B376"/>
  <c r="B375"/>
  <c r="B374"/>
  <c r="B373"/>
  <c r="B372"/>
  <c r="B371"/>
  <c r="B370"/>
  <c r="B369"/>
  <c r="B368"/>
  <c r="B367"/>
  <c r="B366"/>
  <c r="B365"/>
  <c r="B364"/>
  <c r="B363"/>
  <c r="B362"/>
  <c r="B361"/>
  <c r="B360"/>
  <c r="B359"/>
  <c r="B358"/>
  <c r="B357"/>
  <c r="B356"/>
  <c r="B355"/>
  <c r="B354"/>
  <c r="B353"/>
  <c r="B352"/>
  <c r="B351"/>
  <c r="B350"/>
  <c r="B349"/>
  <c r="B348"/>
  <c r="B347"/>
  <c r="B346"/>
  <c r="B345"/>
  <c r="B344"/>
  <c r="B343"/>
  <c r="B342"/>
  <c r="B341"/>
  <c r="B340"/>
  <c r="B339"/>
  <c r="B338"/>
  <c r="B337"/>
  <c r="B336"/>
  <c r="B335"/>
  <c r="B334"/>
  <c r="B333"/>
  <c r="B332"/>
  <c r="B331"/>
  <c r="B330"/>
  <c r="B329"/>
  <c r="B328"/>
  <c r="B327"/>
  <c r="B326"/>
  <c r="B325"/>
  <c r="B324"/>
  <c r="B323"/>
  <c r="B322"/>
  <c r="B321"/>
  <c r="B320"/>
  <c r="B319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B267"/>
  <c r="B266"/>
  <c r="B265"/>
  <c r="B264"/>
  <c r="B263"/>
  <c r="B262"/>
  <c r="B261"/>
  <c r="B260"/>
  <c r="B259"/>
  <c r="B258"/>
  <c r="B257"/>
  <c r="B256"/>
  <c r="B255"/>
  <c r="B254"/>
  <c r="B253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B189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B141"/>
  <c r="B140"/>
  <c r="B139"/>
  <c r="B138"/>
  <c r="B137"/>
  <c r="B136"/>
  <c r="B135"/>
  <c r="B134"/>
  <c r="B133"/>
  <c r="B132"/>
  <c r="B131"/>
  <c r="B130"/>
  <c r="B129"/>
  <c r="B128"/>
  <c r="B127"/>
  <c r="B126"/>
  <c r="B125"/>
  <c r="B124"/>
  <c r="B123"/>
  <c r="B122"/>
  <c r="B121"/>
  <c r="B120"/>
  <c r="B119"/>
  <c r="B118"/>
  <c r="B117"/>
  <c r="B116"/>
  <c r="B115"/>
  <c r="B114"/>
  <c r="B113"/>
  <c r="B112"/>
  <c r="B111"/>
  <c r="B110"/>
  <c r="B109"/>
  <c r="B108"/>
  <c r="B107"/>
  <c r="B106"/>
  <c r="B105"/>
  <c r="B104"/>
  <c r="B103"/>
  <c r="B102"/>
  <c r="B101"/>
  <c r="B100"/>
  <c r="B99"/>
  <c r="B98"/>
  <c r="B97"/>
  <c r="B96"/>
  <c r="B95"/>
  <c r="B94"/>
  <c r="B93"/>
  <c r="B92"/>
  <c r="B91"/>
  <c r="B90"/>
  <c r="B89"/>
  <c r="B88"/>
  <c r="B87"/>
  <c r="B86"/>
  <c r="B85"/>
  <c r="B84"/>
  <c r="B83"/>
  <c r="B82"/>
  <c r="B81"/>
  <c r="B80"/>
  <c r="B79"/>
  <c r="B78"/>
  <c r="B77"/>
  <c r="B76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B39"/>
  <c r="B38"/>
  <c r="B37"/>
  <c r="B36"/>
  <c r="B35"/>
  <c r="B34"/>
  <c r="B33"/>
  <c r="B32"/>
  <c r="B31"/>
  <c r="B30"/>
  <c r="B29"/>
  <c r="B28"/>
  <c r="B27"/>
  <c r="B26"/>
  <c r="B25"/>
  <c r="B24"/>
  <c r="B23"/>
  <c r="B22"/>
  <c r="B21"/>
  <c r="B20"/>
  <c r="B19"/>
  <c r="B18"/>
  <c r="B17"/>
  <c r="B16"/>
  <c r="B15"/>
  <c r="B14"/>
  <c r="B13"/>
  <c r="B12"/>
  <c r="B11"/>
  <c r="B10"/>
  <c r="X40" i="5" l="1"/>
  <c r="H339" i="14" l="1"/>
  <c r="B339"/>
  <c r="G339"/>
  <c r="E339"/>
  <c r="D339"/>
  <c r="C339"/>
  <c r="H338"/>
  <c r="B338"/>
  <c r="G338"/>
  <c r="E338"/>
  <c r="D338"/>
  <c r="C338"/>
  <c r="H337"/>
  <c r="B337"/>
  <c r="G337"/>
  <c r="E337"/>
  <c r="D337"/>
  <c r="C337"/>
  <c r="H336"/>
  <c r="B336"/>
  <c r="G336"/>
  <c r="E336"/>
  <c r="D336"/>
  <c r="C336"/>
  <c r="H335"/>
  <c r="B335"/>
  <c r="G335"/>
  <c r="E335"/>
  <c r="D335"/>
  <c r="C335"/>
  <c r="H334"/>
  <c r="B334"/>
  <c r="G334"/>
  <c r="E334"/>
  <c r="D334"/>
  <c r="C334"/>
  <c r="H333"/>
  <c r="B333"/>
  <c r="G333"/>
  <c r="E333"/>
  <c r="D333"/>
  <c r="C333"/>
  <c r="H332"/>
  <c r="B332"/>
  <c r="G332"/>
  <c r="E332"/>
  <c r="D332"/>
  <c r="C332"/>
  <c r="H331"/>
  <c r="B331"/>
  <c r="G331"/>
  <c r="E331"/>
  <c r="D331"/>
  <c r="C331"/>
  <c r="H330"/>
  <c r="B330"/>
  <c r="G330"/>
  <c r="E330"/>
  <c r="D330"/>
  <c r="C330"/>
  <c r="H329"/>
  <c r="B329"/>
  <c r="G329"/>
  <c r="E329"/>
  <c r="D329"/>
  <c r="C329"/>
  <c r="H328"/>
  <c r="B328"/>
  <c r="G328"/>
  <c r="E328"/>
  <c r="D328"/>
  <c r="C328"/>
  <c r="H327"/>
  <c r="B327"/>
  <c r="G327"/>
  <c r="E327"/>
  <c r="D327"/>
  <c r="C327"/>
  <c r="H326"/>
  <c r="B326"/>
  <c r="G326"/>
  <c r="E326"/>
  <c r="D326"/>
  <c r="C326"/>
  <c r="H325"/>
  <c r="B325"/>
  <c r="G325"/>
  <c r="E325"/>
  <c r="D325"/>
  <c r="C325"/>
  <c r="H324"/>
  <c r="B324"/>
  <c r="G324"/>
  <c r="E324"/>
  <c r="D324"/>
  <c r="C324"/>
  <c r="H323"/>
  <c r="B323"/>
  <c r="G323"/>
  <c r="E323"/>
  <c r="D323"/>
  <c r="C323"/>
  <c r="H322"/>
  <c r="B322"/>
  <c r="G322"/>
  <c r="E322"/>
  <c r="D322"/>
  <c r="C322"/>
  <c r="H321"/>
  <c r="B321"/>
  <c r="G321"/>
  <c r="E321"/>
  <c r="D321"/>
  <c r="C321"/>
  <c r="H320"/>
  <c r="B320"/>
  <c r="G320"/>
  <c r="E320"/>
  <c r="D320"/>
  <c r="C320"/>
  <c r="H319"/>
  <c r="B319"/>
  <c r="G319"/>
  <c r="E319"/>
  <c r="D319"/>
  <c r="C319"/>
  <c r="H318"/>
  <c r="B318"/>
  <c r="G318"/>
  <c r="E318"/>
  <c r="D318"/>
  <c r="C318"/>
  <c r="H317"/>
  <c r="B317"/>
  <c r="G317"/>
  <c r="E317"/>
  <c r="D317"/>
  <c r="C317"/>
  <c r="H316"/>
  <c r="B316"/>
  <c r="G316"/>
  <c r="E316"/>
  <c r="D316"/>
  <c r="C316"/>
  <c r="H315"/>
  <c r="B315"/>
  <c r="G315"/>
  <c r="E315"/>
  <c r="D315"/>
  <c r="C315"/>
  <c r="H314"/>
  <c r="B314"/>
  <c r="G314"/>
  <c r="E314"/>
  <c r="D314"/>
  <c r="C314"/>
  <c r="H313"/>
  <c r="B313"/>
  <c r="G313"/>
  <c r="E313"/>
  <c r="D313"/>
  <c r="C313"/>
  <c r="H312"/>
  <c r="B312"/>
  <c r="G312"/>
  <c r="E312"/>
  <c r="D312"/>
  <c r="C312"/>
  <c r="H311"/>
  <c r="B311"/>
  <c r="G311"/>
  <c r="E311"/>
  <c r="D311"/>
  <c r="C311"/>
  <c r="H310"/>
  <c r="B310"/>
  <c r="G310"/>
  <c r="E310"/>
  <c r="D310"/>
  <c r="C310"/>
  <c r="H309"/>
  <c r="B309"/>
  <c r="G309"/>
  <c r="E309"/>
  <c r="D309"/>
  <c r="C309"/>
  <c r="H308"/>
  <c r="B308"/>
  <c r="G308"/>
  <c r="E308"/>
  <c r="D308"/>
  <c r="C308"/>
  <c r="H307"/>
  <c r="B307"/>
  <c r="G307"/>
  <c r="E307"/>
  <c r="D307"/>
  <c r="C307"/>
  <c r="H306"/>
  <c r="B306"/>
  <c r="G306"/>
  <c r="E306"/>
  <c r="D306"/>
  <c r="C306"/>
  <c r="H305"/>
  <c r="B305"/>
  <c r="G305"/>
  <c r="E305"/>
  <c r="D305"/>
  <c r="C305"/>
  <c r="H304"/>
  <c r="B304"/>
  <c r="G304"/>
  <c r="E304"/>
  <c r="D304"/>
  <c r="C304"/>
  <c r="H303"/>
  <c r="B303"/>
  <c r="G303"/>
  <c r="E303"/>
  <c r="D303"/>
  <c r="C303"/>
  <c r="H302"/>
  <c r="B302"/>
  <c r="G302"/>
  <c r="E302"/>
  <c r="D302"/>
  <c r="C302"/>
  <c r="H301"/>
  <c r="B301"/>
  <c r="G301"/>
  <c r="E301"/>
  <c r="D301"/>
  <c r="C301"/>
  <c r="H300"/>
  <c r="B300"/>
  <c r="G300"/>
  <c r="E300"/>
  <c r="D300"/>
  <c r="C300"/>
  <c r="H299"/>
  <c r="B299"/>
  <c r="G299"/>
  <c r="E299"/>
  <c r="D299"/>
  <c r="C299"/>
  <c r="H298"/>
  <c r="B298"/>
  <c r="G298"/>
  <c r="E298"/>
  <c r="D298"/>
  <c r="C298"/>
  <c r="H297"/>
  <c r="B297"/>
  <c r="G297"/>
  <c r="E297"/>
  <c r="D297"/>
  <c r="C297"/>
  <c r="H296"/>
  <c r="B296"/>
  <c r="G296"/>
  <c r="E296"/>
  <c r="D296"/>
  <c r="C296"/>
  <c r="H295"/>
  <c r="B295"/>
  <c r="G295"/>
  <c r="E295"/>
  <c r="D295"/>
  <c r="C295"/>
  <c r="H294"/>
  <c r="B294"/>
  <c r="G294"/>
  <c r="E294"/>
  <c r="D294"/>
  <c r="C294"/>
  <c r="H293"/>
  <c r="B293"/>
  <c r="G293"/>
  <c r="E293"/>
  <c r="D293"/>
  <c r="C293"/>
  <c r="H292"/>
  <c r="B292"/>
  <c r="G292"/>
  <c r="E292"/>
  <c r="D292"/>
  <c r="C292"/>
  <c r="H291"/>
  <c r="B291"/>
  <c r="G291"/>
  <c r="E291"/>
  <c r="D291"/>
  <c r="C291"/>
  <c r="H290"/>
  <c r="B290"/>
  <c r="G290"/>
  <c r="E290"/>
  <c r="D290"/>
  <c r="C290"/>
  <c r="H289"/>
  <c r="B289"/>
  <c r="G289"/>
  <c r="E289"/>
  <c r="D289"/>
  <c r="C289"/>
  <c r="H288"/>
  <c r="B288"/>
  <c r="G288"/>
  <c r="E288"/>
  <c r="D288"/>
  <c r="C288"/>
  <c r="H287"/>
  <c r="B287"/>
  <c r="G287"/>
  <c r="E287"/>
  <c r="D287"/>
  <c r="C287"/>
  <c r="H286"/>
  <c r="B286"/>
  <c r="G286"/>
  <c r="E286"/>
  <c r="D286"/>
  <c r="C286"/>
  <c r="H285"/>
  <c r="B285"/>
  <c r="G285"/>
  <c r="E285"/>
  <c r="D285"/>
  <c r="C285"/>
  <c r="H284"/>
  <c r="B284"/>
  <c r="G284"/>
  <c r="E284"/>
  <c r="D284"/>
  <c r="C284"/>
  <c r="H283"/>
  <c r="B283"/>
  <c r="G283"/>
  <c r="E283"/>
  <c r="D283"/>
  <c r="C283"/>
  <c r="H282"/>
  <c r="B282"/>
  <c r="G282"/>
  <c r="E282"/>
  <c r="D282"/>
  <c r="C282"/>
  <c r="H281"/>
  <c r="B281"/>
  <c r="G281"/>
  <c r="E281"/>
  <c r="D281"/>
  <c r="C281"/>
  <c r="H280"/>
  <c r="B280"/>
  <c r="G280"/>
  <c r="E280"/>
  <c r="D280"/>
  <c r="C280"/>
  <c r="H279"/>
  <c r="B279"/>
  <c r="G279"/>
  <c r="E279"/>
  <c r="D279"/>
  <c r="C279"/>
  <c r="H278"/>
  <c r="B278"/>
  <c r="G278"/>
  <c r="E278"/>
  <c r="D278"/>
  <c r="C278"/>
  <c r="H277"/>
  <c r="B277"/>
  <c r="G277"/>
  <c r="E277"/>
  <c r="D277"/>
  <c r="C277"/>
  <c r="H276"/>
  <c r="B276"/>
  <c r="G276"/>
  <c r="E276"/>
  <c r="D276"/>
  <c r="C276"/>
  <c r="H275"/>
  <c r="B275"/>
  <c r="G275"/>
  <c r="E275"/>
  <c r="D275"/>
  <c r="C275"/>
  <c r="H274"/>
  <c r="B274"/>
  <c r="G274"/>
  <c r="E274"/>
  <c r="D274"/>
  <c r="C274"/>
  <c r="H273"/>
  <c r="B273"/>
  <c r="G273"/>
  <c r="E273"/>
  <c r="D273"/>
  <c r="C273"/>
  <c r="H272"/>
  <c r="B272"/>
  <c r="G272"/>
  <c r="E272"/>
  <c r="D272"/>
  <c r="C272"/>
  <c r="H271"/>
  <c r="B271"/>
  <c r="G271"/>
  <c r="E271"/>
  <c r="D271"/>
  <c r="C271"/>
  <c r="H270"/>
  <c r="B270"/>
  <c r="G270"/>
  <c r="E270"/>
  <c r="D270"/>
  <c r="C270"/>
  <c r="H269"/>
  <c r="B269"/>
  <c r="G269"/>
  <c r="E269"/>
  <c r="D269"/>
  <c r="C269"/>
  <c r="H268"/>
  <c r="B268"/>
  <c r="G268"/>
  <c r="E268"/>
  <c r="D268"/>
  <c r="C268"/>
  <c r="H267"/>
  <c r="B267"/>
  <c r="G267"/>
  <c r="E267"/>
  <c r="D267"/>
  <c r="C267"/>
  <c r="H266"/>
  <c r="B266"/>
  <c r="G266"/>
  <c r="E266"/>
  <c r="D266"/>
  <c r="C266"/>
  <c r="H265"/>
  <c r="B265"/>
  <c r="G265"/>
  <c r="E265"/>
  <c r="D265"/>
  <c r="C265"/>
  <c r="H264"/>
  <c r="B264"/>
  <c r="G264"/>
  <c r="E264"/>
  <c r="D264"/>
  <c r="C264"/>
  <c r="H263"/>
  <c r="B263"/>
  <c r="G263"/>
  <c r="E263"/>
  <c r="D263"/>
  <c r="C263"/>
  <c r="H262"/>
  <c r="B262"/>
  <c r="G262"/>
  <c r="E262"/>
  <c r="D262"/>
  <c r="C262"/>
  <c r="H261"/>
  <c r="B261"/>
  <c r="G261"/>
  <c r="E261"/>
  <c r="D261"/>
  <c r="C261"/>
  <c r="H260"/>
  <c r="B260"/>
  <c r="G260"/>
  <c r="E260"/>
  <c r="D260"/>
  <c r="C260"/>
  <c r="H259"/>
  <c r="B259"/>
  <c r="G259"/>
  <c r="E259"/>
  <c r="D259"/>
  <c r="C259"/>
  <c r="H258"/>
  <c r="B258"/>
  <c r="G258"/>
  <c r="E258"/>
  <c r="D258"/>
  <c r="C258"/>
  <c r="H257"/>
  <c r="B257"/>
  <c r="G257"/>
  <c r="E257"/>
  <c r="D257"/>
  <c r="C257"/>
  <c r="H256"/>
  <c r="B256"/>
  <c r="G256"/>
  <c r="E256"/>
  <c r="D256"/>
  <c r="C256"/>
  <c r="H255"/>
  <c r="B255"/>
  <c r="G255"/>
  <c r="E255"/>
  <c r="D255"/>
  <c r="C255"/>
  <c r="H254"/>
  <c r="B254"/>
  <c r="G254"/>
  <c r="E254"/>
  <c r="D254"/>
  <c r="C254"/>
  <c r="H253"/>
  <c r="B253"/>
  <c r="G253"/>
  <c r="E253"/>
  <c r="D253"/>
  <c r="C253"/>
  <c r="H252"/>
  <c r="B252"/>
  <c r="G252"/>
  <c r="E252"/>
  <c r="D252"/>
  <c r="C252"/>
  <c r="H251"/>
  <c r="B251"/>
  <c r="G251"/>
  <c r="E251"/>
  <c r="D251"/>
  <c r="C251"/>
  <c r="H250"/>
  <c r="B250"/>
  <c r="G250"/>
  <c r="E250"/>
  <c r="D250"/>
  <c r="C250"/>
  <c r="H249"/>
  <c r="B249"/>
  <c r="G249"/>
  <c r="E249"/>
  <c r="D249"/>
  <c r="C249"/>
  <c r="H248"/>
  <c r="B248"/>
  <c r="G248"/>
  <c r="E248"/>
  <c r="D248"/>
  <c r="C248"/>
  <c r="H247"/>
  <c r="B247"/>
  <c r="G247"/>
  <c r="E247"/>
  <c r="D247"/>
  <c r="C247"/>
  <c r="H246"/>
  <c r="B246"/>
  <c r="G246"/>
  <c r="E246"/>
  <c r="D246"/>
  <c r="C246"/>
  <c r="H245"/>
  <c r="B245"/>
  <c r="G245"/>
  <c r="E245"/>
  <c r="D245"/>
  <c r="C245"/>
  <c r="H244"/>
  <c r="B244"/>
  <c r="G244"/>
  <c r="E244"/>
  <c r="D244"/>
  <c r="C244"/>
  <c r="H243"/>
  <c r="B243"/>
  <c r="G243"/>
  <c r="E243"/>
  <c r="D243"/>
  <c r="C243"/>
  <c r="H242"/>
  <c r="B242"/>
  <c r="G242"/>
  <c r="E242"/>
  <c r="D242"/>
  <c r="C242"/>
  <c r="H241"/>
  <c r="B241"/>
  <c r="G241"/>
  <c r="E241"/>
  <c r="D241"/>
  <c r="C241"/>
  <c r="H240"/>
  <c r="B240"/>
  <c r="G240"/>
  <c r="E240"/>
  <c r="D240"/>
  <c r="C240"/>
  <c r="H239"/>
  <c r="B239"/>
  <c r="G239"/>
  <c r="E239"/>
  <c r="D239"/>
  <c r="C239"/>
  <c r="H238"/>
  <c r="B238"/>
  <c r="G238"/>
  <c r="E238"/>
  <c r="D238"/>
  <c r="C238"/>
  <c r="H237"/>
  <c r="B237"/>
  <c r="G237"/>
  <c r="E237"/>
  <c r="D237"/>
  <c r="C237"/>
  <c r="H236"/>
  <c r="B236"/>
  <c r="G236"/>
  <c r="E236"/>
  <c r="D236"/>
  <c r="C236"/>
  <c r="H235"/>
  <c r="B235"/>
  <c r="G235"/>
  <c r="E235"/>
  <c r="D235"/>
  <c r="C235"/>
  <c r="H234"/>
  <c r="B234"/>
  <c r="G234"/>
  <c r="E234"/>
  <c r="D234"/>
  <c r="C234"/>
  <c r="H233"/>
  <c r="B233"/>
  <c r="G233"/>
  <c r="E233"/>
  <c r="D233"/>
  <c r="C233"/>
  <c r="H232"/>
  <c r="B232"/>
  <c r="G232"/>
  <c r="E232"/>
  <c r="D232"/>
  <c r="C232"/>
  <c r="H231"/>
  <c r="B231"/>
  <c r="G231"/>
  <c r="E231"/>
  <c r="D231"/>
  <c r="C231"/>
  <c r="H230"/>
  <c r="B230"/>
  <c r="G230"/>
  <c r="E230"/>
  <c r="D230"/>
  <c r="C230"/>
  <c r="H229"/>
  <c r="B229"/>
  <c r="G229"/>
  <c r="E229"/>
  <c r="D229"/>
  <c r="C229"/>
  <c r="H228"/>
  <c r="B228"/>
  <c r="G228"/>
  <c r="E228"/>
  <c r="D228"/>
  <c r="C228"/>
  <c r="H227"/>
  <c r="B227"/>
  <c r="G227"/>
  <c r="E227"/>
  <c r="D227"/>
  <c r="C227"/>
  <c r="H226"/>
  <c r="B226"/>
  <c r="G226"/>
  <c r="E226"/>
  <c r="D226"/>
  <c r="C226"/>
  <c r="H225"/>
  <c r="B225"/>
  <c r="G225"/>
  <c r="E225"/>
  <c r="D225"/>
  <c r="C225"/>
  <c r="H224"/>
  <c r="B224"/>
  <c r="G224"/>
  <c r="E224"/>
  <c r="D224"/>
  <c r="C224"/>
  <c r="H223"/>
  <c r="B223"/>
  <c r="G223"/>
  <c r="E223"/>
  <c r="D223"/>
  <c r="C223"/>
  <c r="H222"/>
  <c r="B222"/>
  <c r="G222"/>
  <c r="E222"/>
  <c r="D222"/>
  <c r="C222"/>
  <c r="H221"/>
  <c r="B221"/>
  <c r="G221"/>
  <c r="E221"/>
  <c r="D221"/>
  <c r="C221"/>
  <c r="H220"/>
  <c r="B220"/>
  <c r="G220"/>
  <c r="E220"/>
  <c r="D220"/>
  <c r="C220"/>
  <c r="H219"/>
  <c r="B219"/>
  <c r="G219"/>
  <c r="E219"/>
  <c r="D219"/>
  <c r="C219"/>
  <c r="H218"/>
  <c r="B218"/>
  <c r="G218"/>
  <c r="E218"/>
  <c r="D218"/>
  <c r="C218"/>
  <c r="H217"/>
  <c r="B217"/>
  <c r="G217"/>
  <c r="E217"/>
  <c r="D217"/>
  <c r="C217"/>
  <c r="H216"/>
  <c r="B216"/>
  <c r="G216"/>
  <c r="E216"/>
  <c r="D216"/>
  <c r="C216"/>
  <c r="H215"/>
  <c r="B215"/>
  <c r="G215"/>
  <c r="E215"/>
  <c r="D215"/>
  <c r="C215"/>
  <c r="H214"/>
  <c r="B214"/>
  <c r="G214"/>
  <c r="E214"/>
  <c r="D214"/>
  <c r="C214"/>
  <c r="H213"/>
  <c r="B213"/>
  <c r="G213"/>
  <c r="E213"/>
  <c r="D213"/>
  <c r="C213"/>
  <c r="H212"/>
  <c r="B212"/>
  <c r="G212"/>
  <c r="E212"/>
  <c r="D212"/>
  <c r="C212"/>
  <c r="H211"/>
  <c r="B211"/>
  <c r="G211"/>
  <c r="E211"/>
  <c r="D211"/>
  <c r="C211"/>
  <c r="H210"/>
  <c r="B210"/>
  <c r="G210"/>
  <c r="E210"/>
  <c r="D210"/>
  <c r="C210"/>
  <c r="H209"/>
  <c r="B209"/>
  <c r="G209"/>
  <c r="E209"/>
  <c r="D209"/>
  <c r="C209"/>
  <c r="H208"/>
  <c r="B208"/>
  <c r="G208"/>
  <c r="E208"/>
  <c r="D208"/>
  <c r="C208"/>
  <c r="H207"/>
  <c r="B207"/>
  <c r="G207"/>
  <c r="E207"/>
  <c r="D207"/>
  <c r="C207"/>
  <c r="H206"/>
  <c r="B206"/>
  <c r="G206"/>
  <c r="E206"/>
  <c r="D206"/>
  <c r="C206"/>
  <c r="H205"/>
  <c r="B205"/>
  <c r="G205"/>
  <c r="E205"/>
  <c r="D205"/>
  <c r="C205"/>
  <c r="H204"/>
  <c r="B204"/>
  <c r="G204"/>
  <c r="E204"/>
  <c r="D204"/>
  <c r="C204"/>
  <c r="H203"/>
  <c r="B203"/>
  <c r="G203"/>
  <c r="E203"/>
  <c r="D203"/>
  <c r="C203"/>
  <c r="H202"/>
  <c r="B202"/>
  <c r="G202"/>
  <c r="E202"/>
  <c r="D202"/>
  <c r="C202"/>
  <c r="H201"/>
  <c r="B201"/>
  <c r="G201"/>
  <c r="E201"/>
  <c r="D201"/>
  <c r="C201"/>
  <c r="H200"/>
  <c r="B200"/>
  <c r="G200"/>
  <c r="E200"/>
  <c r="D200"/>
  <c r="C200"/>
  <c r="H199"/>
  <c r="B199"/>
  <c r="G199"/>
  <c r="E199"/>
  <c r="D199"/>
  <c r="C199"/>
  <c r="H198"/>
  <c r="B198"/>
  <c r="G198"/>
  <c r="E198"/>
  <c r="D198"/>
  <c r="C198"/>
  <c r="H197"/>
  <c r="B197"/>
  <c r="G197"/>
  <c r="E197"/>
  <c r="D197"/>
  <c r="C197"/>
  <c r="H196"/>
  <c r="B196"/>
  <c r="G196"/>
  <c r="E196"/>
  <c r="D196"/>
  <c r="C196"/>
  <c r="H195"/>
  <c r="B195"/>
  <c r="G195"/>
  <c r="E195"/>
  <c r="D195"/>
  <c r="C195"/>
  <c r="H194"/>
  <c r="B194"/>
  <c r="G194"/>
  <c r="E194"/>
  <c r="D194"/>
  <c r="C194"/>
  <c r="H193"/>
  <c r="B193"/>
  <c r="G193"/>
  <c r="E193"/>
  <c r="D193"/>
  <c r="C193"/>
  <c r="H192"/>
  <c r="B192"/>
  <c r="G192"/>
  <c r="E192"/>
  <c r="D192"/>
  <c r="C192"/>
  <c r="H191"/>
  <c r="B191"/>
  <c r="G191"/>
  <c r="E191"/>
  <c r="D191"/>
  <c r="C191"/>
  <c r="H190"/>
  <c r="B190"/>
  <c r="G190"/>
  <c r="E190"/>
  <c r="D190"/>
  <c r="C190"/>
  <c r="H189"/>
  <c r="B189"/>
  <c r="G189"/>
  <c r="E189"/>
  <c r="D189"/>
  <c r="C189"/>
  <c r="H188"/>
  <c r="B188"/>
  <c r="G188"/>
  <c r="E188"/>
  <c r="D188"/>
  <c r="C188"/>
  <c r="H187"/>
  <c r="B187"/>
  <c r="G187"/>
  <c r="E187"/>
  <c r="D187"/>
  <c r="C187"/>
  <c r="H186"/>
  <c r="B186"/>
  <c r="G186"/>
  <c r="E186"/>
  <c r="D186"/>
  <c r="C186"/>
  <c r="H185"/>
  <c r="B185"/>
  <c r="G185"/>
  <c r="E185"/>
  <c r="D185"/>
  <c r="C185"/>
  <c r="H184"/>
  <c r="B184"/>
  <c r="G184"/>
  <c r="E184"/>
  <c r="D184"/>
  <c r="C184"/>
  <c r="H183"/>
  <c r="B183"/>
  <c r="G183"/>
  <c r="E183"/>
  <c r="D183"/>
  <c r="C183"/>
  <c r="H182"/>
  <c r="B182"/>
  <c r="G182"/>
  <c r="E182"/>
  <c r="D182"/>
  <c r="C182"/>
  <c r="H181"/>
  <c r="B181"/>
  <c r="G181"/>
  <c r="E181"/>
  <c r="D181"/>
  <c r="C181"/>
  <c r="H180"/>
  <c r="B180"/>
  <c r="G180"/>
  <c r="E180"/>
  <c r="D180"/>
  <c r="C180"/>
  <c r="H179"/>
  <c r="B179"/>
  <c r="G179"/>
  <c r="E179"/>
  <c r="D179"/>
  <c r="C179"/>
  <c r="H178"/>
  <c r="B178"/>
  <c r="G178"/>
  <c r="E178"/>
  <c r="D178"/>
  <c r="C178"/>
  <c r="H177"/>
  <c r="B177"/>
  <c r="G177"/>
  <c r="E177"/>
  <c r="D177"/>
  <c r="C177"/>
  <c r="H176"/>
  <c r="B176"/>
  <c r="G176"/>
  <c r="E176"/>
  <c r="D176"/>
  <c r="C176"/>
  <c r="H175"/>
  <c r="B175"/>
  <c r="G175"/>
  <c r="E175"/>
  <c r="D175"/>
  <c r="C175"/>
  <c r="H174"/>
  <c r="B174"/>
  <c r="G174"/>
  <c r="E174"/>
  <c r="D174"/>
  <c r="C174"/>
  <c r="H173"/>
  <c r="B173"/>
  <c r="G173"/>
  <c r="E173"/>
  <c r="D173"/>
  <c r="C173"/>
  <c r="H172"/>
  <c r="B172"/>
  <c r="G172"/>
  <c r="E172"/>
  <c r="D172"/>
  <c r="C172"/>
  <c r="H171"/>
  <c r="B171"/>
  <c r="G171"/>
  <c r="E171"/>
  <c r="D171"/>
  <c r="C171"/>
  <c r="H170"/>
  <c r="B170"/>
  <c r="G170"/>
  <c r="E170"/>
  <c r="D170"/>
  <c r="C170"/>
  <c r="H169"/>
  <c r="B169"/>
  <c r="G169"/>
  <c r="E169"/>
  <c r="D169"/>
  <c r="C169"/>
  <c r="H168"/>
  <c r="B168"/>
  <c r="G168"/>
  <c r="E168"/>
  <c r="D168"/>
  <c r="C168"/>
  <c r="H167"/>
  <c r="B167"/>
  <c r="G167"/>
  <c r="E167"/>
  <c r="D167"/>
  <c r="C167"/>
  <c r="H166"/>
  <c r="B166"/>
  <c r="G166"/>
  <c r="E166"/>
  <c r="D166"/>
  <c r="C166"/>
  <c r="H165"/>
  <c r="B165"/>
  <c r="G165"/>
  <c r="E165"/>
  <c r="D165"/>
  <c r="C165"/>
  <c r="H164"/>
  <c r="B164"/>
  <c r="G164"/>
  <c r="E164"/>
  <c r="D164"/>
  <c r="C164"/>
  <c r="H163"/>
  <c r="B163"/>
  <c r="G163"/>
  <c r="E163"/>
  <c r="D163"/>
  <c r="C163"/>
  <c r="H162"/>
  <c r="B162"/>
  <c r="G162"/>
  <c r="E162"/>
  <c r="D162"/>
  <c r="C162"/>
  <c r="H161"/>
  <c r="B161"/>
  <c r="G161"/>
  <c r="E161"/>
  <c r="D161"/>
  <c r="C161"/>
  <c r="H160"/>
  <c r="B160"/>
  <c r="G160"/>
  <c r="E160"/>
  <c r="D160"/>
  <c r="C160"/>
  <c r="H159"/>
  <c r="B159"/>
  <c r="G159"/>
  <c r="E159"/>
  <c r="D159"/>
  <c r="C159"/>
  <c r="H158"/>
  <c r="B158"/>
  <c r="G158"/>
  <c r="E158"/>
  <c r="D158"/>
  <c r="C158"/>
  <c r="H157"/>
  <c r="B157"/>
  <c r="G157"/>
  <c r="E157"/>
  <c r="D157"/>
  <c r="C157"/>
  <c r="H156"/>
  <c r="B156"/>
  <c r="G156"/>
  <c r="E156"/>
  <c r="D156"/>
  <c r="C156"/>
  <c r="H155"/>
  <c r="B155"/>
  <c r="G155"/>
  <c r="E155"/>
  <c r="D155"/>
  <c r="C155"/>
  <c r="H154"/>
  <c r="B154"/>
  <c r="G154"/>
  <c r="E154"/>
  <c r="D154"/>
  <c r="C154"/>
  <c r="H153"/>
  <c r="B153"/>
  <c r="G153"/>
  <c r="E153"/>
  <c r="D153"/>
  <c r="C153"/>
  <c r="H152"/>
  <c r="B152"/>
  <c r="G152"/>
  <c r="E152"/>
  <c r="D152"/>
  <c r="C152"/>
  <c r="H151"/>
  <c r="B151"/>
  <c r="G151"/>
  <c r="E151"/>
  <c r="D151"/>
  <c r="C151"/>
  <c r="H150"/>
  <c r="B150"/>
  <c r="G150"/>
  <c r="E150"/>
  <c r="D150"/>
  <c r="C150"/>
  <c r="H149"/>
  <c r="B149"/>
  <c r="G149"/>
  <c r="E149"/>
  <c r="D149"/>
  <c r="C149"/>
  <c r="H148"/>
  <c r="B148"/>
  <c r="G148"/>
  <c r="E148"/>
  <c r="D148"/>
  <c r="C148"/>
  <c r="H147"/>
  <c r="B147"/>
  <c r="G147"/>
  <c r="E147"/>
  <c r="D147"/>
  <c r="C147"/>
  <c r="H146"/>
  <c r="B146"/>
  <c r="G146"/>
  <c r="E146"/>
  <c r="D146"/>
  <c r="C146"/>
  <c r="H145"/>
  <c r="B145"/>
  <c r="G145"/>
  <c r="E145"/>
  <c r="D145"/>
  <c r="C145"/>
  <c r="H144"/>
  <c r="B144"/>
  <c r="G144"/>
  <c r="E144"/>
  <c r="D144"/>
  <c r="C144"/>
  <c r="H143"/>
  <c r="B143"/>
  <c r="G143"/>
  <c r="E143"/>
  <c r="D143"/>
  <c r="C143"/>
  <c r="H142"/>
  <c r="B142"/>
  <c r="G142"/>
  <c r="E142"/>
  <c r="D142"/>
  <c r="C142"/>
  <c r="H141"/>
  <c r="B141"/>
  <c r="G141"/>
  <c r="E141"/>
  <c r="D141"/>
  <c r="C141"/>
  <c r="H140"/>
  <c r="B140"/>
  <c r="G140"/>
  <c r="E140"/>
  <c r="D140"/>
  <c r="C140"/>
  <c r="H139"/>
  <c r="B139"/>
  <c r="G139"/>
  <c r="E139"/>
  <c r="D139"/>
  <c r="C139"/>
  <c r="H138"/>
  <c r="B138"/>
  <c r="G138"/>
  <c r="E138"/>
  <c r="D138"/>
  <c r="C138"/>
  <c r="H137"/>
  <c r="B137"/>
  <c r="G137"/>
  <c r="E137"/>
  <c r="D137"/>
  <c r="C137"/>
  <c r="H136"/>
  <c r="B136"/>
  <c r="G136"/>
  <c r="E136"/>
  <c r="D136"/>
  <c r="C136"/>
  <c r="H135"/>
  <c r="B135"/>
  <c r="G135"/>
  <c r="E135"/>
  <c r="D135"/>
  <c r="C135"/>
  <c r="H134"/>
  <c r="B134"/>
  <c r="G134"/>
  <c r="E134"/>
  <c r="D134"/>
  <c r="C134"/>
  <c r="H133"/>
  <c r="B133"/>
  <c r="G133"/>
  <c r="E133"/>
  <c r="D133"/>
  <c r="C133"/>
  <c r="H132"/>
  <c r="B132"/>
  <c r="G132"/>
  <c r="E132"/>
  <c r="D132"/>
  <c r="C132"/>
  <c r="H131"/>
  <c r="B131"/>
  <c r="G131"/>
  <c r="E131"/>
  <c r="D131"/>
  <c r="C131"/>
  <c r="H130"/>
  <c r="B130"/>
  <c r="G130"/>
  <c r="E130"/>
  <c r="D130"/>
  <c r="C130"/>
  <c r="H129"/>
  <c r="B129"/>
  <c r="G129"/>
  <c r="E129"/>
  <c r="D129"/>
  <c r="C129"/>
  <c r="H128"/>
  <c r="B128"/>
  <c r="G128"/>
  <c r="E128"/>
  <c r="D128"/>
  <c r="C128"/>
  <c r="H127"/>
  <c r="B127"/>
  <c r="G127"/>
  <c r="E127"/>
  <c r="D127"/>
  <c r="C127"/>
  <c r="H126"/>
  <c r="B126"/>
  <c r="G126"/>
  <c r="E126"/>
  <c r="D126"/>
  <c r="C126"/>
  <c r="H125"/>
  <c r="B125"/>
  <c r="G125"/>
  <c r="E125"/>
  <c r="D125"/>
  <c r="C125"/>
  <c r="H124"/>
  <c r="B124"/>
  <c r="G124"/>
  <c r="E124"/>
  <c r="D124"/>
  <c r="C124"/>
  <c r="H123"/>
  <c r="B123"/>
  <c r="G123"/>
  <c r="E123"/>
  <c r="D123"/>
  <c r="C123"/>
  <c r="H122"/>
  <c r="B122"/>
  <c r="G122"/>
  <c r="E122"/>
  <c r="D122"/>
  <c r="C122"/>
  <c r="H121"/>
  <c r="B121"/>
  <c r="G121"/>
  <c r="E121"/>
  <c r="D121"/>
  <c r="C121"/>
  <c r="H120"/>
  <c r="B120"/>
  <c r="G120"/>
  <c r="E120"/>
  <c r="D120"/>
  <c r="C120"/>
  <c r="H119"/>
  <c r="B119"/>
  <c r="G119"/>
  <c r="E119"/>
  <c r="D119"/>
  <c r="C119"/>
  <c r="H118"/>
  <c r="B118"/>
  <c r="G118"/>
  <c r="E118"/>
  <c r="D118"/>
  <c r="C118"/>
  <c r="H117"/>
  <c r="B117"/>
  <c r="G117"/>
  <c r="E117"/>
  <c r="D117"/>
  <c r="C117"/>
  <c r="H116"/>
  <c r="B116"/>
  <c r="G116"/>
  <c r="E116"/>
  <c r="D116"/>
  <c r="C116"/>
  <c r="H115"/>
  <c r="B115"/>
  <c r="G115"/>
  <c r="E115"/>
  <c r="D115"/>
  <c r="C115"/>
  <c r="H114"/>
  <c r="B114"/>
  <c r="G114"/>
  <c r="E114"/>
  <c r="D114"/>
  <c r="C114"/>
  <c r="H113"/>
  <c r="B113"/>
  <c r="G113"/>
  <c r="E113"/>
  <c r="D113"/>
  <c r="C113"/>
  <c r="H112"/>
  <c r="B112"/>
  <c r="G112"/>
  <c r="E112"/>
  <c r="D112"/>
  <c r="C112"/>
  <c r="H111"/>
  <c r="B111"/>
  <c r="G111"/>
  <c r="E111"/>
  <c r="D111"/>
  <c r="C111"/>
  <c r="H110"/>
  <c r="B110"/>
  <c r="G110"/>
  <c r="E110"/>
  <c r="D110"/>
  <c r="C110"/>
  <c r="H109"/>
  <c r="B109"/>
  <c r="G109"/>
  <c r="E109"/>
  <c r="D109"/>
  <c r="C109"/>
  <c r="H108"/>
  <c r="B108"/>
  <c r="G108"/>
  <c r="E108"/>
  <c r="D108"/>
  <c r="C108"/>
  <c r="H107"/>
  <c r="B107"/>
  <c r="K107" s="1"/>
  <c r="O107" s="1"/>
  <c r="G107"/>
  <c r="E107"/>
  <c r="D107"/>
  <c r="C107"/>
  <c r="H106"/>
  <c r="B106"/>
  <c r="K106" s="1"/>
  <c r="O106" s="1"/>
  <c r="G106"/>
  <c r="E106"/>
  <c r="D106"/>
  <c r="C106"/>
  <c r="H105"/>
  <c r="B105"/>
  <c r="K105" s="1"/>
  <c r="O105" s="1"/>
  <c r="G105"/>
  <c r="E105"/>
  <c r="D105"/>
  <c r="C105"/>
  <c r="H104"/>
  <c r="B104"/>
  <c r="K104" s="1"/>
  <c r="O104" s="1"/>
  <c r="G104"/>
  <c r="E104"/>
  <c r="D104"/>
  <c r="C104"/>
  <c r="H103"/>
  <c r="B103"/>
  <c r="K103" s="1"/>
  <c r="O103" s="1"/>
  <c r="G103"/>
  <c r="E103"/>
  <c r="D103"/>
  <c r="C103"/>
  <c r="H102"/>
  <c r="B102"/>
  <c r="K102" s="1"/>
  <c r="O102" s="1"/>
  <c r="G102"/>
  <c r="E102"/>
  <c r="D102"/>
  <c r="C102"/>
  <c r="H101"/>
  <c r="B101"/>
  <c r="K101" s="1"/>
  <c r="O101" s="1"/>
  <c r="G101"/>
  <c r="E101"/>
  <c r="D101"/>
  <c r="C101"/>
  <c r="H100"/>
  <c r="B100"/>
  <c r="K100" s="1"/>
  <c r="O100" s="1"/>
  <c r="G100"/>
  <c r="E100"/>
  <c r="D100"/>
  <c r="C100"/>
  <c r="H99"/>
  <c r="B99"/>
  <c r="K99" s="1"/>
  <c r="O99" s="1"/>
  <c r="G99"/>
  <c r="E99"/>
  <c r="D99"/>
  <c r="C99"/>
  <c r="H98"/>
  <c r="B98"/>
  <c r="K98" s="1"/>
  <c r="O98" s="1"/>
  <c r="G98"/>
  <c r="E98"/>
  <c r="D98"/>
  <c r="C98"/>
  <c r="H97"/>
  <c r="B97"/>
  <c r="K97" s="1"/>
  <c r="O97" s="1"/>
  <c r="G97"/>
  <c r="E97"/>
  <c r="D97"/>
  <c r="C97"/>
  <c r="H96"/>
  <c r="B96"/>
  <c r="K96" s="1"/>
  <c r="O96" s="1"/>
  <c r="G96"/>
  <c r="E96"/>
  <c r="D96"/>
  <c r="C96"/>
  <c r="H95"/>
  <c r="B95"/>
  <c r="K95" s="1"/>
  <c r="O95" s="1"/>
  <c r="G95"/>
  <c r="E95"/>
  <c r="D95"/>
  <c r="C95"/>
  <c r="H94"/>
  <c r="B94"/>
  <c r="K94" s="1"/>
  <c r="O94" s="1"/>
  <c r="G94"/>
  <c r="E94"/>
  <c r="D94"/>
  <c r="C94"/>
  <c r="H93"/>
  <c r="B93"/>
  <c r="K93" s="1"/>
  <c r="O93" s="1"/>
  <c r="G93"/>
  <c r="E93"/>
  <c r="D93"/>
  <c r="C93"/>
  <c r="H92"/>
  <c r="B92"/>
  <c r="K92" s="1"/>
  <c r="O92" s="1"/>
  <c r="G92"/>
  <c r="E92"/>
  <c r="D92"/>
  <c r="C92"/>
  <c r="H91"/>
  <c r="B91"/>
  <c r="K91" s="1"/>
  <c r="O91" s="1"/>
  <c r="G91"/>
  <c r="E91"/>
  <c r="D91"/>
  <c r="C91"/>
  <c r="H90"/>
  <c r="B90"/>
  <c r="K90" s="1"/>
  <c r="O90" s="1"/>
  <c r="G90"/>
  <c r="E90"/>
  <c r="D90"/>
  <c r="C90"/>
  <c r="H89"/>
  <c r="B89"/>
  <c r="K89" s="1"/>
  <c r="O89" s="1"/>
  <c r="G89"/>
  <c r="E89"/>
  <c r="D89"/>
  <c r="C89"/>
  <c r="H88"/>
  <c r="B88"/>
  <c r="K88" s="1"/>
  <c r="O88" s="1"/>
  <c r="G88"/>
  <c r="E88"/>
  <c r="D88"/>
  <c r="C88"/>
  <c r="H87"/>
  <c r="B87"/>
  <c r="K87" s="1"/>
  <c r="O87" s="1"/>
  <c r="G87"/>
  <c r="E87"/>
  <c r="D87"/>
  <c r="C87"/>
  <c r="H86"/>
  <c r="B86"/>
  <c r="K86" s="1"/>
  <c r="O86" s="1"/>
  <c r="G86"/>
  <c r="E86"/>
  <c r="D86"/>
  <c r="C86"/>
  <c r="H85"/>
  <c r="B85"/>
  <c r="K85" s="1"/>
  <c r="O85" s="1"/>
  <c r="G85"/>
  <c r="E85"/>
  <c r="D85"/>
  <c r="C85"/>
  <c r="H84"/>
  <c r="B84"/>
  <c r="K84" s="1"/>
  <c r="O84" s="1"/>
  <c r="G84"/>
  <c r="E84"/>
  <c r="D84"/>
  <c r="C84"/>
  <c r="H83"/>
  <c r="B83"/>
  <c r="K83" s="1"/>
  <c r="O83" s="1"/>
  <c r="G83"/>
  <c r="E83"/>
  <c r="D83"/>
  <c r="C83"/>
  <c r="H82"/>
  <c r="B82"/>
  <c r="K82" s="1"/>
  <c r="O82" s="1"/>
  <c r="G82"/>
  <c r="E82"/>
  <c r="D82"/>
  <c r="C82"/>
  <c r="H81"/>
  <c r="B81"/>
  <c r="K81" s="1"/>
  <c r="O81" s="1"/>
  <c r="G81"/>
  <c r="E81"/>
  <c r="D81"/>
  <c r="C81"/>
  <c r="H80"/>
  <c r="B80"/>
  <c r="K80" s="1"/>
  <c r="O80" s="1"/>
  <c r="G80"/>
  <c r="E80"/>
  <c r="D80"/>
  <c r="C80"/>
  <c r="H79"/>
  <c r="B79"/>
  <c r="K79" s="1"/>
  <c r="O79" s="1"/>
  <c r="G79"/>
  <c r="E79"/>
  <c r="D79"/>
  <c r="C79"/>
  <c r="H78"/>
  <c r="B78"/>
  <c r="K78" s="1"/>
  <c r="O78" s="1"/>
  <c r="G78"/>
  <c r="E78"/>
  <c r="D78"/>
  <c r="C78"/>
  <c r="H77"/>
  <c r="B77"/>
  <c r="K77" s="1"/>
  <c r="O77" s="1"/>
  <c r="G77"/>
  <c r="E77"/>
  <c r="D77"/>
  <c r="C77"/>
  <c r="H76"/>
  <c r="B76"/>
  <c r="K76" s="1"/>
  <c r="O76" s="1"/>
  <c r="G76"/>
  <c r="E76"/>
  <c r="D76"/>
  <c r="C76"/>
  <c r="H75"/>
  <c r="B75"/>
  <c r="K75" s="1"/>
  <c r="O75" s="1"/>
  <c r="G75"/>
  <c r="E75"/>
  <c r="D75"/>
  <c r="C75"/>
  <c r="H74"/>
  <c r="B74"/>
  <c r="K74" s="1"/>
  <c r="O74" s="1"/>
  <c r="G74"/>
  <c r="E74"/>
  <c r="D74"/>
  <c r="C74"/>
  <c r="H73"/>
  <c r="B73"/>
  <c r="G73"/>
  <c r="E73"/>
  <c r="D73"/>
  <c r="C73"/>
  <c r="H72"/>
  <c r="B72"/>
  <c r="G72"/>
  <c r="E72"/>
  <c r="D72"/>
  <c r="C72"/>
  <c r="H71"/>
  <c r="B71"/>
  <c r="G71"/>
  <c r="E71"/>
  <c r="D71"/>
  <c r="C71"/>
  <c r="H70"/>
  <c r="B70"/>
  <c r="G70"/>
  <c r="E70"/>
  <c r="D70"/>
  <c r="C70"/>
  <c r="H69"/>
  <c r="B69"/>
  <c r="G69"/>
  <c r="E69"/>
  <c r="D69"/>
  <c r="C69"/>
  <c r="H68"/>
  <c r="B68"/>
  <c r="G68"/>
  <c r="E68"/>
  <c r="D68"/>
  <c r="C68"/>
  <c r="H67"/>
  <c r="B67"/>
  <c r="K67" s="1"/>
  <c r="O67" s="1"/>
  <c r="G67"/>
  <c r="E67"/>
  <c r="D67"/>
  <c r="C67"/>
  <c r="H66"/>
  <c r="B66"/>
  <c r="K66" s="1"/>
  <c r="O66" s="1"/>
  <c r="G66"/>
  <c r="E66"/>
  <c r="D66"/>
  <c r="C66"/>
  <c r="H65"/>
  <c r="B65"/>
  <c r="K65" s="1"/>
  <c r="O65" s="1"/>
  <c r="G65"/>
  <c r="E65"/>
  <c r="D65"/>
  <c r="C65"/>
  <c r="H64"/>
  <c r="B64"/>
  <c r="K64" s="1"/>
  <c r="O64" s="1"/>
  <c r="G64"/>
  <c r="E64"/>
  <c r="D64"/>
  <c r="C64"/>
  <c r="H63"/>
  <c r="B63"/>
  <c r="K63" s="1"/>
  <c r="O63" s="1"/>
  <c r="G63"/>
  <c r="E63"/>
  <c r="D63"/>
  <c r="C63"/>
  <c r="H62"/>
  <c r="B62"/>
  <c r="G62"/>
  <c r="E62"/>
  <c r="D62"/>
  <c r="C62"/>
  <c r="H61"/>
  <c r="B61"/>
  <c r="K61" s="1"/>
  <c r="O61" s="1"/>
  <c r="G61"/>
  <c r="E61"/>
  <c r="D61"/>
  <c r="C61"/>
  <c r="H60"/>
  <c r="B60"/>
  <c r="K60" s="1"/>
  <c r="O60" s="1"/>
  <c r="G60"/>
  <c r="E60"/>
  <c r="D60"/>
  <c r="C60"/>
  <c r="H59"/>
  <c r="B59"/>
  <c r="G59"/>
  <c r="E59"/>
  <c r="D59"/>
  <c r="C59"/>
  <c r="H58"/>
  <c r="B58"/>
  <c r="K58" s="1"/>
  <c r="O58" s="1"/>
  <c r="G58"/>
  <c r="E58"/>
  <c r="D58"/>
  <c r="C58"/>
  <c r="H57"/>
  <c r="B57"/>
  <c r="K57" s="1"/>
  <c r="O57" s="1"/>
  <c r="G57"/>
  <c r="E57"/>
  <c r="D57"/>
  <c r="C57"/>
  <c r="H56"/>
  <c r="B56"/>
  <c r="K56" s="1"/>
  <c r="O56" s="1"/>
  <c r="G56"/>
  <c r="E56"/>
  <c r="D56"/>
  <c r="C56"/>
  <c r="H55"/>
  <c r="B55"/>
  <c r="J55" s="1"/>
  <c r="P55" s="1"/>
  <c r="G55"/>
  <c r="E55"/>
  <c r="D55"/>
  <c r="C55"/>
  <c r="H54"/>
  <c r="B54"/>
  <c r="J54" s="1"/>
  <c r="P54" s="1"/>
  <c r="G54"/>
  <c r="E54"/>
  <c r="D54"/>
  <c r="C54"/>
  <c r="H53"/>
  <c r="B53"/>
  <c r="J53" s="1"/>
  <c r="P53" s="1"/>
  <c r="G53"/>
  <c r="E53"/>
  <c r="D53"/>
  <c r="C53"/>
  <c r="H52"/>
  <c r="B52"/>
  <c r="G52"/>
  <c r="E52"/>
  <c r="D52"/>
  <c r="C52"/>
  <c r="H51"/>
  <c r="B51"/>
  <c r="G51"/>
  <c r="E51"/>
  <c r="D51"/>
  <c r="C51"/>
  <c r="H50"/>
  <c r="B50"/>
  <c r="J50" s="1"/>
  <c r="P50" s="1"/>
  <c r="G50"/>
  <c r="E50"/>
  <c r="D50"/>
  <c r="C50"/>
  <c r="H49"/>
  <c r="B49"/>
  <c r="J49" s="1"/>
  <c r="P49" s="1"/>
  <c r="G49"/>
  <c r="E49"/>
  <c r="D49"/>
  <c r="C49"/>
  <c r="H48"/>
  <c r="B48"/>
  <c r="J48" s="1"/>
  <c r="P48" s="1"/>
  <c r="G48"/>
  <c r="E48"/>
  <c r="D48"/>
  <c r="C48"/>
  <c r="H47"/>
  <c r="B47"/>
  <c r="J47" s="1"/>
  <c r="P47" s="1"/>
  <c r="G47"/>
  <c r="E47"/>
  <c r="D47"/>
  <c r="C47"/>
  <c r="H46"/>
  <c r="B46"/>
  <c r="J46" s="1"/>
  <c r="P46" s="1"/>
  <c r="G46"/>
  <c r="E46"/>
  <c r="D46"/>
  <c r="C46"/>
  <c r="H45"/>
  <c r="B45"/>
  <c r="J45" s="1"/>
  <c r="P45" s="1"/>
  <c r="G45"/>
  <c r="E45"/>
  <c r="D45"/>
  <c r="C45"/>
  <c r="H44"/>
  <c r="B44"/>
  <c r="J44" s="1"/>
  <c r="P44" s="1"/>
  <c r="G44"/>
  <c r="E44"/>
  <c r="D44"/>
  <c r="C44"/>
  <c r="H43"/>
  <c r="B43"/>
  <c r="J43" s="1"/>
  <c r="P43" s="1"/>
  <c r="G43"/>
  <c r="E43"/>
  <c r="D43"/>
  <c r="C43"/>
  <c r="H42"/>
  <c r="B42"/>
  <c r="J42" s="1"/>
  <c r="P42" s="1"/>
  <c r="G42"/>
  <c r="E42"/>
  <c r="D42"/>
  <c r="C42"/>
  <c r="H41"/>
  <c r="B41"/>
  <c r="J41" s="1"/>
  <c r="P41" s="1"/>
  <c r="G41"/>
  <c r="E41"/>
  <c r="D41"/>
  <c r="C41"/>
  <c r="H40"/>
  <c r="B40"/>
  <c r="J40" s="1"/>
  <c r="P40" s="1"/>
  <c r="G40"/>
  <c r="E40"/>
  <c r="D40"/>
  <c r="B55" i="18" s="1"/>
  <c r="C40" i="14"/>
  <c r="B46" i="18" s="1"/>
  <c r="B339" i="5"/>
  <c r="B338"/>
  <c r="B337"/>
  <c r="B336"/>
  <c r="B335"/>
  <c r="B334"/>
  <c r="B333"/>
  <c r="B332"/>
  <c r="B331"/>
  <c r="B330"/>
  <c r="B329"/>
  <c r="B328"/>
  <c r="B327"/>
  <c r="B326"/>
  <c r="B325"/>
  <c r="B324"/>
  <c r="B323"/>
  <c r="B322"/>
  <c r="B321"/>
  <c r="B320"/>
  <c r="B319"/>
  <c r="B318"/>
  <c r="B317"/>
  <c r="B316"/>
  <c r="B315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B267"/>
  <c r="B266"/>
  <c r="B265"/>
  <c r="B264"/>
  <c r="B263"/>
  <c r="B262"/>
  <c r="B261"/>
  <c r="B260"/>
  <c r="B259"/>
  <c r="B258"/>
  <c r="B257"/>
  <c r="B256"/>
  <c r="B255"/>
  <c r="B254"/>
  <c r="B253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B189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B141"/>
  <c r="B140"/>
  <c r="B139"/>
  <c r="B138"/>
  <c r="B137"/>
  <c r="B136"/>
  <c r="B135"/>
  <c r="B134"/>
  <c r="B133"/>
  <c r="B132"/>
  <c r="B131"/>
  <c r="B130"/>
  <c r="B129"/>
  <c r="B128"/>
  <c r="B127"/>
  <c r="B126"/>
  <c r="B125"/>
  <c r="B124"/>
  <c r="B123"/>
  <c r="B122"/>
  <c r="B121"/>
  <c r="B120"/>
  <c r="B119"/>
  <c r="B118"/>
  <c r="B117"/>
  <c r="B116"/>
  <c r="B115"/>
  <c r="B114"/>
  <c r="B113"/>
  <c r="B112"/>
  <c r="B111"/>
  <c r="B110"/>
  <c r="B109"/>
  <c r="B108"/>
  <c r="B107"/>
  <c r="B106"/>
  <c r="B105"/>
  <c r="B104"/>
  <c r="B103"/>
  <c r="B102"/>
  <c r="B101"/>
  <c r="B100"/>
  <c r="B99"/>
  <c r="B98"/>
  <c r="B97"/>
  <c r="B96"/>
  <c r="B95"/>
  <c r="B94"/>
  <c r="B93"/>
  <c r="B92"/>
  <c r="B91"/>
  <c r="B90"/>
  <c r="B89"/>
  <c r="B88"/>
  <c r="B87"/>
  <c r="B86"/>
  <c r="B85"/>
  <c r="B84"/>
  <c r="B83"/>
  <c r="B82"/>
  <c r="B81"/>
  <c r="B80"/>
  <c r="B79"/>
  <c r="B78"/>
  <c r="B77"/>
  <c r="B76"/>
  <c r="B75"/>
  <c r="B74"/>
  <c r="B73"/>
  <c r="B72"/>
  <c r="B71"/>
  <c r="B70"/>
  <c r="B69"/>
  <c r="B68"/>
  <c r="B67"/>
  <c r="B66"/>
  <c r="B65"/>
  <c r="B64"/>
  <c r="B63"/>
  <c r="B62"/>
  <c r="B61"/>
  <c r="B60"/>
  <c r="B59"/>
  <c r="B58"/>
  <c r="B57"/>
  <c r="B56"/>
  <c r="B55"/>
  <c r="B54"/>
  <c r="B53"/>
  <c r="B52"/>
  <c r="B51"/>
  <c r="B50"/>
  <c r="B49"/>
  <c r="B48"/>
  <c r="B47"/>
  <c r="B46"/>
  <c r="B45"/>
  <c r="B44"/>
  <c r="B43"/>
  <c r="B42"/>
  <c r="B41"/>
  <c r="B40"/>
  <c r="AQ339"/>
  <c r="AP339"/>
  <c r="AO339"/>
  <c r="AN339"/>
  <c r="AM339"/>
  <c r="AQ338"/>
  <c r="AP338"/>
  <c r="AO338"/>
  <c r="AN338"/>
  <c r="AM338"/>
  <c r="AQ337"/>
  <c r="AP337"/>
  <c r="AO337"/>
  <c r="AN337"/>
  <c r="AM337"/>
  <c r="AQ336"/>
  <c r="AP336"/>
  <c r="AO336"/>
  <c r="AN336"/>
  <c r="AM336"/>
  <c r="AQ335"/>
  <c r="AP335"/>
  <c r="AO335"/>
  <c r="AN335"/>
  <c r="AM335"/>
  <c r="AQ334"/>
  <c r="AP334"/>
  <c r="AO334"/>
  <c r="AN334"/>
  <c r="AM334"/>
  <c r="AQ333"/>
  <c r="AP333"/>
  <c r="AO333"/>
  <c r="AN333"/>
  <c r="AM333"/>
  <c r="AQ332"/>
  <c r="AP332"/>
  <c r="AO332"/>
  <c r="AN332"/>
  <c r="AM332"/>
  <c r="AQ331"/>
  <c r="AP331"/>
  <c r="AO331"/>
  <c r="AN331"/>
  <c r="AM331"/>
  <c r="AQ330"/>
  <c r="AP330"/>
  <c r="AO330"/>
  <c r="AN330"/>
  <c r="AM330"/>
  <c r="AQ329"/>
  <c r="AP329"/>
  <c r="AO329"/>
  <c r="AN329"/>
  <c r="AM329"/>
  <c r="AQ328"/>
  <c r="AP328"/>
  <c r="AO328"/>
  <c r="AN328"/>
  <c r="AM328"/>
  <c r="AQ327"/>
  <c r="AP327"/>
  <c r="AO327"/>
  <c r="AN327"/>
  <c r="AM327"/>
  <c r="AQ326"/>
  <c r="AP326"/>
  <c r="AO326"/>
  <c r="AN326"/>
  <c r="AM326"/>
  <c r="AQ325"/>
  <c r="AP325"/>
  <c r="AO325"/>
  <c r="AN325"/>
  <c r="AM325"/>
  <c r="AQ324"/>
  <c r="AP324"/>
  <c r="AO324"/>
  <c r="AN324"/>
  <c r="AM324"/>
  <c r="AQ323"/>
  <c r="AP323"/>
  <c r="AO323"/>
  <c r="AN323"/>
  <c r="AM323"/>
  <c r="AQ322"/>
  <c r="AP322"/>
  <c r="AO322"/>
  <c r="AN322"/>
  <c r="AM322"/>
  <c r="AQ321"/>
  <c r="AP321"/>
  <c r="AO321"/>
  <c r="AN321"/>
  <c r="AM321"/>
  <c r="AQ320"/>
  <c r="AP320"/>
  <c r="AO320"/>
  <c r="AN320"/>
  <c r="AM320"/>
  <c r="AQ319"/>
  <c r="AP319"/>
  <c r="AO319"/>
  <c r="AN319"/>
  <c r="AM319"/>
  <c r="AQ318"/>
  <c r="AP318"/>
  <c r="AO318"/>
  <c r="AN318"/>
  <c r="AM318"/>
  <c r="AQ317"/>
  <c r="AP317"/>
  <c r="AO317"/>
  <c r="AN317"/>
  <c r="AM317"/>
  <c r="AQ316"/>
  <c r="AP316"/>
  <c r="AO316"/>
  <c r="AN316"/>
  <c r="AM316"/>
  <c r="AQ315"/>
  <c r="AP315"/>
  <c r="AO315"/>
  <c r="AN315"/>
  <c r="AM315"/>
  <c r="AQ314"/>
  <c r="AP314"/>
  <c r="AO314"/>
  <c r="AN314"/>
  <c r="AM314"/>
  <c r="AQ313"/>
  <c r="AP313"/>
  <c r="AO313"/>
  <c r="AN313"/>
  <c r="AM313"/>
  <c r="AQ312"/>
  <c r="AP312"/>
  <c r="AO312"/>
  <c r="AN312"/>
  <c r="AM312"/>
  <c r="AQ311"/>
  <c r="AP311"/>
  <c r="AO311"/>
  <c r="AN311"/>
  <c r="AM311"/>
  <c r="AQ310"/>
  <c r="AP310"/>
  <c r="AO310"/>
  <c r="AN310"/>
  <c r="AM310"/>
  <c r="AQ309"/>
  <c r="AP309"/>
  <c r="AO309"/>
  <c r="AN309"/>
  <c r="AM309"/>
  <c r="AQ308"/>
  <c r="AP308"/>
  <c r="AO308"/>
  <c r="AN308"/>
  <c r="AM308"/>
  <c r="AQ307"/>
  <c r="AP307"/>
  <c r="AO307"/>
  <c r="AN307"/>
  <c r="AM307"/>
  <c r="AQ306"/>
  <c r="AP306"/>
  <c r="AO306"/>
  <c r="AN306"/>
  <c r="AM306"/>
  <c r="AQ305"/>
  <c r="AP305"/>
  <c r="AO305"/>
  <c r="AN305"/>
  <c r="AM305"/>
  <c r="AQ304"/>
  <c r="AP304"/>
  <c r="AO304"/>
  <c r="AN304"/>
  <c r="AM304"/>
  <c r="AQ303"/>
  <c r="AP303"/>
  <c r="AO303"/>
  <c r="AN303"/>
  <c r="AM303"/>
  <c r="AQ302"/>
  <c r="AP302"/>
  <c r="AO302"/>
  <c r="AN302"/>
  <c r="AM302"/>
  <c r="AQ301"/>
  <c r="AP301"/>
  <c r="AO301"/>
  <c r="AN301"/>
  <c r="AM301"/>
  <c r="AQ300"/>
  <c r="AP300"/>
  <c r="AO300"/>
  <c r="AN300"/>
  <c r="AM300"/>
  <c r="AQ299"/>
  <c r="AP299"/>
  <c r="AO299"/>
  <c r="AN299"/>
  <c r="AM299"/>
  <c r="AQ298"/>
  <c r="AP298"/>
  <c r="AO298"/>
  <c r="AN298"/>
  <c r="AM298"/>
  <c r="AQ297"/>
  <c r="AP297"/>
  <c r="AO297"/>
  <c r="AN297"/>
  <c r="AM297"/>
  <c r="AQ296"/>
  <c r="AP296"/>
  <c r="AO296"/>
  <c r="AN296"/>
  <c r="AM296"/>
  <c r="AQ295"/>
  <c r="AP295"/>
  <c r="AO295"/>
  <c r="AN295"/>
  <c r="AM295"/>
  <c r="AQ294"/>
  <c r="AP294"/>
  <c r="AO294"/>
  <c r="AN294"/>
  <c r="AM294"/>
  <c r="AQ293"/>
  <c r="AP293"/>
  <c r="AO293"/>
  <c r="AN293"/>
  <c r="AM293"/>
  <c r="AQ292"/>
  <c r="AP292"/>
  <c r="AO292"/>
  <c r="AN292"/>
  <c r="AM292"/>
  <c r="AQ291"/>
  <c r="AP291"/>
  <c r="AO291"/>
  <c r="AN291"/>
  <c r="AM291"/>
  <c r="AQ290"/>
  <c r="AP290"/>
  <c r="AO290"/>
  <c r="AN290"/>
  <c r="AM290"/>
  <c r="AQ289"/>
  <c r="AP289"/>
  <c r="AO289"/>
  <c r="AN289"/>
  <c r="AM289"/>
  <c r="AQ288"/>
  <c r="AP288"/>
  <c r="AO288"/>
  <c r="AN288"/>
  <c r="AM288"/>
  <c r="AQ287"/>
  <c r="AP287"/>
  <c r="AO287"/>
  <c r="AN287"/>
  <c r="AM287"/>
  <c r="AQ286"/>
  <c r="AP286"/>
  <c r="AO286"/>
  <c r="AN286"/>
  <c r="AM286"/>
  <c r="AQ285"/>
  <c r="AP285"/>
  <c r="AO285"/>
  <c r="AN285"/>
  <c r="AM285"/>
  <c r="AQ284"/>
  <c r="AP284"/>
  <c r="AO284"/>
  <c r="AN284"/>
  <c r="AM284"/>
  <c r="AQ283"/>
  <c r="AP283"/>
  <c r="AO283"/>
  <c r="AN283"/>
  <c r="AM283"/>
  <c r="AQ282"/>
  <c r="AP282"/>
  <c r="AO282"/>
  <c r="AN282"/>
  <c r="AM282"/>
  <c r="AQ281"/>
  <c r="AP281"/>
  <c r="AO281"/>
  <c r="AN281"/>
  <c r="AM281"/>
  <c r="AQ280"/>
  <c r="AP280"/>
  <c r="AO280"/>
  <c r="AN280"/>
  <c r="AM280"/>
  <c r="AQ279"/>
  <c r="AP279"/>
  <c r="AO279"/>
  <c r="AN279"/>
  <c r="AM279"/>
  <c r="AQ278"/>
  <c r="AP278"/>
  <c r="AO278"/>
  <c r="AN278"/>
  <c r="AM278"/>
  <c r="AQ277"/>
  <c r="AP277"/>
  <c r="AO277"/>
  <c r="AN277"/>
  <c r="AM277"/>
  <c r="AQ276"/>
  <c r="AP276"/>
  <c r="AO276"/>
  <c r="AN276"/>
  <c r="AM276"/>
  <c r="AQ275"/>
  <c r="AP275"/>
  <c r="AO275"/>
  <c r="AN275"/>
  <c r="AM275"/>
  <c r="AQ274"/>
  <c r="AP274"/>
  <c r="AO274"/>
  <c r="AN274"/>
  <c r="AM274"/>
  <c r="AQ273"/>
  <c r="AP273"/>
  <c r="AO273"/>
  <c r="AN273"/>
  <c r="AM273"/>
  <c r="AQ272"/>
  <c r="AP272"/>
  <c r="AO272"/>
  <c r="AN272"/>
  <c r="AM272"/>
  <c r="AQ271"/>
  <c r="AP271"/>
  <c r="AO271"/>
  <c r="AN271"/>
  <c r="AM271"/>
  <c r="AQ270"/>
  <c r="AP270"/>
  <c r="AO270"/>
  <c r="AN270"/>
  <c r="AM270"/>
  <c r="AQ269"/>
  <c r="AP269"/>
  <c r="AO269"/>
  <c r="AN269"/>
  <c r="AM269"/>
  <c r="AQ268"/>
  <c r="AP268"/>
  <c r="AO268"/>
  <c r="AN268"/>
  <c r="AM268"/>
  <c r="AQ267"/>
  <c r="AP267"/>
  <c r="AO267"/>
  <c r="AN267"/>
  <c r="AM267"/>
  <c r="AQ266"/>
  <c r="AP266"/>
  <c r="AO266"/>
  <c r="AN266"/>
  <c r="AM266"/>
  <c r="AQ265"/>
  <c r="AP265"/>
  <c r="AO265"/>
  <c r="AN265"/>
  <c r="AM265"/>
  <c r="AQ264"/>
  <c r="AP264"/>
  <c r="AO264"/>
  <c r="AN264"/>
  <c r="AM264"/>
  <c r="AQ263"/>
  <c r="AP263"/>
  <c r="AO263"/>
  <c r="AN263"/>
  <c r="AM263"/>
  <c r="AQ262"/>
  <c r="AP262"/>
  <c r="AO262"/>
  <c r="AN262"/>
  <c r="AM262"/>
  <c r="AQ261"/>
  <c r="AP261"/>
  <c r="AO261"/>
  <c r="AN261"/>
  <c r="AM261"/>
  <c r="AQ260"/>
  <c r="AP260"/>
  <c r="AO260"/>
  <c r="AN260"/>
  <c r="AM260"/>
  <c r="AQ259"/>
  <c r="AP259"/>
  <c r="AO259"/>
  <c r="AN259"/>
  <c r="AM259"/>
  <c r="AQ258"/>
  <c r="AP258"/>
  <c r="AO258"/>
  <c r="AN258"/>
  <c r="AM258"/>
  <c r="AQ257"/>
  <c r="AP257"/>
  <c r="AO257"/>
  <c r="AN257"/>
  <c r="AM257"/>
  <c r="AQ256"/>
  <c r="AP256"/>
  <c r="AO256"/>
  <c r="AN256"/>
  <c r="AM256"/>
  <c r="AQ255"/>
  <c r="AP255"/>
  <c r="AO255"/>
  <c r="AN255"/>
  <c r="AM255"/>
  <c r="AQ254"/>
  <c r="AP254"/>
  <c r="AO254"/>
  <c r="AN254"/>
  <c r="AM254"/>
  <c r="AQ253"/>
  <c r="AP253"/>
  <c r="AO253"/>
  <c r="AN253"/>
  <c r="AM253"/>
  <c r="AQ252"/>
  <c r="AP252"/>
  <c r="AO252"/>
  <c r="AN252"/>
  <c r="AM252"/>
  <c r="AQ251"/>
  <c r="AP251"/>
  <c r="AO251"/>
  <c r="AN251"/>
  <c r="AM251"/>
  <c r="AQ250"/>
  <c r="AP250"/>
  <c r="AO250"/>
  <c r="AN250"/>
  <c r="AM250"/>
  <c r="AQ249"/>
  <c r="AP249"/>
  <c r="AO249"/>
  <c r="AN249"/>
  <c r="AM249"/>
  <c r="AQ248"/>
  <c r="AP248"/>
  <c r="AO248"/>
  <c r="AN248"/>
  <c r="AM248"/>
  <c r="AQ247"/>
  <c r="AP247"/>
  <c r="AO247"/>
  <c r="AN247"/>
  <c r="AM247"/>
  <c r="AQ246"/>
  <c r="AP246"/>
  <c r="AO246"/>
  <c r="AN246"/>
  <c r="AM246"/>
  <c r="AQ245"/>
  <c r="AP245"/>
  <c r="AO245"/>
  <c r="AN245"/>
  <c r="AM245"/>
  <c r="AQ244"/>
  <c r="AP244"/>
  <c r="AO244"/>
  <c r="AN244"/>
  <c r="AM244"/>
  <c r="AQ243"/>
  <c r="AP243"/>
  <c r="AO243"/>
  <c r="AN243"/>
  <c r="AM243"/>
  <c r="AQ242"/>
  <c r="AP242"/>
  <c r="AO242"/>
  <c r="AN242"/>
  <c r="AM242"/>
  <c r="AQ241"/>
  <c r="AP241"/>
  <c r="AO241"/>
  <c r="AN241"/>
  <c r="AM241"/>
  <c r="AQ240"/>
  <c r="AP240"/>
  <c r="AO240"/>
  <c r="AN240"/>
  <c r="AM240"/>
  <c r="AQ239"/>
  <c r="AP239"/>
  <c r="AO239"/>
  <c r="AN239"/>
  <c r="AM239"/>
  <c r="AQ238"/>
  <c r="AP238"/>
  <c r="AO238"/>
  <c r="AN238"/>
  <c r="AM238"/>
  <c r="AQ237"/>
  <c r="AP237"/>
  <c r="AO237"/>
  <c r="AN237"/>
  <c r="AM237"/>
  <c r="AQ236"/>
  <c r="AP236"/>
  <c r="AO236"/>
  <c r="AN236"/>
  <c r="AM236"/>
  <c r="AQ235"/>
  <c r="AP235"/>
  <c r="AO235"/>
  <c r="AN235"/>
  <c r="AM235"/>
  <c r="AQ234"/>
  <c r="AP234"/>
  <c r="AO234"/>
  <c r="AN234"/>
  <c r="AM234"/>
  <c r="AQ233"/>
  <c r="AP233"/>
  <c r="AO233"/>
  <c r="AN233"/>
  <c r="AM233"/>
  <c r="AQ232"/>
  <c r="AP232"/>
  <c r="AO232"/>
  <c r="AN232"/>
  <c r="AM232"/>
  <c r="AQ231"/>
  <c r="AP231"/>
  <c r="AO231"/>
  <c r="AN231"/>
  <c r="AM231"/>
  <c r="AQ230"/>
  <c r="AP230"/>
  <c r="AO230"/>
  <c r="AN230"/>
  <c r="AM230"/>
  <c r="AQ229"/>
  <c r="AP229"/>
  <c r="AO229"/>
  <c r="AN229"/>
  <c r="AM229"/>
  <c r="AQ228"/>
  <c r="AP228"/>
  <c r="AO228"/>
  <c r="AN228"/>
  <c r="AM228"/>
  <c r="AQ227"/>
  <c r="AP227"/>
  <c r="AO227"/>
  <c r="AN227"/>
  <c r="AM227"/>
  <c r="AQ226"/>
  <c r="AP226"/>
  <c r="AO226"/>
  <c r="AN226"/>
  <c r="AM226"/>
  <c r="AQ225"/>
  <c r="AP225"/>
  <c r="AO225"/>
  <c r="AN225"/>
  <c r="AM225"/>
  <c r="AQ224"/>
  <c r="AP224"/>
  <c r="AO224"/>
  <c r="AN224"/>
  <c r="AM224"/>
  <c r="AQ223"/>
  <c r="AP223"/>
  <c r="AO223"/>
  <c r="AN223"/>
  <c r="AM223"/>
  <c r="AQ222"/>
  <c r="AP222"/>
  <c r="AO222"/>
  <c r="AN222"/>
  <c r="AM222"/>
  <c r="AQ221"/>
  <c r="AP221"/>
  <c r="AO221"/>
  <c r="AN221"/>
  <c r="AM221"/>
  <c r="AQ220"/>
  <c r="AP220"/>
  <c r="AO220"/>
  <c r="AN220"/>
  <c r="AM220"/>
  <c r="AQ219"/>
  <c r="AP219"/>
  <c r="AO219"/>
  <c r="AN219"/>
  <c r="AM219"/>
  <c r="AQ218"/>
  <c r="AP218"/>
  <c r="AO218"/>
  <c r="AN218"/>
  <c r="AM218"/>
  <c r="AQ217"/>
  <c r="AP217"/>
  <c r="AO217"/>
  <c r="AN217"/>
  <c r="AM217"/>
  <c r="AQ216"/>
  <c r="AP216"/>
  <c r="AO216"/>
  <c r="AN216"/>
  <c r="AM216"/>
  <c r="AQ215"/>
  <c r="AP215"/>
  <c r="AO215"/>
  <c r="AN215"/>
  <c r="AM215"/>
  <c r="AQ214"/>
  <c r="AP214"/>
  <c r="AO214"/>
  <c r="AN214"/>
  <c r="AM214"/>
  <c r="AQ213"/>
  <c r="AP213"/>
  <c r="AO213"/>
  <c r="AN213"/>
  <c r="AM213"/>
  <c r="AQ212"/>
  <c r="AP212"/>
  <c r="AO212"/>
  <c r="AN212"/>
  <c r="AM212"/>
  <c r="AQ211"/>
  <c r="AP211"/>
  <c r="AO211"/>
  <c r="AN211"/>
  <c r="AM211"/>
  <c r="AQ210"/>
  <c r="AP210"/>
  <c r="AO210"/>
  <c r="AN210"/>
  <c r="AM210"/>
  <c r="AQ209"/>
  <c r="AP209"/>
  <c r="AO209"/>
  <c r="AN209"/>
  <c r="AM209"/>
  <c r="AQ208"/>
  <c r="AP208"/>
  <c r="AO208"/>
  <c r="AN208"/>
  <c r="AM208"/>
  <c r="AQ207"/>
  <c r="AP207"/>
  <c r="AO207"/>
  <c r="AN207"/>
  <c r="AM207"/>
  <c r="AQ206"/>
  <c r="AP206"/>
  <c r="AO206"/>
  <c r="AN206"/>
  <c r="AM206"/>
  <c r="AQ205"/>
  <c r="AP205"/>
  <c r="AO205"/>
  <c r="AN205"/>
  <c r="AM205"/>
  <c r="AQ204"/>
  <c r="AP204"/>
  <c r="AO204"/>
  <c r="AN204"/>
  <c r="AM204"/>
  <c r="AQ203"/>
  <c r="AP203"/>
  <c r="AO203"/>
  <c r="AN203"/>
  <c r="AM203"/>
  <c r="AQ202"/>
  <c r="AP202"/>
  <c r="AO202"/>
  <c r="AN202"/>
  <c r="AM202"/>
  <c r="AQ201"/>
  <c r="AP201"/>
  <c r="AO201"/>
  <c r="AN201"/>
  <c r="AM201"/>
  <c r="AQ200"/>
  <c r="AP200"/>
  <c r="AO200"/>
  <c r="AN200"/>
  <c r="AM200"/>
  <c r="AQ199"/>
  <c r="AP199"/>
  <c r="AO199"/>
  <c r="AN199"/>
  <c r="AM199"/>
  <c r="AQ198"/>
  <c r="AP198"/>
  <c r="AO198"/>
  <c r="AN198"/>
  <c r="AM198"/>
  <c r="AQ197"/>
  <c r="AP197"/>
  <c r="AO197"/>
  <c r="AN197"/>
  <c r="AM197"/>
  <c r="AQ196"/>
  <c r="AP196"/>
  <c r="AO196"/>
  <c r="AN196"/>
  <c r="AM196"/>
  <c r="AQ195"/>
  <c r="AP195"/>
  <c r="AO195"/>
  <c r="AN195"/>
  <c r="AM195"/>
  <c r="AQ194"/>
  <c r="AP194"/>
  <c r="AO194"/>
  <c r="AN194"/>
  <c r="AM194"/>
  <c r="AQ193"/>
  <c r="AP193"/>
  <c r="AO193"/>
  <c r="AN193"/>
  <c r="AM193"/>
  <c r="AQ192"/>
  <c r="AP192"/>
  <c r="AO192"/>
  <c r="AN192"/>
  <c r="AM192"/>
  <c r="AQ191"/>
  <c r="AP191"/>
  <c r="AO191"/>
  <c r="AN191"/>
  <c r="AM191"/>
  <c r="AQ190"/>
  <c r="AP190"/>
  <c r="AO190"/>
  <c r="AN190"/>
  <c r="AM190"/>
  <c r="AQ189"/>
  <c r="AP189"/>
  <c r="AO189"/>
  <c r="AN189"/>
  <c r="AM189"/>
  <c r="AQ188"/>
  <c r="AP188"/>
  <c r="AO188"/>
  <c r="AN188"/>
  <c r="AM188"/>
  <c r="AQ187"/>
  <c r="AP187"/>
  <c r="AO187"/>
  <c r="AN187"/>
  <c r="AM187"/>
  <c r="AQ186"/>
  <c r="AP186"/>
  <c r="AO186"/>
  <c r="AN186"/>
  <c r="AM186"/>
  <c r="AQ185"/>
  <c r="AP185"/>
  <c r="AO185"/>
  <c r="AN185"/>
  <c r="AM185"/>
  <c r="AQ184"/>
  <c r="AP184"/>
  <c r="AO184"/>
  <c r="AN184"/>
  <c r="AM184"/>
  <c r="AQ183"/>
  <c r="AP183"/>
  <c r="AO183"/>
  <c r="AN183"/>
  <c r="AM183"/>
  <c r="AQ182"/>
  <c r="AP182"/>
  <c r="AO182"/>
  <c r="AN182"/>
  <c r="AM182"/>
  <c r="AQ181"/>
  <c r="AP181"/>
  <c r="AO181"/>
  <c r="AN181"/>
  <c r="AM181"/>
  <c r="AQ180"/>
  <c r="AP180"/>
  <c r="AO180"/>
  <c r="AN180"/>
  <c r="AM180"/>
  <c r="AQ179"/>
  <c r="AP179"/>
  <c r="AO179"/>
  <c r="AN179"/>
  <c r="AM179"/>
  <c r="AQ178"/>
  <c r="AP178"/>
  <c r="AO178"/>
  <c r="AN178"/>
  <c r="AM178"/>
  <c r="AQ177"/>
  <c r="AP177"/>
  <c r="AO177"/>
  <c r="AN177"/>
  <c r="AM177"/>
  <c r="AQ176"/>
  <c r="AP176"/>
  <c r="AO176"/>
  <c r="AN176"/>
  <c r="AM176"/>
  <c r="AQ175"/>
  <c r="AP175"/>
  <c r="AO175"/>
  <c r="AN175"/>
  <c r="AM175"/>
  <c r="AQ174"/>
  <c r="AP174"/>
  <c r="AO174"/>
  <c r="AN174"/>
  <c r="AM174"/>
  <c r="AQ173"/>
  <c r="AP173"/>
  <c r="AO173"/>
  <c r="AN173"/>
  <c r="AM173"/>
  <c r="AQ172"/>
  <c r="AP172"/>
  <c r="AO172"/>
  <c r="AN172"/>
  <c r="AM172"/>
  <c r="AQ171"/>
  <c r="AP171"/>
  <c r="AO171"/>
  <c r="AN171"/>
  <c r="AM171"/>
  <c r="AQ170"/>
  <c r="AP170"/>
  <c r="AO170"/>
  <c r="AN170"/>
  <c r="AM170"/>
  <c r="AQ169"/>
  <c r="AP169"/>
  <c r="AO169"/>
  <c r="AN169"/>
  <c r="AM169"/>
  <c r="AQ168"/>
  <c r="AP168"/>
  <c r="AO168"/>
  <c r="AN168"/>
  <c r="AM168"/>
  <c r="AQ167"/>
  <c r="AP167"/>
  <c r="AO167"/>
  <c r="AN167"/>
  <c r="AM167"/>
  <c r="AQ166"/>
  <c r="AP166"/>
  <c r="AO166"/>
  <c r="AN166"/>
  <c r="AM166"/>
  <c r="AQ165"/>
  <c r="AP165"/>
  <c r="AO165"/>
  <c r="AN165"/>
  <c r="AM165"/>
  <c r="AQ164"/>
  <c r="AP164"/>
  <c r="AO164"/>
  <c r="AN164"/>
  <c r="AM164"/>
  <c r="AQ163"/>
  <c r="AP163"/>
  <c r="AO163"/>
  <c r="AN163"/>
  <c r="AM163"/>
  <c r="AQ162"/>
  <c r="AP162"/>
  <c r="AO162"/>
  <c r="AN162"/>
  <c r="AM162"/>
  <c r="AQ161"/>
  <c r="AP161"/>
  <c r="AO161"/>
  <c r="AN161"/>
  <c r="AM161"/>
  <c r="AQ160"/>
  <c r="AP160"/>
  <c r="AO160"/>
  <c r="AN160"/>
  <c r="AM160"/>
  <c r="AQ159"/>
  <c r="AP159"/>
  <c r="AO159"/>
  <c r="AN159"/>
  <c r="AM159"/>
  <c r="AQ158"/>
  <c r="AP158"/>
  <c r="AO158"/>
  <c r="AN158"/>
  <c r="AM158"/>
  <c r="AQ157"/>
  <c r="AP157"/>
  <c r="AO157"/>
  <c r="AN157"/>
  <c r="AM157"/>
  <c r="AQ156"/>
  <c r="AP156"/>
  <c r="AO156"/>
  <c r="AN156"/>
  <c r="AM156"/>
  <c r="AQ155"/>
  <c r="AP155"/>
  <c r="AO155"/>
  <c r="AN155"/>
  <c r="AM155"/>
  <c r="AQ154"/>
  <c r="AP154"/>
  <c r="AO154"/>
  <c r="AN154"/>
  <c r="AM154"/>
  <c r="AQ153"/>
  <c r="AP153"/>
  <c r="AO153"/>
  <c r="AN153"/>
  <c r="AM153"/>
  <c r="AQ152"/>
  <c r="AP152"/>
  <c r="AO152"/>
  <c r="AN152"/>
  <c r="AM152"/>
  <c r="AQ151"/>
  <c r="AP151"/>
  <c r="AO151"/>
  <c r="AN151"/>
  <c r="AM151"/>
  <c r="AQ150"/>
  <c r="AP150"/>
  <c r="AO150"/>
  <c r="AN150"/>
  <c r="AM150"/>
  <c r="AQ149"/>
  <c r="AP149"/>
  <c r="AO149"/>
  <c r="AN149"/>
  <c r="AM149"/>
  <c r="AQ148"/>
  <c r="AP148"/>
  <c r="AO148"/>
  <c r="AN148"/>
  <c r="AM148"/>
  <c r="AQ147"/>
  <c r="AP147"/>
  <c r="AO147"/>
  <c r="AN147"/>
  <c r="AM147"/>
  <c r="AQ146"/>
  <c r="AP146"/>
  <c r="AO146"/>
  <c r="AN146"/>
  <c r="AM146"/>
  <c r="AQ145"/>
  <c r="AP145"/>
  <c r="AO145"/>
  <c r="AN145"/>
  <c r="AM145"/>
  <c r="AQ144"/>
  <c r="AP144"/>
  <c r="AO144"/>
  <c r="AN144"/>
  <c r="AM144"/>
  <c r="AQ143"/>
  <c r="AP143"/>
  <c r="AO143"/>
  <c r="AN143"/>
  <c r="AM143"/>
  <c r="AQ142"/>
  <c r="AP142"/>
  <c r="AO142"/>
  <c r="AN142"/>
  <c r="AM142"/>
  <c r="AQ141"/>
  <c r="AP141"/>
  <c r="AO141"/>
  <c r="AN141"/>
  <c r="AM141"/>
  <c r="AQ140"/>
  <c r="AP140"/>
  <c r="AO140"/>
  <c r="AN140"/>
  <c r="AM140"/>
  <c r="AQ139"/>
  <c r="AP139"/>
  <c r="AO139"/>
  <c r="AN139"/>
  <c r="AM139"/>
  <c r="AQ138"/>
  <c r="AP138"/>
  <c r="AO138"/>
  <c r="AN138"/>
  <c r="AM138"/>
  <c r="AQ137"/>
  <c r="AP137"/>
  <c r="AO137"/>
  <c r="AN137"/>
  <c r="AM137"/>
  <c r="AQ136"/>
  <c r="AP136"/>
  <c r="AO136"/>
  <c r="AN136"/>
  <c r="AM136"/>
  <c r="AQ135"/>
  <c r="AP135"/>
  <c r="AO135"/>
  <c r="AN135"/>
  <c r="AM135"/>
  <c r="AQ134"/>
  <c r="AP134"/>
  <c r="AO134"/>
  <c r="AN134"/>
  <c r="AM134"/>
  <c r="AQ133"/>
  <c r="AP133"/>
  <c r="AO133"/>
  <c r="AN133"/>
  <c r="AM133"/>
  <c r="AQ132"/>
  <c r="AP132"/>
  <c r="AO132"/>
  <c r="AN132"/>
  <c r="AM132"/>
  <c r="AQ131"/>
  <c r="AP131"/>
  <c r="AO131"/>
  <c r="AN131"/>
  <c r="AM131"/>
  <c r="AQ130"/>
  <c r="AP130"/>
  <c r="AO130"/>
  <c r="AN130"/>
  <c r="AM130"/>
  <c r="AQ129"/>
  <c r="AP129"/>
  <c r="AO129"/>
  <c r="AN129"/>
  <c r="AM129"/>
  <c r="AQ128"/>
  <c r="AP128"/>
  <c r="AO128"/>
  <c r="AN128"/>
  <c r="AM128"/>
  <c r="AQ127"/>
  <c r="AP127"/>
  <c r="AO127"/>
  <c r="AN127"/>
  <c r="AM127"/>
  <c r="AQ126"/>
  <c r="AP126"/>
  <c r="AO126"/>
  <c r="AN126"/>
  <c r="AM126"/>
  <c r="AQ125"/>
  <c r="AP125"/>
  <c r="AO125"/>
  <c r="AN125"/>
  <c r="AM125"/>
  <c r="AQ124"/>
  <c r="AP124"/>
  <c r="AO124"/>
  <c r="AN124"/>
  <c r="AM124"/>
  <c r="AQ123"/>
  <c r="AP123"/>
  <c r="AO123"/>
  <c r="AN123"/>
  <c r="AM123"/>
  <c r="AQ122"/>
  <c r="AP122"/>
  <c r="AO122"/>
  <c r="AN122"/>
  <c r="AM122"/>
  <c r="AQ121"/>
  <c r="AP121"/>
  <c r="AO121"/>
  <c r="AN121"/>
  <c r="AM121"/>
  <c r="AQ120"/>
  <c r="AP120"/>
  <c r="AO120"/>
  <c r="AN120"/>
  <c r="AM120"/>
  <c r="AQ119"/>
  <c r="AP119"/>
  <c r="AO119"/>
  <c r="AN119"/>
  <c r="AM119"/>
  <c r="AQ118"/>
  <c r="AP118"/>
  <c r="AO118"/>
  <c r="AN118"/>
  <c r="AM118"/>
  <c r="AQ117"/>
  <c r="AP117"/>
  <c r="AO117"/>
  <c r="AN117"/>
  <c r="AM117"/>
  <c r="AQ116"/>
  <c r="AP116"/>
  <c r="AO116"/>
  <c r="AN116"/>
  <c r="AM116"/>
  <c r="AQ115"/>
  <c r="AP115"/>
  <c r="AO115"/>
  <c r="AN115"/>
  <c r="AM115"/>
  <c r="AQ114"/>
  <c r="AP114"/>
  <c r="AO114"/>
  <c r="AN114"/>
  <c r="AM114"/>
  <c r="AQ113"/>
  <c r="AP113"/>
  <c r="AO113"/>
  <c r="AN113"/>
  <c r="AM113"/>
  <c r="AQ112"/>
  <c r="AP112"/>
  <c r="AO112"/>
  <c r="AN112"/>
  <c r="AM112"/>
  <c r="AQ111"/>
  <c r="AP111"/>
  <c r="AO111"/>
  <c r="AN111"/>
  <c r="AM111"/>
  <c r="AQ110"/>
  <c r="AP110"/>
  <c r="AO110"/>
  <c r="AN110"/>
  <c r="AM110"/>
  <c r="AQ109"/>
  <c r="AP109"/>
  <c r="AO109"/>
  <c r="AN109"/>
  <c r="AM109"/>
  <c r="AQ108"/>
  <c r="AP108"/>
  <c r="AO108"/>
  <c r="AN108"/>
  <c r="AM108"/>
  <c r="AQ107"/>
  <c r="AP107"/>
  <c r="AO107"/>
  <c r="AN107"/>
  <c r="AM107"/>
  <c r="AQ106"/>
  <c r="AP106"/>
  <c r="AO106"/>
  <c r="AN106"/>
  <c r="AM106"/>
  <c r="AQ105"/>
  <c r="AP105"/>
  <c r="AO105"/>
  <c r="AN105"/>
  <c r="AM105"/>
  <c r="AQ104"/>
  <c r="AP104"/>
  <c r="AO104"/>
  <c r="AN104"/>
  <c r="AM104"/>
  <c r="AQ103"/>
  <c r="AP103"/>
  <c r="AO103"/>
  <c r="AN103"/>
  <c r="AM103"/>
  <c r="AQ102"/>
  <c r="AP102"/>
  <c r="AO102"/>
  <c r="AN102"/>
  <c r="AM102"/>
  <c r="AQ101"/>
  <c r="AP101"/>
  <c r="AO101"/>
  <c r="AN101"/>
  <c r="AM101"/>
  <c r="AQ100"/>
  <c r="AP100"/>
  <c r="AO100"/>
  <c r="AN100"/>
  <c r="AM100"/>
  <c r="AQ99"/>
  <c r="AP99"/>
  <c r="AO99"/>
  <c r="AN99"/>
  <c r="AM99"/>
  <c r="AQ98"/>
  <c r="AP98"/>
  <c r="AO98"/>
  <c r="AN98"/>
  <c r="AM98"/>
  <c r="AQ97"/>
  <c r="AP97"/>
  <c r="AO97"/>
  <c r="AN97"/>
  <c r="AM97"/>
  <c r="AQ96"/>
  <c r="AP96"/>
  <c r="AO96"/>
  <c r="AN96"/>
  <c r="AM96"/>
  <c r="AQ95"/>
  <c r="AP95"/>
  <c r="AO95"/>
  <c r="AN95"/>
  <c r="AM95"/>
  <c r="AQ94"/>
  <c r="AP94"/>
  <c r="AO94"/>
  <c r="AN94"/>
  <c r="AM94"/>
  <c r="AQ93"/>
  <c r="AP93"/>
  <c r="AO93"/>
  <c r="AN93"/>
  <c r="AM93"/>
  <c r="AQ92"/>
  <c r="AP92"/>
  <c r="AO92"/>
  <c r="AN92"/>
  <c r="AM92"/>
  <c r="AQ91"/>
  <c r="AP91"/>
  <c r="AO91"/>
  <c r="AN91"/>
  <c r="AM91"/>
  <c r="AQ90"/>
  <c r="AP90"/>
  <c r="AO90"/>
  <c r="AN90"/>
  <c r="AM90"/>
  <c r="AQ89"/>
  <c r="AP89"/>
  <c r="AO89"/>
  <c r="AN89"/>
  <c r="AM89"/>
  <c r="AQ88"/>
  <c r="AP88"/>
  <c r="AO88"/>
  <c r="AN88"/>
  <c r="AM88"/>
  <c r="AQ87"/>
  <c r="AP87"/>
  <c r="AO87"/>
  <c r="AN87"/>
  <c r="AM87"/>
  <c r="AQ86"/>
  <c r="AP86"/>
  <c r="AO86"/>
  <c r="AN86"/>
  <c r="AM86"/>
  <c r="AQ85"/>
  <c r="AP85"/>
  <c r="AO85"/>
  <c r="AN85"/>
  <c r="AM85"/>
  <c r="AQ84"/>
  <c r="AP84"/>
  <c r="AO84"/>
  <c r="AN84"/>
  <c r="AM84"/>
  <c r="AQ83"/>
  <c r="AP83"/>
  <c r="AO83"/>
  <c r="AN83"/>
  <c r="AM83"/>
  <c r="AQ82"/>
  <c r="AP82"/>
  <c r="AO82"/>
  <c r="AN82"/>
  <c r="AM82"/>
  <c r="AQ81"/>
  <c r="AP81"/>
  <c r="AO81"/>
  <c r="AN81"/>
  <c r="AM81"/>
  <c r="AQ80"/>
  <c r="AP80"/>
  <c r="AO80"/>
  <c r="AN80"/>
  <c r="AM80"/>
  <c r="AQ79"/>
  <c r="AP79"/>
  <c r="AO79"/>
  <c r="AN79"/>
  <c r="AM79"/>
  <c r="AQ78"/>
  <c r="AP78"/>
  <c r="AO78"/>
  <c r="AN78"/>
  <c r="AM78"/>
  <c r="AQ77"/>
  <c r="AP77"/>
  <c r="AO77"/>
  <c r="AN77"/>
  <c r="AM77"/>
  <c r="AQ76"/>
  <c r="AP76"/>
  <c r="AO76"/>
  <c r="AN76"/>
  <c r="AM76"/>
  <c r="AQ75"/>
  <c r="AP75"/>
  <c r="AO75"/>
  <c r="AN75"/>
  <c r="AM75"/>
  <c r="AQ74"/>
  <c r="AP74"/>
  <c r="AO74"/>
  <c r="AN74"/>
  <c r="AM74"/>
  <c r="AQ73"/>
  <c r="AP73"/>
  <c r="AO73"/>
  <c r="AN73"/>
  <c r="AM73"/>
  <c r="AQ72"/>
  <c r="AP72"/>
  <c r="AO72"/>
  <c r="AN72"/>
  <c r="AM72"/>
  <c r="AQ71"/>
  <c r="AP71"/>
  <c r="AO71"/>
  <c r="AN71"/>
  <c r="AM71"/>
  <c r="AQ70"/>
  <c r="AP70"/>
  <c r="AO70"/>
  <c r="AN70"/>
  <c r="AM70"/>
  <c r="AQ69"/>
  <c r="AP69"/>
  <c r="AO69"/>
  <c r="AN69"/>
  <c r="AM69"/>
  <c r="AQ68"/>
  <c r="AP68"/>
  <c r="AO68"/>
  <c r="AN68"/>
  <c r="AM68"/>
  <c r="AQ67"/>
  <c r="AP67"/>
  <c r="AO67"/>
  <c r="AN67"/>
  <c r="AM67"/>
  <c r="AQ66"/>
  <c r="AP66"/>
  <c r="AO66"/>
  <c r="AN66"/>
  <c r="AM66"/>
  <c r="AQ65"/>
  <c r="AP65"/>
  <c r="AO65"/>
  <c r="AN65"/>
  <c r="AM65"/>
  <c r="AQ64"/>
  <c r="AP64"/>
  <c r="AO64"/>
  <c r="AN64"/>
  <c r="AM64"/>
  <c r="AQ63"/>
  <c r="AP63"/>
  <c r="AO63"/>
  <c r="AN63"/>
  <c r="AM63"/>
  <c r="AQ62"/>
  <c r="AP62"/>
  <c r="AO62"/>
  <c r="AN62"/>
  <c r="AM62"/>
  <c r="AQ61"/>
  <c r="AP61"/>
  <c r="AO61"/>
  <c r="AN61"/>
  <c r="AM61"/>
  <c r="AQ60"/>
  <c r="AP60"/>
  <c r="AO60"/>
  <c r="AN60"/>
  <c r="AM60"/>
  <c r="AQ59"/>
  <c r="AP59"/>
  <c r="AO59"/>
  <c r="AN59"/>
  <c r="AM59"/>
  <c r="AQ58"/>
  <c r="AP58"/>
  <c r="AO58"/>
  <c r="AN58"/>
  <c r="AM58"/>
  <c r="AQ57"/>
  <c r="AP57"/>
  <c r="AO57"/>
  <c r="AN57"/>
  <c r="AM57"/>
  <c r="AQ56"/>
  <c r="AP56"/>
  <c r="AO56"/>
  <c r="AN56"/>
  <c r="AM56"/>
  <c r="AQ55"/>
  <c r="AP55"/>
  <c r="AO55"/>
  <c r="AN55"/>
  <c r="AM55"/>
  <c r="AQ54"/>
  <c r="AP54"/>
  <c r="AO54"/>
  <c r="AN54"/>
  <c r="AM54"/>
  <c r="AQ53"/>
  <c r="AP53"/>
  <c r="AO53"/>
  <c r="AN53"/>
  <c r="AM53"/>
  <c r="AQ52"/>
  <c r="AP52"/>
  <c r="AO52"/>
  <c r="AN52"/>
  <c r="AM52"/>
  <c r="AQ51"/>
  <c r="AP51"/>
  <c r="AO51"/>
  <c r="AN51"/>
  <c r="AM51"/>
  <c r="AQ50"/>
  <c r="AP50"/>
  <c r="AO50"/>
  <c r="AN50"/>
  <c r="AM50"/>
  <c r="AQ49"/>
  <c r="AP49"/>
  <c r="AO49"/>
  <c r="AN49"/>
  <c r="AM49"/>
  <c r="AQ48"/>
  <c r="AP48"/>
  <c r="AO48"/>
  <c r="AN48"/>
  <c r="AM48"/>
  <c r="AQ47"/>
  <c r="AP47"/>
  <c r="AO47"/>
  <c r="AN47"/>
  <c r="AM47"/>
  <c r="AQ46"/>
  <c r="AP46"/>
  <c r="AO46"/>
  <c r="AN46"/>
  <c r="AM46"/>
  <c r="AQ45"/>
  <c r="AP45"/>
  <c r="AO45"/>
  <c r="AN45"/>
  <c r="AM45"/>
  <c r="AQ44"/>
  <c r="AP44"/>
  <c r="AO44"/>
  <c r="AN44"/>
  <c r="AM44"/>
  <c r="AQ43"/>
  <c r="AP43"/>
  <c r="AO43"/>
  <c r="AN43"/>
  <c r="AM43"/>
  <c r="AQ42"/>
  <c r="AP42"/>
  <c r="AO42"/>
  <c r="AN42"/>
  <c r="AM42"/>
  <c r="AQ41"/>
  <c r="AP41"/>
  <c r="AO41"/>
  <c r="AN41"/>
  <c r="AM41"/>
  <c r="AQ40"/>
  <c r="AP40"/>
  <c r="AO40"/>
  <c r="AN40"/>
  <c r="AM40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D160"/>
  <c r="D161"/>
  <c r="D162"/>
  <c r="D163"/>
  <c r="D164"/>
  <c r="D165"/>
  <c r="D166"/>
  <c r="D167"/>
  <c r="D168"/>
  <c r="D169"/>
  <c r="D170"/>
  <c r="D171"/>
  <c r="D172"/>
  <c r="D173"/>
  <c r="D174"/>
  <c r="D175"/>
  <c r="D176"/>
  <c r="D177"/>
  <c r="D178"/>
  <c r="D179"/>
  <c r="D180"/>
  <c r="D181"/>
  <c r="D182"/>
  <c r="D183"/>
  <c r="D184"/>
  <c r="D185"/>
  <c r="D186"/>
  <c r="D187"/>
  <c r="D188"/>
  <c r="D189"/>
  <c r="D190"/>
  <c r="D191"/>
  <c r="D192"/>
  <c r="D193"/>
  <c r="D194"/>
  <c r="D195"/>
  <c r="D196"/>
  <c r="D197"/>
  <c r="D198"/>
  <c r="D199"/>
  <c r="D200"/>
  <c r="D201"/>
  <c r="D202"/>
  <c r="D203"/>
  <c r="D204"/>
  <c r="D205"/>
  <c r="D206"/>
  <c r="D207"/>
  <c r="D208"/>
  <c r="D209"/>
  <c r="D210"/>
  <c r="D211"/>
  <c r="D212"/>
  <c r="D213"/>
  <c r="D214"/>
  <c r="D215"/>
  <c r="D216"/>
  <c r="D217"/>
  <c r="D218"/>
  <c r="D219"/>
  <c r="D220"/>
  <c r="D221"/>
  <c r="D222"/>
  <c r="D223"/>
  <c r="D224"/>
  <c r="D225"/>
  <c r="D226"/>
  <c r="D227"/>
  <c r="D228"/>
  <c r="D229"/>
  <c r="D230"/>
  <c r="D231"/>
  <c r="D232"/>
  <c r="D233"/>
  <c r="D234"/>
  <c r="D235"/>
  <c r="D236"/>
  <c r="D237"/>
  <c r="D238"/>
  <c r="D239"/>
  <c r="D240"/>
  <c r="D241"/>
  <c r="D242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F318" i="14" l="1"/>
  <c r="F320"/>
  <c r="F322"/>
  <c r="F330"/>
  <c r="F300"/>
  <c r="I300" s="1"/>
  <c r="F298"/>
  <c r="I298" s="1"/>
  <c r="F310"/>
  <c r="F276"/>
  <c r="I276" s="1"/>
  <c r="F279"/>
  <c r="F287"/>
  <c r="I287" s="1"/>
  <c r="F293"/>
  <c r="F295"/>
  <c r="I295" s="1"/>
  <c r="F303"/>
  <c r="F307"/>
  <c r="I307" s="1"/>
  <c r="F311"/>
  <c r="F315"/>
  <c r="I315" s="1"/>
  <c r="F327"/>
  <c r="F337"/>
  <c r="M337" s="1"/>
  <c r="N337" s="1"/>
  <c r="F57"/>
  <c r="J57"/>
  <c r="P57" s="1"/>
  <c r="F59"/>
  <c r="F60"/>
  <c r="J60"/>
  <c r="P60" s="1"/>
  <c r="F62"/>
  <c r="F63"/>
  <c r="J63"/>
  <c r="P63" s="1"/>
  <c r="F65"/>
  <c r="J65"/>
  <c r="P65" s="1"/>
  <c r="F67"/>
  <c r="J67"/>
  <c r="P67" s="1"/>
  <c r="F75"/>
  <c r="J75"/>
  <c r="P75" s="1"/>
  <c r="F77"/>
  <c r="J77"/>
  <c r="P77" s="1"/>
  <c r="F79"/>
  <c r="J79"/>
  <c r="P79" s="1"/>
  <c r="F81"/>
  <c r="J81"/>
  <c r="P81" s="1"/>
  <c r="F83"/>
  <c r="J83"/>
  <c r="P83" s="1"/>
  <c r="F85"/>
  <c r="J85"/>
  <c r="P85" s="1"/>
  <c r="F87"/>
  <c r="J87"/>
  <c r="P87" s="1"/>
  <c r="F89"/>
  <c r="J89"/>
  <c r="P89" s="1"/>
  <c r="F91"/>
  <c r="J91"/>
  <c r="P91" s="1"/>
  <c r="F93"/>
  <c r="J93"/>
  <c r="P93" s="1"/>
  <c r="F95"/>
  <c r="J95"/>
  <c r="P95" s="1"/>
  <c r="F97"/>
  <c r="J97"/>
  <c r="P97" s="1"/>
  <c r="F99"/>
  <c r="J99"/>
  <c r="P99" s="1"/>
  <c r="F101"/>
  <c r="J101"/>
  <c r="P101" s="1"/>
  <c r="F103"/>
  <c r="J103"/>
  <c r="P103" s="1"/>
  <c r="F105"/>
  <c r="J105"/>
  <c r="P105" s="1"/>
  <c r="F107"/>
  <c r="J107"/>
  <c r="P107" s="1"/>
  <c r="F116"/>
  <c r="F118"/>
  <c r="F119"/>
  <c r="F120"/>
  <c r="F122"/>
  <c r="F124"/>
  <c r="F126"/>
  <c r="F275"/>
  <c r="F278"/>
  <c r="I278" s="1"/>
  <c r="F280"/>
  <c r="F282"/>
  <c r="I282" s="1"/>
  <c r="F284"/>
  <c r="F286"/>
  <c r="I286" s="1"/>
  <c r="F288"/>
  <c r="F290"/>
  <c r="I290" s="1"/>
  <c r="F292"/>
  <c r="F294"/>
  <c r="I294" s="1"/>
  <c r="F296"/>
  <c r="F302"/>
  <c r="I302" s="1"/>
  <c r="F304"/>
  <c r="F306"/>
  <c r="I306" s="1"/>
  <c r="F308"/>
  <c r="F312"/>
  <c r="I312" s="1"/>
  <c r="F314"/>
  <c r="F316"/>
  <c r="I316" s="1"/>
  <c r="F324"/>
  <c r="F326"/>
  <c r="I326" s="1"/>
  <c r="F328"/>
  <c r="F332"/>
  <c r="I332" s="1"/>
  <c r="F334"/>
  <c r="F336"/>
  <c r="I336" s="1"/>
  <c r="F338"/>
  <c r="F40"/>
  <c r="F41"/>
  <c r="F42"/>
  <c r="F43"/>
  <c r="F44"/>
  <c r="F45"/>
  <c r="F46"/>
  <c r="F47"/>
  <c r="F48"/>
  <c r="F49"/>
  <c r="F50"/>
  <c r="F51"/>
  <c r="F52"/>
  <c r="F53"/>
  <c r="F54"/>
  <c r="F55"/>
  <c r="F56"/>
  <c r="J56"/>
  <c r="P56" s="1"/>
  <c r="F58"/>
  <c r="J58"/>
  <c r="P58" s="1"/>
  <c r="F61"/>
  <c r="J61"/>
  <c r="P61" s="1"/>
  <c r="F64"/>
  <c r="J64"/>
  <c r="P64" s="1"/>
  <c r="F66"/>
  <c r="J66"/>
  <c r="P66" s="1"/>
  <c r="F68"/>
  <c r="F69"/>
  <c r="F70"/>
  <c r="F71"/>
  <c r="F72"/>
  <c r="F73"/>
  <c r="F74"/>
  <c r="J74"/>
  <c r="P74" s="1"/>
  <c r="F76"/>
  <c r="J76"/>
  <c r="P76" s="1"/>
  <c r="F78"/>
  <c r="J78"/>
  <c r="P78" s="1"/>
  <c r="F80"/>
  <c r="J80"/>
  <c r="P80" s="1"/>
  <c r="F82"/>
  <c r="J82"/>
  <c r="P82" s="1"/>
  <c r="F84"/>
  <c r="J84"/>
  <c r="P84" s="1"/>
  <c r="F86"/>
  <c r="J86"/>
  <c r="P86" s="1"/>
  <c r="F88"/>
  <c r="J88"/>
  <c r="P88" s="1"/>
  <c r="F90"/>
  <c r="J90"/>
  <c r="P90" s="1"/>
  <c r="F92"/>
  <c r="J92"/>
  <c r="P92" s="1"/>
  <c r="F94"/>
  <c r="J94"/>
  <c r="P94" s="1"/>
  <c r="F96"/>
  <c r="J96"/>
  <c r="P96" s="1"/>
  <c r="F98"/>
  <c r="J98"/>
  <c r="P98" s="1"/>
  <c r="F100"/>
  <c r="J100"/>
  <c r="P100" s="1"/>
  <c r="F102"/>
  <c r="J102"/>
  <c r="P102" s="1"/>
  <c r="F104"/>
  <c r="J104"/>
  <c r="P104" s="1"/>
  <c r="F106"/>
  <c r="J106"/>
  <c r="P106" s="1"/>
  <c r="F108"/>
  <c r="F109"/>
  <c r="F110"/>
  <c r="F111"/>
  <c r="F112"/>
  <c r="F113"/>
  <c r="F117"/>
  <c r="F121"/>
  <c r="F123"/>
  <c r="F125"/>
  <c r="F127"/>
  <c r="F128"/>
  <c r="M128" s="1"/>
  <c r="N128" s="1"/>
  <c r="F129"/>
  <c r="F130"/>
  <c r="M130" s="1"/>
  <c r="N130" s="1"/>
  <c r="F131"/>
  <c r="F132"/>
  <c r="M132" s="1"/>
  <c r="N132" s="1"/>
  <c r="F133"/>
  <c r="F134"/>
  <c r="M134" s="1"/>
  <c r="N134" s="1"/>
  <c r="F135"/>
  <c r="F136"/>
  <c r="M136" s="1"/>
  <c r="N136" s="1"/>
  <c r="F137"/>
  <c r="F138"/>
  <c r="M138" s="1"/>
  <c r="N138" s="1"/>
  <c r="F139"/>
  <c r="F140"/>
  <c r="M140" s="1"/>
  <c r="N140" s="1"/>
  <c r="F141"/>
  <c r="F142"/>
  <c r="M142" s="1"/>
  <c r="N142" s="1"/>
  <c r="F143"/>
  <c r="F144"/>
  <c r="M144" s="1"/>
  <c r="N144" s="1"/>
  <c r="F145"/>
  <c r="F146"/>
  <c r="M146" s="1"/>
  <c r="N146" s="1"/>
  <c r="F147"/>
  <c r="F148"/>
  <c r="M148" s="1"/>
  <c r="N148" s="1"/>
  <c r="F149"/>
  <c r="F150"/>
  <c r="M150" s="1"/>
  <c r="N150" s="1"/>
  <c r="F151"/>
  <c r="F152"/>
  <c r="M152" s="1"/>
  <c r="N152" s="1"/>
  <c r="F153"/>
  <c r="F154"/>
  <c r="M154" s="1"/>
  <c r="N154" s="1"/>
  <c r="F155"/>
  <c r="F156"/>
  <c r="M156" s="1"/>
  <c r="N156" s="1"/>
  <c r="F157"/>
  <c r="F158"/>
  <c r="M158" s="1"/>
  <c r="N158" s="1"/>
  <c r="F159"/>
  <c r="F160"/>
  <c r="M160" s="1"/>
  <c r="N160" s="1"/>
  <c r="F161"/>
  <c r="F162"/>
  <c r="M162" s="1"/>
  <c r="N162" s="1"/>
  <c r="F163"/>
  <c r="F164"/>
  <c r="M164" s="1"/>
  <c r="N164" s="1"/>
  <c r="F165"/>
  <c r="F166"/>
  <c r="M166" s="1"/>
  <c r="N166" s="1"/>
  <c r="F167"/>
  <c r="F168"/>
  <c r="M168" s="1"/>
  <c r="N168" s="1"/>
  <c r="F169"/>
  <c r="F170"/>
  <c r="M170" s="1"/>
  <c r="N170" s="1"/>
  <c r="F171"/>
  <c r="F172"/>
  <c r="M172" s="1"/>
  <c r="N172" s="1"/>
  <c r="F173"/>
  <c r="F174"/>
  <c r="M174" s="1"/>
  <c r="N174" s="1"/>
  <c r="F175"/>
  <c r="F176"/>
  <c r="M176" s="1"/>
  <c r="N176" s="1"/>
  <c r="F177"/>
  <c r="F178"/>
  <c r="M178" s="1"/>
  <c r="N178" s="1"/>
  <c r="F179"/>
  <c r="F180"/>
  <c r="M180" s="1"/>
  <c r="N180" s="1"/>
  <c r="F181"/>
  <c r="F182"/>
  <c r="M182" s="1"/>
  <c r="N182" s="1"/>
  <c r="F183"/>
  <c r="F184"/>
  <c r="M184" s="1"/>
  <c r="N184" s="1"/>
  <c r="F185"/>
  <c r="F186"/>
  <c r="M186" s="1"/>
  <c r="N186" s="1"/>
  <c r="F187"/>
  <c r="F188"/>
  <c r="M188" s="1"/>
  <c r="N188" s="1"/>
  <c r="F189"/>
  <c r="F190"/>
  <c r="M190" s="1"/>
  <c r="N190" s="1"/>
  <c r="F191"/>
  <c r="F192"/>
  <c r="M192" s="1"/>
  <c r="N192" s="1"/>
  <c r="F193"/>
  <c r="F194"/>
  <c r="M194" s="1"/>
  <c r="N194" s="1"/>
  <c r="F195"/>
  <c r="F196"/>
  <c r="M196" s="1"/>
  <c r="N196" s="1"/>
  <c r="F197"/>
  <c r="F198"/>
  <c r="M198" s="1"/>
  <c r="N198" s="1"/>
  <c r="F199"/>
  <c r="F200"/>
  <c r="M200" s="1"/>
  <c r="N200" s="1"/>
  <c r="F201"/>
  <c r="F202"/>
  <c r="M202" s="1"/>
  <c r="N202" s="1"/>
  <c r="F204"/>
  <c r="F205"/>
  <c r="M205" s="1"/>
  <c r="N205" s="1"/>
  <c r="F206"/>
  <c r="F207"/>
  <c r="M207" s="1"/>
  <c r="N207" s="1"/>
  <c r="F208"/>
  <c r="F209"/>
  <c r="M209" s="1"/>
  <c r="N209" s="1"/>
  <c r="F210"/>
  <c r="F211"/>
  <c r="M211" s="1"/>
  <c r="N211" s="1"/>
  <c r="F212"/>
  <c r="F213"/>
  <c r="M213" s="1"/>
  <c r="N213" s="1"/>
  <c r="F214"/>
  <c r="F215"/>
  <c r="M215" s="1"/>
  <c r="N215" s="1"/>
  <c r="F216"/>
  <c r="F217"/>
  <c r="M217" s="1"/>
  <c r="N217" s="1"/>
  <c r="F218"/>
  <c r="F219"/>
  <c r="M219" s="1"/>
  <c r="N219" s="1"/>
  <c r="F220"/>
  <c r="F221"/>
  <c r="M221" s="1"/>
  <c r="N221" s="1"/>
  <c r="F222"/>
  <c r="F223"/>
  <c r="M223" s="1"/>
  <c r="N223" s="1"/>
  <c r="F224"/>
  <c r="F225"/>
  <c r="M225" s="1"/>
  <c r="N225" s="1"/>
  <c r="F226"/>
  <c r="F227"/>
  <c r="M227" s="1"/>
  <c r="N227" s="1"/>
  <c r="F228"/>
  <c r="F229"/>
  <c r="M229" s="1"/>
  <c r="N229" s="1"/>
  <c r="F230"/>
  <c r="F231"/>
  <c r="M231" s="1"/>
  <c r="N231" s="1"/>
  <c r="F232"/>
  <c r="F233"/>
  <c r="M233" s="1"/>
  <c r="N233" s="1"/>
  <c r="F234"/>
  <c r="F235"/>
  <c r="M235" s="1"/>
  <c r="N235" s="1"/>
  <c r="F236"/>
  <c r="F237"/>
  <c r="M237" s="1"/>
  <c r="N237" s="1"/>
  <c r="F238"/>
  <c r="F239"/>
  <c r="M239" s="1"/>
  <c r="N239" s="1"/>
  <c r="F240"/>
  <c r="F241"/>
  <c r="M241" s="1"/>
  <c r="N241" s="1"/>
  <c r="F242"/>
  <c r="F243"/>
  <c r="M243" s="1"/>
  <c r="N243" s="1"/>
  <c r="F244"/>
  <c r="F245"/>
  <c r="M245" s="1"/>
  <c r="N245" s="1"/>
  <c r="F246"/>
  <c r="F247"/>
  <c r="M247" s="1"/>
  <c r="N247" s="1"/>
  <c r="F248"/>
  <c r="F249"/>
  <c r="M249" s="1"/>
  <c r="N249" s="1"/>
  <c r="F250"/>
  <c r="F251"/>
  <c r="M251" s="1"/>
  <c r="N251" s="1"/>
  <c r="F252"/>
  <c r="F253"/>
  <c r="M253" s="1"/>
  <c r="N253" s="1"/>
  <c r="F254"/>
  <c r="F255"/>
  <c r="M255" s="1"/>
  <c r="N255" s="1"/>
  <c r="F256"/>
  <c r="F257"/>
  <c r="M257" s="1"/>
  <c r="N257" s="1"/>
  <c r="F258"/>
  <c r="F259"/>
  <c r="M259" s="1"/>
  <c r="N259" s="1"/>
  <c r="F260"/>
  <c r="F261"/>
  <c r="M261" s="1"/>
  <c r="N261" s="1"/>
  <c r="F262"/>
  <c r="F263"/>
  <c r="M263" s="1"/>
  <c r="N263" s="1"/>
  <c r="F264"/>
  <c r="F265"/>
  <c r="M265" s="1"/>
  <c r="N265" s="1"/>
  <c r="F266"/>
  <c r="F267"/>
  <c r="M267" s="1"/>
  <c r="N267" s="1"/>
  <c r="F268"/>
  <c r="F269"/>
  <c r="M269" s="1"/>
  <c r="N269" s="1"/>
  <c r="F270"/>
  <c r="F271"/>
  <c r="I271" s="1"/>
  <c r="F272"/>
  <c r="F273"/>
  <c r="I273" s="1"/>
  <c r="F274"/>
  <c r="F277"/>
  <c r="I277" s="1"/>
  <c r="F281"/>
  <c r="F283"/>
  <c r="I283" s="1"/>
  <c r="F285"/>
  <c r="F289"/>
  <c r="I289" s="1"/>
  <c r="F291"/>
  <c r="F297"/>
  <c r="I297" s="1"/>
  <c r="F299"/>
  <c r="F301"/>
  <c r="I301" s="1"/>
  <c r="F305"/>
  <c r="F309"/>
  <c r="I309" s="1"/>
  <c r="F313"/>
  <c r="F317"/>
  <c r="I317" s="1"/>
  <c r="F319"/>
  <c r="F321"/>
  <c r="I321" s="1"/>
  <c r="F323"/>
  <c r="F325"/>
  <c r="M325" s="1"/>
  <c r="N325" s="1"/>
  <c r="F329"/>
  <c r="F331"/>
  <c r="M331" s="1"/>
  <c r="N331" s="1"/>
  <c r="F333"/>
  <c r="F335"/>
  <c r="M335" s="1"/>
  <c r="N335" s="1"/>
  <c r="F339"/>
  <c r="M40"/>
  <c r="N40" s="1"/>
  <c r="M41"/>
  <c r="N41" s="1"/>
  <c r="I41"/>
  <c r="M42"/>
  <c r="N42" s="1"/>
  <c r="M43"/>
  <c r="N43" s="1"/>
  <c r="I43"/>
  <c r="M44"/>
  <c r="N44" s="1"/>
  <c r="M45"/>
  <c r="N45" s="1"/>
  <c r="I45"/>
  <c r="M46"/>
  <c r="N46" s="1"/>
  <c r="M47"/>
  <c r="N47" s="1"/>
  <c r="I47"/>
  <c r="M48"/>
  <c r="N48" s="1"/>
  <c r="M49"/>
  <c r="N49" s="1"/>
  <c r="I49"/>
  <c r="M50"/>
  <c r="N50" s="1"/>
  <c r="M51"/>
  <c r="N51" s="1"/>
  <c r="M53"/>
  <c r="N53" s="1"/>
  <c r="I53"/>
  <c r="M54"/>
  <c r="N54" s="1"/>
  <c r="M55"/>
  <c r="N55" s="1"/>
  <c r="I55"/>
  <c r="M56"/>
  <c r="N56" s="1"/>
  <c r="M58"/>
  <c r="N58" s="1"/>
  <c r="M61"/>
  <c r="N61" s="1"/>
  <c r="M64"/>
  <c r="N64" s="1"/>
  <c r="M66"/>
  <c r="N66" s="1"/>
  <c r="M74"/>
  <c r="N74" s="1"/>
  <c r="M76"/>
  <c r="N76" s="1"/>
  <c r="M78"/>
  <c r="N78" s="1"/>
  <c r="M80"/>
  <c r="N80" s="1"/>
  <c r="M82"/>
  <c r="N82" s="1"/>
  <c r="M84"/>
  <c r="N84" s="1"/>
  <c r="M86"/>
  <c r="N86" s="1"/>
  <c r="M88"/>
  <c r="N88" s="1"/>
  <c r="M90"/>
  <c r="N90" s="1"/>
  <c r="M92"/>
  <c r="N92" s="1"/>
  <c r="M94"/>
  <c r="N94" s="1"/>
  <c r="M96"/>
  <c r="N96" s="1"/>
  <c r="M98"/>
  <c r="N98" s="1"/>
  <c r="M100"/>
  <c r="N100" s="1"/>
  <c r="M102"/>
  <c r="N102" s="1"/>
  <c r="M104"/>
  <c r="N104" s="1"/>
  <c r="M106"/>
  <c r="N106" s="1"/>
  <c r="M57"/>
  <c r="N57" s="1"/>
  <c r="I57"/>
  <c r="M60"/>
  <c r="N60" s="1"/>
  <c r="M63"/>
  <c r="N63" s="1"/>
  <c r="I63"/>
  <c r="M65"/>
  <c r="N65" s="1"/>
  <c r="I65"/>
  <c r="M67"/>
  <c r="N67" s="1"/>
  <c r="I67"/>
  <c r="M75"/>
  <c r="N75" s="1"/>
  <c r="I75"/>
  <c r="M77"/>
  <c r="N77" s="1"/>
  <c r="I77"/>
  <c r="M79"/>
  <c r="N79" s="1"/>
  <c r="I79"/>
  <c r="M81"/>
  <c r="N81" s="1"/>
  <c r="I81"/>
  <c r="M83"/>
  <c r="N83" s="1"/>
  <c r="I83"/>
  <c r="M85"/>
  <c r="N85" s="1"/>
  <c r="I85"/>
  <c r="M87"/>
  <c r="N87" s="1"/>
  <c r="I87"/>
  <c r="M89"/>
  <c r="N89" s="1"/>
  <c r="I89"/>
  <c r="M91"/>
  <c r="N91" s="1"/>
  <c r="I91"/>
  <c r="M93"/>
  <c r="N93" s="1"/>
  <c r="I93"/>
  <c r="M95"/>
  <c r="N95" s="1"/>
  <c r="I95"/>
  <c r="M97"/>
  <c r="N97" s="1"/>
  <c r="I97"/>
  <c r="M99"/>
  <c r="N99" s="1"/>
  <c r="I99"/>
  <c r="M101"/>
  <c r="N101" s="1"/>
  <c r="I101"/>
  <c r="M103"/>
  <c r="N103" s="1"/>
  <c r="I103"/>
  <c r="M105"/>
  <c r="N105" s="1"/>
  <c r="I105"/>
  <c r="M107"/>
  <c r="N107" s="1"/>
  <c r="I107"/>
  <c r="M116"/>
  <c r="N116" s="1"/>
  <c r="I116"/>
  <c r="M120"/>
  <c r="N120" s="1"/>
  <c r="I120"/>
  <c r="M122"/>
  <c r="N122" s="1"/>
  <c r="I122"/>
  <c r="M124"/>
  <c r="N124" s="1"/>
  <c r="I124"/>
  <c r="M126"/>
  <c r="N126" s="1"/>
  <c r="I126"/>
  <c r="K40"/>
  <c r="O40" s="1"/>
  <c r="K41"/>
  <c r="O41" s="1"/>
  <c r="K42"/>
  <c r="O42" s="1"/>
  <c r="K43"/>
  <c r="O43" s="1"/>
  <c r="K44"/>
  <c r="O44" s="1"/>
  <c r="K45"/>
  <c r="O45" s="1"/>
  <c r="K46"/>
  <c r="O46" s="1"/>
  <c r="K47"/>
  <c r="O47" s="1"/>
  <c r="K48"/>
  <c r="O48" s="1"/>
  <c r="K49"/>
  <c r="O49" s="1"/>
  <c r="K50"/>
  <c r="O50" s="1"/>
  <c r="K53"/>
  <c r="O53" s="1"/>
  <c r="K54"/>
  <c r="O54" s="1"/>
  <c r="K55"/>
  <c r="O55" s="1"/>
  <c r="F114"/>
  <c r="F115"/>
  <c r="M117"/>
  <c r="N117" s="1"/>
  <c r="I117"/>
  <c r="M121"/>
  <c r="N121" s="1"/>
  <c r="I121"/>
  <c r="M123"/>
  <c r="N123" s="1"/>
  <c r="I123"/>
  <c r="M125"/>
  <c r="N125" s="1"/>
  <c r="I125"/>
  <c r="M127"/>
  <c r="N127" s="1"/>
  <c r="I127"/>
  <c r="I128"/>
  <c r="M129"/>
  <c r="N129" s="1"/>
  <c r="I129"/>
  <c r="I130"/>
  <c r="M131"/>
  <c r="N131" s="1"/>
  <c r="I131"/>
  <c r="I132"/>
  <c r="M133"/>
  <c r="N133" s="1"/>
  <c r="I133"/>
  <c r="I134"/>
  <c r="M135"/>
  <c r="N135" s="1"/>
  <c r="I135"/>
  <c r="I136"/>
  <c r="M137"/>
  <c r="N137" s="1"/>
  <c r="I137"/>
  <c r="I138"/>
  <c r="M139"/>
  <c r="N139" s="1"/>
  <c r="I139"/>
  <c r="I140"/>
  <c r="M141"/>
  <c r="N141" s="1"/>
  <c r="I141"/>
  <c r="I142"/>
  <c r="M143"/>
  <c r="N143" s="1"/>
  <c r="I143"/>
  <c r="I144"/>
  <c r="M145"/>
  <c r="N145" s="1"/>
  <c r="I145"/>
  <c r="I146"/>
  <c r="M147"/>
  <c r="N147" s="1"/>
  <c r="I147"/>
  <c r="I148"/>
  <c r="M149"/>
  <c r="N149" s="1"/>
  <c r="I149"/>
  <c r="I150"/>
  <c r="M151"/>
  <c r="N151" s="1"/>
  <c r="I151"/>
  <c r="I152"/>
  <c r="M153"/>
  <c r="N153" s="1"/>
  <c r="I153"/>
  <c r="I154"/>
  <c r="M155"/>
  <c r="N155" s="1"/>
  <c r="I155"/>
  <c r="I156"/>
  <c r="M157"/>
  <c r="N157" s="1"/>
  <c r="I157"/>
  <c r="I158"/>
  <c r="M159"/>
  <c r="N159" s="1"/>
  <c r="I159"/>
  <c r="I160"/>
  <c r="M161"/>
  <c r="N161" s="1"/>
  <c r="I161"/>
  <c r="I162"/>
  <c r="M163"/>
  <c r="N163" s="1"/>
  <c r="I163"/>
  <c r="I164"/>
  <c r="M165"/>
  <c r="N165" s="1"/>
  <c r="I165"/>
  <c r="I166"/>
  <c r="M167"/>
  <c r="N167" s="1"/>
  <c r="I167"/>
  <c r="I168"/>
  <c r="M169"/>
  <c r="N169" s="1"/>
  <c r="I169"/>
  <c r="I170"/>
  <c r="M171"/>
  <c r="N171" s="1"/>
  <c r="I171"/>
  <c r="I172"/>
  <c r="M173"/>
  <c r="N173" s="1"/>
  <c r="I173"/>
  <c r="I174"/>
  <c r="M175"/>
  <c r="N175" s="1"/>
  <c r="I175"/>
  <c r="I176"/>
  <c r="M177"/>
  <c r="N177" s="1"/>
  <c r="I177"/>
  <c r="I178"/>
  <c r="M179"/>
  <c r="N179" s="1"/>
  <c r="I179"/>
  <c r="I180"/>
  <c r="M181"/>
  <c r="N181" s="1"/>
  <c r="I181"/>
  <c r="I182"/>
  <c r="M183"/>
  <c r="N183" s="1"/>
  <c r="I183"/>
  <c r="I184"/>
  <c r="M185"/>
  <c r="N185" s="1"/>
  <c r="I185"/>
  <c r="I186"/>
  <c r="M187"/>
  <c r="N187" s="1"/>
  <c r="I187"/>
  <c r="I188"/>
  <c r="M189"/>
  <c r="N189" s="1"/>
  <c r="I189"/>
  <c r="I190"/>
  <c r="M191"/>
  <c r="N191" s="1"/>
  <c r="I191"/>
  <c r="I192"/>
  <c r="M193"/>
  <c r="N193" s="1"/>
  <c r="I193"/>
  <c r="I194"/>
  <c r="M195"/>
  <c r="N195" s="1"/>
  <c r="I195"/>
  <c r="I196"/>
  <c r="M197"/>
  <c r="N197" s="1"/>
  <c r="I197"/>
  <c r="I198"/>
  <c r="M199"/>
  <c r="N199" s="1"/>
  <c r="I199"/>
  <c r="I200"/>
  <c r="M201"/>
  <c r="N201" s="1"/>
  <c r="I201"/>
  <c r="I202"/>
  <c r="M204"/>
  <c r="N204" s="1"/>
  <c r="I204"/>
  <c r="I205"/>
  <c r="M206"/>
  <c r="N206" s="1"/>
  <c r="I206"/>
  <c r="I207"/>
  <c r="M208"/>
  <c r="N208" s="1"/>
  <c r="I208"/>
  <c r="I209"/>
  <c r="M210"/>
  <c r="N210" s="1"/>
  <c r="I210"/>
  <c r="I211"/>
  <c r="M212"/>
  <c r="N212" s="1"/>
  <c r="I212"/>
  <c r="I213"/>
  <c r="M214"/>
  <c r="N214" s="1"/>
  <c r="I214"/>
  <c r="I215"/>
  <c r="M216"/>
  <c r="N216" s="1"/>
  <c r="I216"/>
  <c r="I217"/>
  <c r="M218"/>
  <c r="N218" s="1"/>
  <c r="I218"/>
  <c r="I219"/>
  <c r="M220"/>
  <c r="N220" s="1"/>
  <c r="I220"/>
  <c r="I221"/>
  <c r="M222"/>
  <c r="N222" s="1"/>
  <c r="I222"/>
  <c r="I223"/>
  <c r="M224"/>
  <c r="N224" s="1"/>
  <c r="I224"/>
  <c r="I225"/>
  <c r="M226"/>
  <c r="N226" s="1"/>
  <c r="I226"/>
  <c r="I227"/>
  <c r="M228"/>
  <c r="N228" s="1"/>
  <c r="I228"/>
  <c r="I229"/>
  <c r="M230"/>
  <c r="N230" s="1"/>
  <c r="I230"/>
  <c r="I231"/>
  <c r="M232"/>
  <c r="N232" s="1"/>
  <c r="I232"/>
  <c r="I233"/>
  <c r="M234"/>
  <c r="N234" s="1"/>
  <c r="I234"/>
  <c r="I235"/>
  <c r="M236"/>
  <c r="N236" s="1"/>
  <c r="I236"/>
  <c r="I237"/>
  <c r="M238"/>
  <c r="N238" s="1"/>
  <c r="I238"/>
  <c r="I239"/>
  <c r="M240"/>
  <c r="N240" s="1"/>
  <c r="I240"/>
  <c r="I241"/>
  <c r="M242"/>
  <c r="N242" s="1"/>
  <c r="I242"/>
  <c r="I243"/>
  <c r="M244"/>
  <c r="N244" s="1"/>
  <c r="I244"/>
  <c r="I245"/>
  <c r="M246"/>
  <c r="N246" s="1"/>
  <c r="I246"/>
  <c r="I247"/>
  <c r="M248"/>
  <c r="N248" s="1"/>
  <c r="I248"/>
  <c r="I249"/>
  <c r="M250"/>
  <c r="N250" s="1"/>
  <c r="I250"/>
  <c r="I251"/>
  <c r="M252"/>
  <c r="N252" s="1"/>
  <c r="I252"/>
  <c r="I253"/>
  <c r="M254"/>
  <c r="N254" s="1"/>
  <c r="I254"/>
  <c r="I255"/>
  <c r="M256"/>
  <c r="N256" s="1"/>
  <c r="I256"/>
  <c r="I257"/>
  <c r="M258"/>
  <c r="N258" s="1"/>
  <c r="I258"/>
  <c r="I259"/>
  <c r="M260"/>
  <c r="N260" s="1"/>
  <c r="I260"/>
  <c r="I261"/>
  <c r="M262"/>
  <c r="N262" s="1"/>
  <c r="I262"/>
  <c r="I263"/>
  <c r="M264"/>
  <c r="N264" s="1"/>
  <c r="I264"/>
  <c r="I265"/>
  <c r="M266"/>
  <c r="N266" s="1"/>
  <c r="I266"/>
  <c r="I267"/>
  <c r="M268"/>
  <c r="N268" s="1"/>
  <c r="I268"/>
  <c r="I269"/>
  <c r="M270"/>
  <c r="N270" s="1"/>
  <c r="I270"/>
  <c r="F203"/>
  <c r="M275"/>
  <c r="N275" s="1"/>
  <c r="I275"/>
  <c r="M276"/>
  <c r="N276" s="1"/>
  <c r="M278"/>
  <c r="N278" s="1"/>
  <c r="M280"/>
  <c r="N280" s="1"/>
  <c r="I280"/>
  <c r="M282"/>
  <c r="N282" s="1"/>
  <c r="M284"/>
  <c r="N284" s="1"/>
  <c r="I284"/>
  <c r="M286"/>
  <c r="N286" s="1"/>
  <c r="M288"/>
  <c r="N288" s="1"/>
  <c r="I288"/>
  <c r="M290"/>
  <c r="N290" s="1"/>
  <c r="M292"/>
  <c r="N292" s="1"/>
  <c r="I292"/>
  <c r="M294"/>
  <c r="N294" s="1"/>
  <c r="M296"/>
  <c r="N296" s="1"/>
  <c r="I296"/>
  <c r="M298"/>
  <c r="N298" s="1"/>
  <c r="M300"/>
  <c r="N300" s="1"/>
  <c r="M302"/>
  <c r="N302" s="1"/>
  <c r="M304"/>
  <c r="N304" s="1"/>
  <c r="I304"/>
  <c r="M306"/>
  <c r="N306" s="1"/>
  <c r="M308"/>
  <c r="N308" s="1"/>
  <c r="I308"/>
  <c r="M310"/>
  <c r="N310" s="1"/>
  <c r="I310"/>
  <c r="M312"/>
  <c r="N312" s="1"/>
  <c r="M314"/>
  <c r="N314" s="1"/>
  <c r="I314"/>
  <c r="M316"/>
  <c r="N316" s="1"/>
  <c r="M318"/>
  <c r="N318" s="1"/>
  <c r="I318"/>
  <c r="M320"/>
  <c r="N320" s="1"/>
  <c r="I320"/>
  <c r="M322"/>
  <c r="N322" s="1"/>
  <c r="I322"/>
  <c r="M324"/>
  <c r="N324" s="1"/>
  <c r="I324"/>
  <c r="M271"/>
  <c r="N271" s="1"/>
  <c r="M272"/>
  <c r="N272" s="1"/>
  <c r="I272"/>
  <c r="M273"/>
  <c r="N273" s="1"/>
  <c r="M274"/>
  <c r="N274" s="1"/>
  <c r="I274"/>
  <c r="M277"/>
  <c r="N277" s="1"/>
  <c r="M279"/>
  <c r="N279" s="1"/>
  <c r="I279"/>
  <c r="M281"/>
  <c r="N281" s="1"/>
  <c r="I281"/>
  <c r="M283"/>
  <c r="N283" s="1"/>
  <c r="M285"/>
  <c r="N285" s="1"/>
  <c r="I285"/>
  <c r="M287"/>
  <c r="N287" s="1"/>
  <c r="M289"/>
  <c r="N289" s="1"/>
  <c r="M291"/>
  <c r="N291" s="1"/>
  <c r="I291"/>
  <c r="M293"/>
  <c r="N293" s="1"/>
  <c r="I293"/>
  <c r="M295"/>
  <c r="N295" s="1"/>
  <c r="M297"/>
  <c r="N297" s="1"/>
  <c r="M299"/>
  <c r="N299" s="1"/>
  <c r="I299"/>
  <c r="M301"/>
  <c r="N301" s="1"/>
  <c r="M303"/>
  <c r="N303" s="1"/>
  <c r="I303"/>
  <c r="M305"/>
  <c r="N305" s="1"/>
  <c r="I305"/>
  <c r="M307"/>
  <c r="N307" s="1"/>
  <c r="M309"/>
  <c r="N309" s="1"/>
  <c r="M311"/>
  <c r="N311" s="1"/>
  <c r="I311"/>
  <c r="M313"/>
  <c r="N313" s="1"/>
  <c r="I313"/>
  <c r="M315"/>
  <c r="N315" s="1"/>
  <c r="M317"/>
  <c r="N317" s="1"/>
  <c r="M319"/>
  <c r="N319" s="1"/>
  <c r="I319"/>
  <c r="M321"/>
  <c r="N321" s="1"/>
  <c r="M323"/>
  <c r="N323" s="1"/>
  <c r="I323"/>
  <c r="M326"/>
  <c r="N326" s="1"/>
  <c r="M328"/>
  <c r="N328" s="1"/>
  <c r="I328"/>
  <c r="M330"/>
  <c r="N330" s="1"/>
  <c r="I330"/>
  <c r="M332"/>
  <c r="N332" s="1"/>
  <c r="M334"/>
  <c r="N334" s="1"/>
  <c r="I334"/>
  <c r="M336"/>
  <c r="N336" s="1"/>
  <c r="M338"/>
  <c r="N338" s="1"/>
  <c r="I338"/>
  <c r="I325"/>
  <c r="M327"/>
  <c r="N327" s="1"/>
  <c r="I327"/>
  <c r="M329"/>
  <c r="N329" s="1"/>
  <c r="I329"/>
  <c r="I331"/>
  <c r="M333"/>
  <c r="N333" s="1"/>
  <c r="I333"/>
  <c r="I335"/>
  <c r="I337"/>
  <c r="M339"/>
  <c r="N339" s="1"/>
  <c r="I339"/>
  <c r="A1" i="13"/>
  <c r="B158" i="12"/>
  <c r="B157"/>
  <c r="E321" s="1"/>
  <c r="E562" s="1"/>
  <c r="B156"/>
  <c r="B155"/>
  <c r="D319" s="1"/>
  <c r="D612" s="1"/>
  <c r="B154"/>
  <c r="D318" s="1"/>
  <c r="D637" s="1"/>
  <c r="B152"/>
  <c r="G316" s="1"/>
  <c r="G536" s="1"/>
  <c r="B151"/>
  <c r="B150"/>
  <c r="B314" s="1"/>
  <c r="B586" s="1"/>
  <c r="B149"/>
  <c r="B313" s="1"/>
  <c r="B611" s="1"/>
  <c r="B148"/>
  <c r="G312" s="1"/>
  <c r="G636" s="1"/>
  <c r="B146"/>
  <c r="B145"/>
  <c r="G309" s="1"/>
  <c r="G560" s="1"/>
  <c r="B144"/>
  <c r="B308" s="1"/>
  <c r="B585" s="1"/>
  <c r="B143"/>
  <c r="C307" s="1"/>
  <c r="C610" s="1"/>
  <c r="B142"/>
  <c r="B140"/>
  <c r="G304" s="1"/>
  <c r="G534" s="1"/>
  <c r="B139"/>
  <c r="B303" s="1"/>
  <c r="B559" s="1"/>
  <c r="B138"/>
  <c r="G302" s="1"/>
  <c r="G584" s="1"/>
  <c r="B137"/>
  <c r="B136"/>
  <c r="G300" s="1"/>
  <c r="G634" s="1"/>
  <c r="B134"/>
  <c r="B133"/>
  <c r="D297" s="1"/>
  <c r="D558" s="1"/>
  <c r="B132"/>
  <c r="B131"/>
  <c r="D295" s="1"/>
  <c r="D608" s="1"/>
  <c r="B130"/>
  <c r="C294" s="1"/>
  <c r="C633" s="1"/>
  <c r="B128"/>
  <c r="G292" s="1"/>
  <c r="G532" s="1"/>
  <c r="B127"/>
  <c r="B126"/>
  <c r="B290" s="1"/>
  <c r="B582" s="1"/>
  <c r="B125"/>
  <c r="B289" s="1"/>
  <c r="B607" s="1"/>
  <c r="B124"/>
  <c r="G288" s="1"/>
  <c r="G632" s="1"/>
  <c r="B122"/>
  <c r="B286" s="1"/>
  <c r="B531" s="1"/>
  <c r="B121"/>
  <c r="E285" s="1"/>
  <c r="B120"/>
  <c r="B119"/>
  <c r="B283" s="1"/>
  <c r="B606" s="1"/>
  <c r="B118"/>
  <c r="B282" s="1"/>
  <c r="B631" s="1"/>
  <c r="B116"/>
  <c r="E280" s="1"/>
  <c r="B115"/>
  <c r="B114"/>
  <c r="B278" s="1"/>
  <c r="B580" s="1"/>
  <c r="B113"/>
  <c r="B277" s="1"/>
  <c r="B605" s="1"/>
  <c r="B112"/>
  <c r="E276" s="1"/>
  <c r="E630" s="1"/>
  <c r="B110"/>
  <c r="B274" s="1"/>
  <c r="B109"/>
  <c r="D273" s="1"/>
  <c r="D554" s="1"/>
  <c r="B108"/>
  <c r="C272" s="1"/>
  <c r="C579" s="1"/>
  <c r="B107"/>
  <c r="D271" s="1"/>
  <c r="D604" s="1"/>
  <c r="B106"/>
  <c r="B104"/>
  <c r="B268" s="1"/>
  <c r="B437" s="1"/>
  <c r="B103"/>
  <c r="B267" s="1"/>
  <c r="B102"/>
  <c r="B266" s="1"/>
  <c r="B101"/>
  <c r="B265" s="1"/>
  <c r="B100"/>
  <c r="B264" s="1"/>
  <c r="B98"/>
  <c r="B262" s="1"/>
  <c r="B97"/>
  <c r="B261" s="1"/>
  <c r="B430" s="1"/>
  <c r="B96"/>
  <c r="B260" s="1"/>
  <c r="B95"/>
  <c r="B259" s="1"/>
  <c r="B94"/>
  <c r="B258" s="1"/>
  <c r="B92"/>
  <c r="B256" s="1"/>
  <c r="B91"/>
  <c r="B255" s="1"/>
  <c r="B424" s="1"/>
  <c r="B90"/>
  <c r="B254" s="1"/>
  <c r="B89"/>
  <c r="B253" s="1"/>
  <c r="B88"/>
  <c r="B252" s="1"/>
  <c r="B626" s="1"/>
  <c r="B86"/>
  <c r="B250" s="1"/>
  <c r="B85"/>
  <c r="B249" s="1"/>
  <c r="B84"/>
  <c r="B248" s="1"/>
  <c r="B417" s="1"/>
  <c r="B83"/>
  <c r="B247" s="1"/>
  <c r="B82"/>
  <c r="B246" s="1"/>
  <c r="B80"/>
  <c r="D244" s="1"/>
  <c r="D524" s="1"/>
  <c r="B79"/>
  <c r="B78"/>
  <c r="E242" s="1"/>
  <c r="B77"/>
  <c r="B241" s="1"/>
  <c r="B599" s="1"/>
  <c r="B76"/>
  <c r="D240" s="1"/>
  <c r="D624" s="1"/>
  <c r="B74"/>
  <c r="B73"/>
  <c r="E237" s="1"/>
  <c r="B72"/>
  <c r="B236" s="1"/>
  <c r="B573" s="1"/>
  <c r="B71"/>
  <c r="D235" s="1"/>
  <c r="D598" s="1"/>
  <c r="B70"/>
  <c r="B68"/>
  <c r="E232" s="1"/>
  <c r="E522" s="1"/>
  <c r="B67"/>
  <c r="B231" s="1"/>
  <c r="B547" s="1"/>
  <c r="B66"/>
  <c r="D230" s="1"/>
  <c r="D572" s="1"/>
  <c r="B65"/>
  <c r="B64"/>
  <c r="E228" s="1"/>
  <c r="B62"/>
  <c r="E226" s="1"/>
  <c r="E521" s="1"/>
  <c r="B61"/>
  <c r="B225" s="1"/>
  <c r="B546" s="1"/>
  <c r="B60"/>
  <c r="B224" s="1"/>
  <c r="B571" s="1"/>
  <c r="B59"/>
  <c r="B223" s="1"/>
  <c r="B58"/>
  <c r="E222" s="1"/>
  <c r="E621" s="1"/>
  <c r="B56"/>
  <c r="B220" s="1"/>
  <c r="B520" s="1"/>
  <c r="B55"/>
  <c r="B54"/>
  <c r="B218" s="1"/>
  <c r="B570" s="1"/>
  <c r="B53"/>
  <c r="E217" s="1"/>
  <c r="B52"/>
  <c r="B216" s="1"/>
  <c r="B620" s="1"/>
  <c r="B50"/>
  <c r="B49"/>
  <c r="B213" s="1"/>
  <c r="B544" s="1"/>
  <c r="B48"/>
  <c r="E212" s="1"/>
  <c r="E569" s="1"/>
  <c r="B47"/>
  <c r="B211" s="1"/>
  <c r="B594" s="1"/>
  <c r="B46"/>
  <c r="B44"/>
  <c r="B208" s="1"/>
  <c r="B377" s="1"/>
  <c r="B43"/>
  <c r="B207" s="1"/>
  <c r="B42"/>
  <c r="B206" s="1"/>
  <c r="B375" s="1"/>
  <c r="B41"/>
  <c r="B205" s="1"/>
  <c r="B40"/>
  <c r="B204" s="1"/>
  <c r="B38"/>
  <c r="B37"/>
  <c r="B201" s="1"/>
  <c r="B542" s="1"/>
  <c r="B36"/>
  <c r="B35"/>
  <c r="C199" s="1"/>
  <c r="C592" s="1"/>
  <c r="B34"/>
  <c r="E198" s="1"/>
  <c r="E617" s="1"/>
  <c r="B32"/>
  <c r="B196" s="1"/>
  <c r="B516" s="1"/>
  <c r="B31"/>
  <c r="B195" s="1"/>
  <c r="B541" s="1"/>
  <c r="B30"/>
  <c r="B194" s="1"/>
  <c r="B566" s="1"/>
  <c r="B29"/>
  <c r="B28"/>
  <c r="B192" s="1"/>
  <c r="B616" s="1"/>
  <c r="B26"/>
  <c r="B190" s="1"/>
  <c r="B25"/>
  <c r="B189" s="1"/>
  <c r="B24"/>
  <c r="B188" s="1"/>
  <c r="B23"/>
  <c r="B187" s="1"/>
  <c r="B22"/>
  <c r="B186" s="1"/>
  <c r="B20"/>
  <c r="E184" s="1"/>
  <c r="B19"/>
  <c r="B183" s="1"/>
  <c r="B539" s="1"/>
  <c r="B18"/>
  <c r="E182" s="1"/>
  <c r="B17"/>
  <c r="B16"/>
  <c r="E180" s="1"/>
  <c r="B14"/>
  <c r="B13"/>
  <c r="B177" s="1"/>
  <c r="B538" s="1"/>
  <c r="B12"/>
  <c r="B176" s="1"/>
  <c r="B563" s="1"/>
  <c r="B11"/>
  <c r="B175" s="1"/>
  <c r="B588" s="1"/>
  <c r="B10"/>
  <c r="A1"/>
  <c r="B505" i="11"/>
  <c r="B481"/>
  <c r="B449"/>
  <c r="B353"/>
  <c r="L273"/>
  <c r="K273"/>
  <c r="J273"/>
  <c r="I273"/>
  <c r="H273"/>
  <c r="G273"/>
  <c r="F273"/>
  <c r="E273"/>
  <c r="D273"/>
  <c r="C273"/>
  <c r="B273"/>
  <c r="L257"/>
  <c r="K257"/>
  <c r="J257"/>
  <c r="I257"/>
  <c r="H257"/>
  <c r="G257"/>
  <c r="F257"/>
  <c r="E257"/>
  <c r="D257"/>
  <c r="C257"/>
  <c r="B257"/>
  <c r="L241"/>
  <c r="K241"/>
  <c r="J241"/>
  <c r="I241"/>
  <c r="H241"/>
  <c r="G241"/>
  <c r="F241"/>
  <c r="E241"/>
  <c r="D241"/>
  <c r="C241"/>
  <c r="B241"/>
  <c r="B177"/>
  <c r="G161"/>
  <c r="F161"/>
  <c r="E161"/>
  <c r="D161"/>
  <c r="C161"/>
  <c r="B161"/>
  <c r="G153"/>
  <c r="F153"/>
  <c r="E153"/>
  <c r="D153"/>
  <c r="C153"/>
  <c r="B153"/>
  <c r="G145"/>
  <c r="F145"/>
  <c r="E145"/>
  <c r="D145"/>
  <c r="C145"/>
  <c r="B145"/>
  <c r="B137"/>
  <c r="L129"/>
  <c r="K129"/>
  <c r="J129"/>
  <c r="I129"/>
  <c r="H129"/>
  <c r="G129"/>
  <c r="F129"/>
  <c r="E129"/>
  <c r="D129"/>
  <c r="C129"/>
  <c r="B129"/>
  <c r="G121"/>
  <c r="F121"/>
  <c r="E121"/>
  <c r="D121"/>
  <c r="C121"/>
  <c r="B121"/>
  <c r="B113"/>
  <c r="B105"/>
  <c r="B97"/>
  <c r="B89"/>
  <c r="B81"/>
  <c r="B73"/>
  <c r="B65"/>
  <c r="B57"/>
  <c r="B49"/>
  <c r="B41"/>
  <c r="B33"/>
  <c r="B25"/>
  <c r="G17"/>
  <c r="F17"/>
  <c r="E17"/>
  <c r="D17"/>
  <c r="C17"/>
  <c r="B17"/>
  <c r="D9"/>
  <c r="C9"/>
  <c r="B9"/>
  <c r="A1"/>
  <c r="V364" i="10"/>
  <c r="X364" s="1"/>
  <c r="R364"/>
  <c r="T364" s="1"/>
  <c r="V363"/>
  <c r="X363" s="1"/>
  <c r="R363"/>
  <c r="T363" s="1"/>
  <c r="V362"/>
  <c r="X362" s="1"/>
  <c r="R362"/>
  <c r="T362" s="1"/>
  <c r="V361"/>
  <c r="X361" s="1"/>
  <c r="R361"/>
  <c r="T361" s="1"/>
  <c r="V360"/>
  <c r="X360" s="1"/>
  <c r="R360"/>
  <c r="T360" s="1"/>
  <c r="V359"/>
  <c r="X359" s="1"/>
  <c r="R359"/>
  <c r="T359" s="1"/>
  <c r="V358"/>
  <c r="X358" s="1"/>
  <c r="R358"/>
  <c r="T358" s="1"/>
  <c r="V357"/>
  <c r="X357" s="1"/>
  <c r="R357"/>
  <c r="T357" s="1"/>
  <c r="V356"/>
  <c r="X356" s="1"/>
  <c r="R356"/>
  <c r="T356" s="1"/>
  <c r="V355"/>
  <c r="X355" s="1"/>
  <c r="R355"/>
  <c r="T355" s="1"/>
  <c r="V354"/>
  <c r="X354" s="1"/>
  <c r="R354"/>
  <c r="T354" s="1"/>
  <c r="V353"/>
  <c r="X353" s="1"/>
  <c r="R353"/>
  <c r="T353" s="1"/>
  <c r="V352"/>
  <c r="X352" s="1"/>
  <c r="R352"/>
  <c r="T352" s="1"/>
  <c r="V351"/>
  <c r="X351" s="1"/>
  <c r="R351"/>
  <c r="T351" s="1"/>
  <c r="V350"/>
  <c r="X350" s="1"/>
  <c r="R350"/>
  <c r="T350" s="1"/>
  <c r="V349"/>
  <c r="X349" s="1"/>
  <c r="R349"/>
  <c r="T349" s="1"/>
  <c r="V348"/>
  <c r="X348" s="1"/>
  <c r="R348"/>
  <c r="T348" s="1"/>
  <c r="V347"/>
  <c r="X347" s="1"/>
  <c r="R347"/>
  <c r="T347" s="1"/>
  <c r="V346"/>
  <c r="X346" s="1"/>
  <c r="R346"/>
  <c r="T346" s="1"/>
  <c r="V345"/>
  <c r="X345" s="1"/>
  <c r="R345"/>
  <c r="T345" s="1"/>
  <c r="V344"/>
  <c r="X344" s="1"/>
  <c r="R344"/>
  <c r="T344" s="1"/>
  <c r="V343"/>
  <c r="X343" s="1"/>
  <c r="R343"/>
  <c r="T343" s="1"/>
  <c r="V342"/>
  <c r="X342" s="1"/>
  <c r="R342"/>
  <c r="T342" s="1"/>
  <c r="V341"/>
  <c r="X341" s="1"/>
  <c r="R341"/>
  <c r="T341" s="1"/>
  <c r="V340"/>
  <c r="X340" s="1"/>
  <c r="R340"/>
  <c r="T340" s="1"/>
  <c r="V339"/>
  <c r="X339" s="1"/>
  <c r="R339"/>
  <c r="T339" s="1"/>
  <c r="V338"/>
  <c r="X338" s="1"/>
  <c r="R338"/>
  <c r="T338" s="1"/>
  <c r="V337"/>
  <c r="X337" s="1"/>
  <c r="R337"/>
  <c r="T337" s="1"/>
  <c r="V336"/>
  <c r="X336" s="1"/>
  <c r="R336"/>
  <c r="T336" s="1"/>
  <c r="V335"/>
  <c r="X335" s="1"/>
  <c r="R335"/>
  <c r="T335" s="1"/>
  <c r="V334"/>
  <c r="X334" s="1"/>
  <c r="R334"/>
  <c r="T334" s="1"/>
  <c r="V333"/>
  <c r="X333" s="1"/>
  <c r="R333"/>
  <c r="T333" s="1"/>
  <c r="V332"/>
  <c r="X332" s="1"/>
  <c r="R332"/>
  <c r="T332" s="1"/>
  <c r="V331"/>
  <c r="X331" s="1"/>
  <c r="R331"/>
  <c r="T331" s="1"/>
  <c r="V330"/>
  <c r="X330" s="1"/>
  <c r="R330"/>
  <c r="T330" s="1"/>
  <c r="V329"/>
  <c r="X329" s="1"/>
  <c r="R329"/>
  <c r="T329" s="1"/>
  <c r="V328"/>
  <c r="X328" s="1"/>
  <c r="R328"/>
  <c r="T328" s="1"/>
  <c r="V327"/>
  <c r="X327" s="1"/>
  <c r="R327"/>
  <c r="T327" s="1"/>
  <c r="V326"/>
  <c r="X326" s="1"/>
  <c r="R326"/>
  <c r="T326" s="1"/>
  <c r="V325"/>
  <c r="X325" s="1"/>
  <c r="R325"/>
  <c r="T325" s="1"/>
  <c r="V324"/>
  <c r="X324" s="1"/>
  <c r="R324"/>
  <c r="T324" s="1"/>
  <c r="V323"/>
  <c r="X323" s="1"/>
  <c r="R323"/>
  <c r="T323" s="1"/>
  <c r="V322"/>
  <c r="X322" s="1"/>
  <c r="R322"/>
  <c r="T322" s="1"/>
  <c r="V321"/>
  <c r="X321" s="1"/>
  <c r="R321"/>
  <c r="T321" s="1"/>
  <c r="V320"/>
  <c r="X320" s="1"/>
  <c r="R320"/>
  <c r="T320" s="1"/>
  <c r="V319"/>
  <c r="X319" s="1"/>
  <c r="R319"/>
  <c r="T319" s="1"/>
  <c r="V318"/>
  <c r="X318" s="1"/>
  <c r="R318"/>
  <c r="T318" s="1"/>
  <c r="V317"/>
  <c r="X317" s="1"/>
  <c r="R317"/>
  <c r="T317" s="1"/>
  <c r="V316"/>
  <c r="X316" s="1"/>
  <c r="R316"/>
  <c r="T316" s="1"/>
  <c r="V315"/>
  <c r="X315" s="1"/>
  <c r="R315"/>
  <c r="T315" s="1"/>
  <c r="V314"/>
  <c r="X314" s="1"/>
  <c r="R314"/>
  <c r="T314" s="1"/>
  <c r="V313"/>
  <c r="X313" s="1"/>
  <c r="R313"/>
  <c r="T313" s="1"/>
  <c r="V312"/>
  <c r="X312" s="1"/>
  <c r="R312"/>
  <c r="T312" s="1"/>
  <c r="V311"/>
  <c r="X311" s="1"/>
  <c r="R311"/>
  <c r="T311" s="1"/>
  <c r="V310"/>
  <c r="X310" s="1"/>
  <c r="R310"/>
  <c r="T310" s="1"/>
  <c r="V309"/>
  <c r="X309" s="1"/>
  <c r="R309"/>
  <c r="T309" s="1"/>
  <c r="V308"/>
  <c r="X308" s="1"/>
  <c r="R308"/>
  <c r="T308" s="1"/>
  <c r="V307"/>
  <c r="X307" s="1"/>
  <c r="R307"/>
  <c r="T307" s="1"/>
  <c r="V306"/>
  <c r="X306" s="1"/>
  <c r="R306"/>
  <c r="T306" s="1"/>
  <c r="V305"/>
  <c r="X305" s="1"/>
  <c r="R305"/>
  <c r="T305" s="1"/>
  <c r="V304"/>
  <c r="X304" s="1"/>
  <c r="R304"/>
  <c r="T304" s="1"/>
  <c r="V303"/>
  <c r="X303" s="1"/>
  <c r="R303"/>
  <c r="T303" s="1"/>
  <c r="V302"/>
  <c r="X302" s="1"/>
  <c r="R302"/>
  <c r="T302" s="1"/>
  <c r="V301"/>
  <c r="X301" s="1"/>
  <c r="R301"/>
  <c r="T301" s="1"/>
  <c r="V300"/>
  <c r="X300" s="1"/>
  <c r="R300"/>
  <c r="T300" s="1"/>
  <c r="V299"/>
  <c r="X299" s="1"/>
  <c r="R299"/>
  <c r="T299" s="1"/>
  <c r="V298"/>
  <c r="X298" s="1"/>
  <c r="R298"/>
  <c r="T298" s="1"/>
  <c r="V297"/>
  <c r="X297" s="1"/>
  <c r="R297"/>
  <c r="T297" s="1"/>
  <c r="V296"/>
  <c r="X296" s="1"/>
  <c r="R296"/>
  <c r="T296" s="1"/>
  <c r="V295"/>
  <c r="X295" s="1"/>
  <c r="R295"/>
  <c r="T295" s="1"/>
  <c r="V294"/>
  <c r="X294" s="1"/>
  <c r="R294"/>
  <c r="T294" s="1"/>
  <c r="V293"/>
  <c r="X293" s="1"/>
  <c r="R293"/>
  <c r="T293" s="1"/>
  <c r="V292"/>
  <c r="X292" s="1"/>
  <c r="R292"/>
  <c r="T292" s="1"/>
  <c r="V291"/>
  <c r="X291" s="1"/>
  <c r="R291"/>
  <c r="T291" s="1"/>
  <c r="V290"/>
  <c r="X290" s="1"/>
  <c r="R290"/>
  <c r="T290" s="1"/>
  <c r="V289"/>
  <c r="X289" s="1"/>
  <c r="R289"/>
  <c r="T289" s="1"/>
  <c r="V288"/>
  <c r="X288" s="1"/>
  <c r="R288"/>
  <c r="T288" s="1"/>
  <c r="V287"/>
  <c r="X287" s="1"/>
  <c r="R287"/>
  <c r="T287" s="1"/>
  <c r="V286"/>
  <c r="X286" s="1"/>
  <c r="R286"/>
  <c r="T286" s="1"/>
  <c r="V285"/>
  <c r="X285" s="1"/>
  <c r="R285"/>
  <c r="T285" s="1"/>
  <c r="V284"/>
  <c r="X284" s="1"/>
  <c r="R284"/>
  <c r="T284" s="1"/>
  <c r="V283"/>
  <c r="X283" s="1"/>
  <c r="R283"/>
  <c r="T283" s="1"/>
  <c r="V282"/>
  <c r="X282" s="1"/>
  <c r="R282"/>
  <c r="T282" s="1"/>
  <c r="V281"/>
  <c r="X281" s="1"/>
  <c r="R281"/>
  <c r="T281" s="1"/>
  <c r="V280"/>
  <c r="X280" s="1"/>
  <c r="R280"/>
  <c r="T280" s="1"/>
  <c r="V279"/>
  <c r="X279" s="1"/>
  <c r="R279"/>
  <c r="T279" s="1"/>
  <c r="V278"/>
  <c r="X278" s="1"/>
  <c r="R278"/>
  <c r="T278" s="1"/>
  <c r="V277"/>
  <c r="X277" s="1"/>
  <c r="R277"/>
  <c r="T277" s="1"/>
  <c r="V276"/>
  <c r="X276" s="1"/>
  <c r="R276"/>
  <c r="T276" s="1"/>
  <c r="V275"/>
  <c r="X275" s="1"/>
  <c r="R275"/>
  <c r="T275" s="1"/>
  <c r="V274"/>
  <c r="X274" s="1"/>
  <c r="R274"/>
  <c r="T274" s="1"/>
  <c r="V273"/>
  <c r="X273" s="1"/>
  <c r="R273"/>
  <c r="T273" s="1"/>
  <c r="V272"/>
  <c r="X272" s="1"/>
  <c r="R272"/>
  <c r="T272" s="1"/>
  <c r="V271"/>
  <c r="X271" s="1"/>
  <c r="R271"/>
  <c r="T271" s="1"/>
  <c r="V270"/>
  <c r="X270" s="1"/>
  <c r="R270"/>
  <c r="T270" s="1"/>
  <c r="V269"/>
  <c r="X269" s="1"/>
  <c r="R269"/>
  <c r="T269" s="1"/>
  <c r="V268"/>
  <c r="X268" s="1"/>
  <c r="R268"/>
  <c r="T268" s="1"/>
  <c r="V267"/>
  <c r="X267" s="1"/>
  <c r="R267"/>
  <c r="T267" s="1"/>
  <c r="V266"/>
  <c r="X266" s="1"/>
  <c r="R266"/>
  <c r="T266" s="1"/>
  <c r="V265"/>
  <c r="X265" s="1"/>
  <c r="R265"/>
  <c r="T265" s="1"/>
  <c r="V264"/>
  <c r="X264" s="1"/>
  <c r="R264"/>
  <c r="T264" s="1"/>
  <c r="V263"/>
  <c r="X263" s="1"/>
  <c r="R263"/>
  <c r="T263" s="1"/>
  <c r="V262"/>
  <c r="X262" s="1"/>
  <c r="R262"/>
  <c r="T262" s="1"/>
  <c r="V261"/>
  <c r="X261" s="1"/>
  <c r="R261"/>
  <c r="T261" s="1"/>
  <c r="V260"/>
  <c r="X260" s="1"/>
  <c r="R260"/>
  <c r="T260" s="1"/>
  <c r="V259"/>
  <c r="X259" s="1"/>
  <c r="R259"/>
  <c r="T259" s="1"/>
  <c r="V258"/>
  <c r="X258" s="1"/>
  <c r="R258"/>
  <c r="T258" s="1"/>
  <c r="V257"/>
  <c r="X257" s="1"/>
  <c r="R257"/>
  <c r="T257" s="1"/>
  <c r="V256"/>
  <c r="X256" s="1"/>
  <c r="R256"/>
  <c r="T256" s="1"/>
  <c r="V255"/>
  <c r="X255" s="1"/>
  <c r="R255"/>
  <c r="T255" s="1"/>
  <c r="V254"/>
  <c r="X254" s="1"/>
  <c r="R254"/>
  <c r="T254" s="1"/>
  <c r="V253"/>
  <c r="X253" s="1"/>
  <c r="R253"/>
  <c r="T253" s="1"/>
  <c r="V252"/>
  <c r="X252" s="1"/>
  <c r="R252"/>
  <c r="T252" s="1"/>
  <c r="V251"/>
  <c r="X251" s="1"/>
  <c r="R251"/>
  <c r="T251" s="1"/>
  <c r="V250"/>
  <c r="X250" s="1"/>
  <c r="R250"/>
  <c r="T250" s="1"/>
  <c r="V249"/>
  <c r="X249" s="1"/>
  <c r="R249"/>
  <c r="T249" s="1"/>
  <c r="V248"/>
  <c r="X248" s="1"/>
  <c r="R248"/>
  <c r="T248" s="1"/>
  <c r="V247"/>
  <c r="X247" s="1"/>
  <c r="R247"/>
  <c r="T247" s="1"/>
  <c r="V246"/>
  <c r="X246" s="1"/>
  <c r="R246"/>
  <c r="T246" s="1"/>
  <c r="V245"/>
  <c r="X245" s="1"/>
  <c r="R245"/>
  <c r="T245" s="1"/>
  <c r="V244"/>
  <c r="X244" s="1"/>
  <c r="R244"/>
  <c r="T244" s="1"/>
  <c r="V243"/>
  <c r="X243" s="1"/>
  <c r="R243"/>
  <c r="T243" s="1"/>
  <c r="V242"/>
  <c r="X242" s="1"/>
  <c r="R242"/>
  <c r="T242" s="1"/>
  <c r="V241"/>
  <c r="X241" s="1"/>
  <c r="R241"/>
  <c r="T241" s="1"/>
  <c r="V240"/>
  <c r="X240" s="1"/>
  <c r="R240"/>
  <c r="T240" s="1"/>
  <c r="V239"/>
  <c r="X239" s="1"/>
  <c r="R239"/>
  <c r="T239" s="1"/>
  <c r="V238"/>
  <c r="X238" s="1"/>
  <c r="R238"/>
  <c r="T238" s="1"/>
  <c r="V237"/>
  <c r="X237" s="1"/>
  <c r="R237"/>
  <c r="T237" s="1"/>
  <c r="V236"/>
  <c r="X236" s="1"/>
  <c r="R236"/>
  <c r="T236" s="1"/>
  <c r="V235"/>
  <c r="X235" s="1"/>
  <c r="R235"/>
  <c r="T235" s="1"/>
  <c r="V234"/>
  <c r="X234" s="1"/>
  <c r="R234"/>
  <c r="T234" s="1"/>
  <c r="V233"/>
  <c r="X233" s="1"/>
  <c r="R233"/>
  <c r="T233" s="1"/>
  <c r="V232"/>
  <c r="X232" s="1"/>
  <c r="R232"/>
  <c r="T232" s="1"/>
  <c r="V231"/>
  <c r="X231" s="1"/>
  <c r="R231"/>
  <c r="T231" s="1"/>
  <c r="V230"/>
  <c r="X230" s="1"/>
  <c r="R230"/>
  <c r="T230" s="1"/>
  <c r="V229"/>
  <c r="X229" s="1"/>
  <c r="R229"/>
  <c r="T229" s="1"/>
  <c r="V228"/>
  <c r="X228" s="1"/>
  <c r="R228"/>
  <c r="T228" s="1"/>
  <c r="V227"/>
  <c r="X227" s="1"/>
  <c r="R227"/>
  <c r="T227" s="1"/>
  <c r="V226"/>
  <c r="X226" s="1"/>
  <c r="R226"/>
  <c r="T226" s="1"/>
  <c r="V225"/>
  <c r="X225" s="1"/>
  <c r="R225"/>
  <c r="T225" s="1"/>
  <c r="V224"/>
  <c r="X224" s="1"/>
  <c r="R224"/>
  <c r="T224" s="1"/>
  <c r="V223"/>
  <c r="X223" s="1"/>
  <c r="R223"/>
  <c r="T223" s="1"/>
  <c r="V222"/>
  <c r="X222" s="1"/>
  <c r="R222"/>
  <c r="T222" s="1"/>
  <c r="V221"/>
  <c r="X221" s="1"/>
  <c r="R221"/>
  <c r="T221" s="1"/>
  <c r="V220"/>
  <c r="X220" s="1"/>
  <c r="R220"/>
  <c r="T220" s="1"/>
  <c r="V219"/>
  <c r="X219" s="1"/>
  <c r="R219"/>
  <c r="T219" s="1"/>
  <c r="V218"/>
  <c r="X218" s="1"/>
  <c r="R218"/>
  <c r="T218" s="1"/>
  <c r="V217"/>
  <c r="X217" s="1"/>
  <c r="R217"/>
  <c r="T217" s="1"/>
  <c r="V216"/>
  <c r="X216" s="1"/>
  <c r="R216"/>
  <c r="T216" s="1"/>
  <c r="V215"/>
  <c r="X215" s="1"/>
  <c r="R215"/>
  <c r="T215" s="1"/>
  <c r="V214"/>
  <c r="X214" s="1"/>
  <c r="R214"/>
  <c r="T214" s="1"/>
  <c r="V213"/>
  <c r="X213" s="1"/>
  <c r="R213"/>
  <c r="T213" s="1"/>
  <c r="V212"/>
  <c r="X212" s="1"/>
  <c r="R212"/>
  <c r="T212" s="1"/>
  <c r="V211"/>
  <c r="X211" s="1"/>
  <c r="R211"/>
  <c r="T211" s="1"/>
  <c r="V210"/>
  <c r="X210" s="1"/>
  <c r="R210"/>
  <c r="T210" s="1"/>
  <c r="V209"/>
  <c r="X209" s="1"/>
  <c r="R209"/>
  <c r="T209" s="1"/>
  <c r="V208"/>
  <c r="X208" s="1"/>
  <c r="R208"/>
  <c r="T208" s="1"/>
  <c r="V207"/>
  <c r="X207" s="1"/>
  <c r="R207"/>
  <c r="T207" s="1"/>
  <c r="V206"/>
  <c r="X206" s="1"/>
  <c r="R206"/>
  <c r="T206" s="1"/>
  <c r="V205"/>
  <c r="X205" s="1"/>
  <c r="R205"/>
  <c r="T205" s="1"/>
  <c r="V204"/>
  <c r="X204" s="1"/>
  <c r="R204"/>
  <c r="T204" s="1"/>
  <c r="V203"/>
  <c r="X203" s="1"/>
  <c r="R203"/>
  <c r="T203" s="1"/>
  <c r="V202"/>
  <c r="X202" s="1"/>
  <c r="R202"/>
  <c r="T202" s="1"/>
  <c r="V201"/>
  <c r="X201" s="1"/>
  <c r="R201"/>
  <c r="T201" s="1"/>
  <c r="V200"/>
  <c r="X200" s="1"/>
  <c r="R200"/>
  <c r="T200" s="1"/>
  <c r="V199"/>
  <c r="X199" s="1"/>
  <c r="R199"/>
  <c r="T199" s="1"/>
  <c r="V198"/>
  <c r="X198" s="1"/>
  <c r="R198"/>
  <c r="T198" s="1"/>
  <c r="V197"/>
  <c r="X197" s="1"/>
  <c r="R197"/>
  <c r="T197" s="1"/>
  <c r="V196"/>
  <c r="X196" s="1"/>
  <c r="R196"/>
  <c r="T196" s="1"/>
  <c r="V195"/>
  <c r="X195" s="1"/>
  <c r="R195"/>
  <c r="T195" s="1"/>
  <c r="V194"/>
  <c r="X194" s="1"/>
  <c r="R194"/>
  <c r="T194" s="1"/>
  <c r="V193"/>
  <c r="X193" s="1"/>
  <c r="R193"/>
  <c r="T193" s="1"/>
  <c r="V192"/>
  <c r="X192" s="1"/>
  <c r="R192"/>
  <c r="T192" s="1"/>
  <c r="V191"/>
  <c r="X191" s="1"/>
  <c r="R191"/>
  <c r="T191" s="1"/>
  <c r="V190"/>
  <c r="X190" s="1"/>
  <c r="R190"/>
  <c r="T190" s="1"/>
  <c r="V189"/>
  <c r="X189" s="1"/>
  <c r="R189"/>
  <c r="T189" s="1"/>
  <c r="V188"/>
  <c r="X188" s="1"/>
  <c r="R188"/>
  <c r="T188" s="1"/>
  <c r="V187"/>
  <c r="X187" s="1"/>
  <c r="R187"/>
  <c r="T187" s="1"/>
  <c r="V186"/>
  <c r="X186" s="1"/>
  <c r="R186"/>
  <c r="T186" s="1"/>
  <c r="V185"/>
  <c r="X185" s="1"/>
  <c r="R185"/>
  <c r="T185" s="1"/>
  <c r="V184"/>
  <c r="X184" s="1"/>
  <c r="R184"/>
  <c r="T184" s="1"/>
  <c r="V183"/>
  <c r="X183" s="1"/>
  <c r="R183"/>
  <c r="T183" s="1"/>
  <c r="V182"/>
  <c r="X182" s="1"/>
  <c r="R182"/>
  <c r="T182" s="1"/>
  <c r="V181"/>
  <c r="X181" s="1"/>
  <c r="R181"/>
  <c r="T181" s="1"/>
  <c r="V180"/>
  <c r="X180" s="1"/>
  <c r="R180"/>
  <c r="T180" s="1"/>
  <c r="V179"/>
  <c r="X179" s="1"/>
  <c r="R179"/>
  <c r="T179" s="1"/>
  <c r="V178"/>
  <c r="X178" s="1"/>
  <c r="R178"/>
  <c r="T178" s="1"/>
  <c r="V177"/>
  <c r="X177" s="1"/>
  <c r="R177"/>
  <c r="T177" s="1"/>
  <c r="V176"/>
  <c r="X176" s="1"/>
  <c r="R176"/>
  <c r="T176" s="1"/>
  <c r="V175"/>
  <c r="X175" s="1"/>
  <c r="R175"/>
  <c r="T175" s="1"/>
  <c r="V174"/>
  <c r="X174" s="1"/>
  <c r="R174"/>
  <c r="T174" s="1"/>
  <c r="V173"/>
  <c r="X173" s="1"/>
  <c r="R173"/>
  <c r="T173" s="1"/>
  <c r="V172"/>
  <c r="X172" s="1"/>
  <c r="R172"/>
  <c r="T172" s="1"/>
  <c r="V171"/>
  <c r="X171" s="1"/>
  <c r="R171"/>
  <c r="T171" s="1"/>
  <c r="V170"/>
  <c r="X170" s="1"/>
  <c r="R170"/>
  <c r="T170" s="1"/>
  <c r="V169"/>
  <c r="X169" s="1"/>
  <c r="R169"/>
  <c r="T169" s="1"/>
  <c r="V168"/>
  <c r="X168" s="1"/>
  <c r="R168"/>
  <c r="T168" s="1"/>
  <c r="V167"/>
  <c r="X167" s="1"/>
  <c r="R167"/>
  <c r="T167" s="1"/>
  <c r="V166"/>
  <c r="X166" s="1"/>
  <c r="R166"/>
  <c r="T166" s="1"/>
  <c r="V165"/>
  <c r="X165" s="1"/>
  <c r="R165"/>
  <c r="T165" s="1"/>
  <c r="V164"/>
  <c r="X164" s="1"/>
  <c r="R164"/>
  <c r="T164" s="1"/>
  <c r="V163"/>
  <c r="X163" s="1"/>
  <c r="R163"/>
  <c r="T163" s="1"/>
  <c r="V162"/>
  <c r="X162" s="1"/>
  <c r="R162"/>
  <c r="T162" s="1"/>
  <c r="V161"/>
  <c r="X161" s="1"/>
  <c r="R161"/>
  <c r="T161" s="1"/>
  <c r="V160"/>
  <c r="X160" s="1"/>
  <c r="R160"/>
  <c r="T160" s="1"/>
  <c r="V159"/>
  <c r="X159" s="1"/>
  <c r="R159"/>
  <c r="T159" s="1"/>
  <c r="V158"/>
  <c r="X158" s="1"/>
  <c r="R158"/>
  <c r="T158" s="1"/>
  <c r="V157"/>
  <c r="X157" s="1"/>
  <c r="R157"/>
  <c r="T157" s="1"/>
  <c r="V156"/>
  <c r="X156" s="1"/>
  <c r="R156"/>
  <c r="T156" s="1"/>
  <c r="V155"/>
  <c r="X155" s="1"/>
  <c r="R155"/>
  <c r="T155" s="1"/>
  <c r="V154"/>
  <c r="X154" s="1"/>
  <c r="R154"/>
  <c r="T154" s="1"/>
  <c r="V153"/>
  <c r="X153" s="1"/>
  <c r="R153"/>
  <c r="T153" s="1"/>
  <c r="V152"/>
  <c r="X152" s="1"/>
  <c r="R152"/>
  <c r="T152" s="1"/>
  <c r="V151"/>
  <c r="X151" s="1"/>
  <c r="R151"/>
  <c r="V150"/>
  <c r="X150" s="1"/>
  <c r="R150"/>
  <c r="V149"/>
  <c r="X149" s="1"/>
  <c r="R149"/>
  <c r="V148"/>
  <c r="X148" s="1"/>
  <c r="R148"/>
  <c r="V147"/>
  <c r="X147" s="1"/>
  <c r="R147"/>
  <c r="V146"/>
  <c r="X146" s="1"/>
  <c r="R146"/>
  <c r="V145"/>
  <c r="X145" s="1"/>
  <c r="R145"/>
  <c r="V144"/>
  <c r="R144"/>
  <c r="V143"/>
  <c r="R143"/>
  <c r="V142"/>
  <c r="X142" s="1"/>
  <c r="R142"/>
  <c r="V141"/>
  <c r="X141" s="1"/>
  <c r="R141"/>
  <c r="V140"/>
  <c r="X140" s="1"/>
  <c r="R140"/>
  <c r="V139"/>
  <c r="R139"/>
  <c r="V138"/>
  <c r="R138"/>
  <c r="V137"/>
  <c r="R137"/>
  <c r="V136"/>
  <c r="R136"/>
  <c r="V135"/>
  <c r="R135"/>
  <c r="V134"/>
  <c r="R134"/>
  <c r="V133"/>
  <c r="R133"/>
  <c r="V132"/>
  <c r="X132" s="1"/>
  <c r="R132"/>
  <c r="V131"/>
  <c r="X131" s="1"/>
  <c r="R131"/>
  <c r="V130"/>
  <c r="X130" s="1"/>
  <c r="R130"/>
  <c r="V129"/>
  <c r="X129" s="1"/>
  <c r="R129"/>
  <c r="V128"/>
  <c r="X128" s="1"/>
  <c r="R128"/>
  <c r="V127"/>
  <c r="X127" s="1"/>
  <c r="R127"/>
  <c r="V126"/>
  <c r="X126" s="1"/>
  <c r="R126"/>
  <c r="V125"/>
  <c r="X125" s="1"/>
  <c r="R125"/>
  <c r="V124"/>
  <c r="X124" s="1"/>
  <c r="R124"/>
  <c r="V123"/>
  <c r="X123" s="1"/>
  <c r="R123"/>
  <c r="V122"/>
  <c r="X122" s="1"/>
  <c r="R122"/>
  <c r="V121"/>
  <c r="X121" s="1"/>
  <c r="R121"/>
  <c r="V120"/>
  <c r="X120" s="1"/>
  <c r="R120"/>
  <c r="V119"/>
  <c r="X119" s="1"/>
  <c r="R119"/>
  <c r="V118"/>
  <c r="X118" s="1"/>
  <c r="R118"/>
  <c r="V117"/>
  <c r="X117" s="1"/>
  <c r="R117"/>
  <c r="V116"/>
  <c r="X116" s="1"/>
  <c r="R116"/>
  <c r="V115"/>
  <c r="X115" s="1"/>
  <c r="R115"/>
  <c r="V114"/>
  <c r="X114" s="1"/>
  <c r="R114"/>
  <c r="V113"/>
  <c r="X113" s="1"/>
  <c r="R113"/>
  <c r="V112"/>
  <c r="X112" s="1"/>
  <c r="R112"/>
  <c r="V111"/>
  <c r="X111" s="1"/>
  <c r="R111"/>
  <c r="V110"/>
  <c r="X110" s="1"/>
  <c r="R110"/>
  <c r="V109"/>
  <c r="X109" s="1"/>
  <c r="R109"/>
  <c r="V108"/>
  <c r="X108" s="1"/>
  <c r="R108"/>
  <c r="V107"/>
  <c r="X107" s="1"/>
  <c r="R107"/>
  <c r="V106"/>
  <c r="X106" s="1"/>
  <c r="R106"/>
  <c r="V105"/>
  <c r="X105" s="1"/>
  <c r="R105"/>
  <c r="V104"/>
  <c r="X104" s="1"/>
  <c r="R104"/>
  <c r="V103"/>
  <c r="X103" s="1"/>
  <c r="R103"/>
  <c r="V102"/>
  <c r="X102" s="1"/>
  <c r="R102"/>
  <c r="V101"/>
  <c r="X101" s="1"/>
  <c r="R101"/>
  <c r="V100"/>
  <c r="X100" s="1"/>
  <c r="R100"/>
  <c r="V99"/>
  <c r="X99" s="1"/>
  <c r="R99"/>
  <c r="V98"/>
  <c r="R98"/>
  <c r="V97"/>
  <c r="R97"/>
  <c r="V96"/>
  <c r="R96"/>
  <c r="V95"/>
  <c r="R95"/>
  <c r="V94"/>
  <c r="R94"/>
  <c r="V93"/>
  <c r="R93"/>
  <c r="V92"/>
  <c r="X92" s="1"/>
  <c r="R92"/>
  <c r="V91"/>
  <c r="X91" s="1"/>
  <c r="R91"/>
  <c r="V90"/>
  <c r="X90" s="1"/>
  <c r="R90"/>
  <c r="V89"/>
  <c r="X89" s="1"/>
  <c r="R89"/>
  <c r="V88"/>
  <c r="X88" s="1"/>
  <c r="R88"/>
  <c r="V87"/>
  <c r="R87"/>
  <c r="V86"/>
  <c r="X86" s="1"/>
  <c r="R86"/>
  <c r="V85"/>
  <c r="X85" s="1"/>
  <c r="R85"/>
  <c r="V84"/>
  <c r="R84"/>
  <c r="V83"/>
  <c r="X83" s="1"/>
  <c r="R83"/>
  <c r="V82"/>
  <c r="X82" s="1"/>
  <c r="R82"/>
  <c r="V81"/>
  <c r="X81" s="1"/>
  <c r="R81"/>
  <c r="V80"/>
  <c r="X80" s="1"/>
  <c r="R80"/>
  <c r="V79"/>
  <c r="X79" s="1"/>
  <c r="R79"/>
  <c r="V78"/>
  <c r="X78" s="1"/>
  <c r="R78"/>
  <c r="V77"/>
  <c r="R77"/>
  <c r="V76"/>
  <c r="X76" s="1"/>
  <c r="R76"/>
  <c r="V75"/>
  <c r="X75" s="1"/>
  <c r="R75"/>
  <c r="V74"/>
  <c r="X74" s="1"/>
  <c r="R74"/>
  <c r="V73"/>
  <c r="X73" s="1"/>
  <c r="R73"/>
  <c r="V72"/>
  <c r="X72" s="1"/>
  <c r="R72"/>
  <c r="V71"/>
  <c r="X71" s="1"/>
  <c r="R71"/>
  <c r="V70"/>
  <c r="X70" s="1"/>
  <c r="R70"/>
  <c r="V69"/>
  <c r="X69" s="1"/>
  <c r="R69"/>
  <c r="V68"/>
  <c r="X68" s="1"/>
  <c r="R68"/>
  <c r="V67"/>
  <c r="X67" s="1"/>
  <c r="R67"/>
  <c r="V66"/>
  <c r="X66" s="1"/>
  <c r="R66"/>
  <c r="V65"/>
  <c r="X65" s="1"/>
  <c r="R65"/>
  <c r="A1"/>
  <c r="B317" i="9"/>
  <c r="B364" i="10" s="1"/>
  <c r="B316" i="9"/>
  <c r="B363" i="10" s="1"/>
  <c r="B315" i="9"/>
  <c r="B362" i="10" s="1"/>
  <c r="B314" i="9"/>
  <c r="B361" i="10" s="1"/>
  <c r="B313" i="9"/>
  <c r="B360" i="10" s="1"/>
  <c r="B312" i="9"/>
  <c r="B359" i="10" s="1"/>
  <c r="B311" i="9"/>
  <c r="B358" i="10" s="1"/>
  <c r="B310" i="9"/>
  <c r="B357" i="10" s="1"/>
  <c r="B309" i="9"/>
  <c r="B356" i="10" s="1"/>
  <c r="B308" i="9"/>
  <c r="B355" i="10" s="1"/>
  <c r="B307" i="9"/>
  <c r="B354" i="10" s="1"/>
  <c r="B306" i="9"/>
  <c r="B353" i="10" s="1"/>
  <c r="B305" i="9"/>
  <c r="B352" i="10" s="1"/>
  <c r="B304" i="9"/>
  <c r="B351" i="10" s="1"/>
  <c r="B303" i="9"/>
  <c r="B350" i="10" s="1"/>
  <c r="B302" i="9"/>
  <c r="B349" i="10" s="1"/>
  <c r="B301" i="9"/>
  <c r="B348" i="10" s="1"/>
  <c r="B300" i="9"/>
  <c r="B347" i="10" s="1"/>
  <c r="B299" i="9"/>
  <c r="B346" i="10" s="1"/>
  <c r="B298" i="9"/>
  <c r="B345" i="10" s="1"/>
  <c r="B297" i="9"/>
  <c r="B344" i="10" s="1"/>
  <c r="B296" i="9"/>
  <c r="B343" i="10" s="1"/>
  <c r="B295" i="9"/>
  <c r="B342" i="10" s="1"/>
  <c r="B294" i="9"/>
  <c r="B341" i="10" s="1"/>
  <c r="B293" i="9"/>
  <c r="B340" i="10" s="1"/>
  <c r="B292" i="9"/>
  <c r="B339" i="10" s="1"/>
  <c r="B291" i="9"/>
  <c r="B338" i="10" s="1"/>
  <c r="B290" i="9"/>
  <c r="B337" i="10" s="1"/>
  <c r="B289" i="9"/>
  <c r="B336" i="10" s="1"/>
  <c r="B288" i="9"/>
  <c r="B335" i="10" s="1"/>
  <c r="B287" i="9"/>
  <c r="B334" i="10" s="1"/>
  <c r="B286" i="9"/>
  <c r="B333" i="10" s="1"/>
  <c r="B285" i="9"/>
  <c r="B332" i="10" s="1"/>
  <c r="B284" i="9"/>
  <c r="B331" i="10" s="1"/>
  <c r="B283" i="9"/>
  <c r="B330" i="10" s="1"/>
  <c r="B282" i="9"/>
  <c r="B329" i="10" s="1"/>
  <c r="B281" i="9"/>
  <c r="B328" i="10" s="1"/>
  <c r="B280" i="9"/>
  <c r="B327" i="10" s="1"/>
  <c r="B279" i="9"/>
  <c r="B326" i="10" s="1"/>
  <c r="B278" i="9"/>
  <c r="B325" i="10" s="1"/>
  <c r="B277" i="9"/>
  <c r="B324" i="10" s="1"/>
  <c r="B276" i="9"/>
  <c r="B323" i="10" s="1"/>
  <c r="B275" i="9"/>
  <c r="B322" i="10" s="1"/>
  <c r="B274" i="9"/>
  <c r="B321" i="10" s="1"/>
  <c r="B273" i="9"/>
  <c r="B320" i="10" s="1"/>
  <c r="B272" i="9"/>
  <c r="B319" i="10" s="1"/>
  <c r="B271" i="9"/>
  <c r="B318" i="10" s="1"/>
  <c r="B270" i="9"/>
  <c r="B317" i="10" s="1"/>
  <c r="B269" i="9"/>
  <c r="B316" i="10" s="1"/>
  <c r="B268" i="9"/>
  <c r="B315" i="10" s="1"/>
  <c r="B267" i="9"/>
  <c r="B314" i="10" s="1"/>
  <c r="B266" i="9"/>
  <c r="B313" i="10" s="1"/>
  <c r="B265" i="9"/>
  <c r="B312" i="10" s="1"/>
  <c r="B264" i="9"/>
  <c r="B311" i="10" s="1"/>
  <c r="B263" i="9"/>
  <c r="B310" i="10" s="1"/>
  <c r="B262" i="9"/>
  <c r="B309" i="10" s="1"/>
  <c r="B261" i="9"/>
  <c r="B308" i="10" s="1"/>
  <c r="B260" i="9"/>
  <c r="B307" i="10" s="1"/>
  <c r="B259" i="9"/>
  <c r="B306" i="10" s="1"/>
  <c r="B258" i="9"/>
  <c r="B305" i="10" s="1"/>
  <c r="B257" i="9"/>
  <c r="B304" i="10" s="1"/>
  <c r="B256" i="9"/>
  <c r="B303" i="10" s="1"/>
  <c r="B255" i="9"/>
  <c r="B302" i="10" s="1"/>
  <c r="B254" i="9"/>
  <c r="B301" i="10" s="1"/>
  <c r="B253" i="9"/>
  <c r="B300" i="10" s="1"/>
  <c r="B252" i="9"/>
  <c r="B299" i="10" s="1"/>
  <c r="B251" i="9"/>
  <c r="B298" i="10" s="1"/>
  <c r="B250" i="9"/>
  <c r="B297" i="10" s="1"/>
  <c r="B249" i="9"/>
  <c r="B296" i="10" s="1"/>
  <c r="B248" i="9"/>
  <c r="B295" i="10" s="1"/>
  <c r="B247" i="9"/>
  <c r="B294" i="10" s="1"/>
  <c r="B246" i="9"/>
  <c r="B293" i="10" s="1"/>
  <c r="B245" i="9"/>
  <c r="B292" i="10" s="1"/>
  <c r="B244" i="9"/>
  <c r="B291" i="10" s="1"/>
  <c r="B243" i="9"/>
  <c r="B290" i="10" s="1"/>
  <c r="B242" i="9"/>
  <c r="B289" i="10" s="1"/>
  <c r="B241" i="9"/>
  <c r="B288" i="10" s="1"/>
  <c r="B240" i="9"/>
  <c r="B287" i="10" s="1"/>
  <c r="B239" i="9"/>
  <c r="B286" i="10" s="1"/>
  <c r="B238" i="9"/>
  <c r="B285" i="10" s="1"/>
  <c r="B237" i="9"/>
  <c r="B284" i="10" s="1"/>
  <c r="B236" i="9"/>
  <c r="B283" i="10" s="1"/>
  <c r="B235" i="9"/>
  <c r="B282" i="10" s="1"/>
  <c r="B234" i="9"/>
  <c r="B281" i="10" s="1"/>
  <c r="B233" i="9"/>
  <c r="B280" i="10" s="1"/>
  <c r="B232" i="9"/>
  <c r="B279" i="10" s="1"/>
  <c r="B231" i="9"/>
  <c r="B278" i="10" s="1"/>
  <c r="B230" i="9"/>
  <c r="B277" i="10" s="1"/>
  <c r="B229" i="9"/>
  <c r="B276" i="10" s="1"/>
  <c r="B228" i="9"/>
  <c r="B275" i="10" s="1"/>
  <c r="B227" i="9"/>
  <c r="B274" i="10" s="1"/>
  <c r="B226" i="9"/>
  <c r="B273" i="10" s="1"/>
  <c r="B225" i="9"/>
  <c r="B272" i="10" s="1"/>
  <c r="B224" i="9"/>
  <c r="B271" i="10" s="1"/>
  <c r="B223" i="9"/>
  <c r="B270" i="10" s="1"/>
  <c r="B222" i="9"/>
  <c r="B269" i="10" s="1"/>
  <c r="B221" i="9"/>
  <c r="B268" i="10" s="1"/>
  <c r="B220" i="9"/>
  <c r="B267" i="10" s="1"/>
  <c r="B219" i="9"/>
  <c r="B266" i="10" s="1"/>
  <c r="B218" i="9"/>
  <c r="B265" i="10" s="1"/>
  <c r="B217" i="9"/>
  <c r="B264" i="10" s="1"/>
  <c r="B216" i="9"/>
  <c r="B263" i="10" s="1"/>
  <c r="B215" i="9"/>
  <c r="B262" i="10" s="1"/>
  <c r="B214" i="9"/>
  <c r="B261" i="10" s="1"/>
  <c r="B213" i="9"/>
  <c r="B260" i="10" s="1"/>
  <c r="B212" i="9"/>
  <c r="B259" i="10" s="1"/>
  <c r="B211" i="9"/>
  <c r="B258" i="10" s="1"/>
  <c r="B210" i="9"/>
  <c r="B257" i="10" s="1"/>
  <c r="B209" i="9"/>
  <c r="B256" i="10" s="1"/>
  <c r="B208" i="9"/>
  <c r="B255" i="10" s="1"/>
  <c r="B207" i="9"/>
  <c r="B254" i="10" s="1"/>
  <c r="B206" i="9"/>
  <c r="B253" i="10" s="1"/>
  <c r="B205" i="9"/>
  <c r="B252" i="10" s="1"/>
  <c r="B204" i="9"/>
  <c r="B251" i="10" s="1"/>
  <c r="B203" i="9"/>
  <c r="B250" i="10" s="1"/>
  <c r="B202" i="9"/>
  <c r="B249" i="10" s="1"/>
  <c r="B201" i="9"/>
  <c r="B248" i="10" s="1"/>
  <c r="B200" i="9"/>
  <c r="B247" i="10" s="1"/>
  <c r="B199" i="9"/>
  <c r="B246" i="10" s="1"/>
  <c r="B198" i="9"/>
  <c r="B245" i="10" s="1"/>
  <c r="B197" i="9"/>
  <c r="B244" i="10" s="1"/>
  <c r="B196" i="9"/>
  <c r="B243" i="10" s="1"/>
  <c r="B195" i="9"/>
  <c r="B242" i="10" s="1"/>
  <c r="B194" i="9"/>
  <c r="B241" i="10" s="1"/>
  <c r="B193" i="9"/>
  <c r="B240" i="10" s="1"/>
  <c r="B192" i="9"/>
  <c r="B239" i="10" s="1"/>
  <c r="B191" i="9"/>
  <c r="B238" i="10" s="1"/>
  <c r="B190" i="9"/>
  <c r="B237" i="10" s="1"/>
  <c r="B189" i="9"/>
  <c r="B236" i="10" s="1"/>
  <c r="B188" i="9"/>
  <c r="B235" i="10" s="1"/>
  <c r="B187" i="9"/>
  <c r="B234" i="10" s="1"/>
  <c r="B186" i="9"/>
  <c r="B233" i="10" s="1"/>
  <c r="B185" i="9"/>
  <c r="B232" i="10" s="1"/>
  <c r="B184" i="9"/>
  <c r="B231" i="10" s="1"/>
  <c r="B183" i="9"/>
  <c r="B230" i="10" s="1"/>
  <c r="B182" i="9"/>
  <c r="B229" i="10" s="1"/>
  <c r="B181" i="9"/>
  <c r="B228" i="10" s="1"/>
  <c r="B180" i="9"/>
  <c r="B227" i="10" s="1"/>
  <c r="B179" i="9"/>
  <c r="B226" i="10" s="1"/>
  <c r="B178" i="9"/>
  <c r="B225" i="10" s="1"/>
  <c r="B177" i="9"/>
  <c r="B224" i="10" s="1"/>
  <c r="B176" i="9"/>
  <c r="B223" i="10" s="1"/>
  <c r="B175" i="9"/>
  <c r="B222" i="10" s="1"/>
  <c r="B174" i="9"/>
  <c r="B221" i="10" s="1"/>
  <c r="B173" i="9"/>
  <c r="B220" i="10" s="1"/>
  <c r="B172" i="9"/>
  <c r="B219" i="10" s="1"/>
  <c r="B171" i="9"/>
  <c r="B218" i="10" s="1"/>
  <c r="B170" i="9"/>
  <c r="B217" i="10" s="1"/>
  <c r="B169" i="9"/>
  <c r="B216" i="10" s="1"/>
  <c r="B168" i="9"/>
  <c r="B215" i="10" s="1"/>
  <c r="B167" i="9"/>
  <c r="B214" i="10" s="1"/>
  <c r="B166" i="9"/>
  <c r="B213" i="10" s="1"/>
  <c r="B165" i="9"/>
  <c r="B212" i="10" s="1"/>
  <c r="B164" i="9"/>
  <c r="B211" i="10" s="1"/>
  <c r="B163" i="9"/>
  <c r="B210" i="10" s="1"/>
  <c r="B162" i="9"/>
  <c r="B209" i="10" s="1"/>
  <c r="B161" i="9"/>
  <c r="B208" i="10" s="1"/>
  <c r="B160" i="9"/>
  <c r="B207" i="10" s="1"/>
  <c r="B159" i="9"/>
  <c r="B206" i="10" s="1"/>
  <c r="B158" i="9"/>
  <c r="B205" i="10" s="1"/>
  <c r="B157" i="9"/>
  <c r="B204" i="10" s="1"/>
  <c r="B156" i="9"/>
  <c r="B203" i="10" s="1"/>
  <c r="B155" i="9"/>
  <c r="B202" i="10" s="1"/>
  <c r="B154" i="9"/>
  <c r="B201" i="10" s="1"/>
  <c r="B153" i="9"/>
  <c r="B200" i="10" s="1"/>
  <c r="B152" i="9"/>
  <c r="B199" i="10" s="1"/>
  <c r="B151" i="9"/>
  <c r="B198" i="10" s="1"/>
  <c r="B150" i="9"/>
  <c r="B197" i="10" s="1"/>
  <c r="B149" i="9"/>
  <c r="B196" i="10" s="1"/>
  <c r="B148" i="9"/>
  <c r="B195" i="10" s="1"/>
  <c r="B147" i="9"/>
  <c r="B194" i="10" s="1"/>
  <c r="B146" i="9"/>
  <c r="B193" i="10" s="1"/>
  <c r="B145" i="9"/>
  <c r="B192" i="10" s="1"/>
  <c r="B144" i="9"/>
  <c r="B191" i="10" s="1"/>
  <c r="B143" i="9"/>
  <c r="B190" i="10" s="1"/>
  <c r="B142" i="9"/>
  <c r="B189" i="10" s="1"/>
  <c r="B141" i="9"/>
  <c r="B188" i="10" s="1"/>
  <c r="B140" i="9"/>
  <c r="B187" i="10" s="1"/>
  <c r="B139" i="9"/>
  <c r="B186" i="10" s="1"/>
  <c r="B138" i="9"/>
  <c r="B185" i="10" s="1"/>
  <c r="B137" i="9"/>
  <c r="B184" i="10" s="1"/>
  <c r="B136" i="9"/>
  <c r="B183" i="10" s="1"/>
  <c r="B135" i="9"/>
  <c r="B182" i="10" s="1"/>
  <c r="B134" i="9"/>
  <c r="B181" i="10" s="1"/>
  <c r="B133" i="9"/>
  <c r="B180" i="10" s="1"/>
  <c r="B132" i="9"/>
  <c r="B179" i="10" s="1"/>
  <c r="B131" i="9"/>
  <c r="B178" i="10" s="1"/>
  <c r="B130" i="9"/>
  <c r="B177" i="10" s="1"/>
  <c r="B129" i="9"/>
  <c r="B176" i="10" s="1"/>
  <c r="B128" i="9"/>
  <c r="B175" i="10" s="1"/>
  <c r="B127" i="9"/>
  <c r="B174" i="10" s="1"/>
  <c r="B126" i="9"/>
  <c r="B173" i="10" s="1"/>
  <c r="B125" i="9"/>
  <c r="B172" i="10" s="1"/>
  <c r="B124" i="9"/>
  <c r="B171" i="10" s="1"/>
  <c r="B123" i="9"/>
  <c r="B170" i="10" s="1"/>
  <c r="B122" i="9"/>
  <c r="B169" i="10" s="1"/>
  <c r="B121" i="9"/>
  <c r="B168" i="10" s="1"/>
  <c r="B120" i="9"/>
  <c r="B167" i="10" s="1"/>
  <c r="B119" i="9"/>
  <c r="B166" i="10" s="1"/>
  <c r="B118" i="9"/>
  <c r="B165" i="10" s="1"/>
  <c r="B117" i="9"/>
  <c r="B164" i="10" s="1"/>
  <c r="B116" i="9"/>
  <c r="B163" i="10" s="1"/>
  <c r="B115" i="9"/>
  <c r="B162" i="10" s="1"/>
  <c r="B114" i="9"/>
  <c r="B161" i="10" s="1"/>
  <c r="B113" i="9"/>
  <c r="B160" i="10" s="1"/>
  <c r="B112" i="9"/>
  <c r="B159" i="10" s="1"/>
  <c r="B111" i="9"/>
  <c r="B158" i="10" s="1"/>
  <c r="B110" i="9"/>
  <c r="B157" i="10" s="1"/>
  <c r="B109" i="9"/>
  <c r="B156" i="10" s="1"/>
  <c r="B108" i="9"/>
  <c r="B155" i="10" s="1"/>
  <c r="B107" i="9"/>
  <c r="B154" i="10" s="1"/>
  <c r="B106" i="9"/>
  <c r="B153" i="10" s="1"/>
  <c r="B105" i="9"/>
  <c r="B152" i="10" s="1"/>
  <c r="B104" i="9"/>
  <c r="B151" i="10" s="1"/>
  <c r="B103" i="9"/>
  <c r="B150" i="10" s="1"/>
  <c r="B102" i="9"/>
  <c r="B149" i="10" s="1"/>
  <c r="B101" i="9"/>
  <c r="B148" i="10" s="1"/>
  <c r="B100" i="9"/>
  <c r="B147" i="10" s="1"/>
  <c r="B99" i="9"/>
  <c r="B146" i="10" s="1"/>
  <c r="B98" i="9"/>
  <c r="B145" i="10" s="1"/>
  <c r="B97" i="9"/>
  <c r="B144" i="10" s="1"/>
  <c r="B96" i="9"/>
  <c r="B143" i="10" s="1"/>
  <c r="B95" i="9"/>
  <c r="B142" i="10" s="1"/>
  <c r="B94" i="9"/>
  <c r="B141" i="10" s="1"/>
  <c r="B93" i="9"/>
  <c r="B140" i="10" s="1"/>
  <c r="B92" i="9"/>
  <c r="B139" i="10" s="1"/>
  <c r="B91" i="9"/>
  <c r="B138" i="10" s="1"/>
  <c r="B90" i="9"/>
  <c r="B137" i="10" s="1"/>
  <c r="B89" i="9"/>
  <c r="B136" i="10" s="1"/>
  <c r="B88" i="9"/>
  <c r="B135" i="10" s="1"/>
  <c r="B87" i="9"/>
  <c r="B134" i="10" s="1"/>
  <c r="B86" i="9"/>
  <c r="B133" i="10" s="1"/>
  <c r="B85" i="9"/>
  <c r="B132" i="10" s="1"/>
  <c r="B84" i="9"/>
  <c r="B131" i="10" s="1"/>
  <c r="B83" i="9"/>
  <c r="B130" i="10" s="1"/>
  <c r="B82" i="9"/>
  <c r="B129" i="10" s="1"/>
  <c r="B81" i="9"/>
  <c r="B128" i="10" s="1"/>
  <c r="B80" i="9"/>
  <c r="B127" i="10" s="1"/>
  <c r="B79" i="9"/>
  <c r="B126" i="10" s="1"/>
  <c r="B78" i="9"/>
  <c r="B125" i="10" s="1"/>
  <c r="B77" i="9"/>
  <c r="B124" i="10" s="1"/>
  <c r="B76" i="9"/>
  <c r="B123" i="10" s="1"/>
  <c r="B75" i="9"/>
  <c r="B122" i="10" s="1"/>
  <c r="B74" i="9"/>
  <c r="B121" i="10" s="1"/>
  <c r="B73" i="9"/>
  <c r="B120" i="10" s="1"/>
  <c r="B72" i="9"/>
  <c r="B119" i="10" s="1"/>
  <c r="B71" i="9"/>
  <c r="B118" i="10" s="1"/>
  <c r="B70" i="9"/>
  <c r="B117" i="10" s="1"/>
  <c r="B69" i="9"/>
  <c r="B116" i="10" s="1"/>
  <c r="B68" i="9"/>
  <c r="B115" i="10" s="1"/>
  <c r="B67" i="9"/>
  <c r="B114" i="10" s="1"/>
  <c r="B66" i="9"/>
  <c r="B113" i="10" s="1"/>
  <c r="B65" i="9"/>
  <c r="B112" i="10" s="1"/>
  <c r="B64" i="9"/>
  <c r="B111" i="10" s="1"/>
  <c r="B63" i="9"/>
  <c r="B110" i="10" s="1"/>
  <c r="B62" i="9"/>
  <c r="B109" i="10" s="1"/>
  <c r="B61" i="9"/>
  <c r="B108" i="10" s="1"/>
  <c r="B60" i="9"/>
  <c r="B107" i="10" s="1"/>
  <c r="B59" i="9"/>
  <c r="B106" i="10" s="1"/>
  <c r="B58" i="9"/>
  <c r="B105" i="10" s="1"/>
  <c r="B57" i="9"/>
  <c r="B104" i="10" s="1"/>
  <c r="B56" i="9"/>
  <c r="B103" i="10" s="1"/>
  <c r="B55" i="9"/>
  <c r="B102" i="10" s="1"/>
  <c r="B54" i="9"/>
  <c r="B101" i="10" s="1"/>
  <c r="B53" i="9"/>
  <c r="B100" i="10" s="1"/>
  <c r="B52" i="9"/>
  <c r="B99" i="10" s="1"/>
  <c r="B51" i="9"/>
  <c r="B98" i="10" s="1"/>
  <c r="B50" i="9"/>
  <c r="B97" i="10" s="1"/>
  <c r="B49" i="9"/>
  <c r="B96" i="10" s="1"/>
  <c r="B48" i="9"/>
  <c r="B95" i="10" s="1"/>
  <c r="B47" i="9"/>
  <c r="B94" i="10" s="1"/>
  <c r="B46" i="9"/>
  <c r="B93" i="10" s="1"/>
  <c r="B45" i="9"/>
  <c r="B92" i="10" s="1"/>
  <c r="B44" i="9"/>
  <c r="B91" i="10" s="1"/>
  <c r="B43" i="9"/>
  <c r="B90" i="10" s="1"/>
  <c r="B42" i="9"/>
  <c r="B89" i="10" s="1"/>
  <c r="B41" i="9"/>
  <c r="B88" i="10" s="1"/>
  <c r="B40" i="9"/>
  <c r="B87" i="10" s="1"/>
  <c r="B39" i="9"/>
  <c r="B86" i="10" s="1"/>
  <c r="B38" i="9"/>
  <c r="B85" i="10" s="1"/>
  <c r="B37" i="9"/>
  <c r="B84" i="10" s="1"/>
  <c r="B36" i="9"/>
  <c r="B83" i="10" s="1"/>
  <c r="B35" i="9"/>
  <c r="B82" i="10" s="1"/>
  <c r="B34" i="9"/>
  <c r="B81" i="10" s="1"/>
  <c r="B33" i="9"/>
  <c r="B80" i="10" s="1"/>
  <c r="B32" i="9"/>
  <c r="B79" i="10" s="1"/>
  <c r="B31" i="9"/>
  <c r="B78" i="10" s="1"/>
  <c r="B30" i="9"/>
  <c r="B77" i="10" s="1"/>
  <c r="B29" i="9"/>
  <c r="B76" i="10" s="1"/>
  <c r="B28" i="9"/>
  <c r="B75" i="10" s="1"/>
  <c r="B27" i="9"/>
  <c r="B74" i="10" s="1"/>
  <c r="B26" i="9"/>
  <c r="B73" i="10" s="1"/>
  <c r="B25" i="9"/>
  <c r="B72" i="10" s="1"/>
  <c r="B24" i="9"/>
  <c r="B71" i="10" s="1"/>
  <c r="B23" i="9"/>
  <c r="B70" i="10" s="1"/>
  <c r="B22" i="9"/>
  <c r="B69" i="10" s="1"/>
  <c r="B21" i="9"/>
  <c r="B68" i="10" s="1"/>
  <c r="B20" i="9"/>
  <c r="B67" i="10" s="1"/>
  <c r="B19" i="9"/>
  <c r="B66" i="10" s="1"/>
  <c r="B18" i="9"/>
  <c r="B65" i="10" s="1"/>
  <c r="A1" i="9"/>
  <c r="B67" i="7"/>
  <c r="B297" i="11" s="1"/>
  <c r="B281"/>
  <c r="C19" i="7"/>
  <c r="B19"/>
  <c r="B249" i="11" s="1"/>
  <c r="B339" i="6"/>
  <c r="AB339" i="5" s="1"/>
  <c r="B338" i="6"/>
  <c r="AB338" i="5" s="1"/>
  <c r="B337" i="6"/>
  <c r="AB337" i="5" s="1"/>
  <c r="B336" i="6"/>
  <c r="AB336" i="5" s="1"/>
  <c r="B335" i="6"/>
  <c r="AB335" i="5" s="1"/>
  <c r="B334" i="6"/>
  <c r="AB334" i="5" s="1"/>
  <c r="B333" i="6"/>
  <c r="AB333" i="5" s="1"/>
  <c r="B332" i="6"/>
  <c r="AB332" i="5" s="1"/>
  <c r="B331" i="6"/>
  <c r="AB331" i="5" s="1"/>
  <c r="B330" i="6"/>
  <c r="AB330" i="5" s="1"/>
  <c r="B329" i="6"/>
  <c r="AB329" i="5" s="1"/>
  <c r="B328" i="6"/>
  <c r="AB328" i="5" s="1"/>
  <c r="B327" i="6"/>
  <c r="AB327" i="5" s="1"/>
  <c r="B326" i="6"/>
  <c r="AB326" i="5" s="1"/>
  <c r="B325" i="6"/>
  <c r="AB325" i="5" s="1"/>
  <c r="B324" i="6"/>
  <c r="AB324" i="5" s="1"/>
  <c r="B323" i="6"/>
  <c r="AB323" i="5" s="1"/>
  <c r="B322" i="6"/>
  <c r="AB322" i="5" s="1"/>
  <c r="B321" i="6"/>
  <c r="AB321" i="5" s="1"/>
  <c r="B320" i="6"/>
  <c r="AB320" i="5" s="1"/>
  <c r="B319" i="6"/>
  <c r="AB319" i="5" s="1"/>
  <c r="B318" i="6"/>
  <c r="AB318" i="5" s="1"/>
  <c r="B317" i="6"/>
  <c r="AB317" i="5" s="1"/>
  <c r="B316" i="6"/>
  <c r="AB316" i="5" s="1"/>
  <c r="B315" i="6"/>
  <c r="AB315" i="5" s="1"/>
  <c r="B314" i="6"/>
  <c r="AB314" i="5" s="1"/>
  <c r="B313" i="6"/>
  <c r="AB313" i="5" s="1"/>
  <c r="B312" i="6"/>
  <c r="AB312" i="5" s="1"/>
  <c r="B311" i="6"/>
  <c r="AB311" i="5" s="1"/>
  <c r="B310" i="6"/>
  <c r="AB310" i="5" s="1"/>
  <c r="B309" i="6"/>
  <c r="AB309" i="5" s="1"/>
  <c r="B308" i="6"/>
  <c r="AB308" i="5" s="1"/>
  <c r="B307" i="6"/>
  <c r="AB307" i="5" s="1"/>
  <c r="B306" i="6"/>
  <c r="AB306" i="5" s="1"/>
  <c r="B305" i="6"/>
  <c r="AB305" i="5" s="1"/>
  <c r="B304" i="6"/>
  <c r="AB304" i="5" s="1"/>
  <c r="B303" i="6"/>
  <c r="AB303" i="5" s="1"/>
  <c r="B302" i="6"/>
  <c r="AB302" i="5" s="1"/>
  <c r="B301" i="6"/>
  <c r="AB301" i="5" s="1"/>
  <c r="B300" i="6"/>
  <c r="AB300" i="5" s="1"/>
  <c r="B299" i="6"/>
  <c r="AB299" i="5" s="1"/>
  <c r="B298" i="6"/>
  <c r="AB298" i="5" s="1"/>
  <c r="B297" i="6"/>
  <c r="AB297" i="5" s="1"/>
  <c r="B296" i="6"/>
  <c r="AB296" i="5" s="1"/>
  <c r="B295" i="6"/>
  <c r="AB295" i="5" s="1"/>
  <c r="B294" i="6"/>
  <c r="AB294" i="5" s="1"/>
  <c r="B293" i="6"/>
  <c r="AB293" i="5" s="1"/>
  <c r="B292" i="6"/>
  <c r="AB292" i="5" s="1"/>
  <c r="B291" i="6"/>
  <c r="AB291" i="5" s="1"/>
  <c r="B290" i="6"/>
  <c r="AB290" i="5" s="1"/>
  <c r="B289" i="6"/>
  <c r="AB289" i="5" s="1"/>
  <c r="B288" i="6"/>
  <c r="AB288" i="5" s="1"/>
  <c r="B287" i="6"/>
  <c r="AB287" i="5" s="1"/>
  <c r="B286" i="6"/>
  <c r="AB286" i="5" s="1"/>
  <c r="B285" i="6"/>
  <c r="AB285" i="5" s="1"/>
  <c r="B284" i="6"/>
  <c r="AB284" i="5" s="1"/>
  <c r="B283" i="6"/>
  <c r="AB283" i="5" s="1"/>
  <c r="B282" i="6"/>
  <c r="AB282" i="5" s="1"/>
  <c r="B281" i="6"/>
  <c r="AB281" i="5" s="1"/>
  <c r="B280" i="6"/>
  <c r="AB280" i="5" s="1"/>
  <c r="B279" i="6"/>
  <c r="AB279" i="5" s="1"/>
  <c r="B278" i="6"/>
  <c r="AB278" i="5" s="1"/>
  <c r="B277" i="6"/>
  <c r="AB277" i="5" s="1"/>
  <c r="B276" i="6"/>
  <c r="AB276" i="5" s="1"/>
  <c r="B275" i="6"/>
  <c r="AB275" i="5" s="1"/>
  <c r="B274" i="6"/>
  <c r="AB274" i="5" s="1"/>
  <c r="B273" i="6"/>
  <c r="AB273" i="5" s="1"/>
  <c r="B272" i="6"/>
  <c r="AB272" i="5" s="1"/>
  <c r="B271" i="6"/>
  <c r="AB271" i="5" s="1"/>
  <c r="B270" i="6"/>
  <c r="AB270" i="5" s="1"/>
  <c r="B269" i="6"/>
  <c r="AB269" i="5" s="1"/>
  <c r="B268" i="6"/>
  <c r="AB268" i="5" s="1"/>
  <c r="B267" i="6"/>
  <c r="AB267" i="5" s="1"/>
  <c r="B266" i="6"/>
  <c r="AB266" i="5" s="1"/>
  <c r="B265" i="6"/>
  <c r="AB265" i="5" s="1"/>
  <c r="B264" i="6"/>
  <c r="AB264" i="5" s="1"/>
  <c r="B263" i="6"/>
  <c r="AB263" i="5" s="1"/>
  <c r="B262" i="6"/>
  <c r="AB262" i="5" s="1"/>
  <c r="B261" i="6"/>
  <c r="AB261" i="5" s="1"/>
  <c r="B260" i="6"/>
  <c r="AB260" i="5" s="1"/>
  <c r="B259" i="6"/>
  <c r="AB259" i="5" s="1"/>
  <c r="B258" i="6"/>
  <c r="AB258" i="5" s="1"/>
  <c r="B257" i="6"/>
  <c r="AB257" i="5" s="1"/>
  <c r="B256" i="6"/>
  <c r="AB256" i="5" s="1"/>
  <c r="B255" i="6"/>
  <c r="AB255" i="5" s="1"/>
  <c r="B254" i="6"/>
  <c r="AB254" i="5" s="1"/>
  <c r="B253" i="6"/>
  <c r="AB253" i="5" s="1"/>
  <c r="B252" i="6"/>
  <c r="AB252" i="5" s="1"/>
  <c r="B251" i="6"/>
  <c r="AB251" i="5" s="1"/>
  <c r="B250" i="6"/>
  <c r="AB250" i="5" s="1"/>
  <c r="B249" i="6"/>
  <c r="AB249" i="5" s="1"/>
  <c r="B248" i="6"/>
  <c r="AB248" i="5" s="1"/>
  <c r="B247" i="6"/>
  <c r="AB247" i="5" s="1"/>
  <c r="B246" i="6"/>
  <c r="AB246" i="5" s="1"/>
  <c r="B245" i="6"/>
  <c r="AB245" i="5" s="1"/>
  <c r="B244" i="6"/>
  <c r="AB244" i="5" s="1"/>
  <c r="B243" i="6"/>
  <c r="AB243" i="5" s="1"/>
  <c r="B242" i="6"/>
  <c r="AB242" i="5" s="1"/>
  <c r="B241" i="6"/>
  <c r="AB241" i="5" s="1"/>
  <c r="B240" i="6"/>
  <c r="AB240" i="5" s="1"/>
  <c r="B239" i="6"/>
  <c r="AB239" i="5" s="1"/>
  <c r="B238" i="6"/>
  <c r="AB238" i="5" s="1"/>
  <c r="B237" i="6"/>
  <c r="AB237" i="5" s="1"/>
  <c r="B236" i="6"/>
  <c r="AB236" i="5" s="1"/>
  <c r="B235" i="6"/>
  <c r="AB235" i="5" s="1"/>
  <c r="B234" i="6"/>
  <c r="AB234" i="5" s="1"/>
  <c r="B233" i="6"/>
  <c r="AB233" i="5" s="1"/>
  <c r="B232" i="6"/>
  <c r="AB232" i="5" s="1"/>
  <c r="B231" i="6"/>
  <c r="AB231" i="5" s="1"/>
  <c r="B230" i="6"/>
  <c r="AB230" i="5" s="1"/>
  <c r="B229" i="6"/>
  <c r="AB229" i="5" s="1"/>
  <c r="B228" i="6"/>
  <c r="AB228" i="5" s="1"/>
  <c r="B227" i="6"/>
  <c r="AB227" i="5" s="1"/>
  <c r="B226" i="6"/>
  <c r="AB226" i="5" s="1"/>
  <c r="B225" i="6"/>
  <c r="AB225" i="5" s="1"/>
  <c r="B224" i="6"/>
  <c r="AB224" i="5" s="1"/>
  <c r="B223" i="6"/>
  <c r="AB223" i="5" s="1"/>
  <c r="B222" i="6"/>
  <c r="AB222" i="5" s="1"/>
  <c r="B221" i="6"/>
  <c r="AB221" i="5" s="1"/>
  <c r="B220" i="6"/>
  <c r="AB220" i="5" s="1"/>
  <c r="B219" i="6"/>
  <c r="AB219" i="5" s="1"/>
  <c r="B218" i="6"/>
  <c r="AB218" i="5" s="1"/>
  <c r="B217" i="6"/>
  <c r="AB217" i="5" s="1"/>
  <c r="B216" i="6"/>
  <c r="AB216" i="5" s="1"/>
  <c r="B215" i="6"/>
  <c r="AB215" i="5" s="1"/>
  <c r="B214" i="6"/>
  <c r="AB214" i="5" s="1"/>
  <c r="B213" i="6"/>
  <c r="AB213" i="5" s="1"/>
  <c r="B212" i="6"/>
  <c r="AB212" i="5" s="1"/>
  <c r="B211" i="6"/>
  <c r="AB211" i="5" s="1"/>
  <c r="B210" i="6"/>
  <c r="AB210" i="5" s="1"/>
  <c r="B209" i="6"/>
  <c r="AB209" i="5" s="1"/>
  <c r="B208" i="6"/>
  <c r="AB208" i="5" s="1"/>
  <c r="B207" i="6"/>
  <c r="AB207" i="5" s="1"/>
  <c r="B206" i="6"/>
  <c r="AB206" i="5" s="1"/>
  <c r="B205" i="6"/>
  <c r="AB205" i="5" s="1"/>
  <c r="B204" i="6"/>
  <c r="AB204" i="5" s="1"/>
  <c r="B203" i="6"/>
  <c r="AB203" i="5" s="1"/>
  <c r="B202" i="6"/>
  <c r="AB202" i="5" s="1"/>
  <c r="B201" i="6"/>
  <c r="AB201" i="5" s="1"/>
  <c r="B200" i="6"/>
  <c r="AB200" i="5" s="1"/>
  <c r="B199" i="6"/>
  <c r="AB199" i="5" s="1"/>
  <c r="B198" i="6"/>
  <c r="AB198" i="5" s="1"/>
  <c r="B197" i="6"/>
  <c r="AB197" i="5" s="1"/>
  <c r="B196" i="6"/>
  <c r="AB196" i="5" s="1"/>
  <c r="B195" i="6"/>
  <c r="AB195" i="5" s="1"/>
  <c r="B194" i="6"/>
  <c r="AB194" i="5" s="1"/>
  <c r="B193" i="6"/>
  <c r="AB193" i="5" s="1"/>
  <c r="B192" i="6"/>
  <c r="AB192" i="5" s="1"/>
  <c r="B191" i="6"/>
  <c r="AB191" i="5" s="1"/>
  <c r="B190" i="6"/>
  <c r="AB190" i="5" s="1"/>
  <c r="B189" i="6"/>
  <c r="AB189" i="5" s="1"/>
  <c r="B188" i="6"/>
  <c r="AB188" i="5" s="1"/>
  <c r="B187" i="6"/>
  <c r="AB187" i="5" s="1"/>
  <c r="B186" i="6"/>
  <c r="AB186" i="5" s="1"/>
  <c r="B185" i="6"/>
  <c r="AB185" i="5" s="1"/>
  <c r="B184" i="6"/>
  <c r="AB184" i="5" s="1"/>
  <c r="B183" i="6"/>
  <c r="AB183" i="5" s="1"/>
  <c r="B182" i="6"/>
  <c r="AB182" i="5" s="1"/>
  <c r="B181" i="6"/>
  <c r="AB181" i="5" s="1"/>
  <c r="B180" i="6"/>
  <c r="AB180" i="5" s="1"/>
  <c r="B179" i="6"/>
  <c r="AB179" i="5" s="1"/>
  <c r="B178" i="6"/>
  <c r="AB178" i="5" s="1"/>
  <c r="B177" i="6"/>
  <c r="AB177" i="5" s="1"/>
  <c r="B176" i="6"/>
  <c r="AB176" i="5" s="1"/>
  <c r="B175" i="6"/>
  <c r="AB175" i="5" s="1"/>
  <c r="B174" i="6"/>
  <c r="AB174" i="5" s="1"/>
  <c r="B173" i="6"/>
  <c r="AB173" i="5" s="1"/>
  <c r="B172" i="6"/>
  <c r="AB172" i="5" s="1"/>
  <c r="B171" i="6"/>
  <c r="AB171" i="5" s="1"/>
  <c r="B170" i="6"/>
  <c r="AB170" i="5" s="1"/>
  <c r="B169" i="6"/>
  <c r="AB169" i="5" s="1"/>
  <c r="B168" i="6"/>
  <c r="AB168" i="5" s="1"/>
  <c r="B167" i="6"/>
  <c r="AB167" i="5" s="1"/>
  <c r="B166" i="6"/>
  <c r="AB166" i="5" s="1"/>
  <c r="B165" i="6"/>
  <c r="AB165" i="5" s="1"/>
  <c r="B164" i="6"/>
  <c r="AB164" i="5" s="1"/>
  <c r="B163" i="6"/>
  <c r="AB163" i="5" s="1"/>
  <c r="B162" i="6"/>
  <c r="AB162" i="5" s="1"/>
  <c r="B161" i="6"/>
  <c r="AB161" i="5" s="1"/>
  <c r="B160" i="6"/>
  <c r="AB160" i="5" s="1"/>
  <c r="B159" i="6"/>
  <c r="AB159" i="5" s="1"/>
  <c r="B158" i="6"/>
  <c r="AB158" i="5" s="1"/>
  <c r="B157" i="6"/>
  <c r="AB157" i="5" s="1"/>
  <c r="B156" i="6"/>
  <c r="AB156" i="5" s="1"/>
  <c r="B155" i="6"/>
  <c r="AB155" i="5" s="1"/>
  <c r="B154" i="6"/>
  <c r="AB154" i="5" s="1"/>
  <c r="B153" i="6"/>
  <c r="AB153" i="5" s="1"/>
  <c r="B152" i="6"/>
  <c r="AB152" i="5" s="1"/>
  <c r="B151" i="6"/>
  <c r="AB151" i="5" s="1"/>
  <c r="B150" i="6"/>
  <c r="AB150" i="5" s="1"/>
  <c r="B149" i="6"/>
  <c r="AB149" i="5" s="1"/>
  <c r="B148" i="6"/>
  <c r="AB148" i="5" s="1"/>
  <c r="B147" i="6"/>
  <c r="AB147" i="5" s="1"/>
  <c r="B146" i="6"/>
  <c r="AB146" i="5" s="1"/>
  <c r="B145" i="6"/>
  <c r="AB145" i="5" s="1"/>
  <c r="B144" i="6"/>
  <c r="AB144" i="5" s="1"/>
  <c r="B143" i="6"/>
  <c r="AB143" i="5" s="1"/>
  <c r="B142" i="6"/>
  <c r="AB142" i="5" s="1"/>
  <c r="B141" i="6"/>
  <c r="AB141" i="5" s="1"/>
  <c r="B140" i="6"/>
  <c r="AB140" i="5" s="1"/>
  <c r="B139" i="6"/>
  <c r="AB139" i="5" s="1"/>
  <c r="B138" i="6"/>
  <c r="AB138" i="5" s="1"/>
  <c r="B137" i="6"/>
  <c r="AB137" i="5" s="1"/>
  <c r="B136" i="6"/>
  <c r="AB136" i="5" s="1"/>
  <c r="B135" i="6"/>
  <c r="AB135" i="5" s="1"/>
  <c r="B134" i="6"/>
  <c r="AB134" i="5" s="1"/>
  <c r="B133" i="6"/>
  <c r="AB133" i="5" s="1"/>
  <c r="B132" i="6"/>
  <c r="AB132" i="5" s="1"/>
  <c r="B131" i="6"/>
  <c r="AB131" i="5" s="1"/>
  <c r="B130" i="6"/>
  <c r="AB130" i="5" s="1"/>
  <c r="B129" i="6"/>
  <c r="AB129" i="5" s="1"/>
  <c r="B128" i="6"/>
  <c r="AB128" i="5" s="1"/>
  <c r="B127" i="6"/>
  <c r="AB127" i="5" s="1"/>
  <c r="B126" i="6"/>
  <c r="AB126" i="5" s="1"/>
  <c r="B125" i="6"/>
  <c r="AB125" i="5" s="1"/>
  <c r="B124" i="6"/>
  <c r="AB124" i="5" s="1"/>
  <c r="B123" i="6"/>
  <c r="AB123" i="5" s="1"/>
  <c r="B122" i="6"/>
  <c r="AB122" i="5" s="1"/>
  <c r="B121" i="6"/>
  <c r="AB121" i="5" s="1"/>
  <c r="B120" i="6"/>
  <c r="AB120" i="5" s="1"/>
  <c r="B119" i="6"/>
  <c r="AB119" i="5" s="1"/>
  <c r="B118" i="6"/>
  <c r="AB118" i="5" s="1"/>
  <c r="B117" i="6"/>
  <c r="AB117" i="5" s="1"/>
  <c r="B116" i="6"/>
  <c r="AB116" i="5" s="1"/>
  <c r="B115" i="6"/>
  <c r="AB115" i="5" s="1"/>
  <c r="B114" i="6"/>
  <c r="AB114" i="5" s="1"/>
  <c r="B113" i="6"/>
  <c r="AB113" i="5" s="1"/>
  <c r="B112" i="6"/>
  <c r="AB112" i="5" s="1"/>
  <c r="B111" i="6"/>
  <c r="AB111" i="5" s="1"/>
  <c r="B110" i="6"/>
  <c r="AB110" i="5" s="1"/>
  <c r="B109" i="6"/>
  <c r="AB109" i="5" s="1"/>
  <c r="B108" i="6"/>
  <c r="AB108" i="5" s="1"/>
  <c r="B107" i="6"/>
  <c r="AB107" i="5" s="1"/>
  <c r="B106" i="6"/>
  <c r="AB106" i="5" s="1"/>
  <c r="B105" i="6"/>
  <c r="AB105" i="5" s="1"/>
  <c r="B104" i="6"/>
  <c r="AB104" i="5" s="1"/>
  <c r="B103" i="6"/>
  <c r="AB103" i="5" s="1"/>
  <c r="B102" i="6"/>
  <c r="AB102" i="5" s="1"/>
  <c r="B101" i="6"/>
  <c r="AB101" i="5" s="1"/>
  <c r="B100" i="6"/>
  <c r="AB100" i="5" s="1"/>
  <c r="B99" i="6"/>
  <c r="AB99" i="5" s="1"/>
  <c r="B98" i="6"/>
  <c r="AB98" i="5" s="1"/>
  <c r="B97" i="6"/>
  <c r="AB97" i="5" s="1"/>
  <c r="B96" i="6"/>
  <c r="AB96" i="5" s="1"/>
  <c r="B95" i="6"/>
  <c r="AB95" i="5" s="1"/>
  <c r="B94" i="6"/>
  <c r="AB94" i="5" s="1"/>
  <c r="B93" i="6"/>
  <c r="AB93" i="5" s="1"/>
  <c r="B92" i="6"/>
  <c r="AB92" i="5" s="1"/>
  <c r="B91" i="6"/>
  <c r="AB91" i="5" s="1"/>
  <c r="B90" i="6"/>
  <c r="AB90" i="5" s="1"/>
  <c r="B89" i="6"/>
  <c r="AB89" i="5" s="1"/>
  <c r="B88" i="6"/>
  <c r="AB88" i="5" s="1"/>
  <c r="B87" i="6"/>
  <c r="AB87" i="5" s="1"/>
  <c r="B86" i="6"/>
  <c r="AB86" i="5" s="1"/>
  <c r="B85" i="6"/>
  <c r="AB85" i="5" s="1"/>
  <c r="B84" i="6"/>
  <c r="AB84" i="5" s="1"/>
  <c r="B83" i="6"/>
  <c r="AB83" i="5" s="1"/>
  <c r="B82" i="6"/>
  <c r="AB82" i="5" s="1"/>
  <c r="B81" i="6"/>
  <c r="AB81" i="5" s="1"/>
  <c r="B80" i="6"/>
  <c r="AB80" i="5" s="1"/>
  <c r="B79" i="6"/>
  <c r="AB79" i="5" s="1"/>
  <c r="B78" i="6"/>
  <c r="AB78" i="5" s="1"/>
  <c r="B77" i="6"/>
  <c r="AB77" i="5" s="1"/>
  <c r="B76" i="6"/>
  <c r="AB76" i="5" s="1"/>
  <c r="B75" i="6"/>
  <c r="AB75" i="5" s="1"/>
  <c r="B74" i="6"/>
  <c r="AB74" i="5" s="1"/>
  <c r="B73" i="6"/>
  <c r="AB73" i="5" s="1"/>
  <c r="B72" i="6"/>
  <c r="AB72" i="5" s="1"/>
  <c r="B71" i="6"/>
  <c r="AB71" i="5" s="1"/>
  <c r="B70" i="6"/>
  <c r="AB70" i="5" s="1"/>
  <c r="B69" i="6"/>
  <c r="AB69" i="5" s="1"/>
  <c r="B68" i="6"/>
  <c r="AB68" i="5" s="1"/>
  <c r="B67" i="6"/>
  <c r="AB67" i="5" s="1"/>
  <c r="B66" i="6"/>
  <c r="AB66" i="5" s="1"/>
  <c r="B65" i="6"/>
  <c r="AB65" i="5" s="1"/>
  <c r="B64" i="6"/>
  <c r="AB64" i="5" s="1"/>
  <c r="B63" i="6"/>
  <c r="AB63" i="5" s="1"/>
  <c r="B62" i="6"/>
  <c r="AB62" i="5" s="1"/>
  <c r="B61" i="6"/>
  <c r="AB61" i="5" s="1"/>
  <c r="B60" i="6"/>
  <c r="AB60" i="5" s="1"/>
  <c r="B59" i="6"/>
  <c r="AB59" i="5" s="1"/>
  <c r="B58" i="6"/>
  <c r="AB58" i="5" s="1"/>
  <c r="B57" i="6"/>
  <c r="AB57" i="5" s="1"/>
  <c r="B56" i="6"/>
  <c r="AB56" i="5" s="1"/>
  <c r="B55" i="6"/>
  <c r="AB55" i="5" s="1"/>
  <c r="B54" i="6"/>
  <c r="AB54" i="5" s="1"/>
  <c r="B53" i="6"/>
  <c r="AB53" i="5" s="1"/>
  <c r="B52" i="6"/>
  <c r="AB52" i="5" s="1"/>
  <c r="B51" i="6"/>
  <c r="AB51" i="5" s="1"/>
  <c r="B50" i="6"/>
  <c r="AB50" i="5" s="1"/>
  <c r="B49" i="6"/>
  <c r="AB49" i="5" s="1"/>
  <c r="B48" i="6"/>
  <c r="AB48" i="5" s="1"/>
  <c r="B47" i="6"/>
  <c r="AB47" i="5" s="1"/>
  <c r="B46" i="6"/>
  <c r="AB46" i="5" s="1"/>
  <c r="B45" i="6"/>
  <c r="AB45" i="5" s="1"/>
  <c r="B44" i="6"/>
  <c r="AB44" i="5" s="1"/>
  <c r="B43" i="6"/>
  <c r="AB43" i="5" s="1"/>
  <c r="B42" i="6"/>
  <c r="AB42" i="5" s="1"/>
  <c r="B41" i="6"/>
  <c r="AB41" i="5" s="1"/>
  <c r="B40" i="6"/>
  <c r="AB40" i="5" s="1"/>
  <c r="A1" i="6"/>
  <c r="X339" i="5"/>
  <c r="X338"/>
  <c r="X337"/>
  <c r="X336"/>
  <c r="X335"/>
  <c r="X334"/>
  <c r="X333"/>
  <c r="X332"/>
  <c r="X331"/>
  <c r="X330"/>
  <c r="X329"/>
  <c r="X328"/>
  <c r="X327"/>
  <c r="X326"/>
  <c r="X325"/>
  <c r="X324"/>
  <c r="X323"/>
  <c r="X322"/>
  <c r="X321"/>
  <c r="X320"/>
  <c r="X319"/>
  <c r="X318"/>
  <c r="X317"/>
  <c r="X316"/>
  <c r="X315"/>
  <c r="X314"/>
  <c r="X313"/>
  <c r="X312"/>
  <c r="X311"/>
  <c r="X310"/>
  <c r="X309"/>
  <c r="X308"/>
  <c r="X307"/>
  <c r="X306"/>
  <c r="X305"/>
  <c r="X304"/>
  <c r="X303"/>
  <c r="X302"/>
  <c r="X301"/>
  <c r="X300"/>
  <c r="X299"/>
  <c r="X298"/>
  <c r="X297"/>
  <c r="X296"/>
  <c r="X295"/>
  <c r="X294"/>
  <c r="X293"/>
  <c r="X292"/>
  <c r="X291"/>
  <c r="X290"/>
  <c r="X289"/>
  <c r="X288"/>
  <c r="X287"/>
  <c r="X286"/>
  <c r="X285"/>
  <c r="X284"/>
  <c r="X283"/>
  <c r="X282"/>
  <c r="X281"/>
  <c r="X280"/>
  <c r="X279"/>
  <c r="X278"/>
  <c r="X277"/>
  <c r="X276"/>
  <c r="X275"/>
  <c r="X274"/>
  <c r="X273"/>
  <c r="X272"/>
  <c r="X271"/>
  <c r="X270"/>
  <c r="X269"/>
  <c r="X268"/>
  <c r="X267"/>
  <c r="X266"/>
  <c r="X265"/>
  <c r="X264"/>
  <c r="X263"/>
  <c r="X262"/>
  <c r="X261"/>
  <c r="X260"/>
  <c r="X259"/>
  <c r="X258"/>
  <c r="X257"/>
  <c r="X256"/>
  <c r="X255"/>
  <c r="X254"/>
  <c r="X253"/>
  <c r="X252"/>
  <c r="X251"/>
  <c r="X250"/>
  <c r="X249"/>
  <c r="X248"/>
  <c r="X247"/>
  <c r="X246"/>
  <c r="X245"/>
  <c r="X244"/>
  <c r="X243"/>
  <c r="X242"/>
  <c r="X241"/>
  <c r="X240"/>
  <c r="X239"/>
  <c r="X238"/>
  <c r="X237"/>
  <c r="X236"/>
  <c r="X235"/>
  <c r="X234"/>
  <c r="X233"/>
  <c r="X232"/>
  <c r="X231"/>
  <c r="X230"/>
  <c r="X229"/>
  <c r="X228"/>
  <c r="X227"/>
  <c r="X226"/>
  <c r="X225"/>
  <c r="X224"/>
  <c r="X223"/>
  <c r="X222"/>
  <c r="X221"/>
  <c r="X220"/>
  <c r="X219"/>
  <c r="X218"/>
  <c r="X217"/>
  <c r="X216"/>
  <c r="X215"/>
  <c r="X214"/>
  <c r="X213"/>
  <c r="X212"/>
  <c r="X211"/>
  <c r="X210"/>
  <c r="X209"/>
  <c r="X208"/>
  <c r="X207"/>
  <c r="X206"/>
  <c r="X205"/>
  <c r="X204"/>
  <c r="X203"/>
  <c r="X202"/>
  <c r="X201"/>
  <c r="X200"/>
  <c r="X199"/>
  <c r="X198"/>
  <c r="X197"/>
  <c r="X196"/>
  <c r="X195"/>
  <c r="X194"/>
  <c r="X193"/>
  <c r="X192"/>
  <c r="X191"/>
  <c r="X190"/>
  <c r="X189"/>
  <c r="X188"/>
  <c r="X187"/>
  <c r="X186"/>
  <c r="X185"/>
  <c r="X184"/>
  <c r="X183"/>
  <c r="X182"/>
  <c r="X181"/>
  <c r="X180"/>
  <c r="X179"/>
  <c r="X178"/>
  <c r="X177"/>
  <c r="X176"/>
  <c r="X175"/>
  <c r="X174"/>
  <c r="X173"/>
  <c r="X172"/>
  <c r="X171"/>
  <c r="X170"/>
  <c r="X169"/>
  <c r="X168"/>
  <c r="X167"/>
  <c r="X166"/>
  <c r="X165"/>
  <c r="X164"/>
  <c r="X163"/>
  <c r="X162"/>
  <c r="X161"/>
  <c r="X160"/>
  <c r="X159"/>
  <c r="X158"/>
  <c r="X157"/>
  <c r="X156"/>
  <c r="X155"/>
  <c r="X154"/>
  <c r="X153"/>
  <c r="X152"/>
  <c r="X151"/>
  <c r="X150"/>
  <c r="X149"/>
  <c r="X148"/>
  <c r="X147"/>
  <c r="X146"/>
  <c r="X145"/>
  <c r="X144"/>
  <c r="X143"/>
  <c r="X142"/>
  <c r="X141"/>
  <c r="X140"/>
  <c r="X139"/>
  <c r="X138"/>
  <c r="X137"/>
  <c r="X136"/>
  <c r="X135"/>
  <c r="X134"/>
  <c r="X133"/>
  <c r="X132"/>
  <c r="X131"/>
  <c r="X130"/>
  <c r="X129"/>
  <c r="X128"/>
  <c r="X127"/>
  <c r="X126"/>
  <c r="X125"/>
  <c r="X124"/>
  <c r="X123"/>
  <c r="X122"/>
  <c r="X121"/>
  <c r="X120"/>
  <c r="X119"/>
  <c r="X118"/>
  <c r="X117"/>
  <c r="X116"/>
  <c r="X115"/>
  <c r="X114"/>
  <c r="X113"/>
  <c r="X112"/>
  <c r="X111"/>
  <c r="X110"/>
  <c r="X109"/>
  <c r="X108"/>
  <c r="X107"/>
  <c r="X106"/>
  <c r="X105"/>
  <c r="X104"/>
  <c r="X103"/>
  <c r="X102"/>
  <c r="X101"/>
  <c r="X100"/>
  <c r="X99"/>
  <c r="X98"/>
  <c r="X97"/>
  <c r="X96"/>
  <c r="X95"/>
  <c r="X94"/>
  <c r="X93"/>
  <c r="X92"/>
  <c r="X91"/>
  <c r="X90"/>
  <c r="X89"/>
  <c r="X88"/>
  <c r="X87"/>
  <c r="X86"/>
  <c r="X85"/>
  <c r="X84"/>
  <c r="X83"/>
  <c r="X82"/>
  <c r="X81"/>
  <c r="X80"/>
  <c r="X79"/>
  <c r="X78"/>
  <c r="X77"/>
  <c r="X76"/>
  <c r="X75"/>
  <c r="X74"/>
  <c r="X73"/>
  <c r="X72"/>
  <c r="X71"/>
  <c r="X70"/>
  <c r="X69"/>
  <c r="X68"/>
  <c r="X67"/>
  <c r="X66"/>
  <c r="X65"/>
  <c r="X64"/>
  <c r="X63"/>
  <c r="X62"/>
  <c r="X61"/>
  <c r="X60"/>
  <c r="X59"/>
  <c r="X58"/>
  <c r="X57"/>
  <c r="X56"/>
  <c r="X55"/>
  <c r="X54"/>
  <c r="X53"/>
  <c r="X52"/>
  <c r="X51"/>
  <c r="X50"/>
  <c r="X49"/>
  <c r="X48"/>
  <c r="X47"/>
  <c r="X46"/>
  <c r="X45"/>
  <c r="X44"/>
  <c r="X43"/>
  <c r="X42"/>
  <c r="X41"/>
  <c r="V339"/>
  <c r="V338"/>
  <c r="V337"/>
  <c r="V336"/>
  <c r="V335"/>
  <c r="V334"/>
  <c r="V333"/>
  <c r="V332"/>
  <c r="V331"/>
  <c r="V330"/>
  <c r="V329"/>
  <c r="V328"/>
  <c r="V327"/>
  <c r="V326"/>
  <c r="V325"/>
  <c r="V324"/>
  <c r="V323"/>
  <c r="V322"/>
  <c r="V321"/>
  <c r="V320"/>
  <c r="V319"/>
  <c r="V318"/>
  <c r="V317"/>
  <c r="V316"/>
  <c r="V315"/>
  <c r="V314"/>
  <c r="V313"/>
  <c r="V312"/>
  <c r="V311"/>
  <c r="V310"/>
  <c r="V309"/>
  <c r="V308"/>
  <c r="V307"/>
  <c r="V306"/>
  <c r="V305"/>
  <c r="V304"/>
  <c r="V303"/>
  <c r="V302"/>
  <c r="V301"/>
  <c r="V300"/>
  <c r="V299"/>
  <c r="V298"/>
  <c r="V297"/>
  <c r="V296"/>
  <c r="V295"/>
  <c r="V294"/>
  <c r="V293"/>
  <c r="V292"/>
  <c r="V291"/>
  <c r="V290"/>
  <c r="V289"/>
  <c r="V288"/>
  <c r="V287"/>
  <c r="V286"/>
  <c r="V285"/>
  <c r="V284"/>
  <c r="V283"/>
  <c r="V282"/>
  <c r="V281"/>
  <c r="V280"/>
  <c r="V279"/>
  <c r="V278"/>
  <c r="V277"/>
  <c r="V276"/>
  <c r="V275"/>
  <c r="V274"/>
  <c r="V273"/>
  <c r="V272"/>
  <c r="V271"/>
  <c r="V270"/>
  <c r="V269"/>
  <c r="V268"/>
  <c r="V267"/>
  <c r="V266"/>
  <c r="V265"/>
  <c r="V264"/>
  <c r="V263"/>
  <c r="V262"/>
  <c r="V261"/>
  <c r="V260"/>
  <c r="V259"/>
  <c r="V258"/>
  <c r="V257"/>
  <c r="V256"/>
  <c r="V255"/>
  <c r="V254"/>
  <c r="V253"/>
  <c r="V252"/>
  <c r="V251"/>
  <c r="V250"/>
  <c r="V249"/>
  <c r="V248"/>
  <c r="V247"/>
  <c r="V246"/>
  <c r="V245"/>
  <c r="V244"/>
  <c r="V243"/>
  <c r="V242"/>
  <c r="V241"/>
  <c r="V240"/>
  <c r="V239"/>
  <c r="V238"/>
  <c r="V237"/>
  <c r="V236"/>
  <c r="V235"/>
  <c r="V234"/>
  <c r="V233"/>
  <c r="V232"/>
  <c r="V231"/>
  <c r="V230"/>
  <c r="V229"/>
  <c r="V228"/>
  <c r="V227"/>
  <c r="V226"/>
  <c r="V225"/>
  <c r="V224"/>
  <c r="V223"/>
  <c r="V222"/>
  <c r="V221"/>
  <c r="V220"/>
  <c r="V219"/>
  <c r="V218"/>
  <c r="V217"/>
  <c r="V216"/>
  <c r="V215"/>
  <c r="V214"/>
  <c r="V213"/>
  <c r="V212"/>
  <c r="V211"/>
  <c r="V210"/>
  <c r="V209"/>
  <c r="V208"/>
  <c r="V207"/>
  <c r="V206"/>
  <c r="V205"/>
  <c r="V204"/>
  <c r="V203"/>
  <c r="V202"/>
  <c r="V201"/>
  <c r="V200"/>
  <c r="V199"/>
  <c r="V198"/>
  <c r="V197"/>
  <c r="V196"/>
  <c r="V195"/>
  <c r="V194"/>
  <c r="V193"/>
  <c r="V192"/>
  <c r="V191"/>
  <c r="V190"/>
  <c r="V189"/>
  <c r="V188"/>
  <c r="V187"/>
  <c r="V186"/>
  <c r="V185"/>
  <c r="V184"/>
  <c r="V183"/>
  <c r="V182"/>
  <c r="V181"/>
  <c r="V180"/>
  <c r="V179"/>
  <c r="V178"/>
  <c r="V177"/>
  <c r="V176"/>
  <c r="V175"/>
  <c r="V174"/>
  <c r="V173"/>
  <c r="V172"/>
  <c r="V171"/>
  <c r="V170"/>
  <c r="V169"/>
  <c r="V168"/>
  <c r="V167"/>
  <c r="V166"/>
  <c r="V165"/>
  <c r="V164"/>
  <c r="V163"/>
  <c r="V162"/>
  <c r="V161"/>
  <c r="V160"/>
  <c r="V159"/>
  <c r="V158"/>
  <c r="V157"/>
  <c r="V156"/>
  <c r="V155"/>
  <c r="V154"/>
  <c r="V153"/>
  <c r="V152"/>
  <c r="V151"/>
  <c r="V150"/>
  <c r="V149"/>
  <c r="V148"/>
  <c r="V147"/>
  <c r="V146"/>
  <c r="V145"/>
  <c r="V144"/>
  <c r="V143"/>
  <c r="V142"/>
  <c r="V141"/>
  <c r="V140"/>
  <c r="V139"/>
  <c r="V138"/>
  <c r="V137"/>
  <c r="V136"/>
  <c r="V135"/>
  <c r="V134"/>
  <c r="V133"/>
  <c r="V132"/>
  <c r="V131"/>
  <c r="V130"/>
  <c r="V129"/>
  <c r="V128"/>
  <c r="V127"/>
  <c r="V126"/>
  <c r="V125"/>
  <c r="V124"/>
  <c r="V123"/>
  <c r="V122"/>
  <c r="V121"/>
  <c r="V120"/>
  <c r="V119"/>
  <c r="V118"/>
  <c r="V117"/>
  <c r="V116"/>
  <c r="V115"/>
  <c r="V114"/>
  <c r="V113"/>
  <c r="V112"/>
  <c r="V111"/>
  <c r="V110"/>
  <c r="V109"/>
  <c r="V108"/>
  <c r="V107"/>
  <c r="V106"/>
  <c r="V105"/>
  <c r="V104"/>
  <c r="V103"/>
  <c r="V102"/>
  <c r="V101"/>
  <c r="V100"/>
  <c r="V99"/>
  <c r="V98"/>
  <c r="V97"/>
  <c r="V96"/>
  <c r="V95"/>
  <c r="V94"/>
  <c r="V93"/>
  <c r="V92"/>
  <c r="V91"/>
  <c r="V90"/>
  <c r="V89"/>
  <c r="V88"/>
  <c r="V87"/>
  <c r="V86"/>
  <c r="V85"/>
  <c r="V84"/>
  <c r="V83"/>
  <c r="V82"/>
  <c r="V81"/>
  <c r="V80"/>
  <c r="V79"/>
  <c r="V78"/>
  <c r="V77"/>
  <c r="V76"/>
  <c r="V75"/>
  <c r="V74"/>
  <c r="V73"/>
  <c r="V72"/>
  <c r="V71"/>
  <c r="V70"/>
  <c r="V69"/>
  <c r="V68"/>
  <c r="V67"/>
  <c r="V66"/>
  <c r="V65"/>
  <c r="V64"/>
  <c r="V63"/>
  <c r="V62"/>
  <c r="V61"/>
  <c r="V60"/>
  <c r="V59"/>
  <c r="V58"/>
  <c r="V57"/>
  <c r="V56"/>
  <c r="V55"/>
  <c r="V54"/>
  <c r="V53"/>
  <c r="V52"/>
  <c r="V51"/>
  <c r="V50"/>
  <c r="V49"/>
  <c r="V48"/>
  <c r="V47"/>
  <c r="V46"/>
  <c r="V45"/>
  <c r="V44"/>
  <c r="V43"/>
  <c r="V42"/>
  <c r="V41"/>
  <c r="V40"/>
  <c r="G339"/>
  <c r="H339" s="1"/>
  <c r="G338"/>
  <c r="H338" s="1"/>
  <c r="G337"/>
  <c r="G336"/>
  <c r="G335"/>
  <c r="H335" s="1"/>
  <c r="G334"/>
  <c r="H334" s="1"/>
  <c r="G333"/>
  <c r="G332"/>
  <c r="G331"/>
  <c r="H331" s="1"/>
  <c r="G330"/>
  <c r="H330" s="1"/>
  <c r="G329"/>
  <c r="G328"/>
  <c r="G327"/>
  <c r="H327" s="1"/>
  <c r="G326"/>
  <c r="H326" s="1"/>
  <c r="G325"/>
  <c r="G324"/>
  <c r="G323"/>
  <c r="H323" s="1"/>
  <c r="G322"/>
  <c r="H322" s="1"/>
  <c r="G321"/>
  <c r="G320"/>
  <c r="G319"/>
  <c r="H319" s="1"/>
  <c r="G318"/>
  <c r="H318" s="1"/>
  <c r="G317"/>
  <c r="G316"/>
  <c r="G315"/>
  <c r="H315" s="1"/>
  <c r="G314"/>
  <c r="H314" s="1"/>
  <c r="G313"/>
  <c r="G312"/>
  <c r="G311"/>
  <c r="H311" s="1"/>
  <c r="G310"/>
  <c r="H310" s="1"/>
  <c r="G309"/>
  <c r="G308"/>
  <c r="G307"/>
  <c r="H307" s="1"/>
  <c r="G306"/>
  <c r="H306" s="1"/>
  <c r="G305"/>
  <c r="G304"/>
  <c r="G303"/>
  <c r="H303" s="1"/>
  <c r="G302"/>
  <c r="H302" s="1"/>
  <c r="G301"/>
  <c r="G300"/>
  <c r="G299"/>
  <c r="H299" s="1"/>
  <c r="G298"/>
  <c r="G297"/>
  <c r="G296"/>
  <c r="G295"/>
  <c r="H295" s="1"/>
  <c r="G294"/>
  <c r="H294" s="1"/>
  <c r="G293"/>
  <c r="G292"/>
  <c r="G291"/>
  <c r="H291" s="1"/>
  <c r="G290"/>
  <c r="H290" s="1"/>
  <c r="G289"/>
  <c r="G288"/>
  <c r="G287"/>
  <c r="H287" s="1"/>
  <c r="G286"/>
  <c r="H286" s="1"/>
  <c r="G285"/>
  <c r="G284"/>
  <c r="G283"/>
  <c r="H283" s="1"/>
  <c r="G282"/>
  <c r="G281"/>
  <c r="G280"/>
  <c r="G279"/>
  <c r="H279" s="1"/>
  <c r="G278"/>
  <c r="H278" s="1"/>
  <c r="G277"/>
  <c r="G276"/>
  <c r="G275"/>
  <c r="H275" s="1"/>
  <c r="G274"/>
  <c r="H274" s="1"/>
  <c r="G273"/>
  <c r="G272"/>
  <c r="G271"/>
  <c r="H271" s="1"/>
  <c r="G270"/>
  <c r="H270" s="1"/>
  <c r="G269"/>
  <c r="G268"/>
  <c r="G267"/>
  <c r="H267" s="1"/>
  <c r="G266"/>
  <c r="G265"/>
  <c r="G264"/>
  <c r="G263"/>
  <c r="H263" s="1"/>
  <c r="G262"/>
  <c r="H262" s="1"/>
  <c r="G261"/>
  <c r="G260"/>
  <c r="G259"/>
  <c r="H259" s="1"/>
  <c r="G258"/>
  <c r="H258" s="1"/>
  <c r="G257"/>
  <c r="G256"/>
  <c r="G255"/>
  <c r="H255" s="1"/>
  <c r="G254"/>
  <c r="H254" s="1"/>
  <c r="G253"/>
  <c r="G252"/>
  <c r="G251"/>
  <c r="H251" s="1"/>
  <c r="G250"/>
  <c r="H250" s="1"/>
  <c r="G249"/>
  <c r="G248"/>
  <c r="G247"/>
  <c r="H247" s="1"/>
  <c r="G246"/>
  <c r="H246" s="1"/>
  <c r="G245"/>
  <c r="G244"/>
  <c r="G243"/>
  <c r="H243" s="1"/>
  <c r="G242"/>
  <c r="H242" s="1"/>
  <c r="G241"/>
  <c r="G240"/>
  <c r="G239"/>
  <c r="H239" s="1"/>
  <c r="G238"/>
  <c r="H238" s="1"/>
  <c r="G237"/>
  <c r="G236"/>
  <c r="G235"/>
  <c r="H235" s="1"/>
  <c r="G234"/>
  <c r="G233"/>
  <c r="G232"/>
  <c r="G231"/>
  <c r="H231" s="1"/>
  <c r="G230"/>
  <c r="H230" s="1"/>
  <c r="G229"/>
  <c r="G228"/>
  <c r="G227"/>
  <c r="H227" s="1"/>
  <c r="G226"/>
  <c r="H226" s="1"/>
  <c r="G225"/>
  <c r="G224"/>
  <c r="G223"/>
  <c r="H223" s="1"/>
  <c r="G222"/>
  <c r="H222" s="1"/>
  <c r="G221"/>
  <c r="G220"/>
  <c r="G219"/>
  <c r="H219" s="1"/>
  <c r="G218"/>
  <c r="H218" s="1"/>
  <c r="G217"/>
  <c r="G216"/>
  <c r="G215"/>
  <c r="H215" s="1"/>
  <c r="G214"/>
  <c r="H214" s="1"/>
  <c r="G213"/>
  <c r="G212"/>
  <c r="G211"/>
  <c r="H211" s="1"/>
  <c r="G210"/>
  <c r="H210" s="1"/>
  <c r="G209"/>
  <c r="G208"/>
  <c r="G207"/>
  <c r="H207" s="1"/>
  <c r="G206"/>
  <c r="H206" s="1"/>
  <c r="G205"/>
  <c r="G204"/>
  <c r="G203"/>
  <c r="H203" s="1"/>
  <c r="G202"/>
  <c r="G201"/>
  <c r="G200"/>
  <c r="G199"/>
  <c r="H199" s="1"/>
  <c r="G198"/>
  <c r="H198" s="1"/>
  <c r="G197"/>
  <c r="G196"/>
  <c r="G195"/>
  <c r="H195" s="1"/>
  <c r="G194"/>
  <c r="H194" s="1"/>
  <c r="G193"/>
  <c r="G192"/>
  <c r="G191"/>
  <c r="H191" s="1"/>
  <c r="G190"/>
  <c r="H190" s="1"/>
  <c r="G189"/>
  <c r="G188"/>
  <c r="G187"/>
  <c r="H187" s="1"/>
  <c r="G186"/>
  <c r="H186" s="1"/>
  <c r="G185"/>
  <c r="G184"/>
  <c r="G183"/>
  <c r="H183" s="1"/>
  <c r="G182"/>
  <c r="H182" s="1"/>
  <c r="G181"/>
  <c r="G180"/>
  <c r="G179"/>
  <c r="H179" s="1"/>
  <c r="G178"/>
  <c r="H178" s="1"/>
  <c r="G177"/>
  <c r="G176"/>
  <c r="G175"/>
  <c r="H175" s="1"/>
  <c r="G174"/>
  <c r="H174" s="1"/>
  <c r="G173"/>
  <c r="G172"/>
  <c r="G171"/>
  <c r="H171" s="1"/>
  <c r="G170"/>
  <c r="G169"/>
  <c r="G168"/>
  <c r="G167"/>
  <c r="H167" s="1"/>
  <c r="G166"/>
  <c r="H166" s="1"/>
  <c r="G165"/>
  <c r="G164"/>
  <c r="G163"/>
  <c r="H163" s="1"/>
  <c r="G162"/>
  <c r="H162" s="1"/>
  <c r="G161"/>
  <c r="G160"/>
  <c r="G159"/>
  <c r="H159" s="1"/>
  <c r="G158"/>
  <c r="H158" s="1"/>
  <c r="G157"/>
  <c r="G156"/>
  <c r="G155"/>
  <c r="H155" s="1"/>
  <c r="G154"/>
  <c r="G153"/>
  <c r="G152"/>
  <c r="G151"/>
  <c r="H151" s="1"/>
  <c r="G150"/>
  <c r="H150" s="1"/>
  <c r="G149"/>
  <c r="G148"/>
  <c r="G147"/>
  <c r="H147" s="1"/>
  <c r="G146"/>
  <c r="H146" s="1"/>
  <c r="G145"/>
  <c r="G144"/>
  <c r="G143"/>
  <c r="H143" s="1"/>
  <c r="G142"/>
  <c r="H142" s="1"/>
  <c r="G141"/>
  <c r="G140"/>
  <c r="G139"/>
  <c r="H139" s="1"/>
  <c r="G138"/>
  <c r="G137"/>
  <c r="G136"/>
  <c r="G135"/>
  <c r="H135" s="1"/>
  <c r="G134"/>
  <c r="H134" s="1"/>
  <c r="G133"/>
  <c r="G132"/>
  <c r="G131"/>
  <c r="H131" s="1"/>
  <c r="G130"/>
  <c r="H130" s="1"/>
  <c r="G129"/>
  <c r="G128"/>
  <c r="G127"/>
  <c r="H127" s="1"/>
  <c r="G126"/>
  <c r="H126" s="1"/>
  <c r="G125"/>
  <c r="H125" s="1"/>
  <c r="G124"/>
  <c r="H124" s="1"/>
  <c r="G123"/>
  <c r="H123" s="1"/>
  <c r="G122"/>
  <c r="H122" s="1"/>
  <c r="G121"/>
  <c r="H121" s="1"/>
  <c r="G120"/>
  <c r="H120" s="1"/>
  <c r="G119"/>
  <c r="H119" s="1"/>
  <c r="G118"/>
  <c r="H118" s="1"/>
  <c r="G117"/>
  <c r="H117" s="1"/>
  <c r="G116"/>
  <c r="H116" s="1"/>
  <c r="G115"/>
  <c r="H115" s="1"/>
  <c r="G114"/>
  <c r="H114" s="1"/>
  <c r="G113"/>
  <c r="H113" s="1"/>
  <c r="G112"/>
  <c r="H112" s="1"/>
  <c r="G111"/>
  <c r="H111" s="1"/>
  <c r="G110"/>
  <c r="H110" s="1"/>
  <c r="G109"/>
  <c r="G108"/>
  <c r="G107"/>
  <c r="G106"/>
  <c r="G105"/>
  <c r="G104"/>
  <c r="G103"/>
  <c r="G102"/>
  <c r="G101"/>
  <c r="G100"/>
  <c r="G99"/>
  <c r="G98"/>
  <c r="G97"/>
  <c r="G96"/>
  <c r="G95"/>
  <c r="G94"/>
  <c r="G93"/>
  <c r="G92"/>
  <c r="G91"/>
  <c r="G90"/>
  <c r="G89"/>
  <c r="G88"/>
  <c r="G87"/>
  <c r="G86"/>
  <c r="G85"/>
  <c r="G84"/>
  <c r="G83"/>
  <c r="G82"/>
  <c r="G81"/>
  <c r="G80"/>
  <c r="G79"/>
  <c r="G78"/>
  <c r="G77"/>
  <c r="G76"/>
  <c r="G75"/>
  <c r="G74"/>
  <c r="G73"/>
  <c r="G72"/>
  <c r="G71"/>
  <c r="G70"/>
  <c r="G69"/>
  <c r="G68"/>
  <c r="G67"/>
  <c r="G66"/>
  <c r="G65"/>
  <c r="G64"/>
  <c r="G63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C339"/>
  <c r="AX339" s="1"/>
  <c r="C338"/>
  <c r="AX338" s="1"/>
  <c r="C337"/>
  <c r="AX337" s="1"/>
  <c r="C336"/>
  <c r="AX336" s="1"/>
  <c r="C335"/>
  <c r="AX335" s="1"/>
  <c r="C334"/>
  <c r="AX334" s="1"/>
  <c r="C333"/>
  <c r="AX333" s="1"/>
  <c r="C332"/>
  <c r="AX332" s="1"/>
  <c r="C331"/>
  <c r="AX331" s="1"/>
  <c r="C330"/>
  <c r="AX330" s="1"/>
  <c r="C329"/>
  <c r="AX329" s="1"/>
  <c r="C328"/>
  <c r="AX328" s="1"/>
  <c r="C327"/>
  <c r="AX327" s="1"/>
  <c r="C326"/>
  <c r="AX326" s="1"/>
  <c r="C325"/>
  <c r="AX325" s="1"/>
  <c r="C324"/>
  <c r="AX324" s="1"/>
  <c r="C323"/>
  <c r="AX323" s="1"/>
  <c r="C322"/>
  <c r="AX322" s="1"/>
  <c r="C321"/>
  <c r="AX321" s="1"/>
  <c r="C320"/>
  <c r="AX320" s="1"/>
  <c r="C319"/>
  <c r="AX319" s="1"/>
  <c r="C318"/>
  <c r="AX318" s="1"/>
  <c r="C317"/>
  <c r="AX317" s="1"/>
  <c r="C316"/>
  <c r="AX316" s="1"/>
  <c r="C315"/>
  <c r="AX315" s="1"/>
  <c r="C314"/>
  <c r="AX314" s="1"/>
  <c r="C313"/>
  <c r="AX313" s="1"/>
  <c r="C312"/>
  <c r="AX312" s="1"/>
  <c r="C311"/>
  <c r="AX311" s="1"/>
  <c r="C310"/>
  <c r="AX310" s="1"/>
  <c r="C309"/>
  <c r="AX309" s="1"/>
  <c r="C308"/>
  <c r="AX308" s="1"/>
  <c r="C307"/>
  <c r="AX307" s="1"/>
  <c r="C306"/>
  <c r="AX306" s="1"/>
  <c r="C305"/>
  <c r="AX305" s="1"/>
  <c r="C304"/>
  <c r="AX304" s="1"/>
  <c r="C303"/>
  <c r="AX303" s="1"/>
  <c r="C302"/>
  <c r="AX302" s="1"/>
  <c r="C301"/>
  <c r="AX301" s="1"/>
  <c r="C300"/>
  <c r="AX300" s="1"/>
  <c r="C299"/>
  <c r="AX299" s="1"/>
  <c r="C298"/>
  <c r="AX298" s="1"/>
  <c r="C297"/>
  <c r="AX297" s="1"/>
  <c r="C296"/>
  <c r="AX296" s="1"/>
  <c r="C295"/>
  <c r="AX295" s="1"/>
  <c r="C294"/>
  <c r="AX294" s="1"/>
  <c r="C293"/>
  <c r="AX293" s="1"/>
  <c r="C292"/>
  <c r="AX292" s="1"/>
  <c r="C291"/>
  <c r="AX291" s="1"/>
  <c r="C290"/>
  <c r="AX290" s="1"/>
  <c r="C289"/>
  <c r="AX289" s="1"/>
  <c r="C288"/>
  <c r="AX288" s="1"/>
  <c r="C287"/>
  <c r="AX287" s="1"/>
  <c r="C286"/>
  <c r="AX286" s="1"/>
  <c r="C285"/>
  <c r="AX285" s="1"/>
  <c r="C284"/>
  <c r="AX284" s="1"/>
  <c r="C283"/>
  <c r="AX283" s="1"/>
  <c r="C282"/>
  <c r="AX282" s="1"/>
  <c r="C281"/>
  <c r="AX281" s="1"/>
  <c r="C280"/>
  <c r="AX280" s="1"/>
  <c r="C279"/>
  <c r="AX279" s="1"/>
  <c r="C278"/>
  <c r="AX278" s="1"/>
  <c r="C277"/>
  <c r="AX277" s="1"/>
  <c r="C276"/>
  <c r="AX276" s="1"/>
  <c r="C275"/>
  <c r="AX275" s="1"/>
  <c r="C274"/>
  <c r="AX274" s="1"/>
  <c r="C273"/>
  <c r="AX273" s="1"/>
  <c r="C272"/>
  <c r="AX272" s="1"/>
  <c r="C271"/>
  <c r="AX271" s="1"/>
  <c r="C270"/>
  <c r="AX270" s="1"/>
  <c r="C269"/>
  <c r="AX269" s="1"/>
  <c r="C268"/>
  <c r="AX268" s="1"/>
  <c r="C267"/>
  <c r="AX267" s="1"/>
  <c r="C266"/>
  <c r="AX266" s="1"/>
  <c r="C265"/>
  <c r="AX265" s="1"/>
  <c r="C264"/>
  <c r="AX264" s="1"/>
  <c r="C263"/>
  <c r="AX263" s="1"/>
  <c r="C262"/>
  <c r="AX262" s="1"/>
  <c r="C261"/>
  <c r="AX261" s="1"/>
  <c r="C260"/>
  <c r="AX260" s="1"/>
  <c r="C259"/>
  <c r="AX259" s="1"/>
  <c r="C258"/>
  <c r="AX258" s="1"/>
  <c r="C257"/>
  <c r="AX257" s="1"/>
  <c r="C256"/>
  <c r="AX256" s="1"/>
  <c r="C255"/>
  <c r="AX255" s="1"/>
  <c r="C254"/>
  <c r="AX254" s="1"/>
  <c r="C253"/>
  <c r="AX253" s="1"/>
  <c r="C252"/>
  <c r="AX252" s="1"/>
  <c r="C251"/>
  <c r="AX251" s="1"/>
  <c r="C250"/>
  <c r="AX250" s="1"/>
  <c r="C249"/>
  <c r="AX249" s="1"/>
  <c r="C248"/>
  <c r="AX248" s="1"/>
  <c r="C247"/>
  <c r="AX247" s="1"/>
  <c r="C246"/>
  <c r="AX246" s="1"/>
  <c r="C245"/>
  <c r="AX245" s="1"/>
  <c r="C244"/>
  <c r="AX244" s="1"/>
  <c r="C243"/>
  <c r="AX243" s="1"/>
  <c r="C242"/>
  <c r="AX242" s="1"/>
  <c r="C241"/>
  <c r="AX241" s="1"/>
  <c r="C240"/>
  <c r="AX240" s="1"/>
  <c r="C239"/>
  <c r="AX239" s="1"/>
  <c r="C238"/>
  <c r="AX238" s="1"/>
  <c r="C237"/>
  <c r="AX237" s="1"/>
  <c r="C236"/>
  <c r="AX236" s="1"/>
  <c r="C235"/>
  <c r="AX235" s="1"/>
  <c r="C234"/>
  <c r="AX234" s="1"/>
  <c r="C233"/>
  <c r="AX233" s="1"/>
  <c r="C232"/>
  <c r="AX232" s="1"/>
  <c r="C231"/>
  <c r="AX231" s="1"/>
  <c r="C230"/>
  <c r="AX230" s="1"/>
  <c r="C229"/>
  <c r="AX229" s="1"/>
  <c r="C228"/>
  <c r="AX228" s="1"/>
  <c r="C227"/>
  <c r="AX227" s="1"/>
  <c r="C226"/>
  <c r="AX226" s="1"/>
  <c r="C225"/>
  <c r="AX225" s="1"/>
  <c r="C224"/>
  <c r="AX224" s="1"/>
  <c r="C223"/>
  <c r="AX223" s="1"/>
  <c r="C222"/>
  <c r="AX222" s="1"/>
  <c r="C221"/>
  <c r="AX221" s="1"/>
  <c r="C220"/>
  <c r="AX220" s="1"/>
  <c r="C219"/>
  <c r="AX219" s="1"/>
  <c r="C218"/>
  <c r="AX218" s="1"/>
  <c r="C217"/>
  <c r="AX217" s="1"/>
  <c r="C216"/>
  <c r="AX216" s="1"/>
  <c r="C215"/>
  <c r="AX215" s="1"/>
  <c r="C214"/>
  <c r="AX214" s="1"/>
  <c r="C213"/>
  <c r="AX213" s="1"/>
  <c r="C212"/>
  <c r="AX212" s="1"/>
  <c r="C211"/>
  <c r="AX211" s="1"/>
  <c r="C210"/>
  <c r="AX210" s="1"/>
  <c r="C209"/>
  <c r="AX209" s="1"/>
  <c r="C208"/>
  <c r="AX208" s="1"/>
  <c r="C207"/>
  <c r="AX207" s="1"/>
  <c r="C206"/>
  <c r="AX206" s="1"/>
  <c r="C205"/>
  <c r="AX205" s="1"/>
  <c r="C204"/>
  <c r="AX204" s="1"/>
  <c r="C203"/>
  <c r="AX203" s="1"/>
  <c r="C202"/>
  <c r="AX202" s="1"/>
  <c r="C201"/>
  <c r="AX201" s="1"/>
  <c r="C200"/>
  <c r="AX200" s="1"/>
  <c r="C199"/>
  <c r="AX199" s="1"/>
  <c r="C198"/>
  <c r="AX198" s="1"/>
  <c r="C197"/>
  <c r="AX197" s="1"/>
  <c r="C196"/>
  <c r="AX196" s="1"/>
  <c r="C195"/>
  <c r="AX195" s="1"/>
  <c r="C194"/>
  <c r="AX194" s="1"/>
  <c r="C193"/>
  <c r="AX193" s="1"/>
  <c r="C192"/>
  <c r="AX192" s="1"/>
  <c r="C191"/>
  <c r="AX191" s="1"/>
  <c r="C190"/>
  <c r="AX190" s="1"/>
  <c r="C189"/>
  <c r="AX189" s="1"/>
  <c r="C188"/>
  <c r="AX188" s="1"/>
  <c r="C187"/>
  <c r="AX187" s="1"/>
  <c r="C186"/>
  <c r="AX186" s="1"/>
  <c r="C185"/>
  <c r="AX185" s="1"/>
  <c r="C184"/>
  <c r="AX184" s="1"/>
  <c r="C183"/>
  <c r="AX183" s="1"/>
  <c r="C182"/>
  <c r="AX182" s="1"/>
  <c r="C181"/>
  <c r="AX181" s="1"/>
  <c r="C180"/>
  <c r="AX180" s="1"/>
  <c r="C179"/>
  <c r="AX179" s="1"/>
  <c r="C178"/>
  <c r="AX178" s="1"/>
  <c r="C177"/>
  <c r="AX177" s="1"/>
  <c r="C176"/>
  <c r="AX176" s="1"/>
  <c r="C175"/>
  <c r="AX175" s="1"/>
  <c r="C174"/>
  <c r="AX174" s="1"/>
  <c r="C173"/>
  <c r="AX173" s="1"/>
  <c r="C172"/>
  <c r="AX172" s="1"/>
  <c r="C171"/>
  <c r="AX171" s="1"/>
  <c r="C170"/>
  <c r="AX170" s="1"/>
  <c r="C169"/>
  <c r="AX169" s="1"/>
  <c r="C168"/>
  <c r="AX168" s="1"/>
  <c r="C167"/>
  <c r="AX167" s="1"/>
  <c r="C166"/>
  <c r="AX166" s="1"/>
  <c r="C165"/>
  <c r="AX165" s="1"/>
  <c r="C164"/>
  <c r="AX164" s="1"/>
  <c r="C163"/>
  <c r="AX163" s="1"/>
  <c r="C162"/>
  <c r="AX162" s="1"/>
  <c r="C161"/>
  <c r="AX161" s="1"/>
  <c r="C160"/>
  <c r="AX160" s="1"/>
  <c r="C159"/>
  <c r="AX159" s="1"/>
  <c r="C158"/>
  <c r="AX158" s="1"/>
  <c r="C157"/>
  <c r="AX157" s="1"/>
  <c r="C156"/>
  <c r="AX156" s="1"/>
  <c r="C155"/>
  <c r="AX155" s="1"/>
  <c r="C154"/>
  <c r="AX154" s="1"/>
  <c r="C153"/>
  <c r="AX153" s="1"/>
  <c r="C152"/>
  <c r="AX152" s="1"/>
  <c r="C151"/>
  <c r="AX151" s="1"/>
  <c r="C150"/>
  <c r="AX150" s="1"/>
  <c r="C149"/>
  <c r="AX149" s="1"/>
  <c r="C148"/>
  <c r="AX148" s="1"/>
  <c r="C147"/>
  <c r="AX147" s="1"/>
  <c r="C146"/>
  <c r="AX146" s="1"/>
  <c r="C145"/>
  <c r="AX145" s="1"/>
  <c r="C144"/>
  <c r="AX144" s="1"/>
  <c r="C143"/>
  <c r="AX143" s="1"/>
  <c r="C142"/>
  <c r="AX142" s="1"/>
  <c r="C141"/>
  <c r="AX141" s="1"/>
  <c r="C140"/>
  <c r="AX140" s="1"/>
  <c r="C139"/>
  <c r="AX139" s="1"/>
  <c r="C138"/>
  <c r="AX138" s="1"/>
  <c r="C137"/>
  <c r="AX137" s="1"/>
  <c r="C136"/>
  <c r="AX136" s="1"/>
  <c r="C135"/>
  <c r="AX135" s="1"/>
  <c r="C134"/>
  <c r="AX134" s="1"/>
  <c r="C133"/>
  <c r="AX133" s="1"/>
  <c r="C132"/>
  <c r="AX132" s="1"/>
  <c r="C131"/>
  <c r="AX131" s="1"/>
  <c r="C130"/>
  <c r="AX130" s="1"/>
  <c r="C129"/>
  <c r="AX129" s="1"/>
  <c r="C128"/>
  <c r="AX128" s="1"/>
  <c r="C127"/>
  <c r="AX127" s="1"/>
  <c r="C126"/>
  <c r="AX126" s="1"/>
  <c r="C125"/>
  <c r="AX125" s="1"/>
  <c r="C124"/>
  <c r="C123"/>
  <c r="AX123" s="1"/>
  <c r="C122"/>
  <c r="AX122" s="1"/>
  <c r="C121"/>
  <c r="AX121" s="1"/>
  <c r="C120"/>
  <c r="AX120" s="1"/>
  <c r="C119"/>
  <c r="AX119" s="1"/>
  <c r="C118"/>
  <c r="AX118" s="1"/>
  <c r="C117"/>
  <c r="AX117" s="1"/>
  <c r="C116"/>
  <c r="AX116" s="1"/>
  <c r="C115"/>
  <c r="AX115" s="1"/>
  <c r="C114"/>
  <c r="AX114" s="1"/>
  <c r="C113"/>
  <c r="AX113" s="1"/>
  <c r="C112"/>
  <c r="AX112" s="1"/>
  <c r="C111"/>
  <c r="AX111" s="1"/>
  <c r="C110"/>
  <c r="AX110" s="1"/>
  <c r="C109"/>
  <c r="AX109" s="1"/>
  <c r="C108"/>
  <c r="AX108" s="1"/>
  <c r="C107"/>
  <c r="AX107" s="1"/>
  <c r="C106"/>
  <c r="AX106" s="1"/>
  <c r="C105"/>
  <c r="AX105" s="1"/>
  <c r="C104"/>
  <c r="AX104" s="1"/>
  <c r="C103"/>
  <c r="AX103" s="1"/>
  <c r="C102"/>
  <c r="AX102" s="1"/>
  <c r="C101"/>
  <c r="AX101" s="1"/>
  <c r="C100"/>
  <c r="AX100" s="1"/>
  <c r="C99"/>
  <c r="AX99" s="1"/>
  <c r="C98"/>
  <c r="AX98" s="1"/>
  <c r="C97"/>
  <c r="AX97" s="1"/>
  <c r="C96"/>
  <c r="AX96" s="1"/>
  <c r="C95"/>
  <c r="AX95" s="1"/>
  <c r="C94"/>
  <c r="AX94" s="1"/>
  <c r="C93"/>
  <c r="AX93" s="1"/>
  <c r="C92"/>
  <c r="AX92" s="1"/>
  <c r="C91"/>
  <c r="AX91" s="1"/>
  <c r="C90"/>
  <c r="AX90" s="1"/>
  <c r="C89"/>
  <c r="AX89" s="1"/>
  <c r="C88"/>
  <c r="AX88" s="1"/>
  <c r="C87"/>
  <c r="AX87" s="1"/>
  <c r="C86"/>
  <c r="AX86" s="1"/>
  <c r="C85"/>
  <c r="AX85" s="1"/>
  <c r="C84"/>
  <c r="AX84" s="1"/>
  <c r="C83"/>
  <c r="AX83" s="1"/>
  <c r="C82"/>
  <c r="AX82" s="1"/>
  <c r="C81"/>
  <c r="AX81" s="1"/>
  <c r="C80"/>
  <c r="AX80" s="1"/>
  <c r="C79"/>
  <c r="AX79" s="1"/>
  <c r="C78"/>
  <c r="AX78" s="1"/>
  <c r="C77"/>
  <c r="AX77" s="1"/>
  <c r="C76"/>
  <c r="C75"/>
  <c r="C74"/>
  <c r="AX74" s="1"/>
  <c r="C73"/>
  <c r="AX73" s="1"/>
  <c r="C72"/>
  <c r="AX72" s="1"/>
  <c r="C71"/>
  <c r="AX71" s="1"/>
  <c r="C70"/>
  <c r="AX70" s="1"/>
  <c r="C69"/>
  <c r="AX69" s="1"/>
  <c r="C68"/>
  <c r="AX68" s="1"/>
  <c r="C67"/>
  <c r="AX67" s="1"/>
  <c r="C66"/>
  <c r="AX66" s="1"/>
  <c r="C65"/>
  <c r="AX65" s="1"/>
  <c r="C64"/>
  <c r="AX64" s="1"/>
  <c r="C63"/>
  <c r="AX63" s="1"/>
  <c r="C62"/>
  <c r="AX62" s="1"/>
  <c r="C61"/>
  <c r="AX61" s="1"/>
  <c r="C60"/>
  <c r="AX60" s="1"/>
  <c r="C59"/>
  <c r="AX59" s="1"/>
  <c r="C58"/>
  <c r="AX58" s="1"/>
  <c r="C57"/>
  <c r="AX57" s="1"/>
  <c r="C56"/>
  <c r="AX56" s="1"/>
  <c r="C55"/>
  <c r="AX55" s="1"/>
  <c r="C54"/>
  <c r="AX54" s="1"/>
  <c r="C53"/>
  <c r="AX53" s="1"/>
  <c r="C52"/>
  <c r="AX52" s="1"/>
  <c r="C51"/>
  <c r="AX51" s="1"/>
  <c r="C50"/>
  <c r="AX50" s="1"/>
  <c r="C49"/>
  <c r="AX49" s="1"/>
  <c r="C48"/>
  <c r="AX48" s="1"/>
  <c r="C47"/>
  <c r="AX47" s="1"/>
  <c r="C46"/>
  <c r="AX46" s="1"/>
  <c r="C45"/>
  <c r="AX45" s="1"/>
  <c r="C44"/>
  <c r="AX44" s="1"/>
  <c r="C43"/>
  <c r="AX43" s="1"/>
  <c r="C42"/>
  <c r="AX42" s="1"/>
  <c r="C41"/>
  <c r="AX41" s="1"/>
  <c r="C40"/>
  <c r="F169" i="11"/>
  <c r="D169"/>
  <c r="C169"/>
  <c r="B169"/>
  <c r="A1" i="5"/>
  <c r="A1" i="4"/>
  <c r="A1" i="3"/>
  <c r="A1" i="2"/>
  <c r="A1" i="1"/>
  <c r="F41" i="17" l="1"/>
  <c r="G41" s="1"/>
  <c r="B41"/>
  <c r="C41" s="1"/>
  <c r="H43" i="5"/>
  <c r="F43" i="17"/>
  <c r="G43" s="1"/>
  <c r="B43"/>
  <c r="C43" s="1"/>
  <c r="F45"/>
  <c r="G45" s="1"/>
  <c r="B45"/>
  <c r="C45" s="1"/>
  <c r="H47" i="5"/>
  <c r="F47" i="17"/>
  <c r="G47" s="1"/>
  <c r="B47"/>
  <c r="C47" s="1"/>
  <c r="F49"/>
  <c r="G49" s="1"/>
  <c r="B49"/>
  <c r="C49" s="1"/>
  <c r="H51" i="5"/>
  <c r="F51" i="17"/>
  <c r="G51" s="1"/>
  <c r="B51"/>
  <c r="C51" s="1"/>
  <c r="F53"/>
  <c r="G53" s="1"/>
  <c r="B53"/>
  <c r="C53" s="1"/>
  <c r="H55" i="5"/>
  <c r="B55" i="17"/>
  <c r="C55" s="1"/>
  <c r="F55"/>
  <c r="G55" s="1"/>
  <c r="H57" i="5"/>
  <c r="F57" i="17"/>
  <c r="G57" s="1"/>
  <c r="B57"/>
  <c r="C57" s="1"/>
  <c r="H59" i="5"/>
  <c r="F59" i="17"/>
  <c r="G59" s="1"/>
  <c r="B59"/>
  <c r="C59" s="1"/>
  <c r="H61" i="5"/>
  <c r="F61" i="17"/>
  <c r="G61" s="1"/>
  <c r="B61"/>
  <c r="C61" s="1"/>
  <c r="H63" i="5"/>
  <c r="F63" i="17"/>
  <c r="G63" s="1"/>
  <c r="B63"/>
  <c r="C63" s="1"/>
  <c r="H65" i="5"/>
  <c r="F65" i="17"/>
  <c r="G65" s="1"/>
  <c r="B65"/>
  <c r="C65" s="1"/>
  <c r="H67" i="5"/>
  <c r="F67" i="17"/>
  <c r="G67" s="1"/>
  <c r="B67"/>
  <c r="C67" s="1"/>
  <c r="F69"/>
  <c r="G69" s="1"/>
  <c r="B69"/>
  <c r="C69" s="1"/>
  <c r="H71" i="5"/>
  <c r="F71" i="17"/>
  <c r="G71" s="1"/>
  <c r="B71"/>
  <c r="C71" s="1"/>
  <c r="B73"/>
  <c r="C73" s="1"/>
  <c r="F73"/>
  <c r="G73" s="1"/>
  <c r="H75" i="5"/>
  <c r="B75" i="17"/>
  <c r="C75" s="1"/>
  <c r="F75"/>
  <c r="G75" s="1"/>
  <c r="H77" i="5"/>
  <c r="B77" i="17"/>
  <c r="C77" s="1"/>
  <c r="F77"/>
  <c r="G77" s="1"/>
  <c r="H79" i="5"/>
  <c r="B79" i="17"/>
  <c r="C79" s="1"/>
  <c r="F79"/>
  <c r="G79" s="1"/>
  <c r="H81" i="5"/>
  <c r="B81" i="17"/>
  <c r="C81" s="1"/>
  <c r="F81"/>
  <c r="G81" s="1"/>
  <c r="H83" i="5"/>
  <c r="B83" i="17"/>
  <c r="C83" s="1"/>
  <c r="F83"/>
  <c r="G83" s="1"/>
  <c r="H85" i="5"/>
  <c r="B85" i="17"/>
  <c r="C85" s="1"/>
  <c r="F85"/>
  <c r="G85" s="1"/>
  <c r="H87" i="5"/>
  <c r="B87" i="17"/>
  <c r="C87" s="1"/>
  <c r="F87"/>
  <c r="G87" s="1"/>
  <c r="H89" i="5"/>
  <c r="F89" i="17"/>
  <c r="G89" s="1"/>
  <c r="B89"/>
  <c r="C89" s="1"/>
  <c r="H91" i="5"/>
  <c r="F91" i="17"/>
  <c r="G91" s="1"/>
  <c r="B91"/>
  <c r="C91" s="1"/>
  <c r="H93" i="5"/>
  <c r="F93" i="17"/>
  <c r="G93" s="1"/>
  <c r="B93"/>
  <c r="C93" s="1"/>
  <c r="H95" i="5"/>
  <c r="F95" i="17"/>
  <c r="G95" s="1"/>
  <c r="B95"/>
  <c r="C95" s="1"/>
  <c r="H97" i="5"/>
  <c r="F97" i="17"/>
  <c r="G97" s="1"/>
  <c r="B97"/>
  <c r="C97" s="1"/>
  <c r="H99" i="5"/>
  <c r="F99" i="17"/>
  <c r="G99" s="1"/>
  <c r="B99"/>
  <c r="C99" s="1"/>
  <c r="H101" i="5"/>
  <c r="F101" i="17"/>
  <c r="G101" s="1"/>
  <c r="B101"/>
  <c r="C101" s="1"/>
  <c r="H103" i="5"/>
  <c r="F103" i="17"/>
  <c r="G103" s="1"/>
  <c r="B103"/>
  <c r="C103" s="1"/>
  <c r="H105" i="5"/>
  <c r="F105" i="17"/>
  <c r="G105" s="1"/>
  <c r="B105"/>
  <c r="C105" s="1"/>
  <c r="H107" i="5"/>
  <c r="F107" i="17"/>
  <c r="G107" s="1"/>
  <c r="B107"/>
  <c r="C107" s="1"/>
  <c r="H109" i="5"/>
  <c r="B109" i="17"/>
  <c r="C109" s="1"/>
  <c r="F109"/>
  <c r="G109" s="1"/>
  <c r="H42" i="5"/>
  <c r="B42" i="17"/>
  <c r="C42" s="1"/>
  <c r="F42"/>
  <c r="G42" s="1"/>
  <c r="H44" i="5"/>
  <c r="F44" i="17"/>
  <c r="G44" s="1"/>
  <c r="B44"/>
  <c r="C44" s="1"/>
  <c r="H46" i="5"/>
  <c r="F46" i="17"/>
  <c r="G46" s="1"/>
  <c r="B46"/>
  <c r="C46" s="1"/>
  <c r="H48" i="5"/>
  <c r="F48" i="17"/>
  <c r="G48" s="1"/>
  <c r="B48"/>
  <c r="C48" s="1"/>
  <c r="H50" i="5"/>
  <c r="B50" i="17"/>
  <c r="C50" s="1"/>
  <c r="F50"/>
  <c r="G50" s="1"/>
  <c r="H52" i="5"/>
  <c r="B52" i="17"/>
  <c r="C52" s="1"/>
  <c r="F52"/>
  <c r="G52" s="1"/>
  <c r="H54" i="5"/>
  <c r="B54" i="17"/>
  <c r="C54" s="1"/>
  <c r="F54"/>
  <c r="G54" s="1"/>
  <c r="H56" i="5"/>
  <c r="B56" i="17"/>
  <c r="C56" s="1"/>
  <c r="F56"/>
  <c r="G56" s="1"/>
  <c r="H58" i="5"/>
  <c r="F58" i="17"/>
  <c r="G58" s="1"/>
  <c r="B58"/>
  <c r="C58" s="1"/>
  <c r="H60" i="5"/>
  <c r="F60" i="17"/>
  <c r="G60" s="1"/>
  <c r="B60"/>
  <c r="C60" s="1"/>
  <c r="H62" i="5"/>
  <c r="B62" i="17"/>
  <c r="C62" s="1"/>
  <c r="F62"/>
  <c r="G62" s="1"/>
  <c r="H64" i="5"/>
  <c r="B64" i="17"/>
  <c r="C64" s="1"/>
  <c r="F64"/>
  <c r="G64" s="1"/>
  <c r="H66" i="5"/>
  <c r="B66" i="17"/>
  <c r="C66" s="1"/>
  <c r="F66"/>
  <c r="G66" s="1"/>
  <c r="H68" i="5"/>
  <c r="B68" i="17"/>
  <c r="C68" s="1"/>
  <c r="F68"/>
  <c r="G68" s="1"/>
  <c r="H70" i="5"/>
  <c r="B70" i="17"/>
  <c r="C70" s="1"/>
  <c r="F70"/>
  <c r="G70" s="1"/>
  <c r="H72" i="5"/>
  <c r="B72" i="17"/>
  <c r="C72" s="1"/>
  <c r="F72"/>
  <c r="G72" s="1"/>
  <c r="H74" i="5"/>
  <c r="B74" i="17"/>
  <c r="C74" s="1"/>
  <c r="F74"/>
  <c r="G74" s="1"/>
  <c r="H76" i="5"/>
  <c r="B76" i="17"/>
  <c r="C76" s="1"/>
  <c r="F76"/>
  <c r="G76" s="1"/>
  <c r="H78" i="5"/>
  <c r="B78" i="17"/>
  <c r="C78" s="1"/>
  <c r="F78"/>
  <c r="G78" s="1"/>
  <c r="H80" i="5"/>
  <c r="B80" i="17"/>
  <c r="C80" s="1"/>
  <c r="F80"/>
  <c r="G80" s="1"/>
  <c r="H82" i="5"/>
  <c r="B82" i="17"/>
  <c r="C82" s="1"/>
  <c r="F82"/>
  <c r="G82" s="1"/>
  <c r="H84" i="5"/>
  <c r="B84" i="17"/>
  <c r="C84" s="1"/>
  <c r="F84"/>
  <c r="G84" s="1"/>
  <c r="H86" i="5"/>
  <c r="F86" i="17"/>
  <c r="G86" s="1"/>
  <c r="B86"/>
  <c r="C86" s="1"/>
  <c r="H88" i="5"/>
  <c r="F88" i="17"/>
  <c r="G88" s="1"/>
  <c r="B88"/>
  <c r="C88" s="1"/>
  <c r="H90" i="5"/>
  <c r="F90" i="17"/>
  <c r="G90" s="1"/>
  <c r="B90"/>
  <c r="C90" s="1"/>
  <c r="H92" i="5"/>
  <c r="B92" i="17"/>
  <c r="C92" s="1"/>
  <c r="F92"/>
  <c r="G92" s="1"/>
  <c r="H94" i="5"/>
  <c r="B94" i="17"/>
  <c r="C94" s="1"/>
  <c r="F94"/>
  <c r="G94" s="1"/>
  <c r="H96" i="5"/>
  <c r="B96" i="17"/>
  <c r="C96" s="1"/>
  <c r="F96"/>
  <c r="G96" s="1"/>
  <c r="H98" i="5"/>
  <c r="B98" i="17"/>
  <c r="C98" s="1"/>
  <c r="F98"/>
  <c r="G98" s="1"/>
  <c r="H100" i="5"/>
  <c r="F100" i="17"/>
  <c r="G100" s="1"/>
  <c r="B100"/>
  <c r="C100" s="1"/>
  <c r="H102" i="5"/>
  <c r="F102" i="17"/>
  <c r="G102" s="1"/>
  <c r="B102"/>
  <c r="C102" s="1"/>
  <c r="H104" i="5"/>
  <c r="F104" i="17"/>
  <c r="G104" s="1"/>
  <c r="B104"/>
  <c r="C104" s="1"/>
  <c r="H106" i="5"/>
  <c r="F106" i="17"/>
  <c r="G106" s="1"/>
  <c r="B106"/>
  <c r="C106" s="1"/>
  <c r="H108" i="5"/>
  <c r="B108" i="17"/>
  <c r="C108" s="1"/>
  <c r="F108"/>
  <c r="G108" s="1"/>
  <c r="H40" i="5"/>
  <c r="B40" i="17"/>
  <c r="C40" s="1"/>
  <c r="F40"/>
  <c r="G40" s="1"/>
  <c r="B37" i="18"/>
  <c r="B14" s="1"/>
  <c r="J51" i="14" s="1"/>
  <c r="H41" i="5"/>
  <c r="H45"/>
  <c r="H49"/>
  <c r="H53"/>
  <c r="H69"/>
  <c r="H73"/>
  <c r="BL129"/>
  <c r="H129"/>
  <c r="BL133"/>
  <c r="H133"/>
  <c r="BL137"/>
  <c r="H137"/>
  <c r="BL141"/>
  <c r="H141"/>
  <c r="BL145"/>
  <c r="H145"/>
  <c r="BL149"/>
  <c r="H149"/>
  <c r="BL153"/>
  <c r="H153"/>
  <c r="BL157"/>
  <c r="H157"/>
  <c r="BL161"/>
  <c r="H161"/>
  <c r="BL165"/>
  <c r="H165"/>
  <c r="BL169"/>
  <c r="H169"/>
  <c r="BL173"/>
  <c r="H173"/>
  <c r="BL177"/>
  <c r="H177"/>
  <c r="BL181"/>
  <c r="H181"/>
  <c r="BL185"/>
  <c r="H185"/>
  <c r="BL189"/>
  <c r="H189"/>
  <c r="BL193"/>
  <c r="H193"/>
  <c r="BL197"/>
  <c r="H197"/>
  <c r="BL201"/>
  <c r="H201"/>
  <c r="BL205"/>
  <c r="H205"/>
  <c r="BL209"/>
  <c r="H209"/>
  <c r="BL213"/>
  <c r="H213"/>
  <c r="BL217"/>
  <c r="H217"/>
  <c r="BL221"/>
  <c r="H221"/>
  <c r="BL225"/>
  <c r="H225"/>
  <c r="BL229"/>
  <c r="H229"/>
  <c r="BL233"/>
  <c r="H233"/>
  <c r="BL237"/>
  <c r="H237"/>
  <c r="BL241"/>
  <c r="H241"/>
  <c r="BL245"/>
  <c r="H245"/>
  <c r="BL249"/>
  <c r="H249"/>
  <c r="BL253"/>
  <c r="H253"/>
  <c r="BL257"/>
  <c r="H257"/>
  <c r="BL261"/>
  <c r="H261"/>
  <c r="BL265"/>
  <c r="H265"/>
  <c r="BL269"/>
  <c r="H269"/>
  <c r="BL273"/>
  <c r="H273"/>
  <c r="BL277"/>
  <c r="H277"/>
  <c r="BL281"/>
  <c r="H281"/>
  <c r="BL285"/>
  <c r="H285"/>
  <c r="BL289"/>
  <c r="H289"/>
  <c r="BL293"/>
  <c r="H293"/>
  <c r="BL297"/>
  <c r="H297"/>
  <c r="BL301"/>
  <c r="H301"/>
  <c r="BL305"/>
  <c r="H305"/>
  <c r="BL309"/>
  <c r="H309"/>
  <c r="BL313"/>
  <c r="H313"/>
  <c r="BL317"/>
  <c r="H317"/>
  <c r="BL321"/>
  <c r="H321"/>
  <c r="BL325"/>
  <c r="H325"/>
  <c r="BL329"/>
  <c r="H329"/>
  <c r="BL333"/>
  <c r="H333"/>
  <c r="BL337"/>
  <c r="H337"/>
  <c r="BL128"/>
  <c r="H128"/>
  <c r="BL132"/>
  <c r="H132"/>
  <c r="BL136"/>
  <c r="H136"/>
  <c r="BL138"/>
  <c r="H138"/>
  <c r="BL140"/>
  <c r="H140"/>
  <c r="BL144"/>
  <c r="H144"/>
  <c r="BL148"/>
  <c r="H148"/>
  <c r="BL152"/>
  <c r="H152"/>
  <c r="BL154"/>
  <c r="H154"/>
  <c r="BL156"/>
  <c r="H156"/>
  <c r="BL160"/>
  <c r="H160"/>
  <c r="BL164"/>
  <c r="H164"/>
  <c r="BL168"/>
  <c r="H168"/>
  <c r="BL170"/>
  <c r="H170"/>
  <c r="BL172"/>
  <c r="H172"/>
  <c r="BL176"/>
  <c r="H176"/>
  <c r="BL180"/>
  <c r="H180"/>
  <c r="BL184"/>
  <c r="H184"/>
  <c r="BL188"/>
  <c r="H188"/>
  <c r="BL192"/>
  <c r="H192"/>
  <c r="BL196"/>
  <c r="H196"/>
  <c r="BL200"/>
  <c r="H200"/>
  <c r="BL202"/>
  <c r="H202"/>
  <c r="BL204"/>
  <c r="H204"/>
  <c r="BL208"/>
  <c r="H208"/>
  <c r="BL212"/>
  <c r="H212"/>
  <c r="BL216"/>
  <c r="H216"/>
  <c r="BL220"/>
  <c r="H220"/>
  <c r="BL224"/>
  <c r="H224"/>
  <c r="BL228"/>
  <c r="H228"/>
  <c r="BL232"/>
  <c r="H232"/>
  <c r="BL234"/>
  <c r="H234"/>
  <c r="BL236"/>
  <c r="H236"/>
  <c r="BL240"/>
  <c r="H240"/>
  <c r="BL244"/>
  <c r="H244"/>
  <c r="BL248"/>
  <c r="H248"/>
  <c r="BL252"/>
  <c r="H252"/>
  <c r="BL256"/>
  <c r="H256"/>
  <c r="BL260"/>
  <c r="H260"/>
  <c r="BL264"/>
  <c r="H264"/>
  <c r="BL266"/>
  <c r="H266"/>
  <c r="BL268"/>
  <c r="H268"/>
  <c r="BL272"/>
  <c r="H272"/>
  <c r="BL276"/>
  <c r="H276"/>
  <c r="BL280"/>
  <c r="H280"/>
  <c r="BL282"/>
  <c r="H282"/>
  <c r="BL284"/>
  <c r="H284"/>
  <c r="BL288"/>
  <c r="H288"/>
  <c r="BL292"/>
  <c r="H292"/>
  <c r="BL296"/>
  <c r="H296"/>
  <c r="BL298"/>
  <c r="H298"/>
  <c r="BL300"/>
  <c r="H300"/>
  <c r="BL304"/>
  <c r="H304"/>
  <c r="BL308"/>
  <c r="H308"/>
  <c r="BL312"/>
  <c r="H312"/>
  <c r="BL316"/>
  <c r="H316"/>
  <c r="BL320"/>
  <c r="H320"/>
  <c r="BL324"/>
  <c r="H324"/>
  <c r="BL328"/>
  <c r="H328"/>
  <c r="BL332"/>
  <c r="H332"/>
  <c r="BL336"/>
  <c r="H336"/>
  <c r="I106" i="14"/>
  <c r="I104"/>
  <c r="I102"/>
  <c r="I100"/>
  <c r="I98"/>
  <c r="I96"/>
  <c r="I94"/>
  <c r="I92"/>
  <c r="I90"/>
  <c r="I88"/>
  <c r="I86"/>
  <c r="I84"/>
  <c r="I82"/>
  <c r="I80"/>
  <c r="I78"/>
  <c r="I76"/>
  <c r="I74"/>
  <c r="I66"/>
  <c r="I64"/>
  <c r="I61"/>
  <c r="I58"/>
  <c r="I56"/>
  <c r="I54"/>
  <c r="I50"/>
  <c r="I48"/>
  <c r="I46"/>
  <c r="I44"/>
  <c r="I42"/>
  <c r="I40"/>
  <c r="I60"/>
  <c r="B265" i="11"/>
  <c r="AX40" i="5"/>
  <c r="O40"/>
  <c r="I40"/>
  <c r="M203" i="14"/>
  <c r="N203" s="1"/>
  <c r="I203"/>
  <c r="M115"/>
  <c r="N115" s="1"/>
  <c r="I115"/>
  <c r="J42" i="5"/>
  <c r="BB42"/>
  <c r="AT42"/>
  <c r="AW42"/>
  <c r="AU42"/>
  <c r="BB44"/>
  <c r="AT44"/>
  <c r="AW44"/>
  <c r="AU44"/>
  <c r="K46"/>
  <c r="BB46"/>
  <c r="AT46"/>
  <c r="AW46"/>
  <c r="AU46"/>
  <c r="Q48"/>
  <c r="AZ48"/>
  <c r="BA48"/>
  <c r="BB48"/>
  <c r="AT48"/>
  <c r="AW48"/>
  <c r="AU48"/>
  <c r="AV48"/>
  <c r="L50"/>
  <c r="BA50"/>
  <c r="BB50"/>
  <c r="AT50"/>
  <c r="AW50"/>
  <c r="AV50"/>
  <c r="BB52"/>
  <c r="AT52"/>
  <c r="AW52"/>
  <c r="AU52"/>
  <c r="I54"/>
  <c r="AZ54"/>
  <c r="BA54"/>
  <c r="BB54"/>
  <c r="AW54"/>
  <c r="AU54"/>
  <c r="AV54"/>
  <c r="O56"/>
  <c r="AZ56"/>
  <c r="BA56"/>
  <c r="BB56"/>
  <c r="AW56"/>
  <c r="AU56"/>
  <c r="AV56"/>
  <c r="AZ58"/>
  <c r="BA58"/>
  <c r="BB58"/>
  <c r="AW58"/>
  <c r="AU58"/>
  <c r="AV58"/>
  <c r="O60"/>
  <c r="AZ60"/>
  <c r="BA60"/>
  <c r="BB60"/>
  <c r="AT60"/>
  <c r="AW60"/>
  <c r="AU60"/>
  <c r="AV60"/>
  <c r="K62"/>
  <c r="BB62"/>
  <c r="AT62"/>
  <c r="AW62"/>
  <c r="AU62"/>
  <c r="Q64"/>
  <c r="BB64"/>
  <c r="AT64"/>
  <c r="AW64"/>
  <c r="AU64"/>
  <c r="AZ66"/>
  <c r="BA66"/>
  <c r="BB66"/>
  <c r="AW66"/>
  <c r="AU66"/>
  <c r="AV66"/>
  <c r="P68"/>
  <c r="AZ68"/>
  <c r="BA68"/>
  <c r="BB68"/>
  <c r="AW68"/>
  <c r="AU68"/>
  <c r="AV68"/>
  <c r="M70"/>
  <c r="BA70"/>
  <c r="BB70"/>
  <c r="AT70"/>
  <c r="AW70"/>
  <c r="AV70"/>
  <c r="BB72"/>
  <c r="AT72"/>
  <c r="AW72"/>
  <c r="AU72"/>
  <c r="AZ74"/>
  <c r="BA74"/>
  <c r="BB74"/>
  <c r="AW74"/>
  <c r="AU74"/>
  <c r="AV74"/>
  <c r="BA76"/>
  <c r="BB76"/>
  <c r="AT76"/>
  <c r="AW76"/>
  <c r="AU76"/>
  <c r="AV76"/>
  <c r="I78"/>
  <c r="AT78"/>
  <c r="AU78"/>
  <c r="AV78"/>
  <c r="Q80"/>
  <c r="BB80"/>
  <c r="AT80"/>
  <c r="AW80"/>
  <c r="AU80"/>
  <c r="BB82"/>
  <c r="AT82"/>
  <c r="AW82"/>
  <c r="AU82"/>
  <c r="AT84"/>
  <c r="AU84"/>
  <c r="AV84"/>
  <c r="M86"/>
  <c r="BB86"/>
  <c r="AT86"/>
  <c r="AW86"/>
  <c r="AU86"/>
  <c r="AT88"/>
  <c r="AU88"/>
  <c r="AV88"/>
  <c r="J90"/>
  <c r="AT90"/>
  <c r="AU90"/>
  <c r="AV90"/>
  <c r="AT92"/>
  <c r="AU92"/>
  <c r="AV92"/>
  <c r="J94"/>
  <c r="AT94"/>
  <c r="AU94"/>
  <c r="AV94"/>
  <c r="BA96"/>
  <c r="BB96"/>
  <c r="AT96"/>
  <c r="AW96"/>
  <c r="AV96"/>
  <c r="L98"/>
  <c r="AT98"/>
  <c r="AU98"/>
  <c r="AV98"/>
  <c r="AT100"/>
  <c r="AU100"/>
  <c r="AV100"/>
  <c r="I102"/>
  <c r="BA102"/>
  <c r="BB102"/>
  <c r="AT102"/>
  <c r="AW102"/>
  <c r="AV102"/>
  <c r="AT104"/>
  <c r="AU104"/>
  <c r="AV104"/>
  <c r="L106"/>
  <c r="AT106"/>
  <c r="AU106"/>
  <c r="AV106"/>
  <c r="BB108"/>
  <c r="AT108"/>
  <c r="AW108"/>
  <c r="AU108"/>
  <c r="K110"/>
  <c r="BB110"/>
  <c r="AT110"/>
  <c r="AW110"/>
  <c r="AU110"/>
  <c r="Q112"/>
  <c r="BB112"/>
  <c r="AT112"/>
  <c r="AW112"/>
  <c r="AU112"/>
  <c r="BB114"/>
  <c r="AT114"/>
  <c r="AW114"/>
  <c r="AU114"/>
  <c r="P116"/>
  <c r="AZ116"/>
  <c r="BA116"/>
  <c r="BB116"/>
  <c r="AW116"/>
  <c r="AU116"/>
  <c r="AV116"/>
  <c r="I118"/>
  <c r="AZ118"/>
  <c r="BA118"/>
  <c r="BB118"/>
  <c r="AT118"/>
  <c r="AW118"/>
  <c r="AU118"/>
  <c r="AV118"/>
  <c r="O120"/>
  <c r="AZ120"/>
  <c r="BA120"/>
  <c r="BB120"/>
  <c r="AW120"/>
  <c r="AU120"/>
  <c r="AV120"/>
  <c r="J122"/>
  <c r="BA122"/>
  <c r="BB122"/>
  <c r="AT122"/>
  <c r="AW122"/>
  <c r="AV122"/>
  <c r="BA124"/>
  <c r="BB124"/>
  <c r="AT124"/>
  <c r="AW124"/>
  <c r="AU124"/>
  <c r="AV124"/>
  <c r="J126"/>
  <c r="BA126"/>
  <c r="BB126"/>
  <c r="AT126"/>
  <c r="AW126"/>
  <c r="AV126"/>
  <c r="Q128"/>
  <c r="AZ128"/>
  <c r="BA128"/>
  <c r="BB128"/>
  <c r="AT128"/>
  <c r="AW128"/>
  <c r="AU128"/>
  <c r="AV128"/>
  <c r="L130"/>
  <c r="AZ130"/>
  <c r="BA130"/>
  <c r="BB130"/>
  <c r="AT130"/>
  <c r="AW130"/>
  <c r="AU130"/>
  <c r="AV130"/>
  <c r="P132"/>
  <c r="AZ132"/>
  <c r="BA132"/>
  <c r="BB132"/>
  <c r="AT132"/>
  <c r="AW132"/>
  <c r="AU132"/>
  <c r="AV132"/>
  <c r="M134"/>
  <c r="AZ134"/>
  <c r="BA134"/>
  <c r="BB134"/>
  <c r="AT134"/>
  <c r="AW134"/>
  <c r="AU134"/>
  <c r="AV134"/>
  <c r="O136"/>
  <c r="AZ136"/>
  <c r="BA136"/>
  <c r="BB136"/>
  <c r="AT136"/>
  <c r="AW136"/>
  <c r="AU136"/>
  <c r="AV136"/>
  <c r="J138"/>
  <c r="AZ138"/>
  <c r="BA138"/>
  <c r="BB138"/>
  <c r="AT138"/>
  <c r="AW138"/>
  <c r="AU138"/>
  <c r="AV138"/>
  <c r="O140"/>
  <c r="AZ140"/>
  <c r="BA140"/>
  <c r="BB140"/>
  <c r="AT140"/>
  <c r="AW140"/>
  <c r="AU140"/>
  <c r="AV140"/>
  <c r="AZ142"/>
  <c r="BA142"/>
  <c r="BB142"/>
  <c r="AT142"/>
  <c r="AW142"/>
  <c r="AU142"/>
  <c r="AV142"/>
  <c r="Q144"/>
  <c r="AZ144"/>
  <c r="BA144"/>
  <c r="BB144"/>
  <c r="AT144"/>
  <c r="AW144"/>
  <c r="AU144"/>
  <c r="AV144"/>
  <c r="AZ146"/>
  <c r="BA146"/>
  <c r="BB146"/>
  <c r="AT146"/>
  <c r="AW146"/>
  <c r="AU146"/>
  <c r="AV146"/>
  <c r="P148"/>
  <c r="AZ148"/>
  <c r="BA148"/>
  <c r="BB148"/>
  <c r="AT148"/>
  <c r="AW148"/>
  <c r="AU148"/>
  <c r="AV148"/>
  <c r="I150"/>
  <c r="AZ150"/>
  <c r="BA150"/>
  <c r="BB150"/>
  <c r="AT150"/>
  <c r="AW150"/>
  <c r="AU150"/>
  <c r="AV150"/>
  <c r="O152"/>
  <c r="AZ152"/>
  <c r="BA152"/>
  <c r="BB152"/>
  <c r="AT152"/>
  <c r="AW152"/>
  <c r="AU152"/>
  <c r="AV152"/>
  <c r="L154"/>
  <c r="AZ154"/>
  <c r="BA154"/>
  <c r="BB154"/>
  <c r="AT154"/>
  <c r="AW154"/>
  <c r="AU154"/>
  <c r="AV154"/>
  <c r="O156"/>
  <c r="AZ156"/>
  <c r="BA156"/>
  <c r="BB156"/>
  <c r="AT156"/>
  <c r="AW156"/>
  <c r="AU156"/>
  <c r="AV156"/>
  <c r="J158"/>
  <c r="AZ158"/>
  <c r="BA158"/>
  <c r="BB158"/>
  <c r="AT158"/>
  <c r="AW158"/>
  <c r="AU158"/>
  <c r="AV158"/>
  <c r="O160"/>
  <c r="AZ160"/>
  <c r="BA160"/>
  <c r="BB160"/>
  <c r="AT160"/>
  <c r="AW160"/>
  <c r="AU160"/>
  <c r="AV160"/>
  <c r="AZ162"/>
  <c r="BA162"/>
  <c r="BB162"/>
  <c r="AT162"/>
  <c r="AW162"/>
  <c r="AU162"/>
  <c r="AV162"/>
  <c r="P164"/>
  <c r="AZ164"/>
  <c r="BA164"/>
  <c r="BB164"/>
  <c r="AT164"/>
  <c r="AW164"/>
  <c r="AU164"/>
  <c r="AV164"/>
  <c r="I166"/>
  <c r="AZ166"/>
  <c r="BA166"/>
  <c r="BB166"/>
  <c r="AT166"/>
  <c r="AW166"/>
  <c r="AU166"/>
  <c r="AV166"/>
  <c r="O168"/>
  <c r="AZ168"/>
  <c r="BA168"/>
  <c r="BB168"/>
  <c r="AT168"/>
  <c r="AW168"/>
  <c r="AU168"/>
  <c r="AV168"/>
  <c r="J170"/>
  <c r="AZ170"/>
  <c r="BA170"/>
  <c r="BB170"/>
  <c r="AT170"/>
  <c r="AW170"/>
  <c r="AU170"/>
  <c r="AV170"/>
  <c r="L172"/>
  <c r="AZ172"/>
  <c r="BA172"/>
  <c r="BB172"/>
  <c r="AT172"/>
  <c r="AW172"/>
  <c r="AU172"/>
  <c r="AV172"/>
  <c r="K174"/>
  <c r="AZ174"/>
  <c r="BA174"/>
  <c r="BB174"/>
  <c r="AT174"/>
  <c r="AW174"/>
  <c r="AU174"/>
  <c r="AV174"/>
  <c r="Q176"/>
  <c r="AZ176"/>
  <c r="BA176"/>
  <c r="BB176"/>
  <c r="AT176"/>
  <c r="AW176"/>
  <c r="AU176"/>
  <c r="AV176"/>
  <c r="AZ178"/>
  <c r="BA178"/>
  <c r="BB178"/>
  <c r="AT178"/>
  <c r="AW178"/>
  <c r="AU178"/>
  <c r="AV178"/>
  <c r="P180"/>
  <c r="AZ180"/>
  <c r="BA180"/>
  <c r="BB180"/>
  <c r="AT180"/>
  <c r="AW180"/>
  <c r="AU180"/>
  <c r="AV180"/>
  <c r="I182"/>
  <c r="AZ182"/>
  <c r="BA182"/>
  <c r="BB182"/>
  <c r="AT182"/>
  <c r="AW182"/>
  <c r="AU182"/>
  <c r="AV182"/>
  <c r="O184"/>
  <c r="AZ184"/>
  <c r="BA184"/>
  <c r="BB184"/>
  <c r="AT184"/>
  <c r="AW184"/>
  <c r="AU184"/>
  <c r="AV184"/>
  <c r="J186"/>
  <c r="AZ186"/>
  <c r="BA186"/>
  <c r="BB186"/>
  <c r="AT186"/>
  <c r="AW186"/>
  <c r="AU186"/>
  <c r="AV186"/>
  <c r="O188"/>
  <c r="AZ188"/>
  <c r="BA188"/>
  <c r="BB188"/>
  <c r="AT188"/>
  <c r="AW188"/>
  <c r="AU188"/>
  <c r="AV188"/>
  <c r="K190"/>
  <c r="AZ190"/>
  <c r="BA190"/>
  <c r="BB190"/>
  <c r="AT190"/>
  <c r="AW190"/>
  <c r="AU190"/>
  <c r="AV190"/>
  <c r="Q192"/>
  <c r="AZ192"/>
  <c r="BA192"/>
  <c r="BB192"/>
  <c r="AT192"/>
  <c r="AW192"/>
  <c r="AU192"/>
  <c r="AV192"/>
  <c r="AZ194"/>
  <c r="BA194"/>
  <c r="BB194"/>
  <c r="AT194"/>
  <c r="AW194"/>
  <c r="AU194"/>
  <c r="AV194"/>
  <c r="P196"/>
  <c r="AZ196"/>
  <c r="BA196"/>
  <c r="BB196"/>
  <c r="AT196"/>
  <c r="AW196"/>
  <c r="AU196"/>
  <c r="AV196"/>
  <c r="K198"/>
  <c r="AZ198"/>
  <c r="BA198"/>
  <c r="BB198"/>
  <c r="AT198"/>
  <c r="AW198"/>
  <c r="AU198"/>
  <c r="AV198"/>
  <c r="O200"/>
  <c r="AZ200"/>
  <c r="BA200"/>
  <c r="BB200"/>
  <c r="AT200"/>
  <c r="AW200"/>
  <c r="AU200"/>
  <c r="AV200"/>
  <c r="L202"/>
  <c r="AZ202"/>
  <c r="BA202"/>
  <c r="BB202"/>
  <c r="AT202"/>
  <c r="AW202"/>
  <c r="AU202"/>
  <c r="AV202"/>
  <c r="O204"/>
  <c r="AZ204"/>
  <c r="BA204"/>
  <c r="BB204"/>
  <c r="AT204"/>
  <c r="AW204"/>
  <c r="AU204"/>
  <c r="AV204"/>
  <c r="I206"/>
  <c r="AZ206"/>
  <c r="BA206"/>
  <c r="BB206"/>
  <c r="AT206"/>
  <c r="AW206"/>
  <c r="AU206"/>
  <c r="AV206"/>
  <c r="Q208"/>
  <c r="AZ208"/>
  <c r="BA208"/>
  <c r="BB208"/>
  <c r="AT208"/>
  <c r="AW208"/>
  <c r="AU208"/>
  <c r="AV208"/>
  <c r="AZ210"/>
  <c r="BA210"/>
  <c r="BB210"/>
  <c r="AT210"/>
  <c r="AW210"/>
  <c r="AU210"/>
  <c r="AV210"/>
  <c r="P212"/>
  <c r="AZ212"/>
  <c r="BA212"/>
  <c r="BB212"/>
  <c r="AT212"/>
  <c r="AW212"/>
  <c r="AU212"/>
  <c r="AV212"/>
  <c r="M214"/>
  <c r="AZ214"/>
  <c r="BA214"/>
  <c r="BB214"/>
  <c r="AT214"/>
  <c r="AW214"/>
  <c r="AU214"/>
  <c r="AV214"/>
  <c r="O216"/>
  <c r="AZ216"/>
  <c r="BA216"/>
  <c r="BB216"/>
  <c r="AT216"/>
  <c r="AW216"/>
  <c r="AU216"/>
  <c r="AV216"/>
  <c r="J218"/>
  <c r="AZ218"/>
  <c r="BA218"/>
  <c r="BB218"/>
  <c r="AT218"/>
  <c r="AW218"/>
  <c r="AU218"/>
  <c r="AV218"/>
  <c r="O220"/>
  <c r="AZ220"/>
  <c r="BA220"/>
  <c r="BB220"/>
  <c r="AT220"/>
  <c r="AW220"/>
  <c r="AU220"/>
  <c r="AV220"/>
  <c r="J222"/>
  <c r="AZ222"/>
  <c r="BA222"/>
  <c r="BB222"/>
  <c r="AT222"/>
  <c r="AW222"/>
  <c r="AU222"/>
  <c r="AV222"/>
  <c r="O224"/>
  <c r="AZ224"/>
  <c r="BA224"/>
  <c r="BB224"/>
  <c r="AT224"/>
  <c r="AW224"/>
  <c r="AU224"/>
  <c r="AV224"/>
  <c r="L226"/>
  <c r="AZ226"/>
  <c r="BA226"/>
  <c r="BB226"/>
  <c r="AT226"/>
  <c r="AW226"/>
  <c r="AU226"/>
  <c r="AV226"/>
  <c r="P228"/>
  <c r="AZ228"/>
  <c r="BA228"/>
  <c r="BB228"/>
  <c r="AT228"/>
  <c r="AW228"/>
  <c r="AU228"/>
  <c r="AV228"/>
  <c r="M230"/>
  <c r="AZ230"/>
  <c r="BA230"/>
  <c r="BB230"/>
  <c r="AT230"/>
  <c r="AW230"/>
  <c r="AU230"/>
  <c r="AV230"/>
  <c r="O232"/>
  <c r="AZ232"/>
  <c r="BA232"/>
  <c r="BB232"/>
  <c r="AT232"/>
  <c r="AW232"/>
  <c r="AU232"/>
  <c r="AV232"/>
  <c r="L234"/>
  <c r="AZ234"/>
  <c r="BA234"/>
  <c r="BB234"/>
  <c r="AT234"/>
  <c r="AW234"/>
  <c r="AU234"/>
  <c r="AV234"/>
  <c r="L236"/>
  <c r="AZ236"/>
  <c r="BA236"/>
  <c r="BB236"/>
  <c r="AT236"/>
  <c r="AW236"/>
  <c r="AU236"/>
  <c r="AV236"/>
  <c r="AZ238"/>
  <c r="BA238"/>
  <c r="BB238"/>
  <c r="AT238"/>
  <c r="AW238"/>
  <c r="AU238"/>
  <c r="AV238"/>
  <c r="Q240"/>
  <c r="AZ240"/>
  <c r="BA240"/>
  <c r="BB240"/>
  <c r="AT240"/>
  <c r="AW240"/>
  <c r="AU240"/>
  <c r="AV240"/>
  <c r="E242"/>
  <c r="F242" s="1"/>
  <c r="AZ242"/>
  <c r="BA242"/>
  <c r="BB242"/>
  <c r="AT242"/>
  <c r="AW242"/>
  <c r="AU242"/>
  <c r="AV242"/>
  <c r="P244"/>
  <c r="AZ244"/>
  <c r="BA244"/>
  <c r="BB244"/>
  <c r="AT244"/>
  <c r="AW244"/>
  <c r="AU244"/>
  <c r="AV244"/>
  <c r="M246"/>
  <c r="AZ246"/>
  <c r="BA246"/>
  <c r="BB246"/>
  <c r="AT246"/>
  <c r="AW246"/>
  <c r="AU246"/>
  <c r="AV246"/>
  <c r="O248"/>
  <c r="AZ248"/>
  <c r="BA248"/>
  <c r="BB248"/>
  <c r="AT248"/>
  <c r="AW248"/>
  <c r="AU248"/>
  <c r="AV248"/>
  <c r="J250"/>
  <c r="AZ250"/>
  <c r="BA250"/>
  <c r="BB250"/>
  <c r="AT250"/>
  <c r="AW250"/>
  <c r="AU250"/>
  <c r="AV250"/>
  <c r="O252"/>
  <c r="AZ252"/>
  <c r="BA252"/>
  <c r="BB252"/>
  <c r="AT252"/>
  <c r="AW252"/>
  <c r="AU252"/>
  <c r="AV252"/>
  <c r="J254"/>
  <c r="AZ254"/>
  <c r="BA254"/>
  <c r="BB254"/>
  <c r="AT254"/>
  <c r="AW254"/>
  <c r="AU254"/>
  <c r="AV254"/>
  <c r="Q256"/>
  <c r="AZ256"/>
  <c r="BA256"/>
  <c r="BB256"/>
  <c r="AT256"/>
  <c r="AW256"/>
  <c r="AU256"/>
  <c r="AV256"/>
  <c r="L258"/>
  <c r="AZ258"/>
  <c r="BA258"/>
  <c r="BB258"/>
  <c r="AT258"/>
  <c r="AW258"/>
  <c r="AU258"/>
  <c r="AV258"/>
  <c r="P260"/>
  <c r="AZ260"/>
  <c r="BA260"/>
  <c r="BB260"/>
  <c r="AT260"/>
  <c r="AW260"/>
  <c r="AU260"/>
  <c r="AV260"/>
  <c r="M262"/>
  <c r="AZ262"/>
  <c r="BA262"/>
  <c r="BB262"/>
  <c r="AT262"/>
  <c r="AW262"/>
  <c r="AU262"/>
  <c r="AV262"/>
  <c r="O264"/>
  <c r="AZ264"/>
  <c r="BA264"/>
  <c r="BB264"/>
  <c r="AT264"/>
  <c r="AW264"/>
  <c r="AU264"/>
  <c r="AV264"/>
  <c r="M266"/>
  <c r="AZ266"/>
  <c r="BA266"/>
  <c r="BB266"/>
  <c r="AT266"/>
  <c r="AW266"/>
  <c r="AU266"/>
  <c r="AV266"/>
  <c r="O268"/>
  <c r="AZ268"/>
  <c r="BA268"/>
  <c r="BB268"/>
  <c r="AT268"/>
  <c r="AW268"/>
  <c r="AU268"/>
  <c r="AV268"/>
  <c r="I270"/>
  <c r="AZ270"/>
  <c r="BA270"/>
  <c r="BB270"/>
  <c r="AT270"/>
  <c r="AW270"/>
  <c r="AU270"/>
  <c r="AV270"/>
  <c r="Q272"/>
  <c r="AZ272"/>
  <c r="BA272"/>
  <c r="BB272"/>
  <c r="AT272"/>
  <c r="AW272"/>
  <c r="AU272"/>
  <c r="AV272"/>
  <c r="AZ274"/>
  <c r="BA274"/>
  <c r="BB274"/>
  <c r="AT274"/>
  <c r="AW274"/>
  <c r="AU274"/>
  <c r="AV274"/>
  <c r="P276"/>
  <c r="AZ276"/>
  <c r="BA276"/>
  <c r="BB276"/>
  <c r="AT276"/>
  <c r="AW276"/>
  <c r="AU276"/>
  <c r="AV276"/>
  <c r="K278"/>
  <c r="AZ278"/>
  <c r="BA278"/>
  <c r="BB278"/>
  <c r="AT278"/>
  <c r="AW278"/>
  <c r="AU278"/>
  <c r="AV278"/>
  <c r="O280"/>
  <c r="AZ280"/>
  <c r="BA280"/>
  <c r="BB280"/>
  <c r="AT280"/>
  <c r="AW280"/>
  <c r="AU280"/>
  <c r="AV280"/>
  <c r="L282"/>
  <c r="AZ282"/>
  <c r="BA282"/>
  <c r="BB282"/>
  <c r="AT282"/>
  <c r="AW282"/>
  <c r="AU282"/>
  <c r="AV282"/>
  <c r="P284"/>
  <c r="AZ284"/>
  <c r="BA284"/>
  <c r="BB284"/>
  <c r="AT284"/>
  <c r="AW284"/>
  <c r="AU284"/>
  <c r="AV284"/>
  <c r="J286"/>
  <c r="AZ286"/>
  <c r="BA286"/>
  <c r="BB286"/>
  <c r="AT286"/>
  <c r="AW286"/>
  <c r="AU286"/>
  <c r="AV286"/>
  <c r="Q288"/>
  <c r="AZ288"/>
  <c r="BA288"/>
  <c r="BB288"/>
  <c r="AT288"/>
  <c r="AW288"/>
  <c r="AU288"/>
  <c r="AV288"/>
  <c r="K290"/>
  <c r="AZ290"/>
  <c r="BA290"/>
  <c r="BB290"/>
  <c r="AT290"/>
  <c r="AW290"/>
  <c r="AU290"/>
  <c r="AV290"/>
  <c r="P292"/>
  <c r="AZ292"/>
  <c r="BA292"/>
  <c r="BB292"/>
  <c r="AT292"/>
  <c r="AW292"/>
  <c r="AU292"/>
  <c r="AV292"/>
  <c r="M294"/>
  <c r="AZ294"/>
  <c r="BA294"/>
  <c r="BB294"/>
  <c r="AT294"/>
  <c r="AW294"/>
  <c r="AU294"/>
  <c r="AV294"/>
  <c r="O296"/>
  <c r="AZ296"/>
  <c r="BA296"/>
  <c r="BB296"/>
  <c r="AT296"/>
  <c r="AW296"/>
  <c r="AU296"/>
  <c r="AV296"/>
  <c r="J298"/>
  <c r="AZ298"/>
  <c r="BA298"/>
  <c r="BB298"/>
  <c r="AT298"/>
  <c r="AW298"/>
  <c r="AU298"/>
  <c r="AV298"/>
  <c r="L300"/>
  <c r="AZ300"/>
  <c r="BA300"/>
  <c r="BB300"/>
  <c r="AT300"/>
  <c r="AW300"/>
  <c r="AU300"/>
  <c r="AV300"/>
  <c r="I302"/>
  <c r="AZ302"/>
  <c r="BA302"/>
  <c r="BB302"/>
  <c r="AT302"/>
  <c r="AW302"/>
  <c r="AU302"/>
  <c r="AV302"/>
  <c r="Q304"/>
  <c r="AZ304"/>
  <c r="BA304"/>
  <c r="BB304"/>
  <c r="AT304"/>
  <c r="AW304"/>
  <c r="AU304"/>
  <c r="AV304"/>
  <c r="K306"/>
  <c r="AZ306"/>
  <c r="BA306"/>
  <c r="BB306"/>
  <c r="AT306"/>
  <c r="AW306"/>
  <c r="AU306"/>
  <c r="AV306"/>
  <c r="P308"/>
  <c r="AZ308"/>
  <c r="BA308"/>
  <c r="BB308"/>
  <c r="AT308"/>
  <c r="AW308"/>
  <c r="AU308"/>
  <c r="AV308"/>
  <c r="M310"/>
  <c r="AZ310"/>
  <c r="BA310"/>
  <c r="BB310"/>
  <c r="AT310"/>
  <c r="AW310"/>
  <c r="AU310"/>
  <c r="AV310"/>
  <c r="O312"/>
  <c r="AZ312"/>
  <c r="BA312"/>
  <c r="BB312"/>
  <c r="AT312"/>
  <c r="AW312"/>
  <c r="AU312"/>
  <c r="AV312"/>
  <c r="J314"/>
  <c r="AZ314"/>
  <c r="BA314"/>
  <c r="BB314"/>
  <c r="AT314"/>
  <c r="AW314"/>
  <c r="AU314"/>
  <c r="AV314"/>
  <c r="O316"/>
  <c r="AZ316"/>
  <c r="BA316"/>
  <c r="BB316"/>
  <c r="AT316"/>
  <c r="AW316"/>
  <c r="AU316"/>
  <c r="AV316"/>
  <c r="I318"/>
  <c r="AZ318"/>
  <c r="BA318"/>
  <c r="BB318"/>
  <c r="AT318"/>
  <c r="AW318"/>
  <c r="AU318"/>
  <c r="AV318"/>
  <c r="Q320"/>
  <c r="AZ320"/>
  <c r="BA320"/>
  <c r="BB320"/>
  <c r="AT320"/>
  <c r="AW320"/>
  <c r="AU320"/>
  <c r="AV320"/>
  <c r="AZ322"/>
  <c r="BA322"/>
  <c r="BB322"/>
  <c r="AT322"/>
  <c r="AW322"/>
  <c r="AU322"/>
  <c r="AV322"/>
  <c r="P324"/>
  <c r="AZ324"/>
  <c r="BA324"/>
  <c r="BB324"/>
  <c r="AT324"/>
  <c r="AW324"/>
  <c r="AU324"/>
  <c r="AV324"/>
  <c r="M326"/>
  <c r="AZ326"/>
  <c r="BA326"/>
  <c r="BB326"/>
  <c r="AT326"/>
  <c r="AW326"/>
  <c r="AU326"/>
  <c r="AV326"/>
  <c r="O328"/>
  <c r="AZ328"/>
  <c r="BA328"/>
  <c r="BB328"/>
  <c r="AT328"/>
  <c r="AW328"/>
  <c r="AU328"/>
  <c r="AV328"/>
  <c r="J330"/>
  <c r="AZ330"/>
  <c r="BA330"/>
  <c r="BB330"/>
  <c r="AT330"/>
  <c r="AW330"/>
  <c r="AU330"/>
  <c r="AV330"/>
  <c r="O332"/>
  <c r="AZ332"/>
  <c r="BA332"/>
  <c r="BB332"/>
  <c r="AT332"/>
  <c r="AW332"/>
  <c r="AU332"/>
  <c r="AV332"/>
  <c r="I334"/>
  <c r="AZ334"/>
  <c r="BA334"/>
  <c r="BB334"/>
  <c r="AT334"/>
  <c r="AW334"/>
  <c r="AU334"/>
  <c r="AV334"/>
  <c r="Q336"/>
  <c r="AZ336"/>
  <c r="BA336"/>
  <c r="BB336"/>
  <c r="AT336"/>
  <c r="AW336"/>
  <c r="AU336"/>
  <c r="AV336"/>
  <c r="K338"/>
  <c r="AZ338"/>
  <c r="BA338"/>
  <c r="BB338"/>
  <c r="AT338"/>
  <c r="AW338"/>
  <c r="AU338"/>
  <c r="AV338"/>
  <c r="BL130"/>
  <c r="BL134"/>
  <c r="BL142"/>
  <c r="BL146"/>
  <c r="BL150"/>
  <c r="BL158"/>
  <c r="BL162"/>
  <c r="BL166"/>
  <c r="BL174"/>
  <c r="BL178"/>
  <c r="BL182"/>
  <c r="BL186"/>
  <c r="BL190"/>
  <c r="BL194"/>
  <c r="BL198"/>
  <c r="BL206"/>
  <c r="BL210"/>
  <c r="BL214"/>
  <c r="BL218"/>
  <c r="BL222"/>
  <c r="BL226"/>
  <c r="BL230"/>
  <c r="BL238"/>
  <c r="BL242"/>
  <c r="BL246"/>
  <c r="BL250"/>
  <c r="BL254"/>
  <c r="BL258"/>
  <c r="BL262"/>
  <c r="BL270"/>
  <c r="BL274"/>
  <c r="BL278"/>
  <c r="BL286"/>
  <c r="BL290"/>
  <c r="BL294"/>
  <c r="BL302"/>
  <c r="BL306"/>
  <c r="BL310"/>
  <c r="BL314"/>
  <c r="BL318"/>
  <c r="BL322"/>
  <c r="BL326"/>
  <c r="BL330"/>
  <c r="BL334"/>
  <c r="BL338"/>
  <c r="AZ40"/>
  <c r="BA40"/>
  <c r="BB40"/>
  <c r="AW40"/>
  <c r="AU40"/>
  <c r="AV40"/>
  <c r="E41"/>
  <c r="F41" s="1"/>
  <c r="BA41"/>
  <c r="BB41"/>
  <c r="AT41"/>
  <c r="AW41"/>
  <c r="AV41"/>
  <c r="E43"/>
  <c r="F43" s="1"/>
  <c r="BB43"/>
  <c r="AT43"/>
  <c r="AW43"/>
  <c r="AU43"/>
  <c r="E45"/>
  <c r="F45" s="1"/>
  <c r="BA45"/>
  <c r="BB45"/>
  <c r="AT45"/>
  <c r="AW45"/>
  <c r="AV45"/>
  <c r="BB47"/>
  <c r="AT47"/>
  <c r="AW47"/>
  <c r="AU47"/>
  <c r="E49"/>
  <c r="F49" s="1"/>
  <c r="AZ49"/>
  <c r="BB49"/>
  <c r="AT49"/>
  <c r="AW49"/>
  <c r="AU49"/>
  <c r="AZ51"/>
  <c r="BA51"/>
  <c r="BB51"/>
  <c r="AT51"/>
  <c r="AW51"/>
  <c r="AU51"/>
  <c r="AV51"/>
  <c r="E53"/>
  <c r="F53" s="1"/>
  <c r="AZ53"/>
  <c r="BA53"/>
  <c r="BB53"/>
  <c r="AW53"/>
  <c r="AU53"/>
  <c r="AV53"/>
  <c r="L55"/>
  <c r="AZ55"/>
  <c r="BA55"/>
  <c r="BB55"/>
  <c r="AW55"/>
  <c r="AU55"/>
  <c r="AV55"/>
  <c r="E57"/>
  <c r="F57" s="1"/>
  <c r="AZ57"/>
  <c r="BA57"/>
  <c r="BB57"/>
  <c r="AW57"/>
  <c r="AU57"/>
  <c r="AV57"/>
  <c r="I59"/>
  <c r="AZ59"/>
  <c r="BA59"/>
  <c r="BB59"/>
  <c r="AW59"/>
  <c r="AU59"/>
  <c r="AV59"/>
  <c r="E61"/>
  <c r="F61" s="1"/>
  <c r="BB61"/>
  <c r="AT61"/>
  <c r="AW61"/>
  <c r="AU61"/>
  <c r="BB63"/>
  <c r="AT63"/>
  <c r="AW63"/>
  <c r="AU63"/>
  <c r="E65"/>
  <c r="F65" s="1"/>
  <c r="BB65"/>
  <c r="AT65"/>
  <c r="AW65"/>
  <c r="AU65"/>
  <c r="BB67"/>
  <c r="AT67"/>
  <c r="AW67"/>
  <c r="AU67"/>
  <c r="E69"/>
  <c r="F69" s="1"/>
  <c r="BB69"/>
  <c r="AT69"/>
  <c r="AW69"/>
  <c r="AU69"/>
  <c r="AZ71"/>
  <c r="BA71"/>
  <c r="BB71"/>
  <c r="AT71"/>
  <c r="AW71"/>
  <c r="AU71"/>
  <c r="AV71"/>
  <c r="E73"/>
  <c r="F73" s="1"/>
  <c r="BB73"/>
  <c r="AT73"/>
  <c r="AW73"/>
  <c r="AU73"/>
  <c r="K75"/>
  <c r="BA75"/>
  <c r="BB75"/>
  <c r="AT75"/>
  <c r="AW75"/>
  <c r="AU75"/>
  <c r="AV75"/>
  <c r="E77"/>
  <c r="F77" s="1"/>
  <c r="AZ77"/>
  <c r="BA77"/>
  <c r="BB77"/>
  <c r="AW77"/>
  <c r="AU77"/>
  <c r="AV77"/>
  <c r="L79"/>
  <c r="AT79"/>
  <c r="AU79"/>
  <c r="AV79"/>
  <c r="E81"/>
  <c r="F81" s="1"/>
  <c r="AT81"/>
  <c r="AU81"/>
  <c r="AV81"/>
  <c r="E83"/>
  <c r="F83" s="1"/>
  <c r="AT83"/>
  <c r="AU83"/>
  <c r="AV83"/>
  <c r="E85"/>
  <c r="F85" s="1"/>
  <c r="AT85"/>
  <c r="AU85"/>
  <c r="AV85"/>
  <c r="L87"/>
  <c r="BA87"/>
  <c r="BB87"/>
  <c r="AT87"/>
  <c r="AW87"/>
  <c r="AV87"/>
  <c r="E89"/>
  <c r="F89" s="1"/>
  <c r="BB89"/>
  <c r="AT89"/>
  <c r="AW89"/>
  <c r="AU89"/>
  <c r="I91"/>
  <c r="AT91"/>
  <c r="AU91"/>
  <c r="AV91"/>
  <c r="E93"/>
  <c r="F93" s="1"/>
  <c r="AT93"/>
  <c r="AU93"/>
  <c r="AV93"/>
  <c r="L95"/>
  <c r="AT95"/>
  <c r="AU95"/>
  <c r="AV95"/>
  <c r="E97"/>
  <c r="F97" s="1"/>
  <c r="BB97"/>
  <c r="AT97"/>
  <c r="AW97"/>
  <c r="AU97"/>
  <c r="I99"/>
  <c r="AT99"/>
  <c r="AU99"/>
  <c r="AV99"/>
  <c r="E101"/>
  <c r="F101" s="1"/>
  <c r="BB101"/>
  <c r="AT101"/>
  <c r="AW101"/>
  <c r="AU101"/>
  <c r="BB103"/>
  <c r="AT103"/>
  <c r="AW103"/>
  <c r="AU103"/>
  <c r="E105"/>
  <c r="F105" s="1"/>
  <c r="AT105"/>
  <c r="AU105"/>
  <c r="AV105"/>
  <c r="BB107"/>
  <c r="AT107"/>
  <c r="AW107"/>
  <c r="AU107"/>
  <c r="E109"/>
  <c r="F109" s="1"/>
  <c r="L109" s="1"/>
  <c r="BB109"/>
  <c r="AT109"/>
  <c r="AW109"/>
  <c r="AU109"/>
  <c r="BB111"/>
  <c r="AT111"/>
  <c r="AW111"/>
  <c r="AU111"/>
  <c r="E113"/>
  <c r="F113" s="1"/>
  <c r="BA113"/>
  <c r="BB113"/>
  <c r="AT113"/>
  <c r="AW113"/>
  <c r="AV113"/>
  <c r="AZ115"/>
  <c r="BA115"/>
  <c r="BB115"/>
  <c r="AW115"/>
  <c r="AU115"/>
  <c r="AV115"/>
  <c r="E117"/>
  <c r="F117" s="1"/>
  <c r="AZ117"/>
  <c r="BA117"/>
  <c r="BB117"/>
  <c r="AW117"/>
  <c r="AU117"/>
  <c r="AV117"/>
  <c r="L119"/>
  <c r="AZ119"/>
  <c r="BA119"/>
  <c r="BB119"/>
  <c r="AT119"/>
  <c r="AW119"/>
  <c r="AU119"/>
  <c r="AV119"/>
  <c r="E121"/>
  <c r="F121" s="1"/>
  <c r="AZ121"/>
  <c r="BA121"/>
  <c r="BB121"/>
  <c r="AT121"/>
  <c r="AW121"/>
  <c r="AU121"/>
  <c r="AV121"/>
  <c r="E123"/>
  <c r="F123" s="1"/>
  <c r="BB123"/>
  <c r="AT123"/>
  <c r="AU123"/>
  <c r="AV123"/>
  <c r="E125"/>
  <c r="F125" s="1"/>
  <c r="BA125"/>
  <c r="BB125"/>
  <c r="AT125"/>
  <c r="AW125"/>
  <c r="AV125"/>
  <c r="L127"/>
  <c r="AZ127"/>
  <c r="BA127"/>
  <c r="BB127"/>
  <c r="AT127"/>
  <c r="AW127"/>
  <c r="AU127"/>
  <c r="AV127"/>
  <c r="E129"/>
  <c r="F129" s="1"/>
  <c r="AZ129"/>
  <c r="BA129"/>
  <c r="BB129"/>
  <c r="AT129"/>
  <c r="AW129"/>
  <c r="AU129"/>
  <c r="AV129"/>
  <c r="E131"/>
  <c r="F131" s="1"/>
  <c r="AZ131"/>
  <c r="BA131"/>
  <c r="BB131"/>
  <c r="AT131"/>
  <c r="AW131"/>
  <c r="AU131"/>
  <c r="AV131"/>
  <c r="E133"/>
  <c r="F133" s="1"/>
  <c r="AZ133"/>
  <c r="BA133"/>
  <c r="BB133"/>
  <c r="AT133"/>
  <c r="AW133"/>
  <c r="AU133"/>
  <c r="AV133"/>
  <c r="AZ135"/>
  <c r="BA135"/>
  <c r="BB135"/>
  <c r="AT135"/>
  <c r="AW135"/>
  <c r="AU135"/>
  <c r="AV135"/>
  <c r="E137"/>
  <c r="F137" s="1"/>
  <c r="AZ137"/>
  <c r="BA137"/>
  <c r="BB137"/>
  <c r="AT137"/>
  <c r="AW137"/>
  <c r="AU137"/>
  <c r="AV137"/>
  <c r="K139"/>
  <c r="AZ139"/>
  <c r="BA139"/>
  <c r="BB139"/>
  <c r="AT139"/>
  <c r="AW139"/>
  <c r="AU139"/>
  <c r="AV139"/>
  <c r="E141"/>
  <c r="F141" s="1"/>
  <c r="AZ141"/>
  <c r="BA141"/>
  <c r="BB141"/>
  <c r="AT141"/>
  <c r="AW141"/>
  <c r="AU141"/>
  <c r="AV141"/>
  <c r="L143"/>
  <c r="AZ143"/>
  <c r="BA143"/>
  <c r="BB143"/>
  <c r="AT143"/>
  <c r="AW143"/>
  <c r="AU143"/>
  <c r="AV143"/>
  <c r="E145"/>
  <c r="F145" s="1"/>
  <c r="AZ145"/>
  <c r="BA145"/>
  <c r="BB145"/>
  <c r="AT145"/>
  <c r="AW145"/>
  <c r="AU145"/>
  <c r="AV145"/>
  <c r="E147"/>
  <c r="F147" s="1"/>
  <c r="AZ147"/>
  <c r="BA147"/>
  <c r="BB147"/>
  <c r="AT147"/>
  <c r="AW147"/>
  <c r="AU147"/>
  <c r="AV147"/>
  <c r="E149"/>
  <c r="F149" s="1"/>
  <c r="AZ149"/>
  <c r="BA149"/>
  <c r="BB149"/>
  <c r="AT149"/>
  <c r="AW149"/>
  <c r="AU149"/>
  <c r="AV149"/>
  <c r="L151"/>
  <c r="AZ151"/>
  <c r="BA151"/>
  <c r="BB151"/>
  <c r="AT151"/>
  <c r="AW151"/>
  <c r="AU151"/>
  <c r="AV151"/>
  <c r="E153"/>
  <c r="F153" s="1"/>
  <c r="AZ153"/>
  <c r="BA153"/>
  <c r="BB153"/>
  <c r="AT153"/>
  <c r="AW153"/>
  <c r="AU153"/>
  <c r="AV153"/>
  <c r="E155"/>
  <c r="F155" s="1"/>
  <c r="AZ155"/>
  <c r="BA155"/>
  <c r="BB155"/>
  <c r="AT155"/>
  <c r="AW155"/>
  <c r="AU155"/>
  <c r="AV155"/>
  <c r="E157"/>
  <c r="F157" s="1"/>
  <c r="AZ157"/>
  <c r="BA157"/>
  <c r="BB157"/>
  <c r="AT157"/>
  <c r="AW157"/>
  <c r="AU157"/>
  <c r="AV157"/>
  <c r="L159"/>
  <c r="AZ159"/>
  <c r="BA159"/>
  <c r="BB159"/>
  <c r="AT159"/>
  <c r="AW159"/>
  <c r="AU159"/>
  <c r="AV159"/>
  <c r="E161"/>
  <c r="F161" s="1"/>
  <c r="AZ161"/>
  <c r="BA161"/>
  <c r="BB161"/>
  <c r="AT161"/>
  <c r="AW161"/>
  <c r="AU161"/>
  <c r="AV161"/>
  <c r="I163"/>
  <c r="AZ163"/>
  <c r="BA163"/>
  <c r="BB163"/>
  <c r="AT163"/>
  <c r="AW163"/>
  <c r="AU163"/>
  <c r="AV163"/>
  <c r="E165"/>
  <c r="F165" s="1"/>
  <c r="AZ165"/>
  <c r="BA165"/>
  <c r="BB165"/>
  <c r="AT165"/>
  <c r="AW165"/>
  <c r="AU165"/>
  <c r="AV165"/>
  <c r="AZ167"/>
  <c r="BA167"/>
  <c r="BB167"/>
  <c r="AT167"/>
  <c r="AW167"/>
  <c r="AU167"/>
  <c r="AV167"/>
  <c r="E169"/>
  <c r="F169" s="1"/>
  <c r="AZ169"/>
  <c r="BA169"/>
  <c r="BB169"/>
  <c r="AT169"/>
  <c r="AW169"/>
  <c r="AU169"/>
  <c r="AV169"/>
  <c r="E171"/>
  <c r="F171" s="1"/>
  <c r="AZ171"/>
  <c r="BA171"/>
  <c r="BB171"/>
  <c r="AT171"/>
  <c r="AW171"/>
  <c r="AU171"/>
  <c r="AV171"/>
  <c r="E173"/>
  <c r="F173" s="1"/>
  <c r="AZ173"/>
  <c r="BA173"/>
  <c r="BB173"/>
  <c r="AT173"/>
  <c r="AW173"/>
  <c r="AU173"/>
  <c r="AV173"/>
  <c r="L175"/>
  <c r="AZ175"/>
  <c r="BA175"/>
  <c r="BB175"/>
  <c r="AT175"/>
  <c r="AW175"/>
  <c r="AU175"/>
  <c r="AV175"/>
  <c r="E177"/>
  <c r="F177" s="1"/>
  <c r="AZ177"/>
  <c r="BA177"/>
  <c r="BB177"/>
  <c r="AT177"/>
  <c r="AW177"/>
  <c r="AU177"/>
  <c r="AV177"/>
  <c r="AZ179"/>
  <c r="BA179"/>
  <c r="BB179"/>
  <c r="AT179"/>
  <c r="AW179"/>
  <c r="AU179"/>
  <c r="AV179"/>
  <c r="E181"/>
  <c r="F181" s="1"/>
  <c r="AZ181"/>
  <c r="BA181"/>
  <c r="BB181"/>
  <c r="AT181"/>
  <c r="AW181"/>
  <c r="AU181"/>
  <c r="AV181"/>
  <c r="L183"/>
  <c r="AZ183"/>
  <c r="BA183"/>
  <c r="BB183"/>
  <c r="AT183"/>
  <c r="AW183"/>
  <c r="AU183"/>
  <c r="AV183"/>
  <c r="E185"/>
  <c r="F185" s="1"/>
  <c r="AZ185"/>
  <c r="BA185"/>
  <c r="BB185"/>
  <c r="AT185"/>
  <c r="AW185"/>
  <c r="AU185"/>
  <c r="AV185"/>
  <c r="I187"/>
  <c r="AZ187"/>
  <c r="BA187"/>
  <c r="BB187"/>
  <c r="AT187"/>
  <c r="AW187"/>
  <c r="AU187"/>
  <c r="AV187"/>
  <c r="E189"/>
  <c r="F189" s="1"/>
  <c r="AZ189"/>
  <c r="BA189"/>
  <c r="BB189"/>
  <c r="AT189"/>
  <c r="AW189"/>
  <c r="AU189"/>
  <c r="AV189"/>
  <c r="L191"/>
  <c r="AZ191"/>
  <c r="BA191"/>
  <c r="BB191"/>
  <c r="AT191"/>
  <c r="AW191"/>
  <c r="AU191"/>
  <c r="AV191"/>
  <c r="E193"/>
  <c r="F193" s="1"/>
  <c r="AZ193"/>
  <c r="BA193"/>
  <c r="BB193"/>
  <c r="AT193"/>
  <c r="AW193"/>
  <c r="AU193"/>
  <c r="AV193"/>
  <c r="AZ195"/>
  <c r="BA195"/>
  <c r="BB195"/>
  <c r="AT195"/>
  <c r="AW195"/>
  <c r="AU195"/>
  <c r="AV195"/>
  <c r="E197"/>
  <c r="F197" s="1"/>
  <c r="AZ197"/>
  <c r="BA197"/>
  <c r="BB197"/>
  <c r="AT197"/>
  <c r="AW197"/>
  <c r="AU197"/>
  <c r="AV197"/>
  <c r="AZ199"/>
  <c r="BA199"/>
  <c r="BB199"/>
  <c r="AT199"/>
  <c r="AW199"/>
  <c r="AU199"/>
  <c r="AV199"/>
  <c r="E201"/>
  <c r="F201" s="1"/>
  <c r="AZ201"/>
  <c r="BA201"/>
  <c r="BB201"/>
  <c r="AT201"/>
  <c r="AW201"/>
  <c r="AU201"/>
  <c r="AV201"/>
  <c r="K203"/>
  <c r="AZ203"/>
  <c r="BA203"/>
  <c r="BB203"/>
  <c r="AT203"/>
  <c r="AW203"/>
  <c r="AU203"/>
  <c r="AV203"/>
  <c r="E205"/>
  <c r="F205" s="1"/>
  <c r="AZ205"/>
  <c r="BA205"/>
  <c r="BB205"/>
  <c r="AT205"/>
  <c r="AW205"/>
  <c r="AU205"/>
  <c r="AV205"/>
  <c r="L207"/>
  <c r="AZ207"/>
  <c r="BA207"/>
  <c r="BB207"/>
  <c r="AT207"/>
  <c r="AW207"/>
  <c r="AU207"/>
  <c r="AV207"/>
  <c r="E209"/>
  <c r="F209" s="1"/>
  <c r="AZ209"/>
  <c r="BA209"/>
  <c r="BB209"/>
  <c r="AT209"/>
  <c r="AW209"/>
  <c r="AU209"/>
  <c r="AV209"/>
  <c r="E211"/>
  <c r="F211" s="1"/>
  <c r="AZ211"/>
  <c r="BA211"/>
  <c r="BB211"/>
  <c r="AT211"/>
  <c r="AW211"/>
  <c r="AU211"/>
  <c r="AV211"/>
  <c r="E213"/>
  <c r="F213" s="1"/>
  <c r="AZ213"/>
  <c r="BA213"/>
  <c r="BB213"/>
  <c r="AT213"/>
  <c r="AW213"/>
  <c r="AU213"/>
  <c r="AV213"/>
  <c r="L215"/>
  <c r="AZ215"/>
  <c r="BA215"/>
  <c r="BB215"/>
  <c r="AT215"/>
  <c r="AW215"/>
  <c r="AU215"/>
  <c r="AV215"/>
  <c r="E217"/>
  <c r="F217" s="1"/>
  <c r="AZ217"/>
  <c r="BA217"/>
  <c r="BB217"/>
  <c r="AT217"/>
  <c r="AW217"/>
  <c r="AU217"/>
  <c r="AV217"/>
  <c r="E219"/>
  <c r="F219" s="1"/>
  <c r="AZ219"/>
  <c r="BA219"/>
  <c r="BB219"/>
  <c r="AT219"/>
  <c r="AW219"/>
  <c r="AU219"/>
  <c r="AV219"/>
  <c r="E221"/>
  <c r="F221" s="1"/>
  <c r="AZ221"/>
  <c r="BA221"/>
  <c r="BB221"/>
  <c r="AT221"/>
  <c r="AW221"/>
  <c r="AU221"/>
  <c r="AV221"/>
  <c r="L223"/>
  <c r="AZ223"/>
  <c r="BA223"/>
  <c r="BB223"/>
  <c r="AT223"/>
  <c r="AW223"/>
  <c r="AU223"/>
  <c r="AV223"/>
  <c r="E225"/>
  <c r="F225" s="1"/>
  <c r="AZ225"/>
  <c r="BA225"/>
  <c r="BB225"/>
  <c r="AT225"/>
  <c r="AW225"/>
  <c r="AU225"/>
  <c r="AV225"/>
  <c r="I227"/>
  <c r="AZ227"/>
  <c r="BA227"/>
  <c r="BB227"/>
  <c r="AT227"/>
  <c r="AW227"/>
  <c r="AU227"/>
  <c r="AV227"/>
  <c r="E229"/>
  <c r="F229" s="1"/>
  <c r="AZ229"/>
  <c r="BA229"/>
  <c r="BB229"/>
  <c r="AT229"/>
  <c r="AW229"/>
  <c r="AU229"/>
  <c r="AV229"/>
  <c r="AZ231"/>
  <c r="BA231"/>
  <c r="BB231"/>
  <c r="AT231"/>
  <c r="AW231"/>
  <c r="AU231"/>
  <c r="AV231"/>
  <c r="AZ233"/>
  <c r="BA233"/>
  <c r="BB233"/>
  <c r="AT233"/>
  <c r="AW233"/>
  <c r="AU233"/>
  <c r="AV233"/>
  <c r="AZ235"/>
  <c r="BA235"/>
  <c r="BB235"/>
  <c r="AT235"/>
  <c r="AW235"/>
  <c r="AU235"/>
  <c r="AV235"/>
  <c r="AZ237"/>
  <c r="BA237"/>
  <c r="BB237"/>
  <c r="AT237"/>
  <c r="AW237"/>
  <c r="AU237"/>
  <c r="AV237"/>
  <c r="L239"/>
  <c r="AZ239"/>
  <c r="BA239"/>
  <c r="BB239"/>
  <c r="AT239"/>
  <c r="AW239"/>
  <c r="AU239"/>
  <c r="AV239"/>
  <c r="AZ241"/>
  <c r="BA241"/>
  <c r="BB241"/>
  <c r="AT241"/>
  <c r="AW241"/>
  <c r="AU241"/>
  <c r="AV241"/>
  <c r="K243"/>
  <c r="AZ243"/>
  <c r="BA243"/>
  <c r="BB243"/>
  <c r="AT243"/>
  <c r="AW243"/>
  <c r="AU243"/>
  <c r="AV243"/>
  <c r="E245"/>
  <c r="F245" s="1"/>
  <c r="AZ245"/>
  <c r="BA245"/>
  <c r="BB245"/>
  <c r="AT245"/>
  <c r="AW245"/>
  <c r="AU245"/>
  <c r="AV245"/>
  <c r="AZ247"/>
  <c r="BA247"/>
  <c r="BB247"/>
  <c r="AT247"/>
  <c r="AW247"/>
  <c r="AU247"/>
  <c r="AV247"/>
  <c r="AZ249"/>
  <c r="BA249"/>
  <c r="BB249"/>
  <c r="AT249"/>
  <c r="AW249"/>
  <c r="AU249"/>
  <c r="AV249"/>
  <c r="I251"/>
  <c r="AZ251"/>
  <c r="BA251"/>
  <c r="BB251"/>
  <c r="AT251"/>
  <c r="AW251"/>
  <c r="AU251"/>
  <c r="AV251"/>
  <c r="AZ253"/>
  <c r="BA253"/>
  <c r="BB253"/>
  <c r="AT253"/>
  <c r="AW253"/>
  <c r="AU253"/>
  <c r="AV253"/>
  <c r="E255"/>
  <c r="F255" s="1"/>
  <c r="AZ255"/>
  <c r="BA255"/>
  <c r="BB255"/>
  <c r="AT255"/>
  <c r="AW255"/>
  <c r="AU255"/>
  <c r="AV255"/>
  <c r="AZ257"/>
  <c r="BA257"/>
  <c r="BB257"/>
  <c r="AT257"/>
  <c r="AW257"/>
  <c r="AU257"/>
  <c r="AV257"/>
  <c r="AZ259"/>
  <c r="BA259"/>
  <c r="BB259"/>
  <c r="AT259"/>
  <c r="AW259"/>
  <c r="AU259"/>
  <c r="AV259"/>
  <c r="E261"/>
  <c r="F261" s="1"/>
  <c r="AZ261"/>
  <c r="BA261"/>
  <c r="BB261"/>
  <c r="AT261"/>
  <c r="AW261"/>
  <c r="AU261"/>
  <c r="AV261"/>
  <c r="AZ263"/>
  <c r="BA263"/>
  <c r="BB263"/>
  <c r="AT263"/>
  <c r="AW263"/>
  <c r="AU263"/>
  <c r="AV263"/>
  <c r="AZ265"/>
  <c r="BA265"/>
  <c r="BB265"/>
  <c r="AT265"/>
  <c r="AW265"/>
  <c r="AU265"/>
  <c r="AV265"/>
  <c r="K267"/>
  <c r="AZ267"/>
  <c r="BA267"/>
  <c r="BB267"/>
  <c r="AT267"/>
  <c r="AW267"/>
  <c r="AU267"/>
  <c r="AV267"/>
  <c r="AZ269"/>
  <c r="BA269"/>
  <c r="BB269"/>
  <c r="AT269"/>
  <c r="AW269"/>
  <c r="AU269"/>
  <c r="AV269"/>
  <c r="L271"/>
  <c r="AZ271"/>
  <c r="BA271"/>
  <c r="BB271"/>
  <c r="AT271"/>
  <c r="AW271"/>
  <c r="AU271"/>
  <c r="AV271"/>
  <c r="AZ273"/>
  <c r="BA273"/>
  <c r="BB273"/>
  <c r="AT273"/>
  <c r="AW273"/>
  <c r="AU273"/>
  <c r="AV273"/>
  <c r="K275"/>
  <c r="AZ275"/>
  <c r="BA275"/>
  <c r="BB275"/>
  <c r="AT275"/>
  <c r="AW275"/>
  <c r="AU275"/>
  <c r="AV275"/>
  <c r="E277"/>
  <c r="F277" s="1"/>
  <c r="AZ277"/>
  <c r="BA277"/>
  <c r="BB277"/>
  <c r="AT277"/>
  <c r="AW277"/>
  <c r="AU277"/>
  <c r="AV277"/>
  <c r="L279"/>
  <c r="AZ279"/>
  <c r="BA279"/>
  <c r="BB279"/>
  <c r="AT279"/>
  <c r="AW279"/>
  <c r="AU279"/>
  <c r="AV279"/>
  <c r="AZ281"/>
  <c r="BA281"/>
  <c r="BB281"/>
  <c r="AT281"/>
  <c r="AW281"/>
  <c r="AU281"/>
  <c r="AV281"/>
  <c r="I283"/>
  <c r="AZ283"/>
  <c r="BA283"/>
  <c r="BB283"/>
  <c r="AT283"/>
  <c r="AW283"/>
  <c r="AU283"/>
  <c r="AV283"/>
  <c r="AZ285"/>
  <c r="BA285"/>
  <c r="BB285"/>
  <c r="AT285"/>
  <c r="AW285"/>
  <c r="AU285"/>
  <c r="AV285"/>
  <c r="L287"/>
  <c r="AZ287"/>
  <c r="BA287"/>
  <c r="BB287"/>
  <c r="AT287"/>
  <c r="AW287"/>
  <c r="AU287"/>
  <c r="AV287"/>
  <c r="AZ289"/>
  <c r="BA289"/>
  <c r="BB289"/>
  <c r="AT289"/>
  <c r="AW289"/>
  <c r="AU289"/>
  <c r="AV289"/>
  <c r="I291"/>
  <c r="AZ291"/>
  <c r="BA291"/>
  <c r="BB291"/>
  <c r="AT291"/>
  <c r="AW291"/>
  <c r="AU291"/>
  <c r="AV291"/>
  <c r="E293"/>
  <c r="F293" s="1"/>
  <c r="AZ293"/>
  <c r="BA293"/>
  <c r="BB293"/>
  <c r="AT293"/>
  <c r="AW293"/>
  <c r="AU293"/>
  <c r="AV293"/>
  <c r="AZ295"/>
  <c r="BA295"/>
  <c r="BB295"/>
  <c r="AT295"/>
  <c r="AW295"/>
  <c r="AU295"/>
  <c r="AV295"/>
  <c r="AZ297"/>
  <c r="BA297"/>
  <c r="BB297"/>
  <c r="AT297"/>
  <c r="AW297"/>
  <c r="AU297"/>
  <c r="AV297"/>
  <c r="I299"/>
  <c r="AZ299"/>
  <c r="BA299"/>
  <c r="BB299"/>
  <c r="AT299"/>
  <c r="AW299"/>
  <c r="AU299"/>
  <c r="AV299"/>
  <c r="AZ301"/>
  <c r="BA301"/>
  <c r="BB301"/>
  <c r="AT301"/>
  <c r="AW301"/>
  <c r="AU301"/>
  <c r="AV301"/>
  <c r="L303"/>
  <c r="AZ303"/>
  <c r="BA303"/>
  <c r="BB303"/>
  <c r="AT303"/>
  <c r="AW303"/>
  <c r="AU303"/>
  <c r="AV303"/>
  <c r="AZ305"/>
  <c r="BA305"/>
  <c r="BB305"/>
  <c r="AT305"/>
  <c r="AW305"/>
  <c r="AU305"/>
  <c r="AV305"/>
  <c r="AZ307"/>
  <c r="BA307"/>
  <c r="BB307"/>
  <c r="AT307"/>
  <c r="AW307"/>
  <c r="AU307"/>
  <c r="AV307"/>
  <c r="E309"/>
  <c r="F309" s="1"/>
  <c r="AZ309"/>
  <c r="BA309"/>
  <c r="BB309"/>
  <c r="AT309"/>
  <c r="AW309"/>
  <c r="AU309"/>
  <c r="AV309"/>
  <c r="L311"/>
  <c r="AZ311"/>
  <c r="BA311"/>
  <c r="BB311"/>
  <c r="AT311"/>
  <c r="AW311"/>
  <c r="AU311"/>
  <c r="AV311"/>
  <c r="AZ313"/>
  <c r="BA313"/>
  <c r="BB313"/>
  <c r="AT313"/>
  <c r="AW313"/>
  <c r="AU313"/>
  <c r="AV313"/>
  <c r="I315"/>
  <c r="AZ315"/>
  <c r="BA315"/>
  <c r="BB315"/>
  <c r="AT315"/>
  <c r="AW315"/>
  <c r="AU315"/>
  <c r="AV315"/>
  <c r="AZ317"/>
  <c r="BA317"/>
  <c r="BB317"/>
  <c r="AT317"/>
  <c r="AW317"/>
  <c r="AU317"/>
  <c r="AV317"/>
  <c r="E319"/>
  <c r="F319" s="1"/>
  <c r="AZ319"/>
  <c r="BA319"/>
  <c r="BB319"/>
  <c r="AT319"/>
  <c r="AW319"/>
  <c r="AU319"/>
  <c r="AV319"/>
  <c r="AZ321"/>
  <c r="BA321"/>
  <c r="BB321"/>
  <c r="AT321"/>
  <c r="AW321"/>
  <c r="AU321"/>
  <c r="AV321"/>
  <c r="I323"/>
  <c r="AZ323"/>
  <c r="BA323"/>
  <c r="BB323"/>
  <c r="AT323"/>
  <c r="AW323"/>
  <c r="AU323"/>
  <c r="AV323"/>
  <c r="E325"/>
  <c r="F325" s="1"/>
  <c r="AZ325"/>
  <c r="BA325"/>
  <c r="BB325"/>
  <c r="AT325"/>
  <c r="AW325"/>
  <c r="AU325"/>
  <c r="AV325"/>
  <c r="AZ327"/>
  <c r="BA327"/>
  <c r="BB327"/>
  <c r="AT327"/>
  <c r="AW327"/>
  <c r="AU327"/>
  <c r="AV327"/>
  <c r="AZ329"/>
  <c r="BA329"/>
  <c r="BB329"/>
  <c r="AT329"/>
  <c r="AW329"/>
  <c r="AU329"/>
  <c r="AV329"/>
  <c r="I331"/>
  <c r="AZ331"/>
  <c r="BA331"/>
  <c r="BB331"/>
  <c r="AT331"/>
  <c r="AW331"/>
  <c r="AU331"/>
  <c r="AV331"/>
  <c r="AZ333"/>
  <c r="BA333"/>
  <c r="BB333"/>
  <c r="AT333"/>
  <c r="AW333"/>
  <c r="AU333"/>
  <c r="AV333"/>
  <c r="E335"/>
  <c r="F335" s="1"/>
  <c r="AZ335"/>
  <c r="BA335"/>
  <c r="BB335"/>
  <c r="AT335"/>
  <c r="AW335"/>
  <c r="AU335"/>
  <c r="AV335"/>
  <c r="AZ337"/>
  <c r="BA337"/>
  <c r="BB337"/>
  <c r="AT337"/>
  <c r="AW337"/>
  <c r="AU337"/>
  <c r="AV337"/>
  <c r="AZ339"/>
  <c r="BA339"/>
  <c r="BB339"/>
  <c r="AT339"/>
  <c r="AW339"/>
  <c r="AU339"/>
  <c r="AV339"/>
  <c r="BL127"/>
  <c r="BL131"/>
  <c r="BL135"/>
  <c r="BL139"/>
  <c r="BL143"/>
  <c r="BL147"/>
  <c r="BL151"/>
  <c r="BL155"/>
  <c r="BL159"/>
  <c r="BL163"/>
  <c r="BL167"/>
  <c r="BL171"/>
  <c r="BL175"/>
  <c r="BL179"/>
  <c r="BL183"/>
  <c r="BL187"/>
  <c r="BL191"/>
  <c r="BL195"/>
  <c r="BL199"/>
  <c r="BL203"/>
  <c r="BL207"/>
  <c r="BL211"/>
  <c r="BL215"/>
  <c r="BL219"/>
  <c r="BL223"/>
  <c r="BL227"/>
  <c r="BL231"/>
  <c r="BL235"/>
  <c r="BL239"/>
  <c r="BL243"/>
  <c r="BL247"/>
  <c r="BL251"/>
  <c r="BL255"/>
  <c r="BL259"/>
  <c r="BL263"/>
  <c r="BL267"/>
  <c r="BL271"/>
  <c r="BL275"/>
  <c r="BL279"/>
  <c r="BL283"/>
  <c r="BL287"/>
  <c r="BL291"/>
  <c r="BL295"/>
  <c r="BL299"/>
  <c r="BL303"/>
  <c r="BL307"/>
  <c r="BL311"/>
  <c r="BL315"/>
  <c r="BL319"/>
  <c r="BL323"/>
  <c r="BL327"/>
  <c r="BL331"/>
  <c r="BL335"/>
  <c r="BL339"/>
  <c r="Y56"/>
  <c r="BE56" s="1"/>
  <c r="Y72"/>
  <c r="BE72" s="1"/>
  <c r="Y88"/>
  <c r="BE88" s="1"/>
  <c r="Y120"/>
  <c r="BE120" s="1"/>
  <c r="Y136"/>
  <c r="BE136" s="1"/>
  <c r="Y152"/>
  <c r="BE152" s="1"/>
  <c r="Y184"/>
  <c r="BE184" s="1"/>
  <c r="Y200"/>
  <c r="BE200" s="1"/>
  <c r="Y216"/>
  <c r="BE216" s="1"/>
  <c r="Y248"/>
  <c r="BE248" s="1"/>
  <c r="Y264"/>
  <c r="BE264" s="1"/>
  <c r="Y280"/>
  <c r="BE280" s="1"/>
  <c r="Y312"/>
  <c r="BE312" s="1"/>
  <c r="Y328"/>
  <c r="BE328" s="1"/>
  <c r="C42" i="6"/>
  <c r="AC42" i="5" s="1"/>
  <c r="C46" i="6"/>
  <c r="AC46" i="5" s="1"/>
  <c r="C50" i="6"/>
  <c r="AC50" i="5" s="1"/>
  <c r="C54" i="6"/>
  <c r="AC54" i="5" s="1"/>
  <c r="C58" i="6"/>
  <c r="AC58" i="5" s="1"/>
  <c r="C62" i="6"/>
  <c r="AC62" i="5" s="1"/>
  <c r="C66" i="6"/>
  <c r="AC66" i="5" s="1"/>
  <c r="C70" i="6"/>
  <c r="AC70" i="5" s="1"/>
  <c r="L72" i="6"/>
  <c r="C74"/>
  <c r="AC74" i="5" s="1"/>
  <c r="C78" i="6"/>
  <c r="AC78" i="5" s="1"/>
  <c r="L80" i="6"/>
  <c r="C82"/>
  <c r="AC82" i="5" s="1"/>
  <c r="C86" i="6"/>
  <c r="AC86" i="5" s="1"/>
  <c r="C90" i="6"/>
  <c r="AC90" i="5" s="1"/>
  <c r="C94" i="6"/>
  <c r="AC94" i="5" s="1"/>
  <c r="C98" i="6"/>
  <c r="AC98" i="5" s="1"/>
  <c r="C102" i="6"/>
  <c r="AC102" i="5" s="1"/>
  <c r="C106" i="6"/>
  <c r="AC106" i="5" s="1"/>
  <c r="C110" i="6"/>
  <c r="AC110" i="5" s="1"/>
  <c r="T112" i="6"/>
  <c r="C114"/>
  <c r="AC114" i="5" s="1"/>
  <c r="C118" i="6"/>
  <c r="AC118" i="5" s="1"/>
  <c r="T120" i="6"/>
  <c r="C122"/>
  <c r="AC122" i="5" s="1"/>
  <c r="C126" i="6"/>
  <c r="AC126" i="5" s="1"/>
  <c r="C130" i="6"/>
  <c r="AC130" i="5" s="1"/>
  <c r="C134" i="6"/>
  <c r="AC134" i="5" s="1"/>
  <c r="C138" i="6"/>
  <c r="AC138" i="5" s="1"/>
  <c r="C142" i="6"/>
  <c r="AC142" i="5" s="1"/>
  <c r="C146" i="6"/>
  <c r="AC146" i="5" s="1"/>
  <c r="C150" i="6"/>
  <c r="AC150" i="5" s="1"/>
  <c r="C154" i="6"/>
  <c r="AC154" i="5" s="1"/>
  <c r="C158" i="6"/>
  <c r="AC158" i="5" s="1"/>
  <c r="C162" i="6"/>
  <c r="AC162" i="5" s="1"/>
  <c r="C166" i="6"/>
  <c r="AC166" i="5" s="1"/>
  <c r="C170" i="6"/>
  <c r="AC170" i="5" s="1"/>
  <c r="C174" i="6"/>
  <c r="AC174" i="5" s="1"/>
  <c r="C178" i="6"/>
  <c r="AC178" i="5" s="1"/>
  <c r="C182" i="6"/>
  <c r="AC182" i="5" s="1"/>
  <c r="C186" i="6"/>
  <c r="AC186" i="5" s="1"/>
  <c r="C190" i="6"/>
  <c r="AC190" i="5" s="1"/>
  <c r="C194" i="6"/>
  <c r="AC194" i="5" s="1"/>
  <c r="C198" i="6"/>
  <c r="AC198" i="5" s="1"/>
  <c r="L200" i="6"/>
  <c r="C202"/>
  <c r="AC202" i="5" s="1"/>
  <c r="C206" i="6"/>
  <c r="AC206" i="5" s="1"/>
  <c r="C210" i="6"/>
  <c r="AC210" i="5" s="1"/>
  <c r="T212" i="6"/>
  <c r="C214"/>
  <c r="AC214" i="5" s="1"/>
  <c r="C218" i="6"/>
  <c r="AC218" i="5" s="1"/>
  <c r="C222" i="6"/>
  <c r="AC222" i="5" s="1"/>
  <c r="C226" i="6"/>
  <c r="AC226" i="5" s="1"/>
  <c r="C230" i="6"/>
  <c r="AC230" i="5" s="1"/>
  <c r="C234" i="6"/>
  <c r="AC234" i="5" s="1"/>
  <c r="C238" i="6"/>
  <c r="AC238" i="5" s="1"/>
  <c r="C242" i="6"/>
  <c r="AC242" i="5" s="1"/>
  <c r="C246" i="6"/>
  <c r="AC246" i="5" s="1"/>
  <c r="T248" i="6"/>
  <c r="C250"/>
  <c r="AC250" i="5" s="1"/>
  <c r="C254" i="6"/>
  <c r="AC254" i="5" s="1"/>
  <c r="C258" i="6"/>
  <c r="AC258" i="5" s="1"/>
  <c r="C262" i="6"/>
  <c r="AC262" i="5" s="1"/>
  <c r="C266" i="6"/>
  <c r="AC266" i="5" s="1"/>
  <c r="C270" i="6"/>
  <c r="AC270" i="5" s="1"/>
  <c r="C274" i="6"/>
  <c r="AC274" i="5" s="1"/>
  <c r="C278" i="6"/>
  <c r="AC278" i="5" s="1"/>
  <c r="C282" i="6"/>
  <c r="AC282" i="5" s="1"/>
  <c r="C286" i="6"/>
  <c r="AC286" i="5" s="1"/>
  <c r="C290" i="6"/>
  <c r="AC290" i="5" s="1"/>
  <c r="C294" i="6"/>
  <c r="AC294" i="5" s="1"/>
  <c r="C298" i="6"/>
  <c r="AC298" i="5" s="1"/>
  <c r="C302" i="6"/>
  <c r="AC302" i="5" s="1"/>
  <c r="C306" i="6"/>
  <c r="AC306" i="5" s="1"/>
  <c r="C310" i="6"/>
  <c r="AC310" i="5" s="1"/>
  <c r="C314" i="6"/>
  <c r="AC314" i="5" s="1"/>
  <c r="C318" i="6"/>
  <c r="AC318" i="5" s="1"/>
  <c r="C322" i="6"/>
  <c r="AC322" i="5" s="1"/>
  <c r="C326" i="6"/>
  <c r="AC326" i="5" s="1"/>
  <c r="L328" i="6"/>
  <c r="C330"/>
  <c r="AC330" i="5" s="1"/>
  <c r="C334" i="6"/>
  <c r="AC334" i="5" s="1"/>
  <c r="C338" i="6"/>
  <c r="AC338" i="5" s="1"/>
  <c r="T84" i="6"/>
  <c r="E298" i="5"/>
  <c r="F298" s="1"/>
  <c r="K310"/>
  <c r="J282"/>
  <c r="E266"/>
  <c r="F266" s="1"/>
  <c r="M330"/>
  <c r="B329" i="11"/>
  <c r="I238" i="5"/>
  <c r="K254"/>
  <c r="E314"/>
  <c r="F314" s="1"/>
  <c r="L298"/>
  <c r="M234"/>
  <c r="J318"/>
  <c r="E59"/>
  <c r="F59" s="1"/>
  <c r="E227"/>
  <c r="F227" s="1"/>
  <c r="E282"/>
  <c r="F282" s="1"/>
  <c r="E322"/>
  <c r="F322" s="1"/>
  <c r="I86"/>
  <c r="I174"/>
  <c r="I254"/>
  <c r="L138"/>
  <c r="L306"/>
  <c r="K262"/>
  <c r="K322"/>
  <c r="M74"/>
  <c r="M138"/>
  <c r="M198"/>
  <c r="J62"/>
  <c r="J234"/>
  <c r="G230" i="12"/>
  <c r="G572" s="1"/>
  <c r="E203" i="5"/>
  <c r="F203" s="1"/>
  <c r="I62"/>
  <c r="I155"/>
  <c r="K150"/>
  <c r="M118"/>
  <c r="M182"/>
  <c r="J106"/>
  <c r="C212" i="12"/>
  <c r="C569" s="1"/>
  <c r="D321"/>
  <c r="D562" s="1"/>
  <c r="E258" i="5"/>
  <c r="F258" s="1"/>
  <c r="I46"/>
  <c r="I139"/>
  <c r="K134"/>
  <c r="K238"/>
  <c r="M54"/>
  <c r="M166"/>
  <c r="M278"/>
  <c r="J154"/>
  <c r="J202"/>
  <c r="J266"/>
  <c r="E250"/>
  <c r="F250" s="1"/>
  <c r="E287"/>
  <c r="F287" s="1"/>
  <c r="E338"/>
  <c r="F338" s="1"/>
  <c r="I190"/>
  <c r="I278"/>
  <c r="L74"/>
  <c r="L170"/>
  <c r="L242"/>
  <c r="L322"/>
  <c r="M102"/>
  <c r="M150"/>
  <c r="M202"/>
  <c r="J190"/>
  <c r="G240" i="12"/>
  <c r="G624" s="1"/>
  <c r="L140" i="5"/>
  <c r="L244"/>
  <c r="K48"/>
  <c r="K72"/>
  <c r="K104"/>
  <c r="Q156"/>
  <c r="P240"/>
  <c r="O196"/>
  <c r="L288" i="6"/>
  <c r="T328"/>
  <c r="E99" i="5"/>
  <c r="F99" s="1"/>
  <c r="E187"/>
  <c r="F187" s="1"/>
  <c r="I104"/>
  <c r="Q76"/>
  <c r="Q140"/>
  <c r="Q204"/>
  <c r="Q268"/>
  <c r="P48"/>
  <c r="P136"/>
  <c r="P220"/>
  <c r="P304"/>
  <c r="O176"/>
  <c r="O260"/>
  <c r="L248" i="6"/>
  <c r="T288"/>
  <c r="G228" i="12"/>
  <c r="G622" s="1"/>
  <c r="G237"/>
  <c r="G548" s="1"/>
  <c r="B285"/>
  <c r="B556" s="1"/>
  <c r="G319"/>
  <c r="G612" s="1"/>
  <c r="I64" i="5"/>
  <c r="I88"/>
  <c r="I112"/>
  <c r="I136"/>
  <c r="I232"/>
  <c r="I256"/>
  <c r="I280"/>
  <c r="I304"/>
  <c r="I328"/>
  <c r="L76"/>
  <c r="L116"/>
  <c r="L164"/>
  <c r="L188"/>
  <c r="L276"/>
  <c r="K176"/>
  <c r="K200"/>
  <c r="K232"/>
  <c r="Q220"/>
  <c r="Q284"/>
  <c r="P156"/>
  <c r="P328"/>
  <c r="O284"/>
  <c r="E175" i="12"/>
  <c r="E588" s="1"/>
  <c r="G290"/>
  <c r="G582" s="1"/>
  <c r="D309"/>
  <c r="D560" s="1"/>
  <c r="I128" i="5"/>
  <c r="I152"/>
  <c r="I168"/>
  <c r="I203"/>
  <c r="I224"/>
  <c r="L92"/>
  <c r="L156"/>
  <c r="L180"/>
  <c r="L204"/>
  <c r="L220"/>
  <c r="L268"/>
  <c r="L292"/>
  <c r="L316"/>
  <c r="K120"/>
  <c r="K144"/>
  <c r="K224"/>
  <c r="K248"/>
  <c r="K272"/>
  <c r="E75"/>
  <c r="F75" s="1"/>
  <c r="E271"/>
  <c r="F271" s="1"/>
  <c r="E303"/>
  <c r="F303" s="1"/>
  <c r="F193" i="11"/>
  <c r="I123" i="5"/>
  <c r="I200"/>
  <c r="I219"/>
  <c r="I240"/>
  <c r="I336"/>
  <c r="L66"/>
  <c r="L90"/>
  <c r="L218"/>
  <c r="L284"/>
  <c r="L308"/>
  <c r="K40"/>
  <c r="K86"/>
  <c r="K112"/>
  <c r="K136"/>
  <c r="K168"/>
  <c r="K214"/>
  <c r="K240"/>
  <c r="K264"/>
  <c r="M42"/>
  <c r="M170"/>
  <c r="M298"/>
  <c r="Q60"/>
  <c r="Q124"/>
  <c r="Q188"/>
  <c r="Q252"/>
  <c r="Q328"/>
  <c r="P200"/>
  <c r="O68"/>
  <c r="O240"/>
  <c r="O324"/>
  <c r="L120" i="6"/>
  <c r="T160"/>
  <c r="E194" i="12"/>
  <c r="E566" s="1"/>
  <c r="B222"/>
  <c r="B621" s="1"/>
  <c r="G235"/>
  <c r="G598" s="1"/>
  <c r="G244"/>
  <c r="G524" s="1"/>
  <c r="B280"/>
  <c r="B530" s="1"/>
  <c r="B300"/>
  <c r="B634" s="1"/>
  <c r="C318"/>
  <c r="C637" s="1"/>
  <c r="I48" i="5"/>
  <c r="I72"/>
  <c r="I96"/>
  <c r="I160"/>
  <c r="I176"/>
  <c r="I192"/>
  <c r="I216"/>
  <c r="I264"/>
  <c r="I288"/>
  <c r="I312"/>
  <c r="L60"/>
  <c r="L84"/>
  <c r="L100"/>
  <c r="L124"/>
  <c r="L148"/>
  <c r="L212"/>
  <c r="L228"/>
  <c r="L252"/>
  <c r="L332"/>
  <c r="K56"/>
  <c r="K80"/>
  <c r="K160"/>
  <c r="K184"/>
  <c r="K208"/>
  <c r="Q44"/>
  <c r="Q108"/>
  <c r="Q172"/>
  <c r="Q236"/>
  <c r="Q308"/>
  <c r="P176"/>
  <c r="P264"/>
  <c r="O48"/>
  <c r="O132"/>
  <c r="O304"/>
  <c r="C184" i="12"/>
  <c r="C514" s="1"/>
  <c r="G232"/>
  <c r="G522" s="1"/>
  <c r="G242"/>
  <c r="G574" s="1"/>
  <c r="B276"/>
  <c r="B630" s="1"/>
  <c r="B295"/>
  <c r="B608" s="1"/>
  <c r="B312"/>
  <c r="B636" s="1"/>
  <c r="B421"/>
  <c r="K43" i="5"/>
  <c r="I43"/>
  <c r="I67"/>
  <c r="K67"/>
  <c r="K107"/>
  <c r="I107"/>
  <c r="I131"/>
  <c r="K131"/>
  <c r="K171"/>
  <c r="I171"/>
  <c r="I195"/>
  <c r="K195"/>
  <c r="K235"/>
  <c r="I235"/>
  <c r="L247"/>
  <c r="E247"/>
  <c r="F247" s="1"/>
  <c r="I259"/>
  <c r="K259"/>
  <c r="L40" i="6"/>
  <c r="T40"/>
  <c r="L44"/>
  <c r="L48"/>
  <c r="T48"/>
  <c r="T52"/>
  <c r="T56"/>
  <c r="L56"/>
  <c r="L60"/>
  <c r="T64"/>
  <c r="L64"/>
  <c r="T68"/>
  <c r="L76"/>
  <c r="T80"/>
  <c r="T88"/>
  <c r="L88"/>
  <c r="L92"/>
  <c r="T96"/>
  <c r="L96"/>
  <c r="T100"/>
  <c r="L104"/>
  <c r="T104"/>
  <c r="L108"/>
  <c r="L112"/>
  <c r="T116"/>
  <c r="L124"/>
  <c r="T128"/>
  <c r="L128"/>
  <c r="T132"/>
  <c r="L136"/>
  <c r="T136"/>
  <c r="L140"/>
  <c r="L144"/>
  <c r="T144"/>
  <c r="T148"/>
  <c r="T152"/>
  <c r="L152"/>
  <c r="L156"/>
  <c r="T164"/>
  <c r="L168"/>
  <c r="T168"/>
  <c r="L172"/>
  <c r="L176"/>
  <c r="T176"/>
  <c r="T180"/>
  <c r="T184"/>
  <c r="L184"/>
  <c r="L188"/>
  <c r="T192"/>
  <c r="L192"/>
  <c r="T196"/>
  <c r="L204"/>
  <c r="T208"/>
  <c r="T216"/>
  <c r="L216"/>
  <c r="L220"/>
  <c r="T224"/>
  <c r="L224"/>
  <c r="T228"/>
  <c r="L232"/>
  <c r="T232"/>
  <c r="L236"/>
  <c r="L240"/>
  <c r="T244"/>
  <c r="L252"/>
  <c r="T256"/>
  <c r="L256"/>
  <c r="T260"/>
  <c r="L264"/>
  <c r="T264"/>
  <c r="L268"/>
  <c r="L272"/>
  <c r="T272"/>
  <c r="T276"/>
  <c r="T280"/>
  <c r="L280"/>
  <c r="L284"/>
  <c r="T292"/>
  <c r="L296"/>
  <c r="T296"/>
  <c r="L300"/>
  <c r="L304"/>
  <c r="T304"/>
  <c r="T308"/>
  <c r="T312"/>
  <c r="L312"/>
  <c r="L316"/>
  <c r="T320"/>
  <c r="L320"/>
  <c r="T324"/>
  <c r="L332"/>
  <c r="T336"/>
  <c r="E67" i="5"/>
  <c r="F67" s="1"/>
  <c r="E139"/>
  <c r="F139" s="1"/>
  <c r="E195"/>
  <c r="F195" s="1"/>
  <c r="L255"/>
  <c r="L319"/>
  <c r="K83"/>
  <c r="K147"/>
  <c r="L208" i="6"/>
  <c r="T72"/>
  <c r="T240"/>
  <c r="K51" i="5"/>
  <c r="E51"/>
  <c r="F51" s="1"/>
  <c r="K115"/>
  <c r="E115"/>
  <c r="F115" s="1"/>
  <c r="K179"/>
  <c r="E179"/>
  <c r="F179" s="1"/>
  <c r="M46"/>
  <c r="J50"/>
  <c r="M50"/>
  <c r="O54"/>
  <c r="K54"/>
  <c r="L58"/>
  <c r="M62"/>
  <c r="M66"/>
  <c r="I70"/>
  <c r="J70"/>
  <c r="K78"/>
  <c r="J82"/>
  <c r="M82"/>
  <c r="J86"/>
  <c r="I94"/>
  <c r="K94"/>
  <c r="J98"/>
  <c r="J102"/>
  <c r="M110"/>
  <c r="J114"/>
  <c r="M114"/>
  <c r="O118"/>
  <c r="J118"/>
  <c r="K118"/>
  <c r="L122"/>
  <c r="M126"/>
  <c r="J130"/>
  <c r="M130"/>
  <c r="I134"/>
  <c r="J134"/>
  <c r="M142"/>
  <c r="K142"/>
  <c r="J146"/>
  <c r="L146"/>
  <c r="M146"/>
  <c r="O150"/>
  <c r="J150"/>
  <c r="M158"/>
  <c r="I158"/>
  <c r="K158"/>
  <c r="J162"/>
  <c r="M162"/>
  <c r="K166"/>
  <c r="J166"/>
  <c r="M174"/>
  <c r="J178"/>
  <c r="M178"/>
  <c r="O182"/>
  <c r="J182"/>
  <c r="K182"/>
  <c r="L186"/>
  <c r="M190"/>
  <c r="J194"/>
  <c r="M194"/>
  <c r="I198"/>
  <c r="J198"/>
  <c r="M206"/>
  <c r="K206"/>
  <c r="J210"/>
  <c r="L210"/>
  <c r="M210"/>
  <c r="O214"/>
  <c r="J214"/>
  <c r="M222"/>
  <c r="I222"/>
  <c r="K222"/>
  <c r="J226"/>
  <c r="M226"/>
  <c r="K230"/>
  <c r="J230"/>
  <c r="E234"/>
  <c r="W234" s="1"/>
  <c r="M238"/>
  <c r="J242"/>
  <c r="M242"/>
  <c r="O246"/>
  <c r="J246"/>
  <c r="K246"/>
  <c r="L250"/>
  <c r="M254"/>
  <c r="J258"/>
  <c r="M258"/>
  <c r="I262"/>
  <c r="J262"/>
  <c r="L266"/>
  <c r="M270"/>
  <c r="K270"/>
  <c r="J274"/>
  <c r="L274"/>
  <c r="M274"/>
  <c r="O278"/>
  <c r="J278"/>
  <c r="K282"/>
  <c r="M286"/>
  <c r="I286"/>
  <c r="K286"/>
  <c r="J290"/>
  <c r="E290"/>
  <c r="F290" s="1"/>
  <c r="M290"/>
  <c r="L290"/>
  <c r="J294"/>
  <c r="K298"/>
  <c r="M302"/>
  <c r="K302"/>
  <c r="J306"/>
  <c r="E306"/>
  <c r="F306" s="1"/>
  <c r="M306"/>
  <c r="O310"/>
  <c r="I310"/>
  <c r="J310"/>
  <c r="K314"/>
  <c r="L314"/>
  <c r="M318"/>
  <c r="K318"/>
  <c r="J322"/>
  <c r="M322"/>
  <c r="J326"/>
  <c r="K330"/>
  <c r="L330"/>
  <c r="M334"/>
  <c r="K334"/>
  <c r="J338"/>
  <c r="L338"/>
  <c r="M338"/>
  <c r="E279"/>
  <c r="F279" s="1"/>
  <c r="I267"/>
  <c r="K211"/>
  <c r="E91"/>
  <c r="F91" s="1"/>
  <c r="E107"/>
  <c r="F107" s="1"/>
  <c r="E163"/>
  <c r="W163" s="1"/>
  <c r="E239"/>
  <c r="F239" s="1"/>
  <c r="E274"/>
  <c r="F274" s="1"/>
  <c r="E311"/>
  <c r="F311" s="1"/>
  <c r="E330"/>
  <c r="W330" s="1"/>
  <c r="I110"/>
  <c r="I126"/>
  <c r="I142"/>
  <c r="I214"/>
  <c r="I230"/>
  <c r="I246"/>
  <c r="I294"/>
  <c r="I326"/>
  <c r="L162"/>
  <c r="L178"/>
  <c r="L194"/>
  <c r="L335"/>
  <c r="K99"/>
  <c r="K163"/>
  <c r="K227"/>
  <c r="K294"/>
  <c r="K326"/>
  <c r="M58"/>
  <c r="M122"/>
  <c r="M154"/>
  <c r="M186"/>
  <c r="M218"/>
  <c r="M250"/>
  <c r="M282"/>
  <c r="M314"/>
  <c r="J46"/>
  <c r="J78"/>
  <c r="J110"/>
  <c r="J142"/>
  <c r="J174"/>
  <c r="J206"/>
  <c r="J238"/>
  <c r="J270"/>
  <c r="J302"/>
  <c r="J334"/>
  <c r="L160" i="6"/>
  <c r="L336"/>
  <c r="T200"/>
  <c r="B356" i="12"/>
  <c r="B590"/>
  <c r="B433"/>
  <c r="B628"/>
  <c r="Q40" i="5"/>
  <c r="Q56"/>
  <c r="Q72"/>
  <c r="Q120"/>
  <c r="Q136"/>
  <c r="Q152"/>
  <c r="Q168"/>
  <c r="Q184"/>
  <c r="Q200"/>
  <c r="Q216"/>
  <c r="Q232"/>
  <c r="Q248"/>
  <c r="Q264"/>
  <c r="Q280"/>
  <c r="Q300"/>
  <c r="Q324"/>
  <c r="P128"/>
  <c r="P152"/>
  <c r="R152" s="1"/>
  <c r="P172"/>
  <c r="P192"/>
  <c r="P216"/>
  <c r="P236"/>
  <c r="P256"/>
  <c r="P280"/>
  <c r="P300"/>
  <c r="P320"/>
  <c r="O128"/>
  <c r="O148"/>
  <c r="O172"/>
  <c r="O192"/>
  <c r="O212"/>
  <c r="O236"/>
  <c r="O256"/>
  <c r="O276"/>
  <c r="O300"/>
  <c r="O320"/>
  <c r="E556" i="12"/>
  <c r="B181"/>
  <c r="B589" s="1"/>
  <c r="C181"/>
  <c r="C589" s="1"/>
  <c r="E200"/>
  <c r="E567" s="1"/>
  <c r="B200"/>
  <c r="B567" s="1"/>
  <c r="B210"/>
  <c r="B619" s="1"/>
  <c r="E210"/>
  <c r="B214"/>
  <c r="B519" s="1"/>
  <c r="E214"/>
  <c r="E519" s="1"/>
  <c r="B219"/>
  <c r="B545" s="1"/>
  <c r="E219"/>
  <c r="E545" s="1"/>
  <c r="G229"/>
  <c r="G597" s="1"/>
  <c r="B229"/>
  <c r="B597" s="1"/>
  <c r="E229"/>
  <c r="F229"/>
  <c r="F597" s="1"/>
  <c r="G234"/>
  <c r="G623" s="1"/>
  <c r="B234"/>
  <c r="B623" s="1"/>
  <c r="E234"/>
  <c r="E623" s="1"/>
  <c r="F234"/>
  <c r="F623" s="1"/>
  <c r="G238"/>
  <c r="G523" s="1"/>
  <c r="B238"/>
  <c r="B523" s="1"/>
  <c r="E238"/>
  <c r="F238"/>
  <c r="F523" s="1"/>
  <c r="G243"/>
  <c r="G549" s="1"/>
  <c r="B243"/>
  <c r="B549" s="1"/>
  <c r="E243"/>
  <c r="E549" s="1"/>
  <c r="F243"/>
  <c r="F549" s="1"/>
  <c r="B272"/>
  <c r="D272"/>
  <c r="D579" s="1"/>
  <c r="E291"/>
  <c r="E557" s="1"/>
  <c r="B291"/>
  <c r="B557" s="1"/>
  <c r="C296"/>
  <c r="C583" s="1"/>
  <c r="G296"/>
  <c r="G583" s="1"/>
  <c r="B296"/>
  <c r="B583" s="1"/>
  <c r="B301"/>
  <c r="B609" s="1"/>
  <c r="E301"/>
  <c r="E609" s="1"/>
  <c r="G301"/>
  <c r="G609" s="1"/>
  <c r="E306"/>
  <c r="D306"/>
  <c r="D635" s="1"/>
  <c r="E310"/>
  <c r="E535" s="1"/>
  <c r="C310"/>
  <c r="C535" s="1"/>
  <c r="D310"/>
  <c r="D535" s="1"/>
  <c r="E315"/>
  <c r="B315"/>
  <c r="B561" s="1"/>
  <c r="C320"/>
  <c r="C587" s="1"/>
  <c r="B320"/>
  <c r="B587" s="1"/>
  <c r="E320"/>
  <c r="G320"/>
  <c r="G587" s="1"/>
  <c r="Q52" i="5"/>
  <c r="Q68"/>
  <c r="Q116"/>
  <c r="Q132"/>
  <c r="Q148"/>
  <c r="Q164"/>
  <c r="Q180"/>
  <c r="Q196"/>
  <c r="Q212"/>
  <c r="Q228"/>
  <c r="Q244"/>
  <c r="Q260"/>
  <c r="Q276"/>
  <c r="Q296"/>
  <c r="Q316"/>
  <c r="P40"/>
  <c r="P60"/>
  <c r="P124"/>
  <c r="P144"/>
  <c r="P168"/>
  <c r="P188"/>
  <c r="P208"/>
  <c r="P232"/>
  <c r="P252"/>
  <c r="P272"/>
  <c r="P296"/>
  <c r="P316"/>
  <c r="P336"/>
  <c r="O144"/>
  <c r="O164"/>
  <c r="O208"/>
  <c r="O228"/>
  <c r="O272"/>
  <c r="O292"/>
  <c r="O336"/>
  <c r="E181" i="12"/>
  <c r="E589" s="1"/>
  <c r="E224"/>
  <c r="E571" s="1"/>
  <c r="E296"/>
  <c r="B618"/>
  <c r="B373"/>
  <c r="E530"/>
  <c r="B449"/>
  <c r="I56" i="5"/>
  <c r="I80"/>
  <c r="I120"/>
  <c r="I144"/>
  <c r="I184"/>
  <c r="I208"/>
  <c r="I248"/>
  <c r="I272"/>
  <c r="I296"/>
  <c r="I320"/>
  <c r="L68"/>
  <c r="L132"/>
  <c r="L196"/>
  <c r="L260"/>
  <c r="L324"/>
  <c r="K64"/>
  <c r="K88"/>
  <c r="K128"/>
  <c r="K152"/>
  <c r="K192"/>
  <c r="K216"/>
  <c r="K256"/>
  <c r="Q96"/>
  <c r="Q160"/>
  <c r="Q224"/>
  <c r="Q292"/>
  <c r="Q312"/>
  <c r="Q332"/>
  <c r="P56"/>
  <c r="P76"/>
  <c r="P96"/>
  <c r="P120"/>
  <c r="P140"/>
  <c r="P160"/>
  <c r="P184"/>
  <c r="P204"/>
  <c r="P224"/>
  <c r="R224" s="1"/>
  <c r="P248"/>
  <c r="P268"/>
  <c r="P288"/>
  <c r="P312"/>
  <c r="P332"/>
  <c r="O116"/>
  <c r="O180"/>
  <c r="O244"/>
  <c r="O288"/>
  <c r="O308"/>
  <c r="C200" i="12"/>
  <c r="C567" s="1"/>
  <c r="C306"/>
  <c r="C635" s="1"/>
  <c r="B184"/>
  <c r="B514" s="1"/>
  <c r="B212"/>
  <c r="B569" s="1"/>
  <c r="E223"/>
  <c r="E596" s="1"/>
  <c r="D228"/>
  <c r="D622" s="1"/>
  <c r="D232"/>
  <c r="D522" s="1"/>
  <c r="D237"/>
  <c r="D548" s="1"/>
  <c r="D242"/>
  <c r="D574" s="1"/>
  <c r="C271"/>
  <c r="C604" s="1"/>
  <c r="E278"/>
  <c r="E580" s="1"/>
  <c r="E283"/>
  <c r="E288"/>
  <c r="E632" s="1"/>
  <c r="D294"/>
  <c r="D633" s="1"/>
  <c r="E297"/>
  <c r="E558" s="1"/>
  <c r="E304"/>
  <c r="E534" s="1"/>
  <c r="C319"/>
  <c r="C612" s="1"/>
  <c r="C180"/>
  <c r="C614" s="1"/>
  <c r="B199"/>
  <c r="B592" s="1"/>
  <c r="E201"/>
  <c r="E213"/>
  <c r="E218"/>
  <c r="C223"/>
  <c r="C596" s="1"/>
  <c r="C228"/>
  <c r="C622" s="1"/>
  <c r="C232"/>
  <c r="C522" s="1"/>
  <c r="C237"/>
  <c r="C548" s="1"/>
  <c r="C242"/>
  <c r="C574" s="1"/>
  <c r="B271"/>
  <c r="B604" s="1"/>
  <c r="B288"/>
  <c r="B632" s="1"/>
  <c r="G295"/>
  <c r="G608" s="1"/>
  <c r="B304"/>
  <c r="B534" s="1"/>
  <c r="G307"/>
  <c r="G610" s="1"/>
  <c r="G314"/>
  <c r="G586" s="1"/>
  <c r="B319"/>
  <c r="B612" s="1"/>
  <c r="B552"/>
  <c r="B180"/>
  <c r="B614" s="1"/>
  <c r="C201"/>
  <c r="C542" s="1"/>
  <c r="C213"/>
  <c r="C544" s="1"/>
  <c r="C218"/>
  <c r="C570" s="1"/>
  <c r="C222"/>
  <c r="C621" s="1"/>
  <c r="C295"/>
  <c r="C608" s="1"/>
  <c r="E300"/>
  <c r="E634" s="1"/>
  <c r="E309"/>
  <c r="E560" s="1"/>
  <c r="E312"/>
  <c r="Y42" i="5"/>
  <c r="BE42" s="1"/>
  <c r="Y46"/>
  <c r="BE46" s="1"/>
  <c r="Y50"/>
  <c r="BE50" s="1"/>
  <c r="Y54"/>
  <c r="BE54" s="1"/>
  <c r="Y58"/>
  <c r="BE58" s="1"/>
  <c r="Y62"/>
  <c r="BE62" s="1"/>
  <c r="Y66"/>
  <c r="BE66" s="1"/>
  <c r="Y70"/>
  <c r="BE70" s="1"/>
  <c r="Y74"/>
  <c r="BE74" s="1"/>
  <c r="Y78"/>
  <c r="BE78" s="1"/>
  <c r="Y82"/>
  <c r="BE82" s="1"/>
  <c r="Y86"/>
  <c r="BE86" s="1"/>
  <c r="Y90"/>
  <c r="BE90" s="1"/>
  <c r="Y94"/>
  <c r="BE94" s="1"/>
  <c r="Y98"/>
  <c r="BE98" s="1"/>
  <c r="Y102"/>
  <c r="BE102" s="1"/>
  <c r="Y106"/>
  <c r="BE106" s="1"/>
  <c r="Y110"/>
  <c r="BE110" s="1"/>
  <c r="Y114"/>
  <c r="BE114" s="1"/>
  <c r="Y118"/>
  <c r="BE118" s="1"/>
  <c r="Y122"/>
  <c r="BE122" s="1"/>
  <c r="Y126"/>
  <c r="BE126" s="1"/>
  <c r="Y130"/>
  <c r="BE130" s="1"/>
  <c r="Y134"/>
  <c r="BE134" s="1"/>
  <c r="Y138"/>
  <c r="BE138" s="1"/>
  <c r="Y142"/>
  <c r="BE142" s="1"/>
  <c r="Y146"/>
  <c r="BE146" s="1"/>
  <c r="Y150"/>
  <c r="BE150" s="1"/>
  <c r="Y154"/>
  <c r="BE154" s="1"/>
  <c r="Y158"/>
  <c r="BE158" s="1"/>
  <c r="Y162"/>
  <c r="BE162" s="1"/>
  <c r="Y166"/>
  <c r="BE166" s="1"/>
  <c r="Y170"/>
  <c r="BE170" s="1"/>
  <c r="Y174"/>
  <c r="BE174" s="1"/>
  <c r="Y178"/>
  <c r="BE178" s="1"/>
  <c r="Y182"/>
  <c r="BE182" s="1"/>
  <c r="Y186"/>
  <c r="BE186" s="1"/>
  <c r="Y190"/>
  <c r="BE190" s="1"/>
  <c r="Y194"/>
  <c r="BE194" s="1"/>
  <c r="Y198"/>
  <c r="BE198" s="1"/>
  <c r="Y202"/>
  <c r="BE202" s="1"/>
  <c r="Y206"/>
  <c r="BE206" s="1"/>
  <c r="Y210"/>
  <c r="BE210" s="1"/>
  <c r="Y214"/>
  <c r="BE214" s="1"/>
  <c r="Y218"/>
  <c r="BE218" s="1"/>
  <c r="Y222"/>
  <c r="BE222" s="1"/>
  <c r="Y226"/>
  <c r="BE226" s="1"/>
  <c r="Y230"/>
  <c r="BE230" s="1"/>
  <c r="Y234"/>
  <c r="BE234" s="1"/>
  <c r="Y238"/>
  <c r="BE238" s="1"/>
  <c r="Y242"/>
  <c r="BE242" s="1"/>
  <c r="Y246"/>
  <c r="BE246" s="1"/>
  <c r="Y250"/>
  <c r="BE250" s="1"/>
  <c r="Y254"/>
  <c r="BE254" s="1"/>
  <c r="Y258"/>
  <c r="BE258" s="1"/>
  <c r="Y262"/>
  <c r="BE262" s="1"/>
  <c r="Y266"/>
  <c r="BE266" s="1"/>
  <c r="Y270"/>
  <c r="BE270" s="1"/>
  <c r="Y274"/>
  <c r="BE274" s="1"/>
  <c r="Y278"/>
  <c r="BE278" s="1"/>
  <c r="Y282"/>
  <c r="BE282" s="1"/>
  <c r="Y286"/>
  <c r="BE286" s="1"/>
  <c r="Y290"/>
  <c r="BE290" s="1"/>
  <c r="Y294"/>
  <c r="BE294" s="1"/>
  <c r="Y298"/>
  <c r="BE298" s="1"/>
  <c r="Y302"/>
  <c r="BE302" s="1"/>
  <c r="Y306"/>
  <c r="BE306" s="1"/>
  <c r="Y310"/>
  <c r="BE310" s="1"/>
  <c r="Y314"/>
  <c r="BE314" s="1"/>
  <c r="Y318"/>
  <c r="BE318" s="1"/>
  <c r="Y322"/>
  <c r="BE322" s="1"/>
  <c r="Y326"/>
  <c r="BE326" s="1"/>
  <c r="Y330"/>
  <c r="BE330" s="1"/>
  <c r="Y334"/>
  <c r="BE334" s="1"/>
  <c r="Y338"/>
  <c r="BE338" s="1"/>
  <c r="Y44"/>
  <c r="BE44" s="1"/>
  <c r="Y48"/>
  <c r="BE48" s="1"/>
  <c r="Y52"/>
  <c r="BE52" s="1"/>
  <c r="Y60"/>
  <c r="BE60" s="1"/>
  <c r="Y64"/>
  <c r="BE64" s="1"/>
  <c r="Y68"/>
  <c r="BE68" s="1"/>
  <c r="Y76"/>
  <c r="BE76" s="1"/>
  <c r="Y80"/>
  <c r="BE80" s="1"/>
  <c r="Y84"/>
  <c r="BE84" s="1"/>
  <c r="Y92"/>
  <c r="BE92" s="1"/>
  <c r="Y96"/>
  <c r="BE96" s="1"/>
  <c r="Y100"/>
  <c r="BE100" s="1"/>
  <c r="Y108"/>
  <c r="BE108" s="1"/>
  <c r="Y112"/>
  <c r="BE112" s="1"/>
  <c r="Y116"/>
  <c r="BE116" s="1"/>
  <c r="Y124"/>
  <c r="BE124" s="1"/>
  <c r="Y128"/>
  <c r="BE128" s="1"/>
  <c r="Y132"/>
  <c r="BE132" s="1"/>
  <c r="Y140"/>
  <c r="BE140" s="1"/>
  <c r="Y144"/>
  <c r="BE144" s="1"/>
  <c r="Y148"/>
  <c r="BE148" s="1"/>
  <c r="Y156"/>
  <c r="BE156" s="1"/>
  <c r="Y160"/>
  <c r="BE160" s="1"/>
  <c r="Y164"/>
  <c r="BE164" s="1"/>
  <c r="Y172"/>
  <c r="BE172" s="1"/>
  <c r="Y176"/>
  <c r="BE176" s="1"/>
  <c r="Y180"/>
  <c r="BE180" s="1"/>
  <c r="Y188"/>
  <c r="BE188" s="1"/>
  <c r="Y192"/>
  <c r="BE192" s="1"/>
  <c r="Y196"/>
  <c r="BE196" s="1"/>
  <c r="Y204"/>
  <c r="BE204" s="1"/>
  <c r="Y208"/>
  <c r="BE208" s="1"/>
  <c r="Y212"/>
  <c r="BE212" s="1"/>
  <c r="Y220"/>
  <c r="BE220" s="1"/>
  <c r="Y224"/>
  <c r="BE224" s="1"/>
  <c r="Y228"/>
  <c r="BE228" s="1"/>
  <c r="Y236"/>
  <c r="BE236" s="1"/>
  <c r="Y240"/>
  <c r="BE240" s="1"/>
  <c r="Y244"/>
  <c r="BE244" s="1"/>
  <c r="Y252"/>
  <c r="BE252" s="1"/>
  <c r="Y256"/>
  <c r="BE256" s="1"/>
  <c r="Y260"/>
  <c r="BE260" s="1"/>
  <c r="Y268"/>
  <c r="BE268" s="1"/>
  <c r="Y272"/>
  <c r="BE272" s="1"/>
  <c r="Y276"/>
  <c r="BE276" s="1"/>
  <c r="Y284"/>
  <c r="BE284" s="1"/>
  <c r="Y288"/>
  <c r="BE288" s="1"/>
  <c r="Y292"/>
  <c r="BE292" s="1"/>
  <c r="Y300"/>
  <c r="BE300" s="1"/>
  <c r="Y304"/>
  <c r="BE304" s="1"/>
  <c r="Y308"/>
  <c r="BE308" s="1"/>
  <c r="Y316"/>
  <c r="BE316" s="1"/>
  <c r="Y320"/>
  <c r="BE320" s="1"/>
  <c r="Y324"/>
  <c r="BE324" s="1"/>
  <c r="Y332"/>
  <c r="BE332" s="1"/>
  <c r="Y336"/>
  <c r="BE336" s="1"/>
  <c r="Y40"/>
  <c r="BE40" s="1"/>
  <c r="Y104"/>
  <c r="BE104" s="1"/>
  <c r="Y168"/>
  <c r="BE168" s="1"/>
  <c r="Y232"/>
  <c r="BE232" s="1"/>
  <c r="Y296"/>
  <c r="BE296" s="1"/>
  <c r="E169" i="11"/>
  <c r="E193"/>
  <c r="P41" i="5"/>
  <c r="Q41"/>
  <c r="J41"/>
  <c r="M41"/>
  <c r="L41"/>
  <c r="I41"/>
  <c r="P45"/>
  <c r="Q45"/>
  <c r="J45"/>
  <c r="M45"/>
  <c r="L45"/>
  <c r="I45"/>
  <c r="O49"/>
  <c r="Q49"/>
  <c r="J49"/>
  <c r="M49"/>
  <c r="K49"/>
  <c r="I49"/>
  <c r="O53"/>
  <c r="P53"/>
  <c r="Q53"/>
  <c r="M53"/>
  <c r="K53"/>
  <c r="L53"/>
  <c r="I53"/>
  <c r="O57"/>
  <c r="P57"/>
  <c r="Q57"/>
  <c r="M57"/>
  <c r="K57"/>
  <c r="L57"/>
  <c r="I57"/>
  <c r="Q61"/>
  <c r="J61"/>
  <c r="M61"/>
  <c r="K61"/>
  <c r="I61"/>
  <c r="Q65"/>
  <c r="J65"/>
  <c r="M65"/>
  <c r="K65"/>
  <c r="I65"/>
  <c r="Q69"/>
  <c r="J69"/>
  <c r="M69"/>
  <c r="K69"/>
  <c r="I69"/>
  <c r="Q73"/>
  <c r="J73"/>
  <c r="M73"/>
  <c r="K73"/>
  <c r="I73"/>
  <c r="O77"/>
  <c r="P77"/>
  <c r="Q77"/>
  <c r="M77"/>
  <c r="K77"/>
  <c r="L77"/>
  <c r="I77"/>
  <c r="J81"/>
  <c r="K81"/>
  <c r="L81"/>
  <c r="I81"/>
  <c r="J85"/>
  <c r="K85"/>
  <c r="L85"/>
  <c r="I85"/>
  <c r="Q89"/>
  <c r="J89"/>
  <c r="M89"/>
  <c r="K89"/>
  <c r="I89"/>
  <c r="J93"/>
  <c r="K93"/>
  <c r="L93"/>
  <c r="I93"/>
  <c r="Q97"/>
  <c r="J97"/>
  <c r="M97"/>
  <c r="K97"/>
  <c r="I97"/>
  <c r="Q101"/>
  <c r="J101"/>
  <c r="M101"/>
  <c r="K101"/>
  <c r="I101"/>
  <c r="J105"/>
  <c r="K105"/>
  <c r="L105"/>
  <c r="I105"/>
  <c r="Q109"/>
  <c r="J109"/>
  <c r="M109"/>
  <c r="K109"/>
  <c r="I109"/>
  <c r="P113"/>
  <c r="Q113"/>
  <c r="J113"/>
  <c r="M113"/>
  <c r="L113"/>
  <c r="I113"/>
  <c r="O117"/>
  <c r="P117"/>
  <c r="Q117"/>
  <c r="M117"/>
  <c r="K117"/>
  <c r="L117"/>
  <c r="I117"/>
  <c r="O121"/>
  <c r="P121"/>
  <c r="Q121"/>
  <c r="J121"/>
  <c r="M121"/>
  <c r="K121"/>
  <c r="L121"/>
  <c r="I121"/>
  <c r="P125"/>
  <c r="Q125"/>
  <c r="J125"/>
  <c r="M125"/>
  <c r="L125"/>
  <c r="I125"/>
  <c r="O129"/>
  <c r="P129"/>
  <c r="Q129"/>
  <c r="J129"/>
  <c r="M129"/>
  <c r="K129"/>
  <c r="L129"/>
  <c r="I129"/>
  <c r="O133"/>
  <c r="P133"/>
  <c r="Q133"/>
  <c r="J133"/>
  <c r="M133"/>
  <c r="K133"/>
  <c r="L133"/>
  <c r="I133"/>
  <c r="O137"/>
  <c r="P137"/>
  <c r="Q137"/>
  <c r="J137"/>
  <c r="M137"/>
  <c r="K137"/>
  <c r="L137"/>
  <c r="I137"/>
  <c r="O141"/>
  <c r="P141"/>
  <c r="Q141"/>
  <c r="J141"/>
  <c r="M141"/>
  <c r="K141"/>
  <c r="L141"/>
  <c r="I141"/>
  <c r="O145"/>
  <c r="P145"/>
  <c r="Q145"/>
  <c r="J145"/>
  <c r="M145"/>
  <c r="K145"/>
  <c r="L145"/>
  <c r="I145"/>
  <c r="O149"/>
  <c r="P149"/>
  <c r="Q149"/>
  <c r="J149"/>
  <c r="M149"/>
  <c r="K149"/>
  <c r="L149"/>
  <c r="I149"/>
  <c r="O153"/>
  <c r="P153"/>
  <c r="Q153"/>
  <c r="J153"/>
  <c r="M153"/>
  <c r="K153"/>
  <c r="L153"/>
  <c r="I153"/>
  <c r="O157"/>
  <c r="P157"/>
  <c r="Q157"/>
  <c r="J157"/>
  <c r="M157"/>
  <c r="K157"/>
  <c r="L157"/>
  <c r="I157"/>
  <c r="O161"/>
  <c r="P161"/>
  <c r="Q161"/>
  <c r="J161"/>
  <c r="M161"/>
  <c r="K161"/>
  <c r="L161"/>
  <c r="I161"/>
  <c r="O165"/>
  <c r="P165"/>
  <c r="Q165"/>
  <c r="J165"/>
  <c r="M165"/>
  <c r="K165"/>
  <c r="L165"/>
  <c r="I165"/>
  <c r="O169"/>
  <c r="P169"/>
  <c r="Q169"/>
  <c r="J169"/>
  <c r="M169"/>
  <c r="K169"/>
  <c r="L169"/>
  <c r="I169"/>
  <c r="O173"/>
  <c r="P173"/>
  <c r="Q173"/>
  <c r="J173"/>
  <c r="M173"/>
  <c r="K173"/>
  <c r="L173"/>
  <c r="I173"/>
  <c r="O177"/>
  <c r="P177"/>
  <c r="Q177"/>
  <c r="J177"/>
  <c r="M177"/>
  <c r="K177"/>
  <c r="L177"/>
  <c r="I177"/>
  <c r="O181"/>
  <c r="P181"/>
  <c r="Q181"/>
  <c r="J181"/>
  <c r="M181"/>
  <c r="K181"/>
  <c r="L181"/>
  <c r="I181"/>
  <c r="O185"/>
  <c r="P185"/>
  <c r="Q185"/>
  <c r="J185"/>
  <c r="M185"/>
  <c r="K185"/>
  <c r="L185"/>
  <c r="I185"/>
  <c r="O189"/>
  <c r="P189"/>
  <c r="Q189"/>
  <c r="J189"/>
  <c r="M189"/>
  <c r="K189"/>
  <c r="L189"/>
  <c r="I189"/>
  <c r="O193"/>
  <c r="P193"/>
  <c r="Q193"/>
  <c r="J193"/>
  <c r="M193"/>
  <c r="K193"/>
  <c r="L193"/>
  <c r="I193"/>
  <c r="O197"/>
  <c r="P197"/>
  <c r="Q197"/>
  <c r="J197"/>
  <c r="M197"/>
  <c r="K197"/>
  <c r="L197"/>
  <c r="I197"/>
  <c r="O201"/>
  <c r="P201"/>
  <c r="Q201"/>
  <c r="J201"/>
  <c r="M201"/>
  <c r="K201"/>
  <c r="L201"/>
  <c r="I201"/>
  <c r="O205"/>
  <c r="P205"/>
  <c r="Q205"/>
  <c r="J205"/>
  <c r="M205"/>
  <c r="K205"/>
  <c r="L205"/>
  <c r="I205"/>
  <c r="O209"/>
  <c r="P209"/>
  <c r="Q209"/>
  <c r="J209"/>
  <c r="M209"/>
  <c r="K209"/>
  <c r="L209"/>
  <c r="I209"/>
  <c r="O213"/>
  <c r="P213"/>
  <c r="Q213"/>
  <c r="J213"/>
  <c r="M213"/>
  <c r="K213"/>
  <c r="L213"/>
  <c r="I213"/>
  <c r="O217"/>
  <c r="P217"/>
  <c r="Q217"/>
  <c r="J217"/>
  <c r="M217"/>
  <c r="K217"/>
  <c r="L217"/>
  <c r="I217"/>
  <c r="O221"/>
  <c r="P221"/>
  <c r="Q221"/>
  <c r="J221"/>
  <c r="M221"/>
  <c r="K221"/>
  <c r="L221"/>
  <c r="I221"/>
  <c r="O225"/>
  <c r="P225"/>
  <c r="Q225"/>
  <c r="J225"/>
  <c r="M225"/>
  <c r="K225"/>
  <c r="L225"/>
  <c r="I225"/>
  <c r="O229"/>
  <c r="P229"/>
  <c r="Q229"/>
  <c r="J229"/>
  <c r="M229"/>
  <c r="K229"/>
  <c r="L229"/>
  <c r="I229"/>
  <c r="O233"/>
  <c r="P233"/>
  <c r="Q233"/>
  <c r="J233"/>
  <c r="M233"/>
  <c r="K233"/>
  <c r="L233"/>
  <c r="I233"/>
  <c r="E233"/>
  <c r="F233" s="1"/>
  <c r="O237"/>
  <c r="P237"/>
  <c r="Q237"/>
  <c r="J237"/>
  <c r="M237"/>
  <c r="K237"/>
  <c r="L237"/>
  <c r="I237"/>
  <c r="O241"/>
  <c r="P241"/>
  <c r="Q241"/>
  <c r="J241"/>
  <c r="M241"/>
  <c r="K241"/>
  <c r="L241"/>
  <c r="I241"/>
  <c r="E241"/>
  <c r="F241" s="1"/>
  <c r="O245"/>
  <c r="P245"/>
  <c r="Q245"/>
  <c r="J245"/>
  <c r="M245"/>
  <c r="K245"/>
  <c r="L245"/>
  <c r="I245"/>
  <c r="O249"/>
  <c r="P249"/>
  <c r="Q249"/>
  <c r="J249"/>
  <c r="M249"/>
  <c r="K249"/>
  <c r="L249"/>
  <c r="I249"/>
  <c r="E249"/>
  <c r="F249" s="1"/>
  <c r="O253"/>
  <c r="P253"/>
  <c r="Q253"/>
  <c r="J253"/>
  <c r="M253"/>
  <c r="K253"/>
  <c r="L253"/>
  <c r="I253"/>
  <c r="O257"/>
  <c r="P257"/>
  <c r="Q257"/>
  <c r="J257"/>
  <c r="M257"/>
  <c r="K257"/>
  <c r="L257"/>
  <c r="I257"/>
  <c r="E257"/>
  <c r="F257" s="1"/>
  <c r="O261"/>
  <c r="P261"/>
  <c r="Q261"/>
  <c r="J261"/>
  <c r="M261"/>
  <c r="K261"/>
  <c r="L261"/>
  <c r="I261"/>
  <c r="O265"/>
  <c r="P265"/>
  <c r="Q265"/>
  <c r="J265"/>
  <c r="M265"/>
  <c r="K265"/>
  <c r="L265"/>
  <c r="I265"/>
  <c r="E265"/>
  <c r="F265" s="1"/>
  <c r="O269"/>
  <c r="P269"/>
  <c r="Q269"/>
  <c r="J269"/>
  <c r="M269"/>
  <c r="K269"/>
  <c r="L269"/>
  <c r="I269"/>
  <c r="O273"/>
  <c r="P273"/>
  <c r="Q273"/>
  <c r="J273"/>
  <c r="M273"/>
  <c r="K273"/>
  <c r="L273"/>
  <c r="I273"/>
  <c r="E273"/>
  <c r="F273" s="1"/>
  <c r="O277"/>
  <c r="P277"/>
  <c r="Q277"/>
  <c r="J277"/>
  <c r="M277"/>
  <c r="K277"/>
  <c r="L277"/>
  <c r="I277"/>
  <c r="O281"/>
  <c r="P281"/>
  <c r="Q281"/>
  <c r="J281"/>
  <c r="M281"/>
  <c r="K281"/>
  <c r="L281"/>
  <c r="I281"/>
  <c r="E281"/>
  <c r="F281" s="1"/>
  <c r="O285"/>
  <c r="P285"/>
  <c r="Q285"/>
  <c r="J285"/>
  <c r="M285"/>
  <c r="K285"/>
  <c r="L285"/>
  <c r="I285"/>
  <c r="O289"/>
  <c r="P289"/>
  <c r="Q289"/>
  <c r="J289"/>
  <c r="M289"/>
  <c r="K289"/>
  <c r="L289"/>
  <c r="I289"/>
  <c r="E289"/>
  <c r="F289" s="1"/>
  <c r="O293"/>
  <c r="P293"/>
  <c r="Q293"/>
  <c r="J293"/>
  <c r="M293"/>
  <c r="K293"/>
  <c r="L293"/>
  <c r="I293"/>
  <c r="O297"/>
  <c r="P297"/>
  <c r="Q297"/>
  <c r="J297"/>
  <c r="M297"/>
  <c r="K297"/>
  <c r="L297"/>
  <c r="I297"/>
  <c r="E297"/>
  <c r="F297" s="1"/>
  <c r="O301"/>
  <c r="P301"/>
  <c r="Q301"/>
  <c r="J301"/>
  <c r="M301"/>
  <c r="K301"/>
  <c r="L301"/>
  <c r="I301"/>
  <c r="O305"/>
  <c r="P305"/>
  <c r="Q305"/>
  <c r="J305"/>
  <c r="M305"/>
  <c r="K305"/>
  <c r="L305"/>
  <c r="I305"/>
  <c r="E305"/>
  <c r="F305" s="1"/>
  <c r="O309"/>
  <c r="P309"/>
  <c r="Q309"/>
  <c r="J309"/>
  <c r="M309"/>
  <c r="K309"/>
  <c r="L309"/>
  <c r="I309"/>
  <c r="O313"/>
  <c r="P313"/>
  <c r="Q313"/>
  <c r="J313"/>
  <c r="M313"/>
  <c r="K313"/>
  <c r="L313"/>
  <c r="I313"/>
  <c r="E313"/>
  <c r="F313" s="1"/>
  <c r="O317"/>
  <c r="P317"/>
  <c r="Q317"/>
  <c r="J317"/>
  <c r="M317"/>
  <c r="K317"/>
  <c r="L317"/>
  <c r="I317"/>
  <c r="O321"/>
  <c r="P321"/>
  <c r="Q321"/>
  <c r="J321"/>
  <c r="M321"/>
  <c r="K321"/>
  <c r="L321"/>
  <c r="I321"/>
  <c r="E321"/>
  <c r="F321" s="1"/>
  <c r="O325"/>
  <c r="P325"/>
  <c r="Q325"/>
  <c r="J325"/>
  <c r="M325"/>
  <c r="K325"/>
  <c r="L325"/>
  <c r="I325"/>
  <c r="O329"/>
  <c r="P329"/>
  <c r="Q329"/>
  <c r="J329"/>
  <c r="M329"/>
  <c r="K329"/>
  <c r="L329"/>
  <c r="I329"/>
  <c r="E329"/>
  <c r="F329" s="1"/>
  <c r="O333"/>
  <c r="P333"/>
  <c r="Q333"/>
  <c r="J333"/>
  <c r="M333"/>
  <c r="K333"/>
  <c r="L333"/>
  <c r="I333"/>
  <c r="O337"/>
  <c r="P337"/>
  <c r="Q337"/>
  <c r="J337"/>
  <c r="M337"/>
  <c r="K337"/>
  <c r="L337"/>
  <c r="I337"/>
  <c r="E337"/>
  <c r="F337" s="1"/>
  <c r="U46" i="6"/>
  <c r="E237" i="5"/>
  <c r="F237" s="1"/>
  <c r="E269"/>
  <c r="F269" s="1"/>
  <c r="E301"/>
  <c r="F301" s="1"/>
  <c r="E333"/>
  <c r="W333" s="1"/>
  <c r="C193" i="11"/>
  <c r="G169"/>
  <c r="J43" i="5"/>
  <c r="M43"/>
  <c r="Q43"/>
  <c r="J47"/>
  <c r="M47"/>
  <c r="Q47"/>
  <c r="K47"/>
  <c r="I47"/>
  <c r="J51"/>
  <c r="M51"/>
  <c r="O51"/>
  <c r="P51"/>
  <c r="Q51"/>
  <c r="L51"/>
  <c r="M55"/>
  <c r="O55"/>
  <c r="P55"/>
  <c r="Q55"/>
  <c r="I55"/>
  <c r="K55"/>
  <c r="M59"/>
  <c r="O59"/>
  <c r="P59"/>
  <c r="Q59"/>
  <c r="L59"/>
  <c r="J63"/>
  <c r="M63"/>
  <c r="Q63"/>
  <c r="K63"/>
  <c r="I63"/>
  <c r="J67"/>
  <c r="M67"/>
  <c r="Q67"/>
  <c r="J71"/>
  <c r="M71"/>
  <c r="O71"/>
  <c r="P71"/>
  <c r="Q71"/>
  <c r="I71"/>
  <c r="K71"/>
  <c r="J75"/>
  <c r="M75"/>
  <c r="P75"/>
  <c r="Q75"/>
  <c r="L75"/>
  <c r="J79"/>
  <c r="K79"/>
  <c r="I79"/>
  <c r="J83"/>
  <c r="L83"/>
  <c r="J87"/>
  <c r="M87"/>
  <c r="P87"/>
  <c r="Q87"/>
  <c r="I87"/>
  <c r="J91"/>
  <c r="L91"/>
  <c r="J95"/>
  <c r="K95"/>
  <c r="I95"/>
  <c r="J99"/>
  <c r="L99"/>
  <c r="J103"/>
  <c r="M103"/>
  <c r="Q103"/>
  <c r="I103"/>
  <c r="K103"/>
  <c r="J107"/>
  <c r="M107"/>
  <c r="Q107"/>
  <c r="J111"/>
  <c r="M111"/>
  <c r="Q111"/>
  <c r="K111"/>
  <c r="I111"/>
  <c r="M115"/>
  <c r="O115"/>
  <c r="P115"/>
  <c r="Q115"/>
  <c r="L115"/>
  <c r="J119"/>
  <c r="M119"/>
  <c r="O119"/>
  <c r="P119"/>
  <c r="Q119"/>
  <c r="I119"/>
  <c r="K119"/>
  <c r="J123"/>
  <c r="Q123"/>
  <c r="L123"/>
  <c r="J127"/>
  <c r="M127"/>
  <c r="O127"/>
  <c r="P127"/>
  <c r="Q127"/>
  <c r="K127"/>
  <c r="I127"/>
  <c r="J131"/>
  <c r="M131"/>
  <c r="O131"/>
  <c r="P131"/>
  <c r="Q131"/>
  <c r="L131"/>
  <c r="J135"/>
  <c r="M135"/>
  <c r="O135"/>
  <c r="P135"/>
  <c r="Q135"/>
  <c r="I135"/>
  <c r="K135"/>
  <c r="J139"/>
  <c r="M139"/>
  <c r="O139"/>
  <c r="P139"/>
  <c r="Q139"/>
  <c r="L139"/>
  <c r="J143"/>
  <c r="M143"/>
  <c r="O143"/>
  <c r="P143"/>
  <c r="Q143"/>
  <c r="K143"/>
  <c r="I143"/>
  <c r="J147"/>
  <c r="M147"/>
  <c r="O147"/>
  <c r="P147"/>
  <c r="Q147"/>
  <c r="L147"/>
  <c r="J151"/>
  <c r="M151"/>
  <c r="O151"/>
  <c r="P151"/>
  <c r="Q151"/>
  <c r="I151"/>
  <c r="K151"/>
  <c r="J155"/>
  <c r="M155"/>
  <c r="O155"/>
  <c r="P155"/>
  <c r="Q155"/>
  <c r="L155"/>
  <c r="J159"/>
  <c r="M159"/>
  <c r="O159"/>
  <c r="P159"/>
  <c r="Q159"/>
  <c r="K159"/>
  <c r="I159"/>
  <c r="J163"/>
  <c r="M163"/>
  <c r="O163"/>
  <c r="P163"/>
  <c r="Q163"/>
  <c r="L163"/>
  <c r="J167"/>
  <c r="M167"/>
  <c r="O167"/>
  <c r="P167"/>
  <c r="Q167"/>
  <c r="I167"/>
  <c r="K167"/>
  <c r="J171"/>
  <c r="M171"/>
  <c r="O171"/>
  <c r="P171"/>
  <c r="Q171"/>
  <c r="L171"/>
  <c r="J175"/>
  <c r="M175"/>
  <c r="O175"/>
  <c r="P175"/>
  <c r="Q175"/>
  <c r="K175"/>
  <c r="I175"/>
  <c r="J179"/>
  <c r="M179"/>
  <c r="O179"/>
  <c r="P179"/>
  <c r="Q179"/>
  <c r="L179"/>
  <c r="J183"/>
  <c r="M183"/>
  <c r="O183"/>
  <c r="P183"/>
  <c r="Q183"/>
  <c r="I183"/>
  <c r="K183"/>
  <c r="J187"/>
  <c r="M187"/>
  <c r="O187"/>
  <c r="P187"/>
  <c r="Q187"/>
  <c r="L187"/>
  <c r="J191"/>
  <c r="M191"/>
  <c r="O191"/>
  <c r="P191"/>
  <c r="Q191"/>
  <c r="K191"/>
  <c r="I191"/>
  <c r="J195"/>
  <c r="M195"/>
  <c r="O195"/>
  <c r="P195"/>
  <c r="Q195"/>
  <c r="L195"/>
  <c r="J199"/>
  <c r="M199"/>
  <c r="O199"/>
  <c r="P199"/>
  <c r="Q199"/>
  <c r="I199"/>
  <c r="K199"/>
  <c r="J203"/>
  <c r="M203"/>
  <c r="O203"/>
  <c r="P203"/>
  <c r="Q203"/>
  <c r="L203"/>
  <c r="J207"/>
  <c r="M207"/>
  <c r="O207"/>
  <c r="P207"/>
  <c r="Q207"/>
  <c r="K207"/>
  <c r="I207"/>
  <c r="J211"/>
  <c r="M211"/>
  <c r="O211"/>
  <c r="P211"/>
  <c r="Q211"/>
  <c r="L211"/>
  <c r="J215"/>
  <c r="M215"/>
  <c r="O215"/>
  <c r="P215"/>
  <c r="Q215"/>
  <c r="I215"/>
  <c r="K215"/>
  <c r="J219"/>
  <c r="M219"/>
  <c r="O219"/>
  <c r="P219"/>
  <c r="Q219"/>
  <c r="L219"/>
  <c r="J223"/>
  <c r="M223"/>
  <c r="O223"/>
  <c r="P223"/>
  <c r="Q223"/>
  <c r="K223"/>
  <c r="I223"/>
  <c r="J227"/>
  <c r="M227"/>
  <c r="O227"/>
  <c r="P227"/>
  <c r="Q227"/>
  <c r="L227"/>
  <c r="J231"/>
  <c r="M231"/>
  <c r="O231"/>
  <c r="P231"/>
  <c r="Q231"/>
  <c r="I231"/>
  <c r="K231"/>
  <c r="J235"/>
  <c r="M235"/>
  <c r="O235"/>
  <c r="P235"/>
  <c r="Q235"/>
  <c r="L235"/>
  <c r="E235"/>
  <c r="F235" s="1"/>
  <c r="J239"/>
  <c r="M239"/>
  <c r="O239"/>
  <c r="P239"/>
  <c r="Q239"/>
  <c r="K239"/>
  <c r="I239"/>
  <c r="J243"/>
  <c r="M243"/>
  <c r="O243"/>
  <c r="P243"/>
  <c r="Q243"/>
  <c r="L243"/>
  <c r="E243"/>
  <c r="F243" s="1"/>
  <c r="J247"/>
  <c r="M247"/>
  <c r="O247"/>
  <c r="P247"/>
  <c r="Q247"/>
  <c r="I247"/>
  <c r="K247"/>
  <c r="J251"/>
  <c r="M251"/>
  <c r="O251"/>
  <c r="P251"/>
  <c r="Q251"/>
  <c r="L251"/>
  <c r="E251"/>
  <c r="F251" s="1"/>
  <c r="J255"/>
  <c r="M255"/>
  <c r="O255"/>
  <c r="P255"/>
  <c r="Q255"/>
  <c r="K255"/>
  <c r="I255"/>
  <c r="J259"/>
  <c r="M259"/>
  <c r="O259"/>
  <c r="P259"/>
  <c r="Q259"/>
  <c r="L259"/>
  <c r="E259"/>
  <c r="F259" s="1"/>
  <c r="J263"/>
  <c r="M263"/>
  <c r="O263"/>
  <c r="P263"/>
  <c r="Q263"/>
  <c r="I263"/>
  <c r="K263"/>
  <c r="J267"/>
  <c r="M267"/>
  <c r="O267"/>
  <c r="P267"/>
  <c r="Q267"/>
  <c r="L267"/>
  <c r="E267"/>
  <c r="F267" s="1"/>
  <c r="J271"/>
  <c r="M271"/>
  <c r="O271"/>
  <c r="P271"/>
  <c r="Q271"/>
  <c r="K271"/>
  <c r="I271"/>
  <c r="J275"/>
  <c r="M275"/>
  <c r="O275"/>
  <c r="P275"/>
  <c r="Q275"/>
  <c r="L275"/>
  <c r="E275"/>
  <c r="F275" s="1"/>
  <c r="J279"/>
  <c r="M279"/>
  <c r="K279"/>
  <c r="O279"/>
  <c r="P279"/>
  <c r="Q279"/>
  <c r="I279"/>
  <c r="J283"/>
  <c r="M283"/>
  <c r="K283"/>
  <c r="O283"/>
  <c r="P283"/>
  <c r="Q283"/>
  <c r="L283"/>
  <c r="E283"/>
  <c r="F283" s="1"/>
  <c r="J287"/>
  <c r="M287"/>
  <c r="K287"/>
  <c r="O287"/>
  <c r="P287"/>
  <c r="Q287"/>
  <c r="I287"/>
  <c r="J291"/>
  <c r="M291"/>
  <c r="K291"/>
  <c r="O291"/>
  <c r="P291"/>
  <c r="Q291"/>
  <c r="L291"/>
  <c r="E291"/>
  <c r="F291" s="1"/>
  <c r="J295"/>
  <c r="M295"/>
  <c r="K295"/>
  <c r="O295"/>
  <c r="P295"/>
  <c r="Q295"/>
  <c r="I295"/>
  <c r="J299"/>
  <c r="M299"/>
  <c r="K299"/>
  <c r="O299"/>
  <c r="P299"/>
  <c r="Q299"/>
  <c r="L299"/>
  <c r="E299"/>
  <c r="F299" s="1"/>
  <c r="J303"/>
  <c r="M303"/>
  <c r="K303"/>
  <c r="O303"/>
  <c r="P303"/>
  <c r="Q303"/>
  <c r="I303"/>
  <c r="J307"/>
  <c r="M307"/>
  <c r="K307"/>
  <c r="O307"/>
  <c r="P307"/>
  <c r="Q307"/>
  <c r="L307"/>
  <c r="E307"/>
  <c r="F307" s="1"/>
  <c r="J311"/>
  <c r="M311"/>
  <c r="K311"/>
  <c r="O311"/>
  <c r="P311"/>
  <c r="Q311"/>
  <c r="I311"/>
  <c r="J315"/>
  <c r="M315"/>
  <c r="K315"/>
  <c r="O315"/>
  <c r="P315"/>
  <c r="Q315"/>
  <c r="L315"/>
  <c r="E315"/>
  <c r="F315" s="1"/>
  <c r="J319"/>
  <c r="M319"/>
  <c r="K319"/>
  <c r="O319"/>
  <c r="P319"/>
  <c r="Q319"/>
  <c r="I319"/>
  <c r="J323"/>
  <c r="M323"/>
  <c r="K323"/>
  <c r="O323"/>
  <c r="P323"/>
  <c r="Q323"/>
  <c r="L323"/>
  <c r="E323"/>
  <c r="F323" s="1"/>
  <c r="J327"/>
  <c r="M327"/>
  <c r="K327"/>
  <c r="O327"/>
  <c r="P327"/>
  <c r="Q327"/>
  <c r="I327"/>
  <c r="J331"/>
  <c r="M331"/>
  <c r="K331"/>
  <c r="O331"/>
  <c r="P331"/>
  <c r="Q331"/>
  <c r="L331"/>
  <c r="E331"/>
  <c r="F331" s="1"/>
  <c r="J335"/>
  <c r="M335"/>
  <c r="K335"/>
  <c r="O335"/>
  <c r="P335"/>
  <c r="Q335"/>
  <c r="I335"/>
  <c r="J339"/>
  <c r="M339"/>
  <c r="K339"/>
  <c r="O339"/>
  <c r="P339"/>
  <c r="Q339"/>
  <c r="L339"/>
  <c r="E339"/>
  <c r="F339" s="1"/>
  <c r="E47"/>
  <c r="W47" s="1"/>
  <c r="E55"/>
  <c r="F55" s="1"/>
  <c r="E63"/>
  <c r="F63" s="1"/>
  <c r="E71"/>
  <c r="F71" s="1"/>
  <c r="E79"/>
  <c r="F79" s="1"/>
  <c r="E87"/>
  <c r="F87" s="1"/>
  <c r="E95"/>
  <c r="F95" s="1"/>
  <c r="E103"/>
  <c r="F103" s="1"/>
  <c r="E111"/>
  <c r="F111" s="1"/>
  <c r="E119"/>
  <c r="F119" s="1"/>
  <c r="E127"/>
  <c r="F127" s="1"/>
  <c r="E135"/>
  <c r="F135" s="1"/>
  <c r="E143"/>
  <c r="F143" s="1"/>
  <c r="E151"/>
  <c r="F151" s="1"/>
  <c r="E159"/>
  <c r="F159" s="1"/>
  <c r="E167"/>
  <c r="F167" s="1"/>
  <c r="E175"/>
  <c r="W175" s="1"/>
  <c r="E183"/>
  <c r="F183" s="1"/>
  <c r="E191"/>
  <c r="F191" s="1"/>
  <c r="E199"/>
  <c r="F199" s="1"/>
  <c r="E207"/>
  <c r="F207" s="1"/>
  <c r="E215"/>
  <c r="F215" s="1"/>
  <c r="E223"/>
  <c r="F223" s="1"/>
  <c r="E231"/>
  <c r="F231" s="1"/>
  <c r="E253"/>
  <c r="F253" s="1"/>
  <c r="E263"/>
  <c r="F263" s="1"/>
  <c r="E285"/>
  <c r="F285" s="1"/>
  <c r="E295"/>
  <c r="F295" s="1"/>
  <c r="E317"/>
  <c r="F317" s="1"/>
  <c r="E327"/>
  <c r="F327" s="1"/>
  <c r="I51"/>
  <c r="I83"/>
  <c r="I115"/>
  <c r="I147"/>
  <c r="I179"/>
  <c r="I211"/>
  <c r="I243"/>
  <c r="I275"/>
  <c r="I307"/>
  <c r="I339"/>
  <c r="L71"/>
  <c r="L135"/>
  <c r="L167"/>
  <c r="L199"/>
  <c r="L231"/>
  <c r="L263"/>
  <c r="L295"/>
  <c r="L327"/>
  <c r="K59"/>
  <c r="K91"/>
  <c r="K123"/>
  <c r="K155"/>
  <c r="K187"/>
  <c r="K219"/>
  <c r="K251"/>
  <c r="E232"/>
  <c r="F232" s="1"/>
  <c r="E236"/>
  <c r="F236" s="1"/>
  <c r="E240"/>
  <c r="W240" s="1"/>
  <c r="E244"/>
  <c r="W244" s="1"/>
  <c r="E248"/>
  <c r="W248" s="1"/>
  <c r="E252"/>
  <c r="F252" s="1"/>
  <c r="E256"/>
  <c r="W256" s="1"/>
  <c r="E260"/>
  <c r="W260" s="1"/>
  <c r="E264"/>
  <c r="F264" s="1"/>
  <c r="E268"/>
  <c r="F268" s="1"/>
  <c r="E272"/>
  <c r="W272" s="1"/>
  <c r="E276"/>
  <c r="W276" s="1"/>
  <c r="E280"/>
  <c r="F280" s="1"/>
  <c r="E284"/>
  <c r="F284" s="1"/>
  <c r="E288"/>
  <c r="W288" s="1"/>
  <c r="E292"/>
  <c r="W292" s="1"/>
  <c r="E296"/>
  <c r="F296" s="1"/>
  <c r="E300"/>
  <c r="F300" s="1"/>
  <c r="E304"/>
  <c r="W304" s="1"/>
  <c r="E308"/>
  <c r="W308" s="1"/>
  <c r="E312"/>
  <c r="W312" s="1"/>
  <c r="E316"/>
  <c r="F316" s="1"/>
  <c r="E320"/>
  <c r="W320" s="1"/>
  <c r="E324"/>
  <c r="W324" s="1"/>
  <c r="E328"/>
  <c r="W328" s="1"/>
  <c r="E332"/>
  <c r="F332" s="1"/>
  <c r="E336"/>
  <c r="W336" s="1"/>
  <c r="E40"/>
  <c r="F40" s="1"/>
  <c r="E44"/>
  <c r="F44" s="1"/>
  <c r="E48"/>
  <c r="W48" s="1"/>
  <c r="E52"/>
  <c r="W52" s="1"/>
  <c r="E56"/>
  <c r="F56" s="1"/>
  <c r="E60"/>
  <c r="F60" s="1"/>
  <c r="E64"/>
  <c r="W64" s="1"/>
  <c r="E68"/>
  <c r="W68" s="1"/>
  <c r="E72"/>
  <c r="F72" s="1"/>
  <c r="E76"/>
  <c r="F76" s="1"/>
  <c r="E80"/>
  <c r="W80" s="1"/>
  <c r="E84"/>
  <c r="W84" s="1"/>
  <c r="E88"/>
  <c r="F88" s="1"/>
  <c r="E92"/>
  <c r="F92" s="1"/>
  <c r="E96"/>
  <c r="W96" s="1"/>
  <c r="E100"/>
  <c r="W100" s="1"/>
  <c r="E104"/>
  <c r="F104" s="1"/>
  <c r="E108"/>
  <c r="F108" s="1"/>
  <c r="L108" s="1"/>
  <c r="E112"/>
  <c r="W112" s="1"/>
  <c r="E116"/>
  <c r="W116" s="1"/>
  <c r="E120"/>
  <c r="F120" s="1"/>
  <c r="E124"/>
  <c r="F124" s="1"/>
  <c r="E128"/>
  <c r="W128" s="1"/>
  <c r="E132"/>
  <c r="W132" s="1"/>
  <c r="E136"/>
  <c r="F136" s="1"/>
  <c r="E140"/>
  <c r="F140" s="1"/>
  <c r="E144"/>
  <c r="W144" s="1"/>
  <c r="E148"/>
  <c r="W148" s="1"/>
  <c r="E152"/>
  <c r="F152" s="1"/>
  <c r="E156"/>
  <c r="F156" s="1"/>
  <c r="E160"/>
  <c r="W160" s="1"/>
  <c r="E164"/>
  <c r="W164" s="1"/>
  <c r="E168"/>
  <c r="F168" s="1"/>
  <c r="E172"/>
  <c r="F172" s="1"/>
  <c r="E176"/>
  <c r="W176" s="1"/>
  <c r="E180"/>
  <c r="W180" s="1"/>
  <c r="E184"/>
  <c r="W184" s="1"/>
  <c r="E188"/>
  <c r="F188" s="1"/>
  <c r="E192"/>
  <c r="W192" s="1"/>
  <c r="E196"/>
  <c r="W196" s="1"/>
  <c r="E200"/>
  <c r="W200" s="1"/>
  <c r="E204"/>
  <c r="F204" s="1"/>
  <c r="E208"/>
  <c r="W208" s="1"/>
  <c r="E212"/>
  <c r="W212" s="1"/>
  <c r="E216"/>
  <c r="W216" s="1"/>
  <c r="E220"/>
  <c r="F220" s="1"/>
  <c r="E224"/>
  <c r="W224" s="1"/>
  <c r="E228"/>
  <c r="W228" s="1"/>
  <c r="E238"/>
  <c r="W238" s="1"/>
  <c r="E254"/>
  <c r="F254" s="1"/>
  <c r="E270"/>
  <c r="W270" s="1"/>
  <c r="E286"/>
  <c r="F286" s="1"/>
  <c r="E302"/>
  <c r="W302" s="1"/>
  <c r="E318"/>
  <c r="F318" s="1"/>
  <c r="E334"/>
  <c r="W334" s="1"/>
  <c r="D193" i="11"/>
  <c r="I42" i="5"/>
  <c r="I52"/>
  <c r="I58"/>
  <c r="I68"/>
  <c r="I74"/>
  <c r="I84"/>
  <c r="I90"/>
  <c r="I100"/>
  <c r="I106"/>
  <c r="I116"/>
  <c r="I122"/>
  <c r="I132"/>
  <c r="I138"/>
  <c r="I148"/>
  <c r="I154"/>
  <c r="I164"/>
  <c r="I170"/>
  <c r="I180"/>
  <c r="I186"/>
  <c r="I196"/>
  <c r="I202"/>
  <c r="I212"/>
  <c r="I218"/>
  <c r="I228"/>
  <c r="I234"/>
  <c r="I244"/>
  <c r="I250"/>
  <c r="I260"/>
  <c r="I266"/>
  <c r="I276"/>
  <c r="I282"/>
  <c r="I292"/>
  <c r="I298"/>
  <c r="I308"/>
  <c r="I314"/>
  <c r="I324"/>
  <c r="I330"/>
  <c r="L40"/>
  <c r="L56"/>
  <c r="L78"/>
  <c r="L88"/>
  <c r="L94"/>
  <c r="L104"/>
  <c r="L120"/>
  <c r="L126"/>
  <c r="L136"/>
  <c r="L142"/>
  <c r="L152"/>
  <c r="L158"/>
  <c r="L168"/>
  <c r="L174"/>
  <c r="L184"/>
  <c r="L190"/>
  <c r="L200"/>
  <c r="L206"/>
  <c r="L216"/>
  <c r="L222"/>
  <c r="L232"/>
  <c r="L238"/>
  <c r="L248"/>
  <c r="L254"/>
  <c r="L264"/>
  <c r="L270"/>
  <c r="L280"/>
  <c r="L286"/>
  <c r="L296"/>
  <c r="L302"/>
  <c r="L312"/>
  <c r="L318"/>
  <c r="L328"/>
  <c r="L334"/>
  <c r="K44"/>
  <c r="K60"/>
  <c r="K66"/>
  <c r="K76"/>
  <c r="K82"/>
  <c r="K92"/>
  <c r="K98"/>
  <c r="K108"/>
  <c r="K114"/>
  <c r="K124"/>
  <c r="K130"/>
  <c r="K140"/>
  <c r="K146"/>
  <c r="K156"/>
  <c r="K162"/>
  <c r="K172"/>
  <c r="K178"/>
  <c r="K188"/>
  <c r="K194"/>
  <c r="K204"/>
  <c r="K210"/>
  <c r="K220"/>
  <c r="K226"/>
  <c r="K236"/>
  <c r="K242"/>
  <c r="K252"/>
  <c r="K258"/>
  <c r="K268"/>
  <c r="K274"/>
  <c r="K280"/>
  <c r="K288"/>
  <c r="K296"/>
  <c r="K304"/>
  <c r="K312"/>
  <c r="K320"/>
  <c r="K328"/>
  <c r="K336"/>
  <c r="M44"/>
  <c r="M52"/>
  <c r="M60"/>
  <c r="M68"/>
  <c r="M76"/>
  <c r="M108"/>
  <c r="M116"/>
  <c r="M124"/>
  <c r="M132"/>
  <c r="M140"/>
  <c r="M148"/>
  <c r="M156"/>
  <c r="M164"/>
  <c r="M172"/>
  <c r="M180"/>
  <c r="M188"/>
  <c r="M196"/>
  <c r="M204"/>
  <c r="M212"/>
  <c r="M220"/>
  <c r="M228"/>
  <c r="M236"/>
  <c r="M244"/>
  <c r="M252"/>
  <c r="M260"/>
  <c r="M268"/>
  <c r="M276"/>
  <c r="M284"/>
  <c r="M292"/>
  <c r="M300"/>
  <c r="M308"/>
  <c r="M316"/>
  <c r="M324"/>
  <c r="M332"/>
  <c r="J48"/>
  <c r="J64"/>
  <c r="J72"/>
  <c r="J80"/>
  <c r="J88"/>
  <c r="J96"/>
  <c r="J104"/>
  <c r="J112"/>
  <c r="J128"/>
  <c r="J136"/>
  <c r="J144"/>
  <c r="J152"/>
  <c r="J160"/>
  <c r="J168"/>
  <c r="J176"/>
  <c r="J184"/>
  <c r="J192"/>
  <c r="J200"/>
  <c r="J208"/>
  <c r="J216"/>
  <c r="J224"/>
  <c r="J232"/>
  <c r="J240"/>
  <c r="J248"/>
  <c r="J256"/>
  <c r="J264"/>
  <c r="J272"/>
  <c r="J280"/>
  <c r="J288"/>
  <c r="J296"/>
  <c r="J304"/>
  <c r="J312"/>
  <c r="J320"/>
  <c r="J328"/>
  <c r="J336"/>
  <c r="Q46"/>
  <c r="Q54"/>
  <c r="Q62"/>
  <c r="Q70"/>
  <c r="Q86"/>
  <c r="Q102"/>
  <c r="Q110"/>
  <c r="Q118"/>
  <c r="Q126"/>
  <c r="Q134"/>
  <c r="Q142"/>
  <c r="Q150"/>
  <c r="Q158"/>
  <c r="Q166"/>
  <c r="Q174"/>
  <c r="Q182"/>
  <c r="Q190"/>
  <c r="Q198"/>
  <c r="Q206"/>
  <c r="Q214"/>
  <c r="Q222"/>
  <c r="Q230"/>
  <c r="Q238"/>
  <c r="Q246"/>
  <c r="Q254"/>
  <c r="Q262"/>
  <c r="Q270"/>
  <c r="Q278"/>
  <c r="Q286"/>
  <c r="Q294"/>
  <c r="Q302"/>
  <c r="Q310"/>
  <c r="Q318"/>
  <c r="Q326"/>
  <c r="Q334"/>
  <c r="P50"/>
  <c r="P58"/>
  <c r="P66"/>
  <c r="P74"/>
  <c r="P122"/>
  <c r="P130"/>
  <c r="P138"/>
  <c r="P146"/>
  <c r="P154"/>
  <c r="P162"/>
  <c r="P170"/>
  <c r="P178"/>
  <c r="P186"/>
  <c r="P194"/>
  <c r="P202"/>
  <c r="P210"/>
  <c r="P218"/>
  <c r="P226"/>
  <c r="P234"/>
  <c r="P242"/>
  <c r="P250"/>
  <c r="P258"/>
  <c r="P266"/>
  <c r="P274"/>
  <c r="P282"/>
  <c r="P290"/>
  <c r="P298"/>
  <c r="P306"/>
  <c r="P314"/>
  <c r="P322"/>
  <c r="P330"/>
  <c r="P338"/>
  <c r="O134"/>
  <c r="O142"/>
  <c r="O158"/>
  <c r="O166"/>
  <c r="O174"/>
  <c r="O190"/>
  <c r="O198"/>
  <c r="O206"/>
  <c r="O222"/>
  <c r="O230"/>
  <c r="O238"/>
  <c r="O254"/>
  <c r="O262"/>
  <c r="O270"/>
  <c r="O286"/>
  <c r="O294"/>
  <c r="O302"/>
  <c r="O318"/>
  <c r="O326"/>
  <c r="O334"/>
  <c r="C40" i="6"/>
  <c r="AC40" i="5" s="1"/>
  <c r="C48" i="6"/>
  <c r="AC48" i="5" s="1"/>
  <c r="C56" i="6"/>
  <c r="AC56" i="5" s="1"/>
  <c r="C64" i="6"/>
  <c r="AC64" i="5" s="1"/>
  <c r="C72" i="6"/>
  <c r="AC72" i="5" s="1"/>
  <c r="C80" i="6"/>
  <c r="AC80" i="5" s="1"/>
  <c r="C88" i="6"/>
  <c r="AC88" i="5" s="1"/>
  <c r="C96" i="6"/>
  <c r="AC96" i="5" s="1"/>
  <c r="C104" i="6"/>
  <c r="AC104" i="5" s="1"/>
  <c r="C112" i="6"/>
  <c r="AC112" i="5" s="1"/>
  <c r="C120" i="6"/>
  <c r="AC120" i="5" s="1"/>
  <c r="C128" i="6"/>
  <c r="AC128" i="5" s="1"/>
  <c r="C136" i="6"/>
  <c r="AC136" i="5" s="1"/>
  <c r="C144" i="6"/>
  <c r="AC144" i="5" s="1"/>
  <c r="C152" i="6"/>
  <c r="AC152" i="5" s="1"/>
  <c r="C160" i="6"/>
  <c r="AC160" i="5" s="1"/>
  <c r="C168" i="6"/>
  <c r="AC168" i="5" s="1"/>
  <c r="C176" i="6"/>
  <c r="AC176" i="5" s="1"/>
  <c r="C184" i="6"/>
  <c r="AC184" i="5" s="1"/>
  <c r="C192" i="6"/>
  <c r="AC192" i="5" s="1"/>
  <c r="C200" i="6"/>
  <c r="AC200" i="5" s="1"/>
  <c r="C208" i="6"/>
  <c r="AC208" i="5" s="1"/>
  <c r="C216" i="6"/>
  <c r="AC216" i="5" s="1"/>
  <c r="C224" i="6"/>
  <c r="AC224" i="5" s="1"/>
  <c r="C232" i="6"/>
  <c r="AC232" i="5" s="1"/>
  <c r="C240" i="6"/>
  <c r="AC240" i="5" s="1"/>
  <c r="C248" i="6"/>
  <c r="AC248" i="5" s="1"/>
  <c r="C256" i="6"/>
  <c r="AC256" i="5" s="1"/>
  <c r="C264" i="6"/>
  <c r="AC264" i="5" s="1"/>
  <c r="C272" i="6"/>
  <c r="AC272" i="5" s="1"/>
  <c r="C280" i="6"/>
  <c r="AC280" i="5" s="1"/>
  <c r="C288" i="6"/>
  <c r="AC288" i="5" s="1"/>
  <c r="C296" i="6"/>
  <c r="AC296" i="5" s="1"/>
  <c r="C304" i="6"/>
  <c r="AC304" i="5" s="1"/>
  <c r="C312" i="6"/>
  <c r="AC312" i="5" s="1"/>
  <c r="C320" i="6"/>
  <c r="AC320" i="5" s="1"/>
  <c r="C328" i="6"/>
  <c r="AC328" i="5" s="1"/>
  <c r="C336" i="6"/>
  <c r="AC336" i="5" s="1"/>
  <c r="L52" i="6"/>
  <c r="L68"/>
  <c r="L84"/>
  <c r="L100"/>
  <c r="L116"/>
  <c r="L132"/>
  <c r="L148"/>
  <c r="L164"/>
  <c r="L180"/>
  <c r="L196"/>
  <c r="L212"/>
  <c r="L228"/>
  <c r="L244"/>
  <c r="L260"/>
  <c r="L276"/>
  <c r="L292"/>
  <c r="L308"/>
  <c r="L324"/>
  <c r="T44"/>
  <c r="T60"/>
  <c r="T76"/>
  <c r="T92"/>
  <c r="T108"/>
  <c r="T124"/>
  <c r="T140"/>
  <c r="T156"/>
  <c r="T172"/>
  <c r="T188"/>
  <c r="T204"/>
  <c r="T220"/>
  <c r="T236"/>
  <c r="T252"/>
  <c r="T268"/>
  <c r="T284"/>
  <c r="T300"/>
  <c r="T316"/>
  <c r="T332"/>
  <c r="T42"/>
  <c r="L42"/>
  <c r="T46"/>
  <c r="L46"/>
  <c r="T50"/>
  <c r="L50"/>
  <c r="T54"/>
  <c r="L54"/>
  <c r="T58"/>
  <c r="L58"/>
  <c r="T62"/>
  <c r="L62"/>
  <c r="T66"/>
  <c r="L66"/>
  <c r="T70"/>
  <c r="L70"/>
  <c r="T74"/>
  <c r="L74"/>
  <c r="T78"/>
  <c r="L78"/>
  <c r="T82"/>
  <c r="L82"/>
  <c r="T86"/>
  <c r="L86"/>
  <c r="T90"/>
  <c r="L90"/>
  <c r="T94"/>
  <c r="L94"/>
  <c r="T98"/>
  <c r="L98"/>
  <c r="T102"/>
  <c r="L102"/>
  <c r="T106"/>
  <c r="L106"/>
  <c r="T110"/>
  <c r="L110"/>
  <c r="T114"/>
  <c r="L114"/>
  <c r="T118"/>
  <c r="L118"/>
  <c r="T122"/>
  <c r="L122"/>
  <c r="T126"/>
  <c r="L126"/>
  <c r="T130"/>
  <c r="L130"/>
  <c r="T134"/>
  <c r="L134"/>
  <c r="T138"/>
  <c r="L138"/>
  <c r="T142"/>
  <c r="L142"/>
  <c r="T146"/>
  <c r="L146"/>
  <c r="T150"/>
  <c r="L150"/>
  <c r="T154"/>
  <c r="L154"/>
  <c r="T158"/>
  <c r="L158"/>
  <c r="T162"/>
  <c r="L162"/>
  <c r="T166"/>
  <c r="L166"/>
  <c r="T170"/>
  <c r="L170"/>
  <c r="T174"/>
  <c r="L174"/>
  <c r="T178"/>
  <c r="L178"/>
  <c r="T182"/>
  <c r="L182"/>
  <c r="T186"/>
  <c r="L186"/>
  <c r="T190"/>
  <c r="L190"/>
  <c r="T194"/>
  <c r="L194"/>
  <c r="T198"/>
  <c r="L198"/>
  <c r="T202"/>
  <c r="L202"/>
  <c r="T206"/>
  <c r="L206"/>
  <c r="T210"/>
  <c r="L210"/>
  <c r="T214"/>
  <c r="L214"/>
  <c r="T218"/>
  <c r="L218"/>
  <c r="T222"/>
  <c r="L222"/>
  <c r="T226"/>
  <c r="L226"/>
  <c r="T230"/>
  <c r="L230"/>
  <c r="T234"/>
  <c r="L234"/>
  <c r="T238"/>
  <c r="L238"/>
  <c r="T242"/>
  <c r="L242"/>
  <c r="T246"/>
  <c r="L246"/>
  <c r="T250"/>
  <c r="L250"/>
  <c r="T254"/>
  <c r="L254"/>
  <c r="T258"/>
  <c r="L258"/>
  <c r="T262"/>
  <c r="L262"/>
  <c r="T266"/>
  <c r="L266"/>
  <c r="T270"/>
  <c r="L270"/>
  <c r="T274"/>
  <c r="L274"/>
  <c r="T278"/>
  <c r="L278"/>
  <c r="T282"/>
  <c r="L282"/>
  <c r="T286"/>
  <c r="L286"/>
  <c r="T290"/>
  <c r="L290"/>
  <c r="T294"/>
  <c r="L294"/>
  <c r="T298"/>
  <c r="L298"/>
  <c r="T302"/>
  <c r="L302"/>
  <c r="T306"/>
  <c r="L306"/>
  <c r="T310"/>
  <c r="L310"/>
  <c r="T314"/>
  <c r="L314"/>
  <c r="T318"/>
  <c r="L318"/>
  <c r="T322"/>
  <c r="L322"/>
  <c r="T326"/>
  <c r="L326"/>
  <c r="T330"/>
  <c r="L330"/>
  <c r="T334"/>
  <c r="L334"/>
  <c r="T338"/>
  <c r="L338"/>
  <c r="E42" i="5"/>
  <c r="F42" s="1"/>
  <c r="L42" s="1"/>
  <c r="E46"/>
  <c r="W46" s="1"/>
  <c r="E50"/>
  <c r="W50" s="1"/>
  <c r="E54"/>
  <c r="W54" s="1"/>
  <c r="E58"/>
  <c r="F58" s="1"/>
  <c r="E62"/>
  <c r="F62" s="1"/>
  <c r="E66"/>
  <c r="W66" s="1"/>
  <c r="E70"/>
  <c r="W70" s="1"/>
  <c r="E74"/>
  <c r="F74" s="1"/>
  <c r="E78"/>
  <c r="W78" s="1"/>
  <c r="E82"/>
  <c r="W82" s="1"/>
  <c r="E86"/>
  <c r="W86" s="1"/>
  <c r="E90"/>
  <c r="F90" s="1"/>
  <c r="E94"/>
  <c r="W94" s="1"/>
  <c r="E98"/>
  <c r="W98" s="1"/>
  <c r="E102"/>
  <c r="W102" s="1"/>
  <c r="E106"/>
  <c r="F106" s="1"/>
  <c r="E110"/>
  <c r="W110" s="1"/>
  <c r="E114"/>
  <c r="W114" s="1"/>
  <c r="E118"/>
  <c r="W118" s="1"/>
  <c r="E122"/>
  <c r="F122" s="1"/>
  <c r="E126"/>
  <c r="W126" s="1"/>
  <c r="E130"/>
  <c r="W130" s="1"/>
  <c r="E134"/>
  <c r="W134" s="1"/>
  <c r="E138"/>
  <c r="F138" s="1"/>
  <c r="E142"/>
  <c r="W142" s="1"/>
  <c r="E146"/>
  <c r="W146" s="1"/>
  <c r="E150"/>
  <c r="Z150" s="1"/>
  <c r="E154"/>
  <c r="F154" s="1"/>
  <c r="E158"/>
  <c r="W158" s="1"/>
  <c r="E162"/>
  <c r="W162" s="1"/>
  <c r="E166"/>
  <c r="W166" s="1"/>
  <c r="E170"/>
  <c r="F170" s="1"/>
  <c r="E174"/>
  <c r="W174" s="1"/>
  <c r="E178"/>
  <c r="W178" s="1"/>
  <c r="E182"/>
  <c r="W182" s="1"/>
  <c r="E186"/>
  <c r="F186" s="1"/>
  <c r="E190"/>
  <c r="F190" s="1"/>
  <c r="E194"/>
  <c r="W194" s="1"/>
  <c r="E198"/>
  <c r="Z198" s="1"/>
  <c r="E202"/>
  <c r="F202" s="1"/>
  <c r="E206"/>
  <c r="W206" s="1"/>
  <c r="E210"/>
  <c r="W210" s="1"/>
  <c r="E214"/>
  <c r="W214" s="1"/>
  <c r="E218"/>
  <c r="F218" s="1"/>
  <c r="E222"/>
  <c r="W222" s="1"/>
  <c r="E226"/>
  <c r="W226" s="1"/>
  <c r="E230"/>
  <c r="W230" s="1"/>
  <c r="E246"/>
  <c r="F246" s="1"/>
  <c r="E262"/>
  <c r="F262" s="1"/>
  <c r="E278"/>
  <c r="W278" s="1"/>
  <c r="E294"/>
  <c r="W294" s="1"/>
  <c r="E310"/>
  <c r="F310" s="1"/>
  <c r="E326"/>
  <c r="F326" s="1"/>
  <c r="B193" i="11"/>
  <c r="I44" i="5"/>
  <c r="I50"/>
  <c r="I60"/>
  <c r="I66"/>
  <c r="I82"/>
  <c r="I92"/>
  <c r="I98"/>
  <c r="I108"/>
  <c r="I114"/>
  <c r="I130"/>
  <c r="I140"/>
  <c r="I146"/>
  <c r="I156"/>
  <c r="I162"/>
  <c r="I172"/>
  <c r="I178"/>
  <c r="I188"/>
  <c r="I194"/>
  <c r="I204"/>
  <c r="I210"/>
  <c r="I220"/>
  <c r="I226"/>
  <c r="I236"/>
  <c r="I242"/>
  <c r="I252"/>
  <c r="I258"/>
  <c r="I268"/>
  <c r="I274"/>
  <c r="I284"/>
  <c r="I290"/>
  <c r="I300"/>
  <c r="I306"/>
  <c r="I316"/>
  <c r="I322"/>
  <c r="I332"/>
  <c r="I338"/>
  <c r="L48"/>
  <c r="L54"/>
  <c r="L70"/>
  <c r="L96"/>
  <c r="L102"/>
  <c r="L118"/>
  <c r="L128"/>
  <c r="L134"/>
  <c r="L144"/>
  <c r="L150"/>
  <c r="L160"/>
  <c r="L166"/>
  <c r="L176"/>
  <c r="L182"/>
  <c r="L192"/>
  <c r="L198"/>
  <c r="L208"/>
  <c r="L214"/>
  <c r="L224"/>
  <c r="L230"/>
  <c r="L240"/>
  <c r="L246"/>
  <c r="L256"/>
  <c r="L262"/>
  <c r="L272"/>
  <c r="L278"/>
  <c r="L288"/>
  <c r="L294"/>
  <c r="L304"/>
  <c r="L310"/>
  <c r="L320"/>
  <c r="L326"/>
  <c r="L336"/>
  <c r="K42"/>
  <c r="K52"/>
  <c r="K58"/>
  <c r="K68"/>
  <c r="K74"/>
  <c r="K84"/>
  <c r="K90"/>
  <c r="K100"/>
  <c r="K106"/>
  <c r="K116"/>
  <c r="K132"/>
  <c r="K138"/>
  <c r="K148"/>
  <c r="K154"/>
  <c r="K164"/>
  <c r="K170"/>
  <c r="K180"/>
  <c r="K186"/>
  <c r="K196"/>
  <c r="K202"/>
  <c r="K212"/>
  <c r="K218"/>
  <c r="K228"/>
  <c r="K234"/>
  <c r="K244"/>
  <c r="K250"/>
  <c r="K260"/>
  <c r="K266"/>
  <c r="K276"/>
  <c r="K284"/>
  <c r="K292"/>
  <c r="K300"/>
  <c r="K308"/>
  <c r="K316"/>
  <c r="K324"/>
  <c r="K332"/>
  <c r="M40"/>
  <c r="M48"/>
  <c r="M56"/>
  <c r="M64"/>
  <c r="M72"/>
  <c r="M80"/>
  <c r="M96"/>
  <c r="M112"/>
  <c r="M120"/>
  <c r="M128"/>
  <c r="M136"/>
  <c r="M144"/>
  <c r="M152"/>
  <c r="M160"/>
  <c r="M168"/>
  <c r="M176"/>
  <c r="M184"/>
  <c r="M192"/>
  <c r="M200"/>
  <c r="M208"/>
  <c r="M216"/>
  <c r="M224"/>
  <c r="M232"/>
  <c r="M240"/>
  <c r="M248"/>
  <c r="M256"/>
  <c r="M264"/>
  <c r="M272"/>
  <c r="M280"/>
  <c r="M288"/>
  <c r="M296"/>
  <c r="M304"/>
  <c r="M312"/>
  <c r="M320"/>
  <c r="M328"/>
  <c r="M336"/>
  <c r="J44"/>
  <c r="J52"/>
  <c r="J60"/>
  <c r="J76"/>
  <c r="J84"/>
  <c r="J92"/>
  <c r="J100"/>
  <c r="J108"/>
  <c r="J124"/>
  <c r="J132"/>
  <c r="J140"/>
  <c r="J148"/>
  <c r="J156"/>
  <c r="J164"/>
  <c r="J172"/>
  <c r="J180"/>
  <c r="J188"/>
  <c r="J196"/>
  <c r="J204"/>
  <c r="J212"/>
  <c r="J220"/>
  <c r="J228"/>
  <c r="J236"/>
  <c r="J244"/>
  <c r="J252"/>
  <c r="J260"/>
  <c r="J268"/>
  <c r="J276"/>
  <c r="J284"/>
  <c r="J292"/>
  <c r="J300"/>
  <c r="J308"/>
  <c r="J316"/>
  <c r="J324"/>
  <c r="J332"/>
  <c r="Q42"/>
  <c r="Q50"/>
  <c r="Q58"/>
  <c r="Q66"/>
  <c r="Q74"/>
  <c r="Q82"/>
  <c r="Q114"/>
  <c r="Q122"/>
  <c r="Q130"/>
  <c r="Q138"/>
  <c r="Q146"/>
  <c r="Q154"/>
  <c r="Q162"/>
  <c r="Q170"/>
  <c r="Q178"/>
  <c r="Q186"/>
  <c r="Q194"/>
  <c r="Q202"/>
  <c r="Q210"/>
  <c r="Q218"/>
  <c r="Q226"/>
  <c r="Q234"/>
  <c r="Q242"/>
  <c r="Q250"/>
  <c r="Q258"/>
  <c r="Q266"/>
  <c r="Q274"/>
  <c r="Q282"/>
  <c r="Q290"/>
  <c r="Q298"/>
  <c r="Q306"/>
  <c r="Q314"/>
  <c r="Q322"/>
  <c r="Q330"/>
  <c r="Q338"/>
  <c r="P54"/>
  <c r="P70"/>
  <c r="P102"/>
  <c r="P118"/>
  <c r="P126"/>
  <c r="P134"/>
  <c r="P142"/>
  <c r="P150"/>
  <c r="P158"/>
  <c r="P166"/>
  <c r="P174"/>
  <c r="P182"/>
  <c r="P190"/>
  <c r="P198"/>
  <c r="P206"/>
  <c r="P214"/>
  <c r="P222"/>
  <c r="P230"/>
  <c r="P238"/>
  <c r="P246"/>
  <c r="P254"/>
  <c r="P262"/>
  <c r="P270"/>
  <c r="P278"/>
  <c r="P286"/>
  <c r="P294"/>
  <c r="P302"/>
  <c r="P310"/>
  <c r="P318"/>
  <c r="P326"/>
  <c r="P334"/>
  <c r="O58"/>
  <c r="O66"/>
  <c r="O74"/>
  <c r="O130"/>
  <c r="O138"/>
  <c r="O146"/>
  <c r="O154"/>
  <c r="O162"/>
  <c r="O170"/>
  <c r="O178"/>
  <c r="O186"/>
  <c r="O194"/>
  <c r="O202"/>
  <c r="O210"/>
  <c r="O218"/>
  <c r="O226"/>
  <c r="O234"/>
  <c r="O242"/>
  <c r="O250"/>
  <c r="O258"/>
  <c r="O266"/>
  <c r="O274"/>
  <c r="O282"/>
  <c r="O290"/>
  <c r="O298"/>
  <c r="O306"/>
  <c r="O314"/>
  <c r="O322"/>
  <c r="O330"/>
  <c r="O338"/>
  <c r="C44" i="6"/>
  <c r="AC44" i="5" s="1"/>
  <c r="C52" i="6"/>
  <c r="AC52" i="5" s="1"/>
  <c r="C60" i="6"/>
  <c r="AC60" i="5" s="1"/>
  <c r="C68" i="6"/>
  <c r="AC68" i="5" s="1"/>
  <c r="C76" i="6"/>
  <c r="AC76" i="5" s="1"/>
  <c r="C84" i="6"/>
  <c r="AC84" i="5" s="1"/>
  <c r="C92" i="6"/>
  <c r="AC92" i="5" s="1"/>
  <c r="C100" i="6"/>
  <c r="AC100" i="5" s="1"/>
  <c r="C108" i="6"/>
  <c r="AC108" i="5" s="1"/>
  <c r="C116" i="6"/>
  <c r="AC116" i="5" s="1"/>
  <c r="C124" i="6"/>
  <c r="AC124" i="5" s="1"/>
  <c r="C132" i="6"/>
  <c r="AC132" i="5" s="1"/>
  <c r="C140" i="6"/>
  <c r="AC140" i="5" s="1"/>
  <c r="C148" i="6"/>
  <c r="AC148" i="5" s="1"/>
  <c r="C156" i="6"/>
  <c r="AC156" i="5" s="1"/>
  <c r="C164" i="6"/>
  <c r="AC164" i="5" s="1"/>
  <c r="C172" i="6"/>
  <c r="AC172" i="5" s="1"/>
  <c r="C180" i="6"/>
  <c r="AC180" i="5" s="1"/>
  <c r="C188" i="6"/>
  <c r="AC188" i="5" s="1"/>
  <c r="C196" i="6"/>
  <c r="AC196" i="5" s="1"/>
  <c r="C204" i="6"/>
  <c r="AC204" i="5" s="1"/>
  <c r="C212" i="6"/>
  <c r="AC212" i="5" s="1"/>
  <c r="C220" i="6"/>
  <c r="AC220" i="5" s="1"/>
  <c r="C228" i="6"/>
  <c r="AC228" i="5" s="1"/>
  <c r="C236" i="6"/>
  <c r="AC236" i="5" s="1"/>
  <c r="C244" i="6"/>
  <c r="AC244" i="5" s="1"/>
  <c r="C252" i="6"/>
  <c r="AC252" i="5" s="1"/>
  <c r="C260" i="6"/>
  <c r="AC260" i="5" s="1"/>
  <c r="C268" i="6"/>
  <c r="AC268" i="5" s="1"/>
  <c r="C276" i="6"/>
  <c r="AC276" i="5" s="1"/>
  <c r="C284" i="6"/>
  <c r="AC284" i="5" s="1"/>
  <c r="C292" i="6"/>
  <c r="AC292" i="5" s="1"/>
  <c r="C300" i="6"/>
  <c r="AC300" i="5" s="1"/>
  <c r="C308" i="6"/>
  <c r="AC308" i="5" s="1"/>
  <c r="C316" i="6"/>
  <c r="AC316" i="5" s="1"/>
  <c r="C324" i="6"/>
  <c r="AC324" i="5" s="1"/>
  <c r="C332" i="6"/>
  <c r="AC332" i="5" s="1"/>
  <c r="T43" i="6"/>
  <c r="L43"/>
  <c r="T47"/>
  <c r="L47"/>
  <c r="T51"/>
  <c r="L51"/>
  <c r="T55"/>
  <c r="L55"/>
  <c r="T59"/>
  <c r="L59"/>
  <c r="T63"/>
  <c r="L63"/>
  <c r="T67"/>
  <c r="L67"/>
  <c r="T71"/>
  <c r="L71"/>
  <c r="T75"/>
  <c r="L75"/>
  <c r="T79"/>
  <c r="L79"/>
  <c r="T83"/>
  <c r="L83"/>
  <c r="T87"/>
  <c r="L87"/>
  <c r="T91"/>
  <c r="L91"/>
  <c r="T95"/>
  <c r="L95"/>
  <c r="T99"/>
  <c r="L99"/>
  <c r="T103"/>
  <c r="L103"/>
  <c r="T107"/>
  <c r="L107"/>
  <c r="T111"/>
  <c r="L111"/>
  <c r="T115"/>
  <c r="L115"/>
  <c r="T119"/>
  <c r="L119"/>
  <c r="T123"/>
  <c r="L123"/>
  <c r="T127"/>
  <c r="L127"/>
  <c r="T131"/>
  <c r="L131"/>
  <c r="T135"/>
  <c r="L135"/>
  <c r="T139"/>
  <c r="L139"/>
  <c r="T143"/>
  <c r="L143"/>
  <c r="T147"/>
  <c r="L147"/>
  <c r="T151"/>
  <c r="L151"/>
  <c r="T155"/>
  <c r="L155"/>
  <c r="T159"/>
  <c r="L159"/>
  <c r="T163"/>
  <c r="L163"/>
  <c r="T167"/>
  <c r="L167"/>
  <c r="T171"/>
  <c r="L171"/>
  <c r="T175"/>
  <c r="L175"/>
  <c r="T179"/>
  <c r="L179"/>
  <c r="T183"/>
  <c r="L183"/>
  <c r="T187"/>
  <c r="L187"/>
  <c r="T191"/>
  <c r="L191"/>
  <c r="T195"/>
  <c r="L195"/>
  <c r="T199"/>
  <c r="L199"/>
  <c r="T203"/>
  <c r="L203"/>
  <c r="T207"/>
  <c r="L207"/>
  <c r="T211"/>
  <c r="L211"/>
  <c r="T215"/>
  <c r="L215"/>
  <c r="T219"/>
  <c r="L219"/>
  <c r="T223"/>
  <c r="L223"/>
  <c r="T227"/>
  <c r="L227"/>
  <c r="T231"/>
  <c r="L231"/>
  <c r="T235"/>
  <c r="L235"/>
  <c r="T239"/>
  <c r="L239"/>
  <c r="T243"/>
  <c r="L243"/>
  <c r="T247"/>
  <c r="L247"/>
  <c r="T251"/>
  <c r="L251"/>
  <c r="T255"/>
  <c r="L255"/>
  <c r="T259"/>
  <c r="L259"/>
  <c r="T263"/>
  <c r="L263"/>
  <c r="T267"/>
  <c r="L267"/>
  <c r="T271"/>
  <c r="L271"/>
  <c r="T275"/>
  <c r="L275"/>
  <c r="T279"/>
  <c r="L279"/>
  <c r="T283"/>
  <c r="L283"/>
  <c r="T287"/>
  <c r="L287"/>
  <c r="T291"/>
  <c r="L291"/>
  <c r="T295"/>
  <c r="L295"/>
  <c r="T299"/>
  <c r="L299"/>
  <c r="T303"/>
  <c r="L303"/>
  <c r="T307"/>
  <c r="L307"/>
  <c r="T311"/>
  <c r="L311"/>
  <c r="T315"/>
  <c r="L315"/>
  <c r="T319"/>
  <c r="L319"/>
  <c r="T323"/>
  <c r="L323"/>
  <c r="T327"/>
  <c r="L327"/>
  <c r="T331"/>
  <c r="L331"/>
  <c r="T335"/>
  <c r="L335"/>
  <c r="T339"/>
  <c r="L339"/>
  <c r="Y43" i="5"/>
  <c r="BE43" s="1"/>
  <c r="Y47"/>
  <c r="BE47" s="1"/>
  <c r="Y51"/>
  <c r="BE51" s="1"/>
  <c r="Y55"/>
  <c r="BE55" s="1"/>
  <c r="Y59"/>
  <c r="BE59" s="1"/>
  <c r="Y63"/>
  <c r="BE63" s="1"/>
  <c r="Y67"/>
  <c r="BE67" s="1"/>
  <c r="Y71"/>
  <c r="Y75"/>
  <c r="BE75" s="1"/>
  <c r="Y79"/>
  <c r="BE79" s="1"/>
  <c r="Y83"/>
  <c r="BE83" s="1"/>
  <c r="Y87"/>
  <c r="BE87" s="1"/>
  <c r="Y91"/>
  <c r="BE91" s="1"/>
  <c r="Y95"/>
  <c r="BE95" s="1"/>
  <c r="Y99"/>
  <c r="BE99" s="1"/>
  <c r="Y103"/>
  <c r="BE103" s="1"/>
  <c r="Y107"/>
  <c r="BE107" s="1"/>
  <c r="Y111"/>
  <c r="BE111" s="1"/>
  <c r="Y115"/>
  <c r="BE115" s="1"/>
  <c r="Y119"/>
  <c r="BE119" s="1"/>
  <c r="Y123"/>
  <c r="BE123" s="1"/>
  <c r="Y127"/>
  <c r="BE127" s="1"/>
  <c r="Y131"/>
  <c r="BE131" s="1"/>
  <c r="Y135"/>
  <c r="BE135" s="1"/>
  <c r="Y139"/>
  <c r="BE139" s="1"/>
  <c r="Y143"/>
  <c r="BE143" s="1"/>
  <c r="Y147"/>
  <c r="BE147" s="1"/>
  <c r="Y151"/>
  <c r="BE151" s="1"/>
  <c r="Y155"/>
  <c r="BE155" s="1"/>
  <c r="Y159"/>
  <c r="BE159" s="1"/>
  <c r="Y163"/>
  <c r="BE163" s="1"/>
  <c r="Y167"/>
  <c r="BE167" s="1"/>
  <c r="Y171"/>
  <c r="BE171" s="1"/>
  <c r="Y175"/>
  <c r="BE175" s="1"/>
  <c r="Y179"/>
  <c r="BE179" s="1"/>
  <c r="Y183"/>
  <c r="BE183" s="1"/>
  <c r="Y187"/>
  <c r="BE187" s="1"/>
  <c r="Y191"/>
  <c r="BE191" s="1"/>
  <c r="Y195"/>
  <c r="BE195" s="1"/>
  <c r="Y199"/>
  <c r="Y203"/>
  <c r="BE203" s="1"/>
  <c r="Y207"/>
  <c r="BE207" s="1"/>
  <c r="Y211"/>
  <c r="BE211" s="1"/>
  <c r="Y215"/>
  <c r="BE215" s="1"/>
  <c r="Y219"/>
  <c r="BE219" s="1"/>
  <c r="Y223"/>
  <c r="BE223" s="1"/>
  <c r="Y227"/>
  <c r="BE227" s="1"/>
  <c r="Y231"/>
  <c r="BE231" s="1"/>
  <c r="Y235"/>
  <c r="BE235" s="1"/>
  <c r="Y239"/>
  <c r="BE239" s="1"/>
  <c r="Y243"/>
  <c r="BE243" s="1"/>
  <c r="Y247"/>
  <c r="BE247" s="1"/>
  <c r="Y251"/>
  <c r="BE251" s="1"/>
  <c r="Y255"/>
  <c r="BE255" s="1"/>
  <c r="Y259"/>
  <c r="BE259" s="1"/>
  <c r="Y263"/>
  <c r="BE263" s="1"/>
  <c r="Y267"/>
  <c r="BE267" s="1"/>
  <c r="Y271"/>
  <c r="BE271" s="1"/>
  <c r="Y275"/>
  <c r="BE275" s="1"/>
  <c r="Y279"/>
  <c r="BE279" s="1"/>
  <c r="Y283"/>
  <c r="BE283" s="1"/>
  <c r="Y287"/>
  <c r="BE287" s="1"/>
  <c r="Y291"/>
  <c r="BE291" s="1"/>
  <c r="Y295"/>
  <c r="BE295" s="1"/>
  <c r="Y299"/>
  <c r="BE299" s="1"/>
  <c r="Y303"/>
  <c r="BE303" s="1"/>
  <c r="Y307"/>
  <c r="BE307" s="1"/>
  <c r="Y311"/>
  <c r="BE311" s="1"/>
  <c r="Y315"/>
  <c r="BE315" s="1"/>
  <c r="Y319"/>
  <c r="BE319" s="1"/>
  <c r="Y323"/>
  <c r="BE323" s="1"/>
  <c r="Y327"/>
  <c r="BE327" s="1"/>
  <c r="Y331"/>
  <c r="BE331" s="1"/>
  <c r="Y335"/>
  <c r="BE335" s="1"/>
  <c r="Y339"/>
  <c r="BE339" s="1"/>
  <c r="C43" i="6"/>
  <c r="AC43" i="5" s="1"/>
  <c r="C47" i="6"/>
  <c r="AC47" i="5" s="1"/>
  <c r="C51" i="6"/>
  <c r="AC51" i="5" s="1"/>
  <c r="C55" i="6"/>
  <c r="AC55" i="5" s="1"/>
  <c r="C59" i="6"/>
  <c r="AC59" i="5" s="1"/>
  <c r="C63" i="6"/>
  <c r="AC63" i="5" s="1"/>
  <c r="C67" i="6"/>
  <c r="AC67" i="5" s="1"/>
  <c r="C71" i="6"/>
  <c r="AC71" i="5" s="1"/>
  <c r="C75" i="6"/>
  <c r="AC75" i="5" s="1"/>
  <c r="C79" i="6"/>
  <c r="AC79" i="5" s="1"/>
  <c r="C83" i="6"/>
  <c r="AC83" i="5" s="1"/>
  <c r="C87" i="6"/>
  <c r="AC87" i="5" s="1"/>
  <c r="C91" i="6"/>
  <c r="AC91" i="5" s="1"/>
  <c r="C95" i="6"/>
  <c r="AC95" i="5" s="1"/>
  <c r="C99" i="6"/>
  <c r="AC99" i="5" s="1"/>
  <c r="C103" i="6"/>
  <c r="AC103" i="5" s="1"/>
  <c r="C107" i="6"/>
  <c r="AC107" i="5" s="1"/>
  <c r="C111" i="6"/>
  <c r="AC111" i="5" s="1"/>
  <c r="C115" i="6"/>
  <c r="AC115" i="5" s="1"/>
  <c r="C119" i="6"/>
  <c r="AC119" i="5" s="1"/>
  <c r="C123" i="6"/>
  <c r="AC123" i="5" s="1"/>
  <c r="C127" i="6"/>
  <c r="AC127" i="5" s="1"/>
  <c r="C131" i="6"/>
  <c r="AC131" i="5" s="1"/>
  <c r="C135" i="6"/>
  <c r="AC135" i="5" s="1"/>
  <c r="C139" i="6"/>
  <c r="AC139" i="5" s="1"/>
  <c r="C143" i="6"/>
  <c r="AC143" i="5" s="1"/>
  <c r="C147" i="6"/>
  <c r="AC147" i="5" s="1"/>
  <c r="C151" i="6"/>
  <c r="AC151" i="5" s="1"/>
  <c r="C155" i="6"/>
  <c r="AC155" i="5" s="1"/>
  <c r="C159" i="6"/>
  <c r="AC159" i="5" s="1"/>
  <c r="C163" i="6"/>
  <c r="AC163" i="5" s="1"/>
  <c r="C167" i="6"/>
  <c r="AC167" i="5" s="1"/>
  <c r="C171" i="6"/>
  <c r="AC171" i="5" s="1"/>
  <c r="C175" i="6"/>
  <c r="AC175" i="5" s="1"/>
  <c r="C179" i="6"/>
  <c r="AC179" i="5" s="1"/>
  <c r="C183" i="6"/>
  <c r="AC183" i="5" s="1"/>
  <c r="C187" i="6"/>
  <c r="AC187" i="5" s="1"/>
  <c r="C191" i="6"/>
  <c r="AC191" i="5" s="1"/>
  <c r="C195" i="6"/>
  <c r="AC195" i="5" s="1"/>
  <c r="C199" i="6"/>
  <c r="AC199" i="5" s="1"/>
  <c r="C203" i="6"/>
  <c r="AC203" i="5" s="1"/>
  <c r="C207" i="6"/>
  <c r="AC207" i="5" s="1"/>
  <c r="C211" i="6"/>
  <c r="AC211" i="5" s="1"/>
  <c r="C215" i="6"/>
  <c r="AC215" i="5" s="1"/>
  <c r="C219" i="6"/>
  <c r="AC219" i="5" s="1"/>
  <c r="C223" i="6"/>
  <c r="AC223" i="5" s="1"/>
  <c r="C227" i="6"/>
  <c r="AC227" i="5" s="1"/>
  <c r="C231" i="6"/>
  <c r="AC231" i="5" s="1"/>
  <c r="C235" i="6"/>
  <c r="AC235" i="5" s="1"/>
  <c r="C239" i="6"/>
  <c r="AC239" i="5" s="1"/>
  <c r="C243" i="6"/>
  <c r="AC243" i="5" s="1"/>
  <c r="C247" i="6"/>
  <c r="AC247" i="5" s="1"/>
  <c r="C251" i="6"/>
  <c r="AC251" i="5" s="1"/>
  <c r="C255" i="6"/>
  <c r="AC255" i="5" s="1"/>
  <c r="C259" i="6"/>
  <c r="AC259" i="5" s="1"/>
  <c r="C263" i="6"/>
  <c r="AC263" i="5" s="1"/>
  <c r="C267" i="6"/>
  <c r="AC267" i="5" s="1"/>
  <c r="C271" i="6"/>
  <c r="AC271" i="5" s="1"/>
  <c r="C275" i="6"/>
  <c r="AC275" i="5" s="1"/>
  <c r="C279" i="6"/>
  <c r="AC279" i="5" s="1"/>
  <c r="C283" i="6"/>
  <c r="AC283" i="5" s="1"/>
  <c r="C287" i="6"/>
  <c r="AC287" i="5" s="1"/>
  <c r="C291" i="6"/>
  <c r="AC291" i="5" s="1"/>
  <c r="C295" i="6"/>
  <c r="AC295" i="5" s="1"/>
  <c r="C299" i="6"/>
  <c r="AC299" i="5" s="1"/>
  <c r="C303" i="6"/>
  <c r="AC303" i="5" s="1"/>
  <c r="C307" i="6"/>
  <c r="AC307" i="5" s="1"/>
  <c r="C311" i="6"/>
  <c r="AC311" i="5" s="1"/>
  <c r="C315" i="6"/>
  <c r="AC315" i="5" s="1"/>
  <c r="C319" i="6"/>
  <c r="AC319" i="5" s="1"/>
  <c r="C323" i="6"/>
  <c r="AC323" i="5" s="1"/>
  <c r="C327" i="6"/>
  <c r="AC327" i="5" s="1"/>
  <c r="C331" i="6"/>
  <c r="AC331" i="5" s="1"/>
  <c r="C335" i="6"/>
  <c r="AC335" i="5" s="1"/>
  <c r="C339" i="6"/>
  <c r="AC339" i="5" s="1"/>
  <c r="T41" i="6"/>
  <c r="L41"/>
  <c r="T45"/>
  <c r="L45"/>
  <c r="T49"/>
  <c r="L49"/>
  <c r="T53"/>
  <c r="L53"/>
  <c r="T57"/>
  <c r="L57"/>
  <c r="T61"/>
  <c r="L61"/>
  <c r="T65"/>
  <c r="L65"/>
  <c r="T69"/>
  <c r="L69"/>
  <c r="T73"/>
  <c r="L73"/>
  <c r="T77"/>
  <c r="L77"/>
  <c r="T81"/>
  <c r="L81"/>
  <c r="T85"/>
  <c r="L85"/>
  <c r="T89"/>
  <c r="L89"/>
  <c r="T93"/>
  <c r="L93"/>
  <c r="T97"/>
  <c r="L97"/>
  <c r="T101"/>
  <c r="L101"/>
  <c r="T105"/>
  <c r="L105"/>
  <c r="T109"/>
  <c r="L109"/>
  <c r="T113"/>
  <c r="L113"/>
  <c r="T117"/>
  <c r="L117"/>
  <c r="T121"/>
  <c r="L121"/>
  <c r="T125"/>
  <c r="L125"/>
  <c r="T129"/>
  <c r="L129"/>
  <c r="T133"/>
  <c r="L133"/>
  <c r="T137"/>
  <c r="L137"/>
  <c r="T141"/>
  <c r="L141"/>
  <c r="T145"/>
  <c r="L145"/>
  <c r="T149"/>
  <c r="L149"/>
  <c r="T153"/>
  <c r="L153"/>
  <c r="T157"/>
  <c r="L157"/>
  <c r="T161"/>
  <c r="L161"/>
  <c r="T165"/>
  <c r="L165"/>
  <c r="T169"/>
  <c r="L169"/>
  <c r="T173"/>
  <c r="L173"/>
  <c r="T177"/>
  <c r="L177"/>
  <c r="T181"/>
  <c r="L181"/>
  <c r="T185"/>
  <c r="L185"/>
  <c r="T189"/>
  <c r="L189"/>
  <c r="T193"/>
  <c r="L193"/>
  <c r="T197"/>
  <c r="L197"/>
  <c r="T201"/>
  <c r="L201"/>
  <c r="T205"/>
  <c r="L205"/>
  <c r="T209"/>
  <c r="L209"/>
  <c r="T213"/>
  <c r="L213"/>
  <c r="T217"/>
  <c r="L217"/>
  <c r="T221"/>
  <c r="L221"/>
  <c r="T225"/>
  <c r="L225"/>
  <c r="T229"/>
  <c r="L229"/>
  <c r="T233"/>
  <c r="L233"/>
  <c r="T237"/>
  <c r="L237"/>
  <c r="T241"/>
  <c r="L241"/>
  <c r="T245"/>
  <c r="L245"/>
  <c r="T249"/>
  <c r="L249"/>
  <c r="T253"/>
  <c r="L253"/>
  <c r="T257"/>
  <c r="L257"/>
  <c r="T261"/>
  <c r="L261"/>
  <c r="T265"/>
  <c r="L265"/>
  <c r="T269"/>
  <c r="L269"/>
  <c r="T273"/>
  <c r="L273"/>
  <c r="T277"/>
  <c r="L277"/>
  <c r="T281"/>
  <c r="L281"/>
  <c r="T285"/>
  <c r="L285"/>
  <c r="T289"/>
  <c r="L289"/>
  <c r="T293"/>
  <c r="L293"/>
  <c r="T297"/>
  <c r="L297"/>
  <c r="T301"/>
  <c r="L301"/>
  <c r="T305"/>
  <c r="L305"/>
  <c r="T309"/>
  <c r="L309"/>
  <c r="T313"/>
  <c r="L313"/>
  <c r="T317"/>
  <c r="L317"/>
  <c r="T321"/>
  <c r="L321"/>
  <c r="T325"/>
  <c r="L325"/>
  <c r="T329"/>
  <c r="L329"/>
  <c r="T333"/>
  <c r="L333"/>
  <c r="T337"/>
  <c r="L337"/>
  <c r="Y41" i="5"/>
  <c r="BE41" s="1"/>
  <c r="Y45"/>
  <c r="BE45" s="1"/>
  <c r="Y49"/>
  <c r="BE49" s="1"/>
  <c r="Y53"/>
  <c r="BE53" s="1"/>
  <c r="Y57"/>
  <c r="BE57" s="1"/>
  <c r="Y61"/>
  <c r="BE61" s="1"/>
  <c r="Y65"/>
  <c r="BE65" s="1"/>
  <c r="Y69"/>
  <c r="BE69" s="1"/>
  <c r="Y73"/>
  <c r="BE73" s="1"/>
  <c r="Y77"/>
  <c r="BE77" s="1"/>
  <c r="Y81"/>
  <c r="BE81" s="1"/>
  <c r="Y85"/>
  <c r="BE85" s="1"/>
  <c r="Y89"/>
  <c r="BE89" s="1"/>
  <c r="Y93"/>
  <c r="Z93" s="1"/>
  <c r="Y97"/>
  <c r="BE97" s="1"/>
  <c r="Y101"/>
  <c r="BE101" s="1"/>
  <c r="Y105"/>
  <c r="BE105" s="1"/>
  <c r="Y109"/>
  <c r="Z109" s="1"/>
  <c r="Y113"/>
  <c r="BE113" s="1"/>
  <c r="Y117"/>
  <c r="Z117" s="1"/>
  <c r="Y121"/>
  <c r="BE121" s="1"/>
  <c r="Y125"/>
  <c r="Z125" s="1"/>
  <c r="Y129"/>
  <c r="BE129" s="1"/>
  <c r="Y133"/>
  <c r="BE133" s="1"/>
  <c r="Y137"/>
  <c r="BE137" s="1"/>
  <c r="Y141"/>
  <c r="BE141" s="1"/>
  <c r="Y145"/>
  <c r="BE145" s="1"/>
  <c r="Y149"/>
  <c r="BE149" s="1"/>
  <c r="Y153"/>
  <c r="BE153" s="1"/>
  <c r="Y157"/>
  <c r="Z157" s="1"/>
  <c r="Y161"/>
  <c r="BE161" s="1"/>
  <c r="Y165"/>
  <c r="BE165" s="1"/>
  <c r="Y169"/>
  <c r="BE169" s="1"/>
  <c r="Y173"/>
  <c r="BE173" s="1"/>
  <c r="Y177"/>
  <c r="BE177" s="1"/>
  <c r="Y181"/>
  <c r="BE181" s="1"/>
  <c r="Y185"/>
  <c r="BE185" s="1"/>
  <c r="Y189"/>
  <c r="BE189" s="1"/>
  <c r="Y193"/>
  <c r="BE193" s="1"/>
  <c r="Y197"/>
  <c r="BE197" s="1"/>
  <c r="Y201"/>
  <c r="BE201" s="1"/>
  <c r="Y205"/>
  <c r="BE205" s="1"/>
  <c r="Y209"/>
  <c r="BE209" s="1"/>
  <c r="Y213"/>
  <c r="BE213" s="1"/>
  <c r="Y217"/>
  <c r="BE217" s="1"/>
  <c r="Y221"/>
  <c r="Z221" s="1"/>
  <c r="Y225"/>
  <c r="BE225" s="1"/>
  <c r="Y229"/>
  <c r="BE229" s="1"/>
  <c r="Y233"/>
  <c r="BE233" s="1"/>
  <c r="Y237"/>
  <c r="BE237" s="1"/>
  <c r="Y241"/>
  <c r="BE241" s="1"/>
  <c r="Y245"/>
  <c r="BE245" s="1"/>
  <c r="Y249"/>
  <c r="BE249" s="1"/>
  <c r="Y253"/>
  <c r="BE253" s="1"/>
  <c r="Y257"/>
  <c r="BE257" s="1"/>
  <c r="Y261"/>
  <c r="BE261" s="1"/>
  <c r="Y265"/>
  <c r="BE265" s="1"/>
  <c r="Y269"/>
  <c r="BE269" s="1"/>
  <c r="Y273"/>
  <c r="BE273" s="1"/>
  <c r="Y277"/>
  <c r="Z277" s="1"/>
  <c r="Y281"/>
  <c r="BE281" s="1"/>
  <c r="Y285"/>
  <c r="BE285" s="1"/>
  <c r="Y289"/>
  <c r="BE289" s="1"/>
  <c r="Y293"/>
  <c r="BE293" s="1"/>
  <c r="Y297"/>
  <c r="BE297" s="1"/>
  <c r="Y301"/>
  <c r="BE301" s="1"/>
  <c r="Y305"/>
  <c r="BE305" s="1"/>
  <c r="Y309"/>
  <c r="BE309" s="1"/>
  <c r="Y313"/>
  <c r="BE313" s="1"/>
  <c r="Y317"/>
  <c r="BE317" s="1"/>
  <c r="Y321"/>
  <c r="BE321" s="1"/>
  <c r="Y325"/>
  <c r="BE325" s="1"/>
  <c r="Y329"/>
  <c r="BE329" s="1"/>
  <c r="Y333"/>
  <c r="BE333" s="1"/>
  <c r="Y337"/>
  <c r="BE337" s="1"/>
  <c r="Z53"/>
  <c r="C41" i="6"/>
  <c r="AC41" i="5" s="1"/>
  <c r="C45" i="6"/>
  <c r="AC45" i="5" s="1"/>
  <c r="C49" i="6"/>
  <c r="AC49" i="5" s="1"/>
  <c r="C53" i="6"/>
  <c r="AC53" i="5" s="1"/>
  <c r="C57" i="6"/>
  <c r="AC57" i="5" s="1"/>
  <c r="C61" i="6"/>
  <c r="AC61" i="5" s="1"/>
  <c r="C65" i="6"/>
  <c r="AC65" i="5" s="1"/>
  <c r="C69" i="6"/>
  <c r="AC69" i="5" s="1"/>
  <c r="C73" i="6"/>
  <c r="AC73" i="5" s="1"/>
  <c r="C77" i="6"/>
  <c r="AC77" i="5" s="1"/>
  <c r="C81" i="6"/>
  <c r="AC81" i="5" s="1"/>
  <c r="C85" i="6"/>
  <c r="AC85" i="5" s="1"/>
  <c r="C89" i="6"/>
  <c r="AC89" i="5" s="1"/>
  <c r="C93" i="6"/>
  <c r="AC93" i="5" s="1"/>
  <c r="C97" i="6"/>
  <c r="AC97" i="5" s="1"/>
  <c r="C101" i="6"/>
  <c r="AC101" i="5" s="1"/>
  <c r="C105" i="6"/>
  <c r="AC105" i="5" s="1"/>
  <c r="C109" i="6"/>
  <c r="AC109" i="5" s="1"/>
  <c r="C113" i="6"/>
  <c r="AC113" i="5" s="1"/>
  <c r="C117" i="6"/>
  <c r="AC117" i="5" s="1"/>
  <c r="C121" i="6"/>
  <c r="AC121" i="5" s="1"/>
  <c r="C125" i="6"/>
  <c r="AC125" i="5" s="1"/>
  <c r="C129" i="6"/>
  <c r="AC129" i="5" s="1"/>
  <c r="C133" i="6"/>
  <c r="AC133" i="5" s="1"/>
  <c r="C137" i="6"/>
  <c r="AC137" i="5" s="1"/>
  <c r="C141" i="6"/>
  <c r="AC141" i="5" s="1"/>
  <c r="C145" i="6"/>
  <c r="AC145" i="5" s="1"/>
  <c r="C149" i="6"/>
  <c r="AC149" i="5" s="1"/>
  <c r="C153" i="6"/>
  <c r="AC153" i="5" s="1"/>
  <c r="C157" i="6"/>
  <c r="AC157" i="5" s="1"/>
  <c r="C161" i="6"/>
  <c r="AC161" i="5" s="1"/>
  <c r="C165" i="6"/>
  <c r="AC165" i="5" s="1"/>
  <c r="C169" i="6"/>
  <c r="AC169" i="5" s="1"/>
  <c r="C173" i="6"/>
  <c r="AC173" i="5" s="1"/>
  <c r="C177" i="6"/>
  <c r="AC177" i="5" s="1"/>
  <c r="C181" i="6"/>
  <c r="AC181" i="5" s="1"/>
  <c r="C185" i="6"/>
  <c r="AC185" i="5" s="1"/>
  <c r="C189" i="6"/>
  <c r="AC189" i="5" s="1"/>
  <c r="C193" i="6"/>
  <c r="AC193" i="5" s="1"/>
  <c r="C197" i="6"/>
  <c r="AC197" i="5" s="1"/>
  <c r="C201" i="6"/>
  <c r="AC201" i="5" s="1"/>
  <c r="C205" i="6"/>
  <c r="AC205" i="5" s="1"/>
  <c r="C209" i="6"/>
  <c r="AC209" i="5" s="1"/>
  <c r="C213" i="6"/>
  <c r="AC213" i="5" s="1"/>
  <c r="C217" i="6"/>
  <c r="AC217" i="5" s="1"/>
  <c r="C221" i="6"/>
  <c r="AC221" i="5" s="1"/>
  <c r="C225" i="6"/>
  <c r="AC225" i="5" s="1"/>
  <c r="C229" i="6"/>
  <c r="AC229" i="5" s="1"/>
  <c r="C233" i="6"/>
  <c r="AC233" i="5" s="1"/>
  <c r="C237" i="6"/>
  <c r="AC237" i="5" s="1"/>
  <c r="C241" i="6"/>
  <c r="AC241" i="5" s="1"/>
  <c r="C245" i="6"/>
  <c r="AC245" i="5" s="1"/>
  <c r="C249" i="6"/>
  <c r="AC249" i="5" s="1"/>
  <c r="C253" i="6"/>
  <c r="AC253" i="5" s="1"/>
  <c r="C257" i="6"/>
  <c r="AC257" i="5" s="1"/>
  <c r="C261" i="6"/>
  <c r="AC261" i="5" s="1"/>
  <c r="C265" i="6"/>
  <c r="AC265" i="5" s="1"/>
  <c r="C269" i="6"/>
  <c r="AC269" i="5" s="1"/>
  <c r="C273" i="6"/>
  <c r="AC273" i="5" s="1"/>
  <c r="C277" i="6"/>
  <c r="AC277" i="5" s="1"/>
  <c r="C281" i="6"/>
  <c r="AC281" i="5" s="1"/>
  <c r="C285" i="6"/>
  <c r="AC285" i="5" s="1"/>
  <c r="C289" i="6"/>
  <c r="AC289" i="5" s="1"/>
  <c r="C293" i="6"/>
  <c r="AC293" i="5" s="1"/>
  <c r="C297" i="6"/>
  <c r="AC297" i="5" s="1"/>
  <c r="C301" i="6"/>
  <c r="AC301" i="5" s="1"/>
  <c r="C305" i="6"/>
  <c r="AC305" i="5" s="1"/>
  <c r="C309" i="6"/>
  <c r="AC309" i="5" s="1"/>
  <c r="C313" i="6"/>
  <c r="AC313" i="5" s="1"/>
  <c r="C317" i="6"/>
  <c r="AC317" i="5" s="1"/>
  <c r="C321" i="6"/>
  <c r="AC321" i="5" s="1"/>
  <c r="C325" i="6"/>
  <c r="AC325" i="5" s="1"/>
  <c r="C329" i="6"/>
  <c r="AC329" i="5" s="1"/>
  <c r="C333" i="6"/>
  <c r="AC333" i="5" s="1"/>
  <c r="C337" i="6"/>
  <c r="AC337" i="5" s="1"/>
  <c r="B525" i="12"/>
  <c r="B419"/>
  <c r="B577"/>
  <c r="B429"/>
  <c r="B565"/>
  <c r="B357"/>
  <c r="E542"/>
  <c r="E597"/>
  <c r="E523"/>
  <c r="B576"/>
  <c r="B423"/>
  <c r="B363"/>
  <c r="B551"/>
  <c r="E614"/>
  <c r="E514"/>
  <c r="B353"/>
  <c r="B540"/>
  <c r="B358"/>
  <c r="B596"/>
  <c r="E622"/>
  <c r="E548"/>
  <c r="E574"/>
  <c r="B600"/>
  <c r="B416"/>
  <c r="B526"/>
  <c r="B425"/>
  <c r="B578"/>
  <c r="B435"/>
  <c r="B529"/>
  <c r="B452"/>
  <c r="E606"/>
  <c r="B447"/>
  <c r="B381"/>
  <c r="B550"/>
  <c r="B418"/>
  <c r="B428"/>
  <c r="B602"/>
  <c r="E564"/>
  <c r="B415"/>
  <c r="B625"/>
  <c r="B603"/>
  <c r="B434"/>
  <c r="B518"/>
  <c r="B575"/>
  <c r="E636"/>
  <c r="B355"/>
  <c r="B615"/>
  <c r="B359"/>
  <c r="B515"/>
  <c r="B374"/>
  <c r="B593"/>
  <c r="B422"/>
  <c r="B601"/>
  <c r="B427"/>
  <c r="B627"/>
  <c r="B431"/>
  <c r="B527"/>
  <c r="B553"/>
  <c r="B436"/>
  <c r="B579"/>
  <c r="E635"/>
  <c r="E561"/>
  <c r="B543"/>
  <c r="B376"/>
  <c r="B391"/>
  <c r="B528"/>
  <c r="B174"/>
  <c r="B613" s="1"/>
  <c r="E174"/>
  <c r="B178"/>
  <c r="B513" s="1"/>
  <c r="E178"/>
  <c r="C183"/>
  <c r="C539" s="1"/>
  <c r="E183"/>
  <c r="B193"/>
  <c r="B591" s="1"/>
  <c r="E193"/>
  <c r="B198"/>
  <c r="B617" s="1"/>
  <c r="C198"/>
  <c r="C617" s="1"/>
  <c r="B202"/>
  <c r="B517" s="1"/>
  <c r="C202"/>
  <c r="C517" s="1"/>
  <c r="G231"/>
  <c r="G547" s="1"/>
  <c r="C231"/>
  <c r="C547" s="1"/>
  <c r="D231"/>
  <c r="D547" s="1"/>
  <c r="G236"/>
  <c r="G573" s="1"/>
  <c r="C236"/>
  <c r="C573" s="1"/>
  <c r="D236"/>
  <c r="D573" s="1"/>
  <c r="G241"/>
  <c r="G599" s="1"/>
  <c r="C241"/>
  <c r="C599" s="1"/>
  <c r="D241"/>
  <c r="D599" s="1"/>
  <c r="C270"/>
  <c r="C629" s="1"/>
  <c r="D270"/>
  <c r="D629" s="1"/>
  <c r="C274"/>
  <c r="D274"/>
  <c r="D529" s="1"/>
  <c r="B279"/>
  <c r="B555" s="1"/>
  <c r="E279"/>
  <c r="B284"/>
  <c r="B581" s="1"/>
  <c r="E284"/>
  <c r="E294"/>
  <c r="G294"/>
  <c r="G633" s="1"/>
  <c r="B294"/>
  <c r="B633" s="1"/>
  <c r="E298"/>
  <c r="G298"/>
  <c r="G533" s="1"/>
  <c r="B298"/>
  <c r="B533" s="1"/>
  <c r="E303"/>
  <c r="G303"/>
  <c r="G559" s="1"/>
  <c r="C308"/>
  <c r="C585" s="1"/>
  <c r="D308"/>
  <c r="D585" s="1"/>
  <c r="E318"/>
  <c r="G318"/>
  <c r="G637" s="1"/>
  <c r="B318"/>
  <c r="B637" s="1"/>
  <c r="E322"/>
  <c r="G322"/>
  <c r="G537" s="1"/>
  <c r="B322"/>
  <c r="B537" s="1"/>
  <c r="E177"/>
  <c r="E192"/>
  <c r="E196"/>
  <c r="C217"/>
  <c r="C595" s="1"/>
  <c r="C226"/>
  <c r="F231"/>
  <c r="F547" s="1"/>
  <c r="F236"/>
  <c r="F573" s="1"/>
  <c r="F241"/>
  <c r="F599" s="1"/>
  <c r="B270"/>
  <c r="G289"/>
  <c r="G607" s="1"/>
  <c r="E292"/>
  <c r="D298"/>
  <c r="D533" s="1"/>
  <c r="G308"/>
  <c r="G585" s="1"/>
  <c r="G313"/>
  <c r="G611" s="1"/>
  <c r="E316"/>
  <c r="D322"/>
  <c r="D537" s="1"/>
  <c r="B568"/>
  <c r="E595"/>
  <c r="B182"/>
  <c r="B564" s="1"/>
  <c r="C182"/>
  <c r="C564" s="1"/>
  <c r="C211"/>
  <c r="C594" s="1"/>
  <c r="E211"/>
  <c r="C216"/>
  <c r="C620" s="1"/>
  <c r="E216"/>
  <c r="C220"/>
  <c r="C520" s="1"/>
  <c r="E220"/>
  <c r="C225"/>
  <c r="C546" s="1"/>
  <c r="E225"/>
  <c r="E230"/>
  <c r="F230"/>
  <c r="F572" s="1"/>
  <c r="B230"/>
  <c r="B572" s="1"/>
  <c r="E235"/>
  <c r="F235"/>
  <c r="F598" s="1"/>
  <c r="B235"/>
  <c r="B598" s="1"/>
  <c r="E240"/>
  <c r="F240"/>
  <c r="F624" s="1"/>
  <c r="B240"/>
  <c r="B624" s="1"/>
  <c r="E244"/>
  <c r="F244"/>
  <c r="F524" s="1"/>
  <c r="B244"/>
  <c r="B524" s="1"/>
  <c r="B273"/>
  <c r="C273"/>
  <c r="C554" s="1"/>
  <c r="G297"/>
  <c r="G558" s="1"/>
  <c r="B297"/>
  <c r="B558" s="1"/>
  <c r="C297"/>
  <c r="C558" s="1"/>
  <c r="B302"/>
  <c r="B584" s="1"/>
  <c r="E302"/>
  <c r="D307"/>
  <c r="D610" s="1"/>
  <c r="E307"/>
  <c r="G321"/>
  <c r="G562" s="1"/>
  <c r="B321"/>
  <c r="B562" s="1"/>
  <c r="C321"/>
  <c r="E583"/>
  <c r="E587"/>
  <c r="E202"/>
  <c r="B217"/>
  <c r="B226"/>
  <c r="B521" s="1"/>
  <c r="C230"/>
  <c r="C572" s="1"/>
  <c r="E231"/>
  <c r="C235"/>
  <c r="C598" s="1"/>
  <c r="E236"/>
  <c r="C240"/>
  <c r="C624" s="1"/>
  <c r="E241"/>
  <c r="C244"/>
  <c r="C524" s="1"/>
  <c r="E289"/>
  <c r="B292"/>
  <c r="B532" s="1"/>
  <c r="C298"/>
  <c r="C533" s="1"/>
  <c r="B307"/>
  <c r="B610" s="1"/>
  <c r="E308"/>
  <c r="E313"/>
  <c r="B316"/>
  <c r="B536" s="1"/>
  <c r="C322"/>
  <c r="C537" s="1"/>
  <c r="E619"/>
  <c r="E176"/>
  <c r="E195"/>
  <c r="E199"/>
  <c r="C210"/>
  <c r="C619" s="1"/>
  <c r="C214"/>
  <c r="C519" s="1"/>
  <c r="C219"/>
  <c r="C545" s="1"/>
  <c r="C224"/>
  <c r="C571" s="1"/>
  <c r="B228"/>
  <c r="B622" s="1"/>
  <c r="F228"/>
  <c r="F622" s="1"/>
  <c r="D229"/>
  <c r="D597" s="1"/>
  <c r="B232"/>
  <c r="B522" s="1"/>
  <c r="F232"/>
  <c r="D234"/>
  <c r="D623" s="1"/>
  <c r="B237"/>
  <c r="B548" s="1"/>
  <c r="F237"/>
  <c r="F548" s="1"/>
  <c r="D238"/>
  <c r="D523" s="1"/>
  <c r="B242"/>
  <c r="B574" s="1"/>
  <c r="F242"/>
  <c r="F574" s="1"/>
  <c r="D243"/>
  <c r="D549" s="1"/>
  <c r="E277"/>
  <c r="E282"/>
  <c r="E286"/>
  <c r="E290"/>
  <c r="G291"/>
  <c r="G557" s="1"/>
  <c r="E295"/>
  <c r="D296"/>
  <c r="D583" s="1"/>
  <c r="B306"/>
  <c r="B635" s="1"/>
  <c r="G306"/>
  <c r="G635" s="1"/>
  <c r="C309"/>
  <c r="C560" s="1"/>
  <c r="B310"/>
  <c r="B535" s="1"/>
  <c r="G310"/>
  <c r="G535" s="1"/>
  <c r="E314"/>
  <c r="G315"/>
  <c r="E319"/>
  <c r="D320"/>
  <c r="D587" s="1"/>
  <c r="C229"/>
  <c r="C597" s="1"/>
  <c r="C234"/>
  <c r="C238"/>
  <c r="C523" s="1"/>
  <c r="C243"/>
  <c r="C549" s="1"/>
  <c r="B309"/>
  <c r="P51" i="14" l="1"/>
  <c r="J116"/>
  <c r="J120"/>
  <c r="J122"/>
  <c r="J124"/>
  <c r="J126"/>
  <c r="J115"/>
  <c r="J117"/>
  <c r="J121"/>
  <c r="J123"/>
  <c r="J125"/>
  <c r="W332" i="5"/>
  <c r="W316"/>
  <c r="W300"/>
  <c r="W296"/>
  <c r="W284"/>
  <c r="W280"/>
  <c r="W268"/>
  <c r="W264"/>
  <c r="W252"/>
  <c r="W236"/>
  <c r="W232"/>
  <c r="W220"/>
  <c r="W204"/>
  <c r="W188"/>
  <c r="W172"/>
  <c r="W168"/>
  <c r="W156"/>
  <c r="W152"/>
  <c r="W140"/>
  <c r="W136"/>
  <c r="W124"/>
  <c r="W120"/>
  <c r="W108"/>
  <c r="W104"/>
  <c r="W92"/>
  <c r="W88"/>
  <c r="W76"/>
  <c r="W72"/>
  <c r="W60"/>
  <c r="W56"/>
  <c r="W44"/>
  <c r="W40"/>
  <c r="W337"/>
  <c r="W329"/>
  <c r="W325"/>
  <c r="W321"/>
  <c r="W317"/>
  <c r="W313"/>
  <c r="W309"/>
  <c r="W305"/>
  <c r="W301"/>
  <c r="W297"/>
  <c r="W293"/>
  <c r="W289"/>
  <c r="W285"/>
  <c r="W281"/>
  <c r="W277"/>
  <c r="W273"/>
  <c r="W269"/>
  <c r="W265"/>
  <c r="W261"/>
  <c r="W257"/>
  <c r="W253"/>
  <c r="W249"/>
  <c r="W245"/>
  <c r="W241"/>
  <c r="W237"/>
  <c r="W233"/>
  <c r="W229"/>
  <c r="W225"/>
  <c r="W221"/>
  <c r="W217"/>
  <c r="W213"/>
  <c r="W209"/>
  <c r="W205"/>
  <c r="W201"/>
  <c r="W197"/>
  <c r="W193"/>
  <c r="W189"/>
  <c r="W185"/>
  <c r="W181"/>
  <c r="W177"/>
  <c r="W173"/>
  <c r="W169"/>
  <c r="W165"/>
  <c r="W161"/>
  <c r="W157"/>
  <c r="W153"/>
  <c r="W149"/>
  <c r="W145"/>
  <c r="W141"/>
  <c r="W137"/>
  <c r="W133"/>
  <c r="W129"/>
  <c r="W125"/>
  <c r="W121"/>
  <c r="W117"/>
  <c r="W113"/>
  <c r="W109"/>
  <c r="W105"/>
  <c r="W101"/>
  <c r="W97"/>
  <c r="W93"/>
  <c r="W89"/>
  <c r="W85"/>
  <c r="W81"/>
  <c r="W77"/>
  <c r="W73"/>
  <c r="W69"/>
  <c r="W65"/>
  <c r="W61"/>
  <c r="W57"/>
  <c r="W53"/>
  <c r="W49"/>
  <c r="W45"/>
  <c r="W41"/>
  <c r="W338"/>
  <c r="W326"/>
  <c r="W322"/>
  <c r="W318"/>
  <c r="W314"/>
  <c r="W310"/>
  <c r="W306"/>
  <c r="W298"/>
  <c r="W290"/>
  <c r="W286"/>
  <c r="W282"/>
  <c r="W274"/>
  <c r="W266"/>
  <c r="W262"/>
  <c r="W258"/>
  <c r="W254"/>
  <c r="W250"/>
  <c r="W246"/>
  <c r="W242"/>
  <c r="W218"/>
  <c r="W202"/>
  <c r="W198"/>
  <c r="W190"/>
  <c r="W186"/>
  <c r="W170"/>
  <c r="W154"/>
  <c r="W150"/>
  <c r="W138"/>
  <c r="W122"/>
  <c r="W106"/>
  <c r="W90"/>
  <c r="W74"/>
  <c r="W62"/>
  <c r="W58"/>
  <c r="W42"/>
  <c r="W339"/>
  <c r="W335"/>
  <c r="W331"/>
  <c r="W327"/>
  <c r="W323"/>
  <c r="W319"/>
  <c r="W315"/>
  <c r="W311"/>
  <c r="W307"/>
  <c r="W303"/>
  <c r="W299"/>
  <c r="W295"/>
  <c r="W291"/>
  <c r="W287"/>
  <c r="W283"/>
  <c r="W279"/>
  <c r="W275"/>
  <c r="W271"/>
  <c r="W267"/>
  <c r="W263"/>
  <c r="W259"/>
  <c r="W255"/>
  <c r="W251"/>
  <c r="W247"/>
  <c r="W243"/>
  <c r="W239"/>
  <c r="W235"/>
  <c r="W231"/>
  <c r="W227"/>
  <c r="W223"/>
  <c r="W219"/>
  <c r="W215"/>
  <c r="W211"/>
  <c r="W207"/>
  <c r="W203"/>
  <c r="W199"/>
  <c r="W195"/>
  <c r="W191"/>
  <c r="W187"/>
  <c r="W183"/>
  <c r="W179"/>
  <c r="W171"/>
  <c r="W167"/>
  <c r="W159"/>
  <c r="W155"/>
  <c r="W151"/>
  <c r="W147"/>
  <c r="W143"/>
  <c r="W139"/>
  <c r="W135"/>
  <c r="W131"/>
  <c r="W127"/>
  <c r="W123"/>
  <c r="W119"/>
  <c r="W115"/>
  <c r="W111"/>
  <c r="W107"/>
  <c r="W103"/>
  <c r="W99"/>
  <c r="W95"/>
  <c r="W91"/>
  <c r="W87"/>
  <c r="W83"/>
  <c r="W79"/>
  <c r="W75"/>
  <c r="W71"/>
  <c r="W67"/>
  <c r="W63"/>
  <c r="W59"/>
  <c r="W55"/>
  <c r="W51"/>
  <c r="W43"/>
  <c r="M95"/>
  <c r="M79"/>
  <c r="M123"/>
  <c r="M83"/>
  <c r="N83" s="1"/>
  <c r="R164"/>
  <c r="M105"/>
  <c r="M85"/>
  <c r="R324"/>
  <c r="R48"/>
  <c r="M99"/>
  <c r="J40"/>
  <c r="R268"/>
  <c r="L89"/>
  <c r="D98" i="6"/>
  <c r="AD98" i="5" s="1"/>
  <c r="D274" i="6"/>
  <c r="AD274" i="5" s="1"/>
  <c r="M150" i="6"/>
  <c r="U90"/>
  <c r="L101" i="5"/>
  <c r="N101" s="1"/>
  <c r="L97"/>
  <c r="M93"/>
  <c r="N93" s="1"/>
  <c r="M81"/>
  <c r="R188"/>
  <c r="R264"/>
  <c r="M91"/>
  <c r="N91" s="1"/>
  <c r="R304"/>
  <c r="J115"/>
  <c r="N115" s="1"/>
  <c r="B337" i="11"/>
  <c r="BF337" i="5"/>
  <c r="BG337"/>
  <c r="BF329"/>
  <c r="BG329"/>
  <c r="BF321"/>
  <c r="BG321"/>
  <c r="BF313"/>
  <c r="BG313"/>
  <c r="BF305"/>
  <c r="BG305"/>
  <c r="BF297"/>
  <c r="BG297"/>
  <c r="BF289"/>
  <c r="BG289"/>
  <c r="BF281"/>
  <c r="BG281"/>
  <c r="BF273"/>
  <c r="BG273"/>
  <c r="BF265"/>
  <c r="BG265"/>
  <c r="BF257"/>
  <c r="BG257"/>
  <c r="BF249"/>
  <c r="BG249"/>
  <c r="BF241"/>
  <c r="BG241"/>
  <c r="BF233"/>
  <c r="BG233"/>
  <c r="BF225"/>
  <c r="BG225"/>
  <c r="BF217"/>
  <c r="BG217"/>
  <c r="BF209"/>
  <c r="BG209"/>
  <c r="BF201"/>
  <c r="BG201"/>
  <c r="BF193"/>
  <c r="BG193"/>
  <c r="BF185"/>
  <c r="BG185"/>
  <c r="BF177"/>
  <c r="BG177"/>
  <c r="BF169"/>
  <c r="BG169"/>
  <c r="BF161"/>
  <c r="BG161"/>
  <c r="BF153"/>
  <c r="BG153"/>
  <c r="BF145"/>
  <c r="BG145"/>
  <c r="BF137"/>
  <c r="BG137"/>
  <c r="BF129"/>
  <c r="BG129"/>
  <c r="BF121"/>
  <c r="BG121"/>
  <c r="BF113"/>
  <c r="BG113"/>
  <c r="BF105"/>
  <c r="BG105"/>
  <c r="BF97"/>
  <c r="BG97"/>
  <c r="BF89"/>
  <c r="BG89"/>
  <c r="BF81"/>
  <c r="BG81"/>
  <c r="BF73"/>
  <c r="BG73"/>
  <c r="BF65"/>
  <c r="BG65"/>
  <c r="BF57"/>
  <c r="BG57"/>
  <c r="BF49"/>
  <c r="BG49"/>
  <c r="BF41"/>
  <c r="BG41"/>
  <c r="BF335"/>
  <c r="BG335"/>
  <c r="BF327"/>
  <c r="BG327"/>
  <c r="BF319"/>
  <c r="BG319"/>
  <c r="BF311"/>
  <c r="BG311"/>
  <c r="BF303"/>
  <c r="BG303"/>
  <c r="BF295"/>
  <c r="BG295"/>
  <c r="BF287"/>
  <c r="BG287"/>
  <c r="BF279"/>
  <c r="BG279"/>
  <c r="BF271"/>
  <c r="BG271"/>
  <c r="BF263"/>
  <c r="BG263"/>
  <c r="BF255"/>
  <c r="BG255"/>
  <c r="BF247"/>
  <c r="BG247"/>
  <c r="BF239"/>
  <c r="BG239"/>
  <c r="BF231"/>
  <c r="BG231"/>
  <c r="BF223"/>
  <c r="BG223"/>
  <c r="BF215"/>
  <c r="BG215"/>
  <c r="BF207"/>
  <c r="BG207"/>
  <c r="BF191"/>
  <c r="BG191"/>
  <c r="BF183"/>
  <c r="BG183"/>
  <c r="BF175"/>
  <c r="BG175"/>
  <c r="BF167"/>
  <c r="BG167"/>
  <c r="BF159"/>
  <c r="BG159"/>
  <c r="BF151"/>
  <c r="BG151"/>
  <c r="BF143"/>
  <c r="BG143"/>
  <c r="BF135"/>
  <c r="BG135"/>
  <c r="BF127"/>
  <c r="BG127"/>
  <c r="BF119"/>
  <c r="BG119"/>
  <c r="BF111"/>
  <c r="BG111"/>
  <c r="BF103"/>
  <c r="BG103"/>
  <c r="BF95"/>
  <c r="BG95"/>
  <c r="BF87"/>
  <c r="BG87"/>
  <c r="BF79"/>
  <c r="BG79"/>
  <c r="BF63"/>
  <c r="BG63"/>
  <c r="BF55"/>
  <c r="BG55"/>
  <c r="BF47"/>
  <c r="BG47"/>
  <c r="BF296"/>
  <c r="BG296"/>
  <c r="BF168"/>
  <c r="BG168"/>
  <c r="BF40"/>
  <c r="BG40"/>
  <c r="BF332"/>
  <c r="BG332"/>
  <c r="BF320"/>
  <c r="BG320"/>
  <c r="BF308"/>
  <c r="BG308"/>
  <c r="BF300"/>
  <c r="BG300"/>
  <c r="BF288"/>
  <c r="BG288"/>
  <c r="BF276"/>
  <c r="BG276"/>
  <c r="BF268"/>
  <c r="BG268"/>
  <c r="BF256"/>
  <c r="BG256"/>
  <c r="BF244"/>
  <c r="BG244"/>
  <c r="BF236"/>
  <c r="BG236"/>
  <c r="BF224"/>
  <c r="BG224"/>
  <c r="BF212"/>
  <c r="BG212"/>
  <c r="BF204"/>
  <c r="BG204"/>
  <c r="BF192"/>
  <c r="BG192"/>
  <c r="BF180"/>
  <c r="BG180"/>
  <c r="BF172"/>
  <c r="BG172"/>
  <c r="BF160"/>
  <c r="BG160"/>
  <c r="BF148"/>
  <c r="BG148"/>
  <c r="BF140"/>
  <c r="BG140"/>
  <c r="BF128"/>
  <c r="BG128"/>
  <c r="BF116"/>
  <c r="BG116"/>
  <c r="BF108"/>
  <c r="BG108"/>
  <c r="BF96"/>
  <c r="BG96"/>
  <c r="BF84"/>
  <c r="BG84"/>
  <c r="BF76"/>
  <c r="BG76"/>
  <c r="BF64"/>
  <c r="BG64"/>
  <c r="BF52"/>
  <c r="BG52"/>
  <c r="BF44"/>
  <c r="BG44"/>
  <c r="BF334"/>
  <c r="BG334"/>
  <c r="BF326"/>
  <c r="BG326"/>
  <c r="BF318"/>
  <c r="BG318"/>
  <c r="BF310"/>
  <c r="BG310"/>
  <c r="BF302"/>
  <c r="BG302"/>
  <c r="BF294"/>
  <c r="BG294"/>
  <c r="BF286"/>
  <c r="BG286"/>
  <c r="BF278"/>
  <c r="BG278"/>
  <c r="BF270"/>
  <c r="BG270"/>
  <c r="BF262"/>
  <c r="BG262"/>
  <c r="BF254"/>
  <c r="BG254"/>
  <c r="BF246"/>
  <c r="BG246"/>
  <c r="BF238"/>
  <c r="BG238"/>
  <c r="BF230"/>
  <c r="BG230"/>
  <c r="BF222"/>
  <c r="BG222"/>
  <c r="BF214"/>
  <c r="BG214"/>
  <c r="BF206"/>
  <c r="BG206"/>
  <c r="BF198"/>
  <c r="BG198"/>
  <c r="BF190"/>
  <c r="BG190"/>
  <c r="BF182"/>
  <c r="BG182"/>
  <c r="BF174"/>
  <c r="BG174"/>
  <c r="BF166"/>
  <c r="BG166"/>
  <c r="BF158"/>
  <c r="BG158"/>
  <c r="BF150"/>
  <c r="BG150"/>
  <c r="BF142"/>
  <c r="BG142"/>
  <c r="BF134"/>
  <c r="BG134"/>
  <c r="BF126"/>
  <c r="BG126"/>
  <c r="BF118"/>
  <c r="BG118"/>
  <c r="BF110"/>
  <c r="BG110"/>
  <c r="BF102"/>
  <c r="BG102"/>
  <c r="BF94"/>
  <c r="BG94"/>
  <c r="BF86"/>
  <c r="BG86"/>
  <c r="BF78"/>
  <c r="BG78"/>
  <c r="BF70"/>
  <c r="BG70"/>
  <c r="BF62"/>
  <c r="BG62"/>
  <c r="BF54"/>
  <c r="BG54"/>
  <c r="BF46"/>
  <c r="BG46"/>
  <c r="BF328"/>
  <c r="BG328"/>
  <c r="BF280"/>
  <c r="BG280"/>
  <c r="BF248"/>
  <c r="BG248"/>
  <c r="BF200"/>
  <c r="BG200"/>
  <c r="BF152"/>
  <c r="BG152"/>
  <c r="BF120"/>
  <c r="BG120"/>
  <c r="BF72"/>
  <c r="BG72"/>
  <c r="BF333"/>
  <c r="BG333"/>
  <c r="BF325"/>
  <c r="BG325"/>
  <c r="BF317"/>
  <c r="BG317"/>
  <c r="BF309"/>
  <c r="BG309"/>
  <c r="BF301"/>
  <c r="BG301"/>
  <c r="BF293"/>
  <c r="BG293"/>
  <c r="BF285"/>
  <c r="BG285"/>
  <c r="BF269"/>
  <c r="BG269"/>
  <c r="BF261"/>
  <c r="BG261"/>
  <c r="BF253"/>
  <c r="BG253"/>
  <c r="BF245"/>
  <c r="BG245"/>
  <c r="BF237"/>
  <c r="BG237"/>
  <c r="BF229"/>
  <c r="BG229"/>
  <c r="BF213"/>
  <c r="BG213"/>
  <c r="BF205"/>
  <c r="BG205"/>
  <c r="BF197"/>
  <c r="BG197"/>
  <c r="BF189"/>
  <c r="BG189"/>
  <c r="BF181"/>
  <c r="BG181"/>
  <c r="BF173"/>
  <c r="BG173"/>
  <c r="BF165"/>
  <c r="BG165"/>
  <c r="BF149"/>
  <c r="BG149"/>
  <c r="BF141"/>
  <c r="BG141"/>
  <c r="BF133"/>
  <c r="BG133"/>
  <c r="BF101"/>
  <c r="BG101"/>
  <c r="BF85"/>
  <c r="BG85"/>
  <c r="BF77"/>
  <c r="BG77"/>
  <c r="BF69"/>
  <c r="BG69"/>
  <c r="BF61"/>
  <c r="BG61"/>
  <c r="BF53"/>
  <c r="BG53"/>
  <c r="BF45"/>
  <c r="BG45"/>
  <c r="BF339"/>
  <c r="BG339"/>
  <c r="BF331"/>
  <c r="BG331"/>
  <c r="BF323"/>
  <c r="BG323"/>
  <c r="BF315"/>
  <c r="BG315"/>
  <c r="BF307"/>
  <c r="BG307"/>
  <c r="BF299"/>
  <c r="BG299"/>
  <c r="BF291"/>
  <c r="BG291"/>
  <c r="BF283"/>
  <c r="BG283"/>
  <c r="BF275"/>
  <c r="BG275"/>
  <c r="BF267"/>
  <c r="BG267"/>
  <c r="BF259"/>
  <c r="BG259"/>
  <c r="BF251"/>
  <c r="BG251"/>
  <c r="BF243"/>
  <c r="BG243"/>
  <c r="BF235"/>
  <c r="BG235"/>
  <c r="BF227"/>
  <c r="BG227"/>
  <c r="BF219"/>
  <c r="BG219"/>
  <c r="BF211"/>
  <c r="BG211"/>
  <c r="BF203"/>
  <c r="BG203"/>
  <c r="BF195"/>
  <c r="BG195"/>
  <c r="BF187"/>
  <c r="BG187"/>
  <c r="BF179"/>
  <c r="BG179"/>
  <c r="BF171"/>
  <c r="BG171"/>
  <c r="BF163"/>
  <c r="BG163"/>
  <c r="BF155"/>
  <c r="BG155"/>
  <c r="BF147"/>
  <c r="BG147"/>
  <c r="BF139"/>
  <c r="BG139"/>
  <c r="BF131"/>
  <c r="BG131"/>
  <c r="BF123"/>
  <c r="BG123"/>
  <c r="BF115"/>
  <c r="BG115"/>
  <c r="BF107"/>
  <c r="BG107"/>
  <c r="BF99"/>
  <c r="BG99"/>
  <c r="BF91"/>
  <c r="BG91"/>
  <c r="BF83"/>
  <c r="BG83"/>
  <c r="BF75"/>
  <c r="BG75"/>
  <c r="BF67"/>
  <c r="BG67"/>
  <c r="BF59"/>
  <c r="BG59"/>
  <c r="BF51"/>
  <c r="BG51"/>
  <c r="BF43"/>
  <c r="BG43"/>
  <c r="BF232"/>
  <c r="BG232"/>
  <c r="BF104"/>
  <c r="BG104"/>
  <c r="BF336"/>
  <c r="BG336"/>
  <c r="BF324"/>
  <c r="BG324"/>
  <c r="BF316"/>
  <c r="BG316"/>
  <c r="BF304"/>
  <c r="BG304"/>
  <c r="BF292"/>
  <c r="BG292"/>
  <c r="BF284"/>
  <c r="BG284"/>
  <c r="BF272"/>
  <c r="BG272"/>
  <c r="BF260"/>
  <c r="BG260"/>
  <c r="BF252"/>
  <c r="BG252"/>
  <c r="BF240"/>
  <c r="BG240"/>
  <c r="BF228"/>
  <c r="BG228"/>
  <c r="BF220"/>
  <c r="BG220"/>
  <c r="BF208"/>
  <c r="BG208"/>
  <c r="BF196"/>
  <c r="BG196"/>
  <c r="BF188"/>
  <c r="BG188"/>
  <c r="BF176"/>
  <c r="BG176"/>
  <c r="BF164"/>
  <c r="BG164"/>
  <c r="BF156"/>
  <c r="BG156"/>
  <c r="BF144"/>
  <c r="BG144"/>
  <c r="BF132"/>
  <c r="BG132"/>
  <c r="BF124"/>
  <c r="BG124"/>
  <c r="BF112"/>
  <c r="BG112"/>
  <c r="BF100"/>
  <c r="BG100"/>
  <c r="BF92"/>
  <c r="BG92"/>
  <c r="BF80"/>
  <c r="BG80"/>
  <c r="BF68"/>
  <c r="BG68"/>
  <c r="BF60"/>
  <c r="BG60"/>
  <c r="BF48"/>
  <c r="BG48"/>
  <c r="BF338"/>
  <c r="BG338"/>
  <c r="BF330"/>
  <c r="BG330"/>
  <c r="BF322"/>
  <c r="BG322"/>
  <c r="BF314"/>
  <c r="BG314"/>
  <c r="BF306"/>
  <c r="BG306"/>
  <c r="BF298"/>
  <c r="BG298"/>
  <c r="BF290"/>
  <c r="BG290"/>
  <c r="BF282"/>
  <c r="BG282"/>
  <c r="BF274"/>
  <c r="BG274"/>
  <c r="BF266"/>
  <c r="BG266"/>
  <c r="BF258"/>
  <c r="BG258"/>
  <c r="BF250"/>
  <c r="BG250"/>
  <c r="BF242"/>
  <c r="BG242"/>
  <c r="BF234"/>
  <c r="BG234"/>
  <c r="BF226"/>
  <c r="BG226"/>
  <c r="BF218"/>
  <c r="BG218"/>
  <c r="BF210"/>
  <c r="BG210"/>
  <c r="BF202"/>
  <c r="BG202"/>
  <c r="BF194"/>
  <c r="BG194"/>
  <c r="BF186"/>
  <c r="BG186"/>
  <c r="BF178"/>
  <c r="BG178"/>
  <c r="BF170"/>
  <c r="BG170"/>
  <c r="BF162"/>
  <c r="BG162"/>
  <c r="BF154"/>
  <c r="BG154"/>
  <c r="BF146"/>
  <c r="BG146"/>
  <c r="BF138"/>
  <c r="BG138"/>
  <c r="BF130"/>
  <c r="BG130"/>
  <c r="BF122"/>
  <c r="BG122"/>
  <c r="BF114"/>
  <c r="BG114"/>
  <c r="BF106"/>
  <c r="BG106"/>
  <c r="BF98"/>
  <c r="BG98"/>
  <c r="BF90"/>
  <c r="BG90"/>
  <c r="BF82"/>
  <c r="BG82"/>
  <c r="BF74"/>
  <c r="BG74"/>
  <c r="BF66"/>
  <c r="BG66"/>
  <c r="BF58"/>
  <c r="BG58"/>
  <c r="BF50"/>
  <c r="BG50"/>
  <c r="BF42"/>
  <c r="BG42"/>
  <c r="BF312"/>
  <c r="BG312"/>
  <c r="BF264"/>
  <c r="BG264"/>
  <c r="BF216"/>
  <c r="BG216"/>
  <c r="BF184"/>
  <c r="BG184"/>
  <c r="BF136"/>
  <c r="BG136"/>
  <c r="BF88"/>
  <c r="BG88"/>
  <c r="BF56"/>
  <c r="BG56"/>
  <c r="Z103"/>
  <c r="AZ103" s="1"/>
  <c r="Z199"/>
  <c r="Z71"/>
  <c r="BE277"/>
  <c r="BE221"/>
  <c r="BE157"/>
  <c r="BE125"/>
  <c r="BE117"/>
  <c r="BE109"/>
  <c r="BE93"/>
  <c r="BC339"/>
  <c r="BC337"/>
  <c r="BC335"/>
  <c r="AY333"/>
  <c r="AY331"/>
  <c r="BC329"/>
  <c r="BC327"/>
  <c r="BC325"/>
  <c r="AY323"/>
  <c r="BC321"/>
  <c r="BC319"/>
  <c r="AY317"/>
  <c r="AY315"/>
  <c r="BC313"/>
  <c r="BC311"/>
  <c r="AY309"/>
  <c r="BC307"/>
  <c r="BC305"/>
  <c r="BC303"/>
  <c r="AY301"/>
  <c r="AY299"/>
  <c r="BC297"/>
  <c r="BC295"/>
  <c r="BC293"/>
  <c r="AY291"/>
  <c r="BC289"/>
  <c r="BC287"/>
  <c r="AY285"/>
  <c r="AY283"/>
  <c r="BC281"/>
  <c r="BC279"/>
  <c r="AY277"/>
  <c r="BC275"/>
  <c r="AY273"/>
  <c r="AY271"/>
  <c r="BC269"/>
  <c r="BC267"/>
  <c r="AY265"/>
  <c r="AY263"/>
  <c r="AY261"/>
  <c r="BC259"/>
  <c r="BC257"/>
  <c r="BC255"/>
  <c r="AY253"/>
  <c r="AY251"/>
  <c r="BC249"/>
  <c r="BC247"/>
  <c r="BC245"/>
  <c r="AY243"/>
  <c r="BC241"/>
  <c r="BC239"/>
  <c r="AY237"/>
  <c r="AY235"/>
  <c r="AY233"/>
  <c r="AY231"/>
  <c r="AY229"/>
  <c r="BC227"/>
  <c r="AY225"/>
  <c r="BC223"/>
  <c r="AY221"/>
  <c r="BC219"/>
  <c r="AY217"/>
  <c r="BC215"/>
  <c r="AY213"/>
  <c r="BC211"/>
  <c r="AY209"/>
  <c r="BC207"/>
  <c r="AY205"/>
  <c r="BC203"/>
  <c r="AY201"/>
  <c r="BC199"/>
  <c r="BC197"/>
  <c r="AY195"/>
  <c r="AY193"/>
  <c r="BC191"/>
  <c r="AY189"/>
  <c r="BC187"/>
  <c r="AY185"/>
  <c r="BC183"/>
  <c r="AY181"/>
  <c r="BC179"/>
  <c r="BC177"/>
  <c r="AY175"/>
  <c r="BC173"/>
  <c r="AY171"/>
  <c r="BC169"/>
  <c r="AY167"/>
  <c r="AY165"/>
  <c r="BC163"/>
  <c r="AY161"/>
  <c r="BC159"/>
  <c r="AY157"/>
  <c r="BC155"/>
  <c r="AY153"/>
  <c r="BC151"/>
  <c r="AY149"/>
  <c r="BC147"/>
  <c r="AY145"/>
  <c r="BC143"/>
  <c r="AY141"/>
  <c r="BC139"/>
  <c r="AY137"/>
  <c r="BC135"/>
  <c r="BC133"/>
  <c r="AY131"/>
  <c r="BC129"/>
  <c r="AY127"/>
  <c r="AZ125"/>
  <c r="BC125" s="1"/>
  <c r="BC121"/>
  <c r="AY119"/>
  <c r="BC117"/>
  <c r="AT115"/>
  <c r="AY115" s="1"/>
  <c r="AU113"/>
  <c r="AY113" s="1"/>
  <c r="AV111"/>
  <c r="AV109"/>
  <c r="AY109" s="1"/>
  <c r="AZ109"/>
  <c r="AV103"/>
  <c r="AY103" s="1"/>
  <c r="AV101"/>
  <c r="AY101" s="1"/>
  <c r="AV97"/>
  <c r="AY97" s="1"/>
  <c r="AW93"/>
  <c r="AY93" s="1"/>
  <c r="BB93"/>
  <c r="AZ93"/>
  <c r="AV89"/>
  <c r="AY89" s="1"/>
  <c r="AU87"/>
  <c r="AY87" s="1"/>
  <c r="AW85"/>
  <c r="AY85" s="1"/>
  <c r="AW81"/>
  <c r="AY81" s="1"/>
  <c r="BC77"/>
  <c r="AV73"/>
  <c r="AY73" s="1"/>
  <c r="AY71"/>
  <c r="AV67"/>
  <c r="AY67" s="1"/>
  <c r="AV65"/>
  <c r="AY65" s="1"/>
  <c r="BC59"/>
  <c r="AT57"/>
  <c r="AY57" s="1"/>
  <c r="BC55"/>
  <c r="AT53"/>
  <c r="AY53" s="1"/>
  <c r="BC51"/>
  <c r="AV49"/>
  <c r="AY49" s="1"/>
  <c r="AU45"/>
  <c r="AY45" s="1"/>
  <c r="AV43"/>
  <c r="AY43" s="1"/>
  <c r="AU41"/>
  <c r="AY41" s="1"/>
  <c r="BC40"/>
  <c r="AY338"/>
  <c r="BC336"/>
  <c r="AY334"/>
  <c r="BC332"/>
  <c r="AY330"/>
  <c r="BC328"/>
  <c r="AY326"/>
  <c r="BC324"/>
  <c r="AY322"/>
  <c r="AY320"/>
  <c r="BC318"/>
  <c r="AY316"/>
  <c r="BC314"/>
  <c r="AY312"/>
  <c r="BC310"/>
  <c r="AY308"/>
  <c r="BC306"/>
  <c r="AY304"/>
  <c r="BC302"/>
  <c r="AY300"/>
  <c r="BC298"/>
  <c r="AY296"/>
  <c r="BC294"/>
  <c r="AY292"/>
  <c r="BC290"/>
  <c r="AY288"/>
  <c r="BC286"/>
  <c r="AY284"/>
  <c r="BC282"/>
  <c r="AY280"/>
  <c r="BC278"/>
  <c r="AY276"/>
  <c r="BC274"/>
  <c r="BC272"/>
  <c r="AY270"/>
  <c r="BC268"/>
  <c r="AY266"/>
  <c r="BC264"/>
  <c r="AY262"/>
  <c r="BC260"/>
  <c r="AY258"/>
  <c r="BC256"/>
  <c r="AY254"/>
  <c r="BC252"/>
  <c r="AY250"/>
  <c r="BC248"/>
  <c r="AY246"/>
  <c r="BC244"/>
  <c r="AY242"/>
  <c r="BC240"/>
  <c r="AY238"/>
  <c r="AY236"/>
  <c r="BC234"/>
  <c r="AY232"/>
  <c r="BC230"/>
  <c r="AY228"/>
  <c r="BC226"/>
  <c r="AY224"/>
  <c r="BC222"/>
  <c r="AY220"/>
  <c r="BC218"/>
  <c r="AY216"/>
  <c r="BC214"/>
  <c r="AY212"/>
  <c r="BC210"/>
  <c r="BC208"/>
  <c r="AY206"/>
  <c r="BC204"/>
  <c r="AY202"/>
  <c r="BC200"/>
  <c r="AY198"/>
  <c r="BC196"/>
  <c r="AY194"/>
  <c r="AY192"/>
  <c r="BC190"/>
  <c r="AY188"/>
  <c r="BC186"/>
  <c r="AY184"/>
  <c r="BC182"/>
  <c r="AY180"/>
  <c r="BC178"/>
  <c r="BC176"/>
  <c r="AY174"/>
  <c r="BC172"/>
  <c r="AY170"/>
  <c r="BC168"/>
  <c r="AY166"/>
  <c r="BC164"/>
  <c r="AY162"/>
  <c r="AY160"/>
  <c r="BC158"/>
  <c r="AY156"/>
  <c r="BC154"/>
  <c r="AY152"/>
  <c r="BC150"/>
  <c r="AY148"/>
  <c r="BC146"/>
  <c r="BC144"/>
  <c r="AY142"/>
  <c r="AY140"/>
  <c r="BC138"/>
  <c r="AY136"/>
  <c r="BC134"/>
  <c r="AY132"/>
  <c r="BC130"/>
  <c r="AY128"/>
  <c r="AU122"/>
  <c r="AY122" s="1"/>
  <c r="BC120"/>
  <c r="AY118"/>
  <c r="BC116"/>
  <c r="AW104"/>
  <c r="AY104" s="1"/>
  <c r="AW88"/>
  <c r="AY88" s="1"/>
  <c r="AT74"/>
  <c r="AY74" s="1"/>
  <c r="BC68"/>
  <c r="AV62"/>
  <c r="AY62" s="1"/>
  <c r="AY60"/>
  <c r="BC58"/>
  <c r="BC56"/>
  <c r="AY48"/>
  <c r="BE199"/>
  <c r="BE71"/>
  <c r="AY339"/>
  <c r="AY337"/>
  <c r="BD337" s="1"/>
  <c r="AY335"/>
  <c r="BC333"/>
  <c r="BC331"/>
  <c r="AY329"/>
  <c r="BD329" s="1"/>
  <c r="AY327"/>
  <c r="AY325"/>
  <c r="BD325" s="1"/>
  <c r="BC323"/>
  <c r="AY321"/>
  <c r="BD321" s="1"/>
  <c r="AY319"/>
  <c r="BC317"/>
  <c r="BC315"/>
  <c r="AY313"/>
  <c r="BD313" s="1"/>
  <c r="AY311"/>
  <c r="BC309"/>
  <c r="AY307"/>
  <c r="AY305"/>
  <c r="BD305" s="1"/>
  <c r="AY303"/>
  <c r="BC301"/>
  <c r="BC299"/>
  <c r="AY297"/>
  <c r="BD297" s="1"/>
  <c r="AY295"/>
  <c r="AY293"/>
  <c r="BD293" s="1"/>
  <c r="BC291"/>
  <c r="AY289"/>
  <c r="BD289" s="1"/>
  <c r="AY287"/>
  <c r="BC285"/>
  <c r="BC283"/>
  <c r="AY281"/>
  <c r="BD281" s="1"/>
  <c r="AY279"/>
  <c r="BC277"/>
  <c r="AY275"/>
  <c r="BC273"/>
  <c r="BC271"/>
  <c r="AY269"/>
  <c r="BD269" s="1"/>
  <c r="AY267"/>
  <c r="BC265"/>
  <c r="BC263"/>
  <c r="BC261"/>
  <c r="AY259"/>
  <c r="AY257"/>
  <c r="BD257" s="1"/>
  <c r="AY255"/>
  <c r="BC253"/>
  <c r="BC251"/>
  <c r="AY249"/>
  <c r="BD249" s="1"/>
  <c r="AY247"/>
  <c r="AY245"/>
  <c r="BD245" s="1"/>
  <c r="BC243"/>
  <c r="AY241"/>
  <c r="BD241" s="1"/>
  <c r="AY239"/>
  <c r="BC237"/>
  <c r="BC235"/>
  <c r="BC233"/>
  <c r="BC231"/>
  <c r="BC229"/>
  <c r="AY227"/>
  <c r="BC225"/>
  <c r="AY223"/>
  <c r="BC221"/>
  <c r="AY219"/>
  <c r="BC217"/>
  <c r="AY215"/>
  <c r="BC213"/>
  <c r="AY211"/>
  <c r="BC209"/>
  <c r="AY207"/>
  <c r="BC205"/>
  <c r="AY203"/>
  <c r="BC201"/>
  <c r="AY199"/>
  <c r="AY197"/>
  <c r="BD197" s="1"/>
  <c r="BC195"/>
  <c r="BC193"/>
  <c r="AY191"/>
  <c r="BC189"/>
  <c r="AY187"/>
  <c r="BC185"/>
  <c r="AY183"/>
  <c r="BC181"/>
  <c r="AY179"/>
  <c r="AY177"/>
  <c r="BD177" s="1"/>
  <c r="BC175"/>
  <c r="AY173"/>
  <c r="BD173" s="1"/>
  <c r="BC171"/>
  <c r="AY169"/>
  <c r="BD169" s="1"/>
  <c r="BC167"/>
  <c r="BC165"/>
  <c r="AY163"/>
  <c r="BC161"/>
  <c r="AY159"/>
  <c r="BC157"/>
  <c r="AY155"/>
  <c r="BC153"/>
  <c r="AY151"/>
  <c r="BC149"/>
  <c r="AY147"/>
  <c r="BC145"/>
  <c r="AY143"/>
  <c r="BC141"/>
  <c r="AY139"/>
  <c r="BC137"/>
  <c r="AY135"/>
  <c r="AY133"/>
  <c r="BD133" s="1"/>
  <c r="BC131"/>
  <c r="AY129"/>
  <c r="BD129" s="1"/>
  <c r="BC127"/>
  <c r="AU125"/>
  <c r="AY125" s="1"/>
  <c r="BD125" s="1"/>
  <c r="AW123"/>
  <c r="AY123" s="1"/>
  <c r="AY121"/>
  <c r="BC119"/>
  <c r="AT117"/>
  <c r="AY117" s="1"/>
  <c r="BC115"/>
  <c r="AY111"/>
  <c r="BA109"/>
  <c r="AV107"/>
  <c r="AY107" s="1"/>
  <c r="AW105"/>
  <c r="AY105" s="1"/>
  <c r="AW99"/>
  <c r="AY99" s="1"/>
  <c r="AW95"/>
  <c r="AY95" s="1"/>
  <c r="BA93"/>
  <c r="AW91"/>
  <c r="AY91" s="1"/>
  <c r="AW83"/>
  <c r="AY83" s="1"/>
  <c r="AW79"/>
  <c r="AY79" s="1"/>
  <c r="AT77"/>
  <c r="AY77" s="1"/>
  <c r="BC71"/>
  <c r="AV69"/>
  <c r="AY69" s="1"/>
  <c r="AV63"/>
  <c r="AY63" s="1"/>
  <c r="AV61"/>
  <c r="AY61" s="1"/>
  <c r="AT59"/>
  <c r="AY59" s="1"/>
  <c r="BC57"/>
  <c r="AT55"/>
  <c r="AY55" s="1"/>
  <c r="BC53"/>
  <c r="AY51"/>
  <c r="AT40"/>
  <c r="AY40" s="1"/>
  <c r="BC338"/>
  <c r="AY336"/>
  <c r="BC334"/>
  <c r="AY332"/>
  <c r="BC330"/>
  <c r="AY328"/>
  <c r="BC326"/>
  <c r="AY324"/>
  <c r="BC322"/>
  <c r="BC320"/>
  <c r="AY318"/>
  <c r="BC316"/>
  <c r="AY314"/>
  <c r="BC312"/>
  <c r="AY310"/>
  <c r="BC308"/>
  <c r="AY306"/>
  <c r="BC304"/>
  <c r="AY302"/>
  <c r="BC300"/>
  <c r="AY298"/>
  <c r="BC296"/>
  <c r="AY294"/>
  <c r="BC292"/>
  <c r="AY290"/>
  <c r="BC288"/>
  <c r="AY286"/>
  <c r="BC284"/>
  <c r="AY282"/>
  <c r="BC280"/>
  <c r="AY278"/>
  <c r="BC276"/>
  <c r="AY274"/>
  <c r="AY272"/>
  <c r="BC270"/>
  <c r="AY268"/>
  <c r="BC266"/>
  <c r="AY264"/>
  <c r="BC262"/>
  <c r="AY260"/>
  <c r="BC258"/>
  <c r="AY256"/>
  <c r="BC254"/>
  <c r="AY252"/>
  <c r="BC250"/>
  <c r="AY248"/>
  <c r="BC246"/>
  <c r="AY244"/>
  <c r="BC242"/>
  <c r="AY240"/>
  <c r="BC238"/>
  <c r="BC236"/>
  <c r="AY234"/>
  <c r="BC232"/>
  <c r="AY230"/>
  <c r="BC228"/>
  <c r="AY226"/>
  <c r="BC224"/>
  <c r="AY222"/>
  <c r="BC220"/>
  <c r="AY218"/>
  <c r="BC216"/>
  <c r="AY214"/>
  <c r="BC212"/>
  <c r="AY210"/>
  <c r="AY208"/>
  <c r="BC206"/>
  <c r="AY204"/>
  <c r="BC202"/>
  <c r="AY200"/>
  <c r="BC198"/>
  <c r="AY196"/>
  <c r="BC194"/>
  <c r="BC192"/>
  <c r="AY190"/>
  <c r="BC188"/>
  <c r="AY186"/>
  <c r="BC184"/>
  <c r="AY182"/>
  <c r="BC180"/>
  <c r="AY178"/>
  <c r="AY176"/>
  <c r="BC174"/>
  <c r="AY172"/>
  <c r="BC170"/>
  <c r="AY168"/>
  <c r="BC166"/>
  <c r="AY164"/>
  <c r="BC162"/>
  <c r="BC160"/>
  <c r="AY158"/>
  <c r="BC156"/>
  <c r="AY154"/>
  <c r="BC152"/>
  <c r="AY150"/>
  <c r="BC148"/>
  <c r="AY146"/>
  <c r="AY144"/>
  <c r="BC142"/>
  <c r="BC140"/>
  <c r="AY138"/>
  <c r="BC136"/>
  <c r="AY134"/>
  <c r="BC132"/>
  <c r="AY130"/>
  <c r="BC128"/>
  <c r="AT120"/>
  <c r="AY120" s="1"/>
  <c r="BC118"/>
  <c r="AV108"/>
  <c r="AY108" s="1"/>
  <c r="AW106"/>
  <c r="AY106" s="1"/>
  <c r="AW92"/>
  <c r="AY92" s="1"/>
  <c r="AW90"/>
  <c r="AY90" s="1"/>
  <c r="BC74"/>
  <c r="AV72"/>
  <c r="AY72" s="1"/>
  <c r="BC66"/>
  <c r="BC60"/>
  <c r="AT58"/>
  <c r="AY58" s="1"/>
  <c r="AT56"/>
  <c r="AY56" s="1"/>
  <c r="BC54"/>
  <c r="BC48"/>
  <c r="AV44"/>
  <c r="AY44" s="1"/>
  <c r="AV42"/>
  <c r="AY42" s="1"/>
  <c r="L107"/>
  <c r="N107" s="1"/>
  <c r="L67"/>
  <c r="N67" s="1"/>
  <c r="L43"/>
  <c r="N43" s="1"/>
  <c r="Z258"/>
  <c r="R200"/>
  <c r="P360" i="10"/>
  <c r="G305" i="9"/>
  <c r="G352" i="10" s="1"/>
  <c r="P344"/>
  <c r="P328"/>
  <c r="G273" i="9"/>
  <c r="G320" i="10" s="1"/>
  <c r="P312"/>
  <c r="G257" i="9"/>
  <c r="G304" i="10" s="1"/>
  <c r="P296"/>
  <c r="G241" i="9"/>
  <c r="G288" i="10" s="1"/>
  <c r="P280"/>
  <c r="P264"/>
  <c r="G209" i="9"/>
  <c r="G256" i="10" s="1"/>
  <c r="P248"/>
  <c r="G193" i="9"/>
  <c r="G240" i="10" s="1"/>
  <c r="P232"/>
  <c r="G177" i="9"/>
  <c r="G224" i="10" s="1"/>
  <c r="P216"/>
  <c r="G161" i="9"/>
  <c r="G208" i="10" s="1"/>
  <c r="P200"/>
  <c r="G145" i="9"/>
  <c r="G192" i="10" s="1"/>
  <c r="P184"/>
  <c r="G129" i="9"/>
  <c r="G176" i="10" s="1"/>
  <c r="P168"/>
  <c r="P160"/>
  <c r="P152"/>
  <c r="P128"/>
  <c r="G73" i="9"/>
  <c r="G120" i="10" s="1"/>
  <c r="G65" i="9"/>
  <c r="G112" i="10" s="1"/>
  <c r="G57" i="9"/>
  <c r="G104" i="10" s="1"/>
  <c r="G41" i="9"/>
  <c r="G88" i="10" s="1"/>
  <c r="P80"/>
  <c r="G25" i="9"/>
  <c r="G72" i="10" s="1"/>
  <c r="P361"/>
  <c r="P353"/>
  <c r="G298" i="9"/>
  <c r="G345" i="10" s="1"/>
  <c r="P337"/>
  <c r="P329"/>
  <c r="P321"/>
  <c r="P305"/>
  <c r="P297"/>
  <c r="P289"/>
  <c r="P281"/>
  <c r="P273"/>
  <c r="P265"/>
  <c r="G210" i="9"/>
  <c r="G257" i="10" s="1"/>
  <c r="P249"/>
  <c r="P241"/>
  <c r="G186" i="9"/>
  <c r="G233" i="10" s="1"/>
  <c r="P225"/>
  <c r="P217"/>
  <c r="P209"/>
  <c r="G154" i="9"/>
  <c r="G201" i="10" s="1"/>
  <c r="P193"/>
  <c r="P185"/>
  <c r="G130" i="9"/>
  <c r="G177" i="10" s="1"/>
  <c r="G122" i="9"/>
  <c r="G169" i="10" s="1"/>
  <c r="G114" i="9"/>
  <c r="G161" i="10" s="1"/>
  <c r="P153"/>
  <c r="G98" i="9"/>
  <c r="G145" i="10" s="1"/>
  <c r="P129"/>
  <c r="G66" i="9"/>
  <c r="G113" i="10" s="1"/>
  <c r="G58" i="9"/>
  <c r="G105" i="10" s="1"/>
  <c r="P85"/>
  <c r="G22" i="9"/>
  <c r="G69" i="10" s="1"/>
  <c r="P363"/>
  <c r="G308" i="9"/>
  <c r="G355" i="10" s="1"/>
  <c r="P347"/>
  <c r="P339"/>
  <c r="G284" i="9"/>
  <c r="G331" i="10" s="1"/>
  <c r="P323"/>
  <c r="G268" i="9"/>
  <c r="G315" i="10" s="1"/>
  <c r="G260" i="9"/>
  <c r="G307" i="10" s="1"/>
  <c r="G252" i="9"/>
  <c r="G299" i="10" s="1"/>
  <c r="G244" i="9"/>
  <c r="G291" i="10" s="1"/>
  <c r="G236" i="9"/>
  <c r="G283" i="10" s="1"/>
  <c r="P275"/>
  <c r="G220" i="9"/>
  <c r="G267" i="10" s="1"/>
  <c r="G212" i="9"/>
  <c r="G259" i="10" s="1"/>
  <c r="G204" i="9"/>
  <c r="G251" i="10" s="1"/>
  <c r="P243"/>
  <c r="G188" i="9"/>
  <c r="G235" i="10" s="1"/>
  <c r="G180" i="9"/>
  <c r="G227" i="10" s="1"/>
  <c r="G172" i="9"/>
  <c r="G219" i="10" s="1"/>
  <c r="P211"/>
  <c r="P203"/>
  <c r="G148" i="9"/>
  <c r="G195" i="10" s="1"/>
  <c r="G140" i="9"/>
  <c r="G187" i="10" s="1"/>
  <c r="P179"/>
  <c r="G124" i="9"/>
  <c r="G171" i="10" s="1"/>
  <c r="G108" i="9"/>
  <c r="G155" i="10" s="1"/>
  <c r="P147"/>
  <c r="G52" i="9"/>
  <c r="G99" i="10" s="1"/>
  <c r="G20" i="9"/>
  <c r="G67" i="10" s="1"/>
  <c r="G291" i="9"/>
  <c r="G338" i="10" s="1"/>
  <c r="G263" i="9"/>
  <c r="G310" i="10" s="1"/>
  <c r="G243" i="9"/>
  <c r="G290" i="10" s="1"/>
  <c r="P270"/>
  <c r="G195" i="9"/>
  <c r="G242" i="10" s="1"/>
  <c r="P214"/>
  <c r="P190"/>
  <c r="G115" i="9"/>
  <c r="G162" i="10" s="1"/>
  <c r="G83" i="9"/>
  <c r="G130" i="10" s="1"/>
  <c r="P66"/>
  <c r="P107"/>
  <c r="G24" i="9"/>
  <c r="G71" i="10" s="1"/>
  <c r="P358"/>
  <c r="G295" i="9"/>
  <c r="G342" i="10" s="1"/>
  <c r="P322"/>
  <c r="P306"/>
  <c r="P286"/>
  <c r="P262"/>
  <c r="G199" i="9"/>
  <c r="G246" i="10" s="1"/>
  <c r="P230"/>
  <c r="G163" i="9"/>
  <c r="G210" i="10" s="1"/>
  <c r="G147" i="9"/>
  <c r="G194" i="10" s="1"/>
  <c r="P178"/>
  <c r="G111" i="9"/>
  <c r="G158" i="10" s="1"/>
  <c r="P142"/>
  <c r="P110"/>
  <c r="G31" i="9"/>
  <c r="G78" i="10" s="1"/>
  <c r="P163"/>
  <c r="G76" i="9"/>
  <c r="G123" i="10" s="1"/>
  <c r="G64" i="9"/>
  <c r="G111" i="10" s="1"/>
  <c r="G32" i="9"/>
  <c r="G79" i="10" s="1"/>
  <c r="G107" i="9"/>
  <c r="G154" i="10" s="1"/>
  <c r="P122"/>
  <c r="P362"/>
  <c r="P106"/>
  <c r="G187" i="9"/>
  <c r="G234" i="10" s="1"/>
  <c r="M104" i="5"/>
  <c r="N104" s="1"/>
  <c r="M88"/>
  <c r="N88" s="1"/>
  <c r="G317" i="9"/>
  <c r="G364" i="10" s="1"/>
  <c r="P356"/>
  <c r="P348"/>
  <c r="P340"/>
  <c r="G285" i="9"/>
  <c r="G332" i="10" s="1"/>
  <c r="G277" i="9"/>
  <c r="G324" i="10" s="1"/>
  <c r="P316"/>
  <c r="P308"/>
  <c r="G253" i="9"/>
  <c r="G300" i="10" s="1"/>
  <c r="P292"/>
  <c r="P276"/>
  <c r="G221" i="9"/>
  <c r="G268" i="10" s="1"/>
  <c r="G213" i="9"/>
  <c r="G260" i="10" s="1"/>
  <c r="P252"/>
  <c r="P244"/>
  <c r="G189" i="9"/>
  <c r="G236" i="10" s="1"/>
  <c r="P228"/>
  <c r="G173" i="9"/>
  <c r="G220" i="10" s="1"/>
  <c r="P212"/>
  <c r="G157" i="9"/>
  <c r="G204" i="10" s="1"/>
  <c r="G149" i="9"/>
  <c r="G196" i="10" s="1"/>
  <c r="P188"/>
  <c r="P180"/>
  <c r="G125" i="9"/>
  <c r="G172" i="10" s="1"/>
  <c r="G117" i="9"/>
  <c r="G164" i="10" s="1"/>
  <c r="P156"/>
  <c r="P148"/>
  <c r="G93" i="9"/>
  <c r="G140" i="10" s="1"/>
  <c r="P132"/>
  <c r="P124"/>
  <c r="G69" i="9"/>
  <c r="G116" i="10" s="1"/>
  <c r="G53" i="9"/>
  <c r="G100" i="10" s="1"/>
  <c r="P92"/>
  <c r="P76"/>
  <c r="G21" i="9"/>
  <c r="G68" i="10" s="1"/>
  <c r="G310" i="9"/>
  <c r="G357" i="10" s="1"/>
  <c r="P349"/>
  <c r="P341"/>
  <c r="G286" i="9"/>
  <c r="G333" i="10" s="1"/>
  <c r="G278" i="9"/>
  <c r="G325" i="10" s="1"/>
  <c r="P317"/>
  <c r="P309"/>
  <c r="G254" i="9"/>
  <c r="G301" i="10" s="1"/>
  <c r="G246" i="9"/>
  <c r="G293" i="10" s="1"/>
  <c r="G238" i="9"/>
  <c r="G285" i="10" s="1"/>
  <c r="P277"/>
  <c r="G222" i="9"/>
  <c r="G269" i="10" s="1"/>
  <c r="P261"/>
  <c r="G206" i="9"/>
  <c r="G253" i="10" s="1"/>
  <c r="G198" i="9"/>
  <c r="G245" i="10" s="1"/>
  <c r="P237"/>
  <c r="P229"/>
  <c r="G174" i="9"/>
  <c r="G221" i="10" s="1"/>
  <c r="G166" i="9"/>
  <c r="G213" i="10" s="1"/>
  <c r="G158" i="9"/>
  <c r="G205" i="10" s="1"/>
  <c r="P197"/>
  <c r="P189"/>
  <c r="G134" i="9"/>
  <c r="G181" i="10" s="1"/>
  <c r="G126" i="9"/>
  <c r="G173" i="10" s="1"/>
  <c r="G118" i="9"/>
  <c r="G165" i="10" s="1"/>
  <c r="G110" i="9"/>
  <c r="G157" i="10" s="1"/>
  <c r="G102" i="9"/>
  <c r="G149" i="10" s="1"/>
  <c r="P141"/>
  <c r="G70" i="9"/>
  <c r="G117" i="10" s="1"/>
  <c r="G62" i="9"/>
  <c r="G109" i="10" s="1"/>
  <c r="G42" i="9"/>
  <c r="G89" i="10" s="1"/>
  <c r="P81"/>
  <c r="G26" i="9"/>
  <c r="G73" i="10" s="1"/>
  <c r="P359"/>
  <c r="P343"/>
  <c r="G288" i="9"/>
  <c r="G335" i="10" s="1"/>
  <c r="G280" i="9"/>
  <c r="G327" i="10" s="1"/>
  <c r="P319"/>
  <c r="P311"/>
  <c r="G256" i="9"/>
  <c r="G303" i="10" s="1"/>
  <c r="G248" i="9"/>
  <c r="G295" i="10" s="1"/>
  <c r="P279"/>
  <c r="G224" i="9"/>
  <c r="G271" i="10" s="1"/>
  <c r="P263"/>
  <c r="P255"/>
  <c r="G200" i="9"/>
  <c r="G247" i="10" s="1"/>
  <c r="G192" i="9"/>
  <c r="G239" i="10" s="1"/>
  <c r="P231"/>
  <c r="G168" i="9"/>
  <c r="G215" i="10" s="1"/>
  <c r="G160" i="9"/>
  <c r="G207" i="10" s="1"/>
  <c r="G152" i="9"/>
  <c r="G199" i="10" s="1"/>
  <c r="P191"/>
  <c r="P183"/>
  <c r="G128" i="9"/>
  <c r="G175" i="10" s="1"/>
  <c r="G120" i="9"/>
  <c r="G167" i="10" s="1"/>
  <c r="G36" i="9"/>
  <c r="G83" i="10" s="1"/>
  <c r="P354"/>
  <c r="G279" i="9"/>
  <c r="G326" i="10" s="1"/>
  <c r="G255" i="9"/>
  <c r="G302" i="10" s="1"/>
  <c r="P278"/>
  <c r="P258"/>
  <c r="G179" i="9"/>
  <c r="G226" i="10" s="1"/>
  <c r="G151" i="9"/>
  <c r="G198" i="10" s="1"/>
  <c r="G127" i="9"/>
  <c r="G174" i="10" s="1"/>
  <c r="G99" i="9"/>
  <c r="G146" i="10" s="1"/>
  <c r="P114"/>
  <c r="P82"/>
  <c r="G112" i="9"/>
  <c r="G159" i="10" s="1"/>
  <c r="G303" i="9"/>
  <c r="G350" i="10" s="1"/>
  <c r="P334"/>
  <c r="P318"/>
  <c r="G247" i="9"/>
  <c r="G294" i="10" s="1"/>
  <c r="P274"/>
  <c r="G207" i="9"/>
  <c r="G254" i="10" s="1"/>
  <c r="P238"/>
  <c r="G175" i="9"/>
  <c r="G222" i="10" s="1"/>
  <c r="P206"/>
  <c r="P182"/>
  <c r="G119" i="9"/>
  <c r="G166" i="10" s="1"/>
  <c r="P150"/>
  <c r="P118"/>
  <c r="P102"/>
  <c r="G39" i="9"/>
  <c r="G86" i="10" s="1"/>
  <c r="G23" i="9"/>
  <c r="G70" i="10" s="1"/>
  <c r="P131"/>
  <c r="P119"/>
  <c r="G56" i="9"/>
  <c r="G103" i="10" s="1"/>
  <c r="P91"/>
  <c r="P75"/>
  <c r="G139" i="9"/>
  <c r="G186" i="10" s="1"/>
  <c r="P90"/>
  <c r="P74"/>
  <c r="G123" i="9"/>
  <c r="G170" i="10" s="1"/>
  <c r="G251" i="9"/>
  <c r="G298" i="10" s="1"/>
  <c r="D146" i="6"/>
  <c r="AD146" i="5" s="1"/>
  <c r="M102" i="6"/>
  <c r="D54"/>
  <c r="AD54" i="5" s="1"/>
  <c r="D42" i="6"/>
  <c r="AD42" i="5" s="1"/>
  <c r="M62" i="6"/>
  <c r="D210"/>
  <c r="AD210" i="5" s="1"/>
  <c r="M278" i="6"/>
  <c r="D314"/>
  <c r="AD314" i="5" s="1"/>
  <c r="D242" i="6"/>
  <c r="AD242" i="5" s="1"/>
  <c r="D178" i="6"/>
  <c r="AD178" i="5" s="1"/>
  <c r="D114" i="6"/>
  <c r="AD114" i="5" s="1"/>
  <c r="M214" i="6"/>
  <c r="M110"/>
  <c r="U218"/>
  <c r="M70"/>
  <c r="U54"/>
  <c r="U58"/>
  <c r="M42"/>
  <c r="D94"/>
  <c r="AD94" i="5" s="1"/>
  <c r="D46" i="6"/>
  <c r="AD46" i="5" s="1"/>
  <c r="D290" i="6"/>
  <c r="AD290" i="5" s="1"/>
  <c r="D258" i="6"/>
  <c r="AD258" i="5" s="1"/>
  <c r="D226" i="6"/>
  <c r="AD226" i="5" s="1"/>
  <c r="D194" i="6"/>
  <c r="AD194" i="5" s="1"/>
  <c r="D162" i="6"/>
  <c r="AD162" i="5" s="1"/>
  <c r="D130" i="6"/>
  <c r="AD130" i="5" s="1"/>
  <c r="M310" i="6"/>
  <c r="M246"/>
  <c r="M182"/>
  <c r="M118"/>
  <c r="D214"/>
  <c r="AD214" i="5" s="1"/>
  <c r="U282" i="6"/>
  <c r="U154"/>
  <c r="M74"/>
  <c r="M66"/>
  <c r="D330"/>
  <c r="AD330" i="5" s="1"/>
  <c r="D298" i="6"/>
  <c r="AD298" i="5" s="1"/>
  <c r="D282" i="6"/>
  <c r="AD282" i="5" s="1"/>
  <c r="D266" i="6"/>
  <c r="AD266" i="5" s="1"/>
  <c r="D250" i="6"/>
  <c r="AD250" i="5" s="1"/>
  <c r="D234" i="6"/>
  <c r="AD234" i="5" s="1"/>
  <c r="D218" i="6"/>
  <c r="AD218" i="5" s="1"/>
  <c r="D202" i="6"/>
  <c r="AD202" i="5" s="1"/>
  <c r="D186" i="6"/>
  <c r="AD186" i="5" s="1"/>
  <c r="D170" i="6"/>
  <c r="AD170" i="5" s="1"/>
  <c r="D154" i="6"/>
  <c r="AD154" i="5" s="1"/>
  <c r="D138" i="6"/>
  <c r="AD138" i="5" s="1"/>
  <c r="D122" i="6"/>
  <c r="AD122" i="5" s="1"/>
  <c r="D106" i="6"/>
  <c r="AD106" i="5" s="1"/>
  <c r="D90" i="6"/>
  <c r="AD90" i="5" s="1"/>
  <c r="M326" i="6"/>
  <c r="M294"/>
  <c r="M262"/>
  <c r="M230"/>
  <c r="M198"/>
  <c r="M166"/>
  <c r="M134"/>
  <c r="U118"/>
  <c r="U110"/>
  <c r="U102"/>
  <c r="D278"/>
  <c r="AD278" i="5" s="1"/>
  <c r="D150" i="6"/>
  <c r="AD150" i="5" s="1"/>
  <c r="U314" i="6"/>
  <c r="U250"/>
  <c r="U186"/>
  <c r="U122"/>
  <c r="D70"/>
  <c r="AD70" i="5" s="1"/>
  <c r="U70" i="6"/>
  <c r="M54"/>
  <c r="D58"/>
  <c r="AD58" i="5" s="1"/>
  <c r="M58" i="6"/>
  <c r="U42"/>
  <c r="D62"/>
  <c r="AD62" i="5" s="1"/>
  <c r="U62" i="6"/>
  <c r="M46"/>
  <c r="U50"/>
  <c r="M334"/>
  <c r="M318"/>
  <c r="M302"/>
  <c r="M286"/>
  <c r="M270"/>
  <c r="M254"/>
  <c r="M238"/>
  <c r="M222"/>
  <c r="M206"/>
  <c r="M190"/>
  <c r="M174"/>
  <c r="M158"/>
  <c r="M142"/>
  <c r="M126"/>
  <c r="D310"/>
  <c r="AD310" i="5" s="1"/>
  <c r="D246" i="6"/>
  <c r="AD246" i="5" s="1"/>
  <c r="D182" i="6"/>
  <c r="AD182" i="5" s="1"/>
  <c r="D118" i="6"/>
  <c r="AD118" i="5" s="1"/>
  <c r="U330" i="6"/>
  <c r="U298"/>
  <c r="U266"/>
  <c r="U234"/>
  <c r="U202"/>
  <c r="U170"/>
  <c r="U138"/>
  <c r="U106"/>
  <c r="U86"/>
  <c r="D74"/>
  <c r="AD74" i="5" s="1"/>
  <c r="M78" i="6"/>
  <c r="U82"/>
  <c r="D50"/>
  <c r="AD50" i="5" s="1"/>
  <c r="M50" i="6"/>
  <c r="D338"/>
  <c r="AD338" i="5" s="1"/>
  <c r="D322" i="6"/>
  <c r="AD322" i="5" s="1"/>
  <c r="D306" i="6"/>
  <c r="AD306" i="5" s="1"/>
  <c r="U334" i="6"/>
  <c r="U326"/>
  <c r="U318"/>
  <c r="U310"/>
  <c r="U302"/>
  <c r="U294"/>
  <c r="U286"/>
  <c r="U278"/>
  <c r="U270"/>
  <c r="U262"/>
  <c r="U254"/>
  <c r="U246"/>
  <c r="U238"/>
  <c r="U230"/>
  <c r="U222"/>
  <c r="U214"/>
  <c r="U206"/>
  <c r="U198"/>
  <c r="U190"/>
  <c r="U182"/>
  <c r="U174"/>
  <c r="U166"/>
  <c r="U158"/>
  <c r="U150"/>
  <c r="U142"/>
  <c r="U134"/>
  <c r="U126"/>
  <c r="D326"/>
  <c r="AD326" i="5" s="1"/>
  <c r="D294" i="6"/>
  <c r="AD294" i="5" s="1"/>
  <c r="D262" i="6"/>
  <c r="AD262" i="5" s="1"/>
  <c r="D230" i="6"/>
  <c r="AD230" i="5" s="1"/>
  <c r="D198" i="6"/>
  <c r="AD198" i="5" s="1"/>
  <c r="D166" i="6"/>
  <c r="AD166" i="5" s="1"/>
  <c r="D134" i="6"/>
  <c r="AD134" i="5" s="1"/>
  <c r="D102" i="6"/>
  <c r="AD102" i="5" s="1"/>
  <c r="U338" i="6"/>
  <c r="U322"/>
  <c r="U306"/>
  <c r="U290"/>
  <c r="U274"/>
  <c r="U258"/>
  <c r="U242"/>
  <c r="U226"/>
  <c r="U210"/>
  <c r="U194"/>
  <c r="U178"/>
  <c r="U162"/>
  <c r="U146"/>
  <c r="U130"/>
  <c r="U114"/>
  <c r="U98"/>
  <c r="D86"/>
  <c r="AD86" i="5" s="1"/>
  <c r="U74" i="6"/>
  <c r="U94"/>
  <c r="D66"/>
  <c r="AD66" i="5" s="1"/>
  <c r="D334" i="6"/>
  <c r="AD334" i="5" s="1"/>
  <c r="D318" i="6"/>
  <c r="AD318" i="5" s="1"/>
  <c r="D302" i="6"/>
  <c r="AD302" i="5" s="1"/>
  <c r="D286" i="6"/>
  <c r="AD286" i="5" s="1"/>
  <c r="D270" i="6"/>
  <c r="AD270" i="5" s="1"/>
  <c r="D254" i="6"/>
  <c r="AD254" i="5" s="1"/>
  <c r="D238" i="6"/>
  <c r="AD238" i="5" s="1"/>
  <c r="D222" i="6"/>
  <c r="AD222" i="5" s="1"/>
  <c r="D206" i="6"/>
  <c r="AD206" i="5" s="1"/>
  <c r="D190" i="6"/>
  <c r="AD190" i="5" s="1"/>
  <c r="D174" i="6"/>
  <c r="AD174" i="5" s="1"/>
  <c r="D158" i="6"/>
  <c r="AD158" i="5" s="1"/>
  <c r="D142" i="6"/>
  <c r="AD142" i="5" s="1"/>
  <c r="D126" i="6"/>
  <c r="AD126" i="5" s="1"/>
  <c r="D110" i="6"/>
  <c r="AD110" i="5" s="1"/>
  <c r="M338" i="6"/>
  <c r="M330"/>
  <c r="M322"/>
  <c r="M314"/>
  <c r="M306"/>
  <c r="M298"/>
  <c r="M290"/>
  <c r="M282"/>
  <c r="M274"/>
  <c r="M266"/>
  <c r="M258"/>
  <c r="M250"/>
  <c r="M242"/>
  <c r="M234"/>
  <c r="M226"/>
  <c r="M218"/>
  <c r="M210"/>
  <c r="M202"/>
  <c r="M194"/>
  <c r="M186"/>
  <c r="M178"/>
  <c r="M170"/>
  <c r="M162"/>
  <c r="M154"/>
  <c r="M146"/>
  <c r="M138"/>
  <c r="M130"/>
  <c r="M122"/>
  <c r="M114"/>
  <c r="M106"/>
  <c r="M98"/>
  <c r="M90"/>
  <c r="M86"/>
  <c r="M94"/>
  <c r="D78"/>
  <c r="AD78" i="5" s="1"/>
  <c r="U78" i="6"/>
  <c r="D82"/>
  <c r="AD82" i="5" s="1"/>
  <c r="M82" i="6"/>
  <c r="U66"/>
  <c r="J55" i="5"/>
  <c r="N55" s="1"/>
  <c r="G237" i="9"/>
  <c r="G284" i="10" s="1"/>
  <c r="R220" i="5"/>
  <c r="Z247"/>
  <c r="Z311"/>
  <c r="Z183"/>
  <c r="J120"/>
  <c r="J56"/>
  <c r="N56" s="1"/>
  <c r="N40"/>
  <c r="L72"/>
  <c r="N72" s="1"/>
  <c r="K87"/>
  <c r="N87" s="1"/>
  <c r="K125"/>
  <c r="N125" s="1"/>
  <c r="J117"/>
  <c r="K113"/>
  <c r="N113" s="1"/>
  <c r="J77"/>
  <c r="N77" s="1"/>
  <c r="J57"/>
  <c r="N57" s="1"/>
  <c r="J53"/>
  <c r="K45"/>
  <c r="N45" s="1"/>
  <c r="K41"/>
  <c r="N41" s="1"/>
  <c r="J59"/>
  <c r="N59" s="1"/>
  <c r="L63"/>
  <c r="N63" s="1"/>
  <c r="Z295"/>
  <c r="Z231"/>
  <c r="Z167"/>
  <c r="L73"/>
  <c r="N73" s="1"/>
  <c r="L69"/>
  <c r="N69" s="1"/>
  <c r="L65"/>
  <c r="N65" s="1"/>
  <c r="L61"/>
  <c r="N61" s="1"/>
  <c r="L49"/>
  <c r="N49" s="1"/>
  <c r="L111"/>
  <c r="N111" s="1"/>
  <c r="O125"/>
  <c r="R125" s="1"/>
  <c r="O109"/>
  <c r="P93"/>
  <c r="P109"/>
  <c r="O93"/>
  <c r="Z149"/>
  <c r="Z293"/>
  <c r="R196"/>
  <c r="R192"/>
  <c r="Z226"/>
  <c r="G225" i="9"/>
  <c r="G272" i="10" s="1"/>
  <c r="R144" i="5"/>
  <c r="L62"/>
  <c r="N62" s="1"/>
  <c r="M92"/>
  <c r="N92" s="1"/>
  <c r="L103"/>
  <c r="K122"/>
  <c r="N122" s="1"/>
  <c r="L44"/>
  <c r="N44" s="1"/>
  <c r="M106"/>
  <c r="N106" s="1"/>
  <c r="J74"/>
  <c r="N74" s="1"/>
  <c r="Z101"/>
  <c r="AZ101" s="1"/>
  <c r="P101" i="10"/>
  <c r="J58" i="5"/>
  <c r="N58" s="1"/>
  <c r="M90"/>
  <c r="N90" s="1"/>
  <c r="Z111"/>
  <c r="AZ111" s="1"/>
  <c r="Z98"/>
  <c r="BB98" s="1"/>
  <c r="Z82"/>
  <c r="BA82" s="1"/>
  <c r="Q93"/>
  <c r="G80" i="9"/>
  <c r="G127" i="10" s="1"/>
  <c r="P86"/>
  <c r="G74" i="9"/>
  <c r="G121" i="10" s="1"/>
  <c r="B473" i="12"/>
  <c r="B387"/>
  <c r="B445"/>
  <c r="B481"/>
  <c r="B457"/>
  <c r="B370"/>
  <c r="B392"/>
  <c r="B350"/>
  <c r="R320" i="5"/>
  <c r="R280"/>
  <c r="R176"/>
  <c r="Z317"/>
  <c r="Z285"/>
  <c r="N174"/>
  <c r="R284"/>
  <c r="R184"/>
  <c r="R68"/>
  <c r="R310"/>
  <c r="R246"/>
  <c r="R150"/>
  <c r="R54"/>
  <c r="R120"/>
  <c r="R216"/>
  <c r="R240"/>
  <c r="R328"/>
  <c r="R292"/>
  <c r="R208"/>
  <c r="Z178"/>
  <c r="R156"/>
  <c r="Z205"/>
  <c r="Z63"/>
  <c r="BA63" s="1"/>
  <c r="R58"/>
  <c r="Z70"/>
  <c r="AZ70" s="1"/>
  <c r="BC70" s="1"/>
  <c r="P336" i="10"/>
  <c r="R140" i="5"/>
  <c r="R56"/>
  <c r="R232"/>
  <c r="R60"/>
  <c r="R148"/>
  <c r="R136"/>
  <c r="Z239"/>
  <c r="Z162"/>
  <c r="Z146"/>
  <c r="R116"/>
  <c r="Z241"/>
  <c r="Z97"/>
  <c r="AZ97" s="1"/>
  <c r="Z279"/>
  <c r="Z207"/>
  <c r="R244"/>
  <c r="R332"/>
  <c r="R248"/>
  <c r="R160"/>
  <c r="R252"/>
  <c r="R168"/>
  <c r="R296"/>
  <c r="R228"/>
  <c r="N166"/>
  <c r="N306"/>
  <c r="N302"/>
  <c r="N134"/>
  <c r="N142"/>
  <c r="N282"/>
  <c r="N310"/>
  <c r="N278"/>
  <c r="N246"/>
  <c r="N214"/>
  <c r="N150"/>
  <c r="N322"/>
  <c r="N290"/>
  <c r="N286"/>
  <c r="N254"/>
  <c r="N330"/>
  <c r="N298"/>
  <c r="B460" i="12"/>
  <c r="Z325" i="5"/>
  <c r="Z261"/>
  <c r="Z213"/>
  <c r="Z181"/>
  <c r="Z129"/>
  <c r="Z85"/>
  <c r="AZ85" s="1"/>
  <c r="Z323"/>
  <c r="Z67"/>
  <c r="AZ67" s="1"/>
  <c r="N316"/>
  <c r="N284"/>
  <c r="N252"/>
  <c r="N220"/>
  <c r="N188"/>
  <c r="N156"/>
  <c r="N60"/>
  <c r="R312"/>
  <c r="R336"/>
  <c r="R180"/>
  <c r="R40"/>
  <c r="R132"/>
  <c r="R260"/>
  <c r="B454" i="12"/>
  <c r="Z229" i="5"/>
  <c r="Z197"/>
  <c r="Z133"/>
  <c r="Z338"/>
  <c r="Z309"/>
  <c r="Z245"/>
  <c r="Z209"/>
  <c r="Z165"/>
  <c r="Z69"/>
  <c r="BA69" s="1"/>
  <c r="Z319"/>
  <c r="Z271"/>
  <c r="Z211"/>
  <c r="Z143"/>
  <c r="R276"/>
  <c r="B440" i="12"/>
  <c r="N326" i="5"/>
  <c r="N262"/>
  <c r="N338"/>
  <c r="N274"/>
  <c r="N242"/>
  <c r="N210"/>
  <c r="N178"/>
  <c r="N146"/>
  <c r="N318"/>
  <c r="N222"/>
  <c r="N190"/>
  <c r="N158"/>
  <c r="Z264"/>
  <c r="Z322"/>
  <c r="G68" i="9"/>
  <c r="G115" i="10" s="1"/>
  <c r="B489" i="12"/>
  <c r="P108" i="10"/>
  <c r="Z290" i="5"/>
  <c r="Z274"/>
  <c r="R308"/>
  <c r="R288"/>
  <c r="R204"/>
  <c r="R272"/>
  <c r="R316"/>
  <c r="R300"/>
  <c r="R212"/>
  <c r="R128"/>
  <c r="R256"/>
  <c r="E570" i="12"/>
  <c r="Z151" i="5"/>
  <c r="B470" i="12"/>
  <c r="B441"/>
  <c r="B369"/>
  <c r="B344"/>
  <c r="B349"/>
  <c r="B469"/>
  <c r="Z327" i="5"/>
  <c r="Z119"/>
  <c r="Z87"/>
  <c r="AZ87" s="1"/>
  <c r="BC87" s="1"/>
  <c r="R278"/>
  <c r="R214"/>
  <c r="R182"/>
  <c r="Z142"/>
  <c r="Z46"/>
  <c r="BA46" s="1"/>
  <c r="B379" i="12"/>
  <c r="Z269" i="5"/>
  <c r="Z141"/>
  <c r="Z335"/>
  <c r="Z255"/>
  <c r="Z215"/>
  <c r="Z175"/>
  <c r="Z127"/>
  <c r="Z99"/>
  <c r="BA99" s="1"/>
  <c r="Z55"/>
  <c r="Z263"/>
  <c r="N182"/>
  <c r="N118"/>
  <c r="Z210"/>
  <c r="Z114"/>
  <c r="AZ114" s="1"/>
  <c r="Z50"/>
  <c r="AZ50" s="1"/>
  <c r="BC50" s="1"/>
  <c r="N334"/>
  <c r="N270"/>
  <c r="N238"/>
  <c r="N206"/>
  <c r="N314"/>
  <c r="N250"/>
  <c r="N186"/>
  <c r="P313" i="10"/>
  <c r="P65"/>
  <c r="Z307" i="5"/>
  <c r="Z179"/>
  <c r="Z115"/>
  <c r="F302"/>
  <c r="F238"/>
  <c r="F216"/>
  <c r="Z216"/>
  <c r="F200"/>
  <c r="Z200"/>
  <c r="F184"/>
  <c r="Z184"/>
  <c r="F175"/>
  <c r="F47"/>
  <c r="AV47" s="1"/>
  <c r="AY47" s="1"/>
  <c r="Z68"/>
  <c r="Z306"/>
  <c r="Z135"/>
  <c r="Z40"/>
  <c r="Z212"/>
  <c r="Z60"/>
  <c r="Z242"/>
  <c r="Z158"/>
  <c r="F234"/>
  <c r="G79" i="9"/>
  <c r="G126" i="10" s="1"/>
  <c r="Z302" i="5"/>
  <c r="B367" i="12"/>
  <c r="B407"/>
  <c r="Z333" i="5"/>
  <c r="Z305"/>
  <c r="Z273"/>
  <c r="Z193"/>
  <c r="Z161"/>
  <c r="Z77"/>
  <c r="Z49"/>
  <c r="BA49" s="1"/>
  <c r="BC49" s="1"/>
  <c r="Z303"/>
  <c r="Z275"/>
  <c r="Z191"/>
  <c r="Z163"/>
  <c r="Z131"/>
  <c r="Z79"/>
  <c r="AZ79" s="1"/>
  <c r="Z47"/>
  <c r="AZ47" s="1"/>
  <c r="Z296"/>
  <c r="Z152"/>
  <c r="Z238"/>
  <c r="R118"/>
  <c r="Z243"/>
  <c r="Z51"/>
  <c r="F222"/>
  <c r="F206"/>
  <c r="F174"/>
  <c r="F158"/>
  <c r="F142"/>
  <c r="F126"/>
  <c r="AU126" s="1"/>
  <c r="AY126" s="1"/>
  <c r="F110"/>
  <c r="AV110" s="1"/>
  <c r="AY110" s="1"/>
  <c r="F94"/>
  <c r="AW94" s="1"/>
  <c r="AY94" s="1"/>
  <c r="F78"/>
  <c r="AW78" s="1"/>
  <c r="AY78" s="1"/>
  <c r="F46"/>
  <c r="AV46" s="1"/>
  <c r="AY46" s="1"/>
  <c r="F334"/>
  <c r="F270"/>
  <c r="Z52"/>
  <c r="AZ52" s="1"/>
  <c r="Z310"/>
  <c r="Z206"/>
  <c r="G304" i="9"/>
  <c r="G351" i="10" s="1"/>
  <c r="G240" i="9"/>
  <c r="G287" i="10" s="1"/>
  <c r="G176" i="9"/>
  <c r="G223" i="10" s="1"/>
  <c r="P151"/>
  <c r="F330" i="5"/>
  <c r="F163"/>
  <c r="B479" i="12"/>
  <c r="B398"/>
  <c r="Z257" i="5"/>
  <c r="Z225"/>
  <c r="Z113"/>
  <c r="AZ113" s="1"/>
  <c r="BC113" s="1"/>
  <c r="Z227"/>
  <c r="Z195"/>
  <c r="Z83"/>
  <c r="BA83" s="1"/>
  <c r="R334"/>
  <c r="R294"/>
  <c r="R254"/>
  <c r="R206"/>
  <c r="R166"/>
  <c r="N328"/>
  <c r="N296"/>
  <c r="N264"/>
  <c r="N232"/>
  <c r="N200"/>
  <c r="N168"/>
  <c r="N136"/>
  <c r="N258"/>
  <c r="N226"/>
  <c r="N194"/>
  <c r="N162"/>
  <c r="N130"/>
  <c r="Z136"/>
  <c r="Z222"/>
  <c r="Z134"/>
  <c r="Z110"/>
  <c r="BA110" s="1"/>
  <c r="Z287"/>
  <c r="Z223"/>
  <c r="Z159"/>
  <c r="Z95"/>
  <c r="BA95" s="1"/>
  <c r="F328"/>
  <c r="Z328"/>
  <c r="F312"/>
  <c r="Z312"/>
  <c r="F248"/>
  <c r="Z248"/>
  <c r="Z272"/>
  <c r="Z228"/>
  <c r="Z246"/>
  <c r="Z78"/>
  <c r="BB78" s="1"/>
  <c r="B411" i="12"/>
  <c r="Z337" i="5"/>
  <c r="Z81"/>
  <c r="BB81" s="1"/>
  <c r="B397" i="12"/>
  <c r="Z321" i="5"/>
  <c r="Z289"/>
  <c r="Z177"/>
  <c r="Z145"/>
  <c r="Z65"/>
  <c r="AZ65" s="1"/>
  <c r="Z339"/>
  <c r="Z291"/>
  <c r="Z259"/>
  <c r="Z147"/>
  <c r="N266"/>
  <c r="N234"/>
  <c r="N202"/>
  <c r="N170"/>
  <c r="N138"/>
  <c r="N42"/>
  <c r="Z280"/>
  <c r="G78" i="9"/>
  <c r="G125" i="10" s="1"/>
  <c r="Z174" i="5"/>
  <c r="Z94"/>
  <c r="BB94" s="1"/>
  <c r="E544" i="12"/>
  <c r="B382"/>
  <c r="R322" i="5"/>
  <c r="R290"/>
  <c r="R258"/>
  <c r="R226"/>
  <c r="R194"/>
  <c r="R162"/>
  <c r="R130"/>
  <c r="R66"/>
  <c r="N218"/>
  <c r="N154"/>
  <c r="N294"/>
  <c r="N230"/>
  <c r="N198"/>
  <c r="R302"/>
  <c r="R262"/>
  <c r="R174"/>
  <c r="R134"/>
  <c r="N336"/>
  <c r="N304"/>
  <c r="N272"/>
  <c r="N240"/>
  <c r="N208"/>
  <c r="N176"/>
  <c r="N144"/>
  <c r="N48"/>
  <c r="N335"/>
  <c r="N331"/>
  <c r="R327"/>
  <c r="R323"/>
  <c r="N303"/>
  <c r="N299"/>
  <c r="R295"/>
  <c r="R291"/>
  <c r="N275"/>
  <c r="R267"/>
  <c r="N259"/>
  <c r="R251"/>
  <c r="N243"/>
  <c r="R235"/>
  <c r="R223"/>
  <c r="N207"/>
  <c r="R203"/>
  <c r="R191"/>
  <c r="N187"/>
  <c r="N175"/>
  <c r="R171"/>
  <c r="R159"/>
  <c r="N155"/>
  <c r="N143"/>
  <c r="R139"/>
  <c r="R127"/>
  <c r="N123"/>
  <c r="N79"/>
  <c r="Z232"/>
  <c r="Z148"/>
  <c r="Z132"/>
  <c r="Z88"/>
  <c r="AZ88" s="1"/>
  <c r="R236"/>
  <c r="N327"/>
  <c r="N323"/>
  <c r="R319"/>
  <c r="R315"/>
  <c r="N291"/>
  <c r="R287"/>
  <c r="R283"/>
  <c r="N271"/>
  <c r="R263"/>
  <c r="N255"/>
  <c r="R247"/>
  <c r="N239"/>
  <c r="R231"/>
  <c r="N227"/>
  <c r="N215"/>
  <c r="R211"/>
  <c r="R199"/>
  <c r="N195"/>
  <c r="N183"/>
  <c r="R179"/>
  <c r="R167"/>
  <c r="N163"/>
  <c r="N151"/>
  <c r="R147"/>
  <c r="R135"/>
  <c r="N131"/>
  <c r="N119"/>
  <c r="R115"/>
  <c r="N99"/>
  <c r="R71"/>
  <c r="R51"/>
  <c r="Z324"/>
  <c r="Z308"/>
  <c r="Z292"/>
  <c r="Z244"/>
  <c r="Z168"/>
  <c r="Z72"/>
  <c r="AZ72" s="1"/>
  <c r="Z56"/>
  <c r="Z214"/>
  <c r="Z86"/>
  <c r="AZ86" s="1"/>
  <c r="R172"/>
  <c r="N267"/>
  <c r="N235"/>
  <c r="N203"/>
  <c r="N171"/>
  <c r="N139"/>
  <c r="R329"/>
  <c r="R325"/>
  <c r="R297"/>
  <c r="R293"/>
  <c r="R265"/>
  <c r="R261"/>
  <c r="R233"/>
  <c r="R229"/>
  <c r="R225"/>
  <c r="R221"/>
  <c r="R217"/>
  <c r="R213"/>
  <c r="R209"/>
  <c r="R205"/>
  <c r="R201"/>
  <c r="R197"/>
  <c r="R193"/>
  <c r="R189"/>
  <c r="R185"/>
  <c r="R181"/>
  <c r="R177"/>
  <c r="R173"/>
  <c r="R169"/>
  <c r="R165"/>
  <c r="R161"/>
  <c r="R157"/>
  <c r="R153"/>
  <c r="R149"/>
  <c r="R145"/>
  <c r="R141"/>
  <c r="R137"/>
  <c r="R133"/>
  <c r="R129"/>
  <c r="R121"/>
  <c r="R117"/>
  <c r="R77"/>
  <c r="R57"/>
  <c r="R53"/>
  <c r="Z120"/>
  <c r="Z286"/>
  <c r="B410" i="12"/>
  <c r="E599"/>
  <c r="M280" i="6"/>
  <c r="D280"/>
  <c r="AD280" i="5" s="1"/>
  <c r="U280" i="6"/>
  <c r="M184"/>
  <c r="D184"/>
  <c r="AD184" i="5" s="1"/>
  <c r="U184" i="6"/>
  <c r="M88"/>
  <c r="D88"/>
  <c r="AD88" i="5" s="1"/>
  <c r="U88" i="6"/>
  <c r="Z276" i="5"/>
  <c r="Z294"/>
  <c r="Z230"/>
  <c r="Z182"/>
  <c r="P186" i="10"/>
  <c r="C562" i="12"/>
  <c r="B490"/>
  <c r="B394"/>
  <c r="E546"/>
  <c r="B439"/>
  <c r="B629"/>
  <c r="C521"/>
  <c r="B395"/>
  <c r="E537"/>
  <c r="B491"/>
  <c r="E555"/>
  <c r="B448"/>
  <c r="Z331" i="5"/>
  <c r="Z299"/>
  <c r="Z267"/>
  <c r="Z235"/>
  <c r="Z203"/>
  <c r="Z171"/>
  <c r="Z139"/>
  <c r="Z107"/>
  <c r="BA107" s="1"/>
  <c r="Z75"/>
  <c r="AZ75" s="1"/>
  <c r="BC75" s="1"/>
  <c r="Z43"/>
  <c r="AZ43" s="1"/>
  <c r="Z204"/>
  <c r="Z196"/>
  <c r="Z160"/>
  <c r="Z100"/>
  <c r="AZ100" s="1"/>
  <c r="Z44"/>
  <c r="AZ44" s="1"/>
  <c r="Z326"/>
  <c r="Z262"/>
  <c r="P314" i="10"/>
  <c r="G267" i="9"/>
  <c r="G314" i="10" s="1"/>
  <c r="B560" i="12"/>
  <c r="B478"/>
  <c r="E586"/>
  <c r="B483"/>
  <c r="B446"/>
  <c r="E605"/>
  <c r="F522"/>
  <c r="B401"/>
  <c r="B476"/>
  <c r="E610"/>
  <c r="B554"/>
  <c r="B442"/>
  <c r="E572"/>
  <c r="B399"/>
  <c r="B361"/>
  <c r="E616"/>
  <c r="E637"/>
  <c r="B487"/>
  <c r="E559"/>
  <c r="B472"/>
  <c r="C529"/>
  <c r="B443"/>
  <c r="E591"/>
  <c r="B362"/>
  <c r="E513"/>
  <c r="B347"/>
  <c r="M333" i="6"/>
  <c r="U333"/>
  <c r="D333"/>
  <c r="AD333" i="5" s="1"/>
  <c r="M317" i="6"/>
  <c r="U317"/>
  <c r="D317"/>
  <c r="AD317" i="5" s="1"/>
  <c r="M301" i="6"/>
  <c r="U301"/>
  <c r="D301"/>
  <c r="AD301" i="5" s="1"/>
  <c r="M285" i="6"/>
  <c r="U285"/>
  <c r="D285"/>
  <c r="AD285" i="5" s="1"/>
  <c r="M269" i="6"/>
  <c r="U269"/>
  <c r="D269"/>
  <c r="AD269" i="5" s="1"/>
  <c r="M253" i="6"/>
  <c r="U253"/>
  <c r="D253"/>
  <c r="AD253" i="5" s="1"/>
  <c r="M237" i="6"/>
  <c r="U237"/>
  <c r="D237"/>
  <c r="AD237" i="5" s="1"/>
  <c r="M221" i="6"/>
  <c r="U221"/>
  <c r="D221"/>
  <c r="AD221" i="5" s="1"/>
  <c r="M205" i="6"/>
  <c r="U205"/>
  <c r="D205"/>
  <c r="AD205" i="5" s="1"/>
  <c r="M189" i="6"/>
  <c r="U189"/>
  <c r="D189"/>
  <c r="AD189" i="5" s="1"/>
  <c r="M173" i="6"/>
  <c r="U173"/>
  <c r="D173"/>
  <c r="AD173" i="5" s="1"/>
  <c r="M157" i="6"/>
  <c r="U157"/>
  <c r="D157"/>
  <c r="AD157" i="5" s="1"/>
  <c r="M141" i="6"/>
  <c r="U141"/>
  <c r="D141"/>
  <c r="AD141" i="5" s="1"/>
  <c r="M125" i="6"/>
  <c r="U125"/>
  <c r="D125"/>
  <c r="AD125" i="5" s="1"/>
  <c r="M109" i="6"/>
  <c r="U109"/>
  <c r="D109"/>
  <c r="AD109" i="5" s="1"/>
  <c r="M93" i="6"/>
  <c r="U93"/>
  <c r="D93"/>
  <c r="AD93" i="5" s="1"/>
  <c r="M77" i="6"/>
  <c r="U77"/>
  <c r="D77"/>
  <c r="AD77" i="5" s="1"/>
  <c r="M61" i="6"/>
  <c r="U61"/>
  <c r="D61"/>
  <c r="AD61" i="5" s="1"/>
  <c r="M45" i="6"/>
  <c r="U45"/>
  <c r="D45"/>
  <c r="AD45" i="5" s="1"/>
  <c r="M327" i="6"/>
  <c r="U327"/>
  <c r="D327"/>
  <c r="AD327" i="5" s="1"/>
  <c r="M311" i="6"/>
  <c r="U311"/>
  <c r="D311"/>
  <c r="AD311" i="5" s="1"/>
  <c r="M295" i="6"/>
  <c r="U295"/>
  <c r="D295"/>
  <c r="AD295" i="5" s="1"/>
  <c r="M279" i="6"/>
  <c r="U279"/>
  <c r="D279"/>
  <c r="AD279" i="5" s="1"/>
  <c r="M263" i="6"/>
  <c r="U263"/>
  <c r="D263"/>
  <c r="AD263" i="5" s="1"/>
  <c r="M247" i="6"/>
  <c r="U247"/>
  <c r="D247"/>
  <c r="AD247" i="5" s="1"/>
  <c r="M231" i="6"/>
  <c r="U231"/>
  <c r="D231"/>
  <c r="AD231" i="5" s="1"/>
  <c r="M215" i="6"/>
  <c r="U215"/>
  <c r="D215"/>
  <c r="AD215" i="5" s="1"/>
  <c r="M199" i="6"/>
  <c r="U199"/>
  <c r="D199"/>
  <c r="AD199" i="5" s="1"/>
  <c r="M183" i="6"/>
  <c r="U183"/>
  <c r="D183"/>
  <c r="AD183" i="5" s="1"/>
  <c r="M167" i="6"/>
  <c r="U167"/>
  <c r="D167"/>
  <c r="AD167" i="5" s="1"/>
  <c r="M151" i="6"/>
  <c r="U151"/>
  <c r="D151"/>
  <c r="AD151" i="5" s="1"/>
  <c r="M135" i="6"/>
  <c r="U135"/>
  <c r="D135"/>
  <c r="AD135" i="5" s="1"/>
  <c r="M119" i="6"/>
  <c r="U119"/>
  <c r="D119"/>
  <c r="AD119" i="5" s="1"/>
  <c r="M103" i="6"/>
  <c r="U103"/>
  <c r="D103"/>
  <c r="AD103" i="5" s="1"/>
  <c r="M87" i="6"/>
  <c r="U87"/>
  <c r="D87"/>
  <c r="AD87" i="5" s="1"/>
  <c r="M71" i="6"/>
  <c r="U71"/>
  <c r="D71"/>
  <c r="AD71" i="5" s="1"/>
  <c r="M55" i="6"/>
  <c r="U55"/>
  <c r="D55"/>
  <c r="AD55" i="5" s="1"/>
  <c r="Z336"/>
  <c r="Z256"/>
  <c r="Z278"/>
  <c r="Z218"/>
  <c r="Z166"/>
  <c r="Z118"/>
  <c r="Z90"/>
  <c r="BB90" s="1"/>
  <c r="Z189"/>
  <c r="Z61"/>
  <c r="BA61" s="1"/>
  <c r="Z301"/>
  <c r="Z237"/>
  <c r="Z173"/>
  <c r="Z45"/>
  <c r="AZ45" s="1"/>
  <c r="BC45" s="1"/>
  <c r="E547" i="12"/>
  <c r="B400"/>
  <c r="M312" i="6"/>
  <c r="D312"/>
  <c r="AD312" i="5" s="1"/>
  <c r="U312" i="6"/>
  <c r="M248"/>
  <c r="D248"/>
  <c r="AD248" i="5" s="1"/>
  <c r="U248" i="6"/>
  <c r="M216"/>
  <c r="D216"/>
  <c r="AD216" i="5" s="1"/>
  <c r="U216" i="6"/>
  <c r="M152"/>
  <c r="D152"/>
  <c r="AD152" i="5" s="1"/>
  <c r="U152" i="6"/>
  <c r="M120"/>
  <c r="D120"/>
  <c r="AD120" i="5" s="1"/>
  <c r="U120" i="6"/>
  <c r="M56"/>
  <c r="D56"/>
  <c r="AD56" i="5" s="1"/>
  <c r="U56" i="6"/>
  <c r="Z300" i="5"/>
  <c r="Z284"/>
  <c r="Z154"/>
  <c r="Z102"/>
  <c r="AZ102" s="1"/>
  <c r="BC102" s="1"/>
  <c r="Z54"/>
  <c r="B595" i="12"/>
  <c r="B386"/>
  <c r="E598"/>
  <c r="B404"/>
  <c r="E620"/>
  <c r="B385"/>
  <c r="Z315" i="5"/>
  <c r="Z283"/>
  <c r="Z251"/>
  <c r="Z219"/>
  <c r="Z187"/>
  <c r="Z155"/>
  <c r="Z123"/>
  <c r="BA123" s="1"/>
  <c r="Z91"/>
  <c r="BB91" s="1"/>
  <c r="Z59"/>
  <c r="E94" i="6"/>
  <c r="AE94" i="5" s="1"/>
  <c r="C623" i="12"/>
  <c r="B403"/>
  <c r="G561"/>
  <c r="B484"/>
  <c r="E608"/>
  <c r="B464"/>
  <c r="B451"/>
  <c r="E631"/>
  <c r="B345"/>
  <c r="E563"/>
  <c r="E611"/>
  <c r="B482"/>
  <c r="M337" i="6"/>
  <c r="U337"/>
  <c r="D337"/>
  <c r="AD337" i="5" s="1"/>
  <c r="M321" i="6"/>
  <c r="U321"/>
  <c r="D321"/>
  <c r="AD321" i="5" s="1"/>
  <c r="M305" i="6"/>
  <c r="U305"/>
  <c r="D305"/>
  <c r="AD305" i="5" s="1"/>
  <c r="M289" i="6"/>
  <c r="U289"/>
  <c r="D289"/>
  <c r="AD289" i="5" s="1"/>
  <c r="M273" i="6"/>
  <c r="U273"/>
  <c r="D273"/>
  <c r="AD273" i="5" s="1"/>
  <c r="M257" i="6"/>
  <c r="U257"/>
  <c r="D257"/>
  <c r="AD257" i="5" s="1"/>
  <c r="M241" i="6"/>
  <c r="U241"/>
  <c r="D241"/>
  <c r="AD241" i="5" s="1"/>
  <c r="M225" i="6"/>
  <c r="U225"/>
  <c r="D225"/>
  <c r="AD225" i="5" s="1"/>
  <c r="M209" i="6"/>
  <c r="U209"/>
  <c r="D209"/>
  <c r="AD209" i="5" s="1"/>
  <c r="M193" i="6"/>
  <c r="U193"/>
  <c r="D193"/>
  <c r="AD193" i="5" s="1"/>
  <c r="M177" i="6"/>
  <c r="U177"/>
  <c r="D177"/>
  <c r="AD177" i="5" s="1"/>
  <c r="M161" i="6"/>
  <c r="U161"/>
  <c r="D161"/>
  <c r="AD161" i="5" s="1"/>
  <c r="M145" i="6"/>
  <c r="U145"/>
  <c r="D145"/>
  <c r="AD145" i="5" s="1"/>
  <c r="M129" i="6"/>
  <c r="U129"/>
  <c r="D129"/>
  <c r="AD129" i="5" s="1"/>
  <c r="M113" i="6"/>
  <c r="U113"/>
  <c r="D113"/>
  <c r="AD113" i="5" s="1"/>
  <c r="M97" i="6"/>
  <c r="U97"/>
  <c r="D97"/>
  <c r="AD97" i="5" s="1"/>
  <c r="M81" i="6"/>
  <c r="U81"/>
  <c r="D81"/>
  <c r="AD81" i="5" s="1"/>
  <c r="M65" i="6"/>
  <c r="U65"/>
  <c r="D65"/>
  <c r="AD65" i="5" s="1"/>
  <c r="M49" i="6"/>
  <c r="U49"/>
  <c r="D49"/>
  <c r="AD49" i="5" s="1"/>
  <c r="Z329"/>
  <c r="Z313"/>
  <c r="Z297"/>
  <c r="Z281"/>
  <c r="Z265"/>
  <c r="Z249"/>
  <c r="Z233"/>
  <c r="Z217"/>
  <c r="Z201"/>
  <c r="Z185"/>
  <c r="Z169"/>
  <c r="Z153"/>
  <c r="Z137"/>
  <c r="Z121"/>
  <c r="Z105"/>
  <c r="BA105" s="1"/>
  <c r="Z89"/>
  <c r="AZ89" s="1"/>
  <c r="Z73"/>
  <c r="BA73" s="1"/>
  <c r="Z57"/>
  <c r="Z41"/>
  <c r="AZ41" s="1"/>
  <c r="BC41" s="1"/>
  <c r="M331" i="6"/>
  <c r="U331"/>
  <c r="D331"/>
  <c r="AD331" i="5" s="1"/>
  <c r="M315" i="6"/>
  <c r="U315"/>
  <c r="D315"/>
  <c r="AD315" i="5" s="1"/>
  <c r="M299" i="6"/>
  <c r="U299"/>
  <c r="D299"/>
  <c r="AD299" i="5" s="1"/>
  <c r="M283" i="6"/>
  <c r="U283"/>
  <c r="D283"/>
  <c r="AD283" i="5" s="1"/>
  <c r="M267" i="6"/>
  <c r="U267"/>
  <c r="D267"/>
  <c r="AD267" i="5" s="1"/>
  <c r="M251" i="6"/>
  <c r="U251"/>
  <c r="D251"/>
  <c r="AD251" i="5" s="1"/>
  <c r="M235" i="6"/>
  <c r="U235"/>
  <c r="D235"/>
  <c r="AD235" i="5" s="1"/>
  <c r="M219" i="6"/>
  <c r="U219"/>
  <c r="D219"/>
  <c r="AD219" i="5" s="1"/>
  <c r="M203" i="6"/>
  <c r="U203"/>
  <c r="D203"/>
  <c r="AD203" i="5" s="1"/>
  <c r="M187" i="6"/>
  <c r="U187"/>
  <c r="D187"/>
  <c r="AD187" i="5" s="1"/>
  <c r="M171" i="6"/>
  <c r="U171"/>
  <c r="D171"/>
  <c r="AD171" i="5" s="1"/>
  <c r="M155" i="6"/>
  <c r="U155"/>
  <c r="D155"/>
  <c r="AD155" i="5" s="1"/>
  <c r="M139" i="6"/>
  <c r="U139"/>
  <c r="D139"/>
  <c r="AD139" i="5" s="1"/>
  <c r="M123" i="6"/>
  <c r="U123"/>
  <c r="D123"/>
  <c r="AD123" i="5" s="1"/>
  <c r="M107" i="6"/>
  <c r="U107"/>
  <c r="D107"/>
  <c r="AD107" i="5" s="1"/>
  <c r="M91" i="6"/>
  <c r="U91"/>
  <c r="D91"/>
  <c r="AD91" i="5" s="1"/>
  <c r="M75" i="6"/>
  <c r="U75"/>
  <c r="D75"/>
  <c r="AD75" i="5" s="1"/>
  <c r="M59" i="6"/>
  <c r="U59"/>
  <c r="D59"/>
  <c r="AD59" i="5" s="1"/>
  <c r="M43" i="6"/>
  <c r="U43"/>
  <c r="D43"/>
  <c r="AD43" i="5" s="1"/>
  <c r="N54" i="6"/>
  <c r="V54"/>
  <c r="F333" i="5"/>
  <c r="Z176"/>
  <c r="Z124"/>
  <c r="AZ124" s="1"/>
  <c r="BC124" s="1"/>
  <c r="Z116"/>
  <c r="Z80"/>
  <c r="BA80" s="1"/>
  <c r="Z314"/>
  <c r="Z250"/>
  <c r="Z253"/>
  <c r="B466" i="12"/>
  <c r="B383"/>
  <c r="F208" i="5"/>
  <c r="F176"/>
  <c r="F144"/>
  <c r="F112"/>
  <c r="AV112" s="1"/>
  <c r="AY112" s="1"/>
  <c r="F80"/>
  <c r="AV80" s="1"/>
  <c r="AY80" s="1"/>
  <c r="F48"/>
  <c r="Z236"/>
  <c r="Z220"/>
  <c r="P162" i="10"/>
  <c r="Z138" i="5"/>
  <c r="G216" i="9"/>
  <c r="G263" i="10" s="1"/>
  <c r="B455" i="12"/>
  <c r="E531"/>
  <c r="E520"/>
  <c r="B389"/>
  <c r="B485"/>
  <c r="E536"/>
  <c r="B365"/>
  <c r="E516"/>
  <c r="E533"/>
  <c r="B467"/>
  <c r="M325" i="6"/>
  <c r="U325"/>
  <c r="D325"/>
  <c r="AD325" i="5" s="1"/>
  <c r="M293" i="6"/>
  <c r="U293"/>
  <c r="D293"/>
  <c r="AD293" i="5" s="1"/>
  <c r="M261" i="6"/>
  <c r="U261"/>
  <c r="D261"/>
  <c r="AD261" i="5" s="1"/>
  <c r="M229" i="6"/>
  <c r="U229"/>
  <c r="D229"/>
  <c r="AD229" i="5" s="1"/>
  <c r="M197" i="6"/>
  <c r="U197"/>
  <c r="D197"/>
  <c r="AD197" i="5" s="1"/>
  <c r="M165" i="6"/>
  <c r="U165"/>
  <c r="D165"/>
  <c r="AD165" i="5" s="1"/>
  <c r="M133" i="6"/>
  <c r="U133"/>
  <c r="D133"/>
  <c r="AD133" i="5" s="1"/>
  <c r="M117" i="6"/>
  <c r="U117"/>
  <c r="D117"/>
  <c r="AD117" i="5" s="1"/>
  <c r="M101" i="6"/>
  <c r="U101"/>
  <c r="D101"/>
  <c r="AD101" i="5" s="1"/>
  <c r="M69" i="6"/>
  <c r="U69"/>
  <c r="D69"/>
  <c r="AD69" i="5" s="1"/>
  <c r="M53" i="6"/>
  <c r="U53"/>
  <c r="D53"/>
  <c r="AD53" i="5" s="1"/>
  <c r="M335" i="6"/>
  <c r="U335"/>
  <c r="D335"/>
  <c r="AD335" i="5" s="1"/>
  <c r="M303" i="6"/>
  <c r="U303"/>
  <c r="D303"/>
  <c r="AD303" i="5" s="1"/>
  <c r="M287" i="6"/>
  <c r="U287"/>
  <c r="D287"/>
  <c r="AD287" i="5" s="1"/>
  <c r="M255" i="6"/>
  <c r="U255"/>
  <c r="D255"/>
  <c r="AD255" i="5" s="1"/>
  <c r="M239" i="6"/>
  <c r="U239"/>
  <c r="D239"/>
  <c r="AD239" i="5" s="1"/>
  <c r="M207" i="6"/>
  <c r="U207"/>
  <c r="D207"/>
  <c r="AD207" i="5" s="1"/>
  <c r="M191" i="6"/>
  <c r="U191"/>
  <c r="D191"/>
  <c r="AD191" i="5" s="1"/>
  <c r="M159" i="6"/>
  <c r="U159"/>
  <c r="D159"/>
  <c r="AD159" i="5" s="1"/>
  <c r="M143" i="6"/>
  <c r="U143"/>
  <c r="D143"/>
  <c r="AD143" i="5" s="1"/>
  <c r="M127" i="6"/>
  <c r="U127"/>
  <c r="D127"/>
  <c r="AD127" i="5" s="1"/>
  <c r="M111" i="6"/>
  <c r="U111"/>
  <c r="D111"/>
  <c r="AD111" i="5" s="1"/>
  <c r="M95" i="6"/>
  <c r="U95"/>
  <c r="D95"/>
  <c r="AD95" i="5" s="1"/>
  <c r="M63" i="6"/>
  <c r="U63"/>
  <c r="D63"/>
  <c r="AD63" i="5" s="1"/>
  <c r="M47" i="6"/>
  <c r="U47"/>
  <c r="D47"/>
  <c r="AD47" i="5" s="1"/>
  <c r="U276" i="6"/>
  <c r="D276"/>
  <c r="AD276" i="5" s="1"/>
  <c r="M276" i="6"/>
  <c r="U212"/>
  <c r="D212"/>
  <c r="AD212" i="5" s="1"/>
  <c r="M212" i="6"/>
  <c r="U148"/>
  <c r="D148"/>
  <c r="AD148" i="5" s="1"/>
  <c r="M148" i="6"/>
  <c r="U84"/>
  <c r="D84"/>
  <c r="AD84" i="5" s="1"/>
  <c r="M84" i="6"/>
  <c r="F278" i="5"/>
  <c r="F226"/>
  <c r="F210"/>
  <c r="F194"/>
  <c r="F178"/>
  <c r="F162"/>
  <c r="F146"/>
  <c r="F130"/>
  <c r="F114"/>
  <c r="AV114" s="1"/>
  <c r="AY114" s="1"/>
  <c r="F98"/>
  <c r="AW98" s="1"/>
  <c r="AY98" s="1"/>
  <c r="F82"/>
  <c r="AV82" s="1"/>
  <c r="AY82" s="1"/>
  <c r="F66"/>
  <c r="AT66" s="1"/>
  <c r="AY66" s="1"/>
  <c r="F50"/>
  <c r="AU50" s="1"/>
  <c r="AY50" s="1"/>
  <c r="V338" i="6"/>
  <c r="N306"/>
  <c r="E306"/>
  <c r="AE306" i="5" s="1"/>
  <c r="N274" i="6"/>
  <c r="V274"/>
  <c r="E274"/>
  <c r="AE274" i="5" s="1"/>
  <c r="N242" i="6"/>
  <c r="E242"/>
  <c r="AE242" i="5" s="1"/>
  <c r="V210" i="6"/>
  <c r="N146"/>
  <c r="E146"/>
  <c r="AE146" i="5" s="1"/>
  <c r="V114" i="6"/>
  <c r="F228" i="5"/>
  <c r="F212"/>
  <c r="F196"/>
  <c r="F180"/>
  <c r="F164"/>
  <c r="F148"/>
  <c r="F132"/>
  <c r="F116"/>
  <c r="AT116" s="1"/>
  <c r="AY116" s="1"/>
  <c r="F100"/>
  <c r="AW100" s="1"/>
  <c r="AY100" s="1"/>
  <c r="F84"/>
  <c r="AW84" s="1"/>
  <c r="AY84" s="1"/>
  <c r="F68"/>
  <c r="AT68" s="1"/>
  <c r="AY68" s="1"/>
  <c r="F52"/>
  <c r="AV52" s="1"/>
  <c r="AY52" s="1"/>
  <c r="V254" i="6"/>
  <c r="F336" i="5"/>
  <c r="F320"/>
  <c r="F304"/>
  <c r="F288"/>
  <c r="F272"/>
  <c r="F256"/>
  <c r="F240"/>
  <c r="B185" i="11"/>
  <c r="G239" i="9"/>
  <c r="G286" i="10" s="1"/>
  <c r="N50" i="6"/>
  <c r="E50"/>
  <c r="AE50" i="5" s="1"/>
  <c r="Z332"/>
  <c r="Z252"/>
  <c r="Z172"/>
  <c r="Z76"/>
  <c r="AZ76" s="1"/>
  <c r="BC76" s="1"/>
  <c r="P298" i="10"/>
  <c r="P250"/>
  <c r="G203" i="9"/>
  <c r="G250" i="10" s="1"/>
  <c r="N219" i="5"/>
  <c r="Z112"/>
  <c r="AZ112" s="1"/>
  <c r="Z104"/>
  <c r="AZ104" s="1"/>
  <c r="R306"/>
  <c r="R242"/>
  <c r="R178"/>
  <c r="N276"/>
  <c r="N212"/>
  <c r="N148"/>
  <c r="R222"/>
  <c r="N295"/>
  <c r="N329"/>
  <c r="N325"/>
  <c r="R321"/>
  <c r="R317"/>
  <c r="N297"/>
  <c r="N293"/>
  <c r="R289"/>
  <c r="R285"/>
  <c r="N265"/>
  <c r="N261"/>
  <c r="R257"/>
  <c r="R253"/>
  <c r="N233"/>
  <c r="N229"/>
  <c r="N225"/>
  <c r="N221"/>
  <c r="N217"/>
  <c r="N213"/>
  <c r="N209"/>
  <c r="N205"/>
  <c r="N201"/>
  <c r="N197"/>
  <c r="N193"/>
  <c r="N189"/>
  <c r="N185"/>
  <c r="N181"/>
  <c r="N177"/>
  <c r="N173"/>
  <c r="N169"/>
  <c r="N165"/>
  <c r="N161"/>
  <c r="N157"/>
  <c r="N153"/>
  <c r="N149"/>
  <c r="N145"/>
  <c r="N141"/>
  <c r="N137"/>
  <c r="N133"/>
  <c r="N129"/>
  <c r="N121"/>
  <c r="N117"/>
  <c r="N109"/>
  <c r="N105"/>
  <c r="N97"/>
  <c r="N89"/>
  <c r="N85"/>
  <c r="N81"/>
  <c r="N53"/>
  <c r="Z304"/>
  <c r="Z288"/>
  <c r="Z260"/>
  <c r="Z208"/>
  <c r="Z180"/>
  <c r="Z164"/>
  <c r="Z128"/>
  <c r="Z84"/>
  <c r="BA84" s="1"/>
  <c r="Z48"/>
  <c r="Z194"/>
  <c r="Z130"/>
  <c r="Z66"/>
  <c r="Z92"/>
  <c r="AZ92" s="1"/>
  <c r="F224"/>
  <c r="F192"/>
  <c r="F160"/>
  <c r="F128"/>
  <c r="F96"/>
  <c r="AU96" s="1"/>
  <c r="AY96" s="1"/>
  <c r="F64"/>
  <c r="AV64" s="1"/>
  <c r="AY64" s="1"/>
  <c r="N70" i="6"/>
  <c r="V70"/>
  <c r="Z140" i="5"/>
  <c r="P290" i="10"/>
  <c r="P242"/>
  <c r="Z202" i="5"/>
  <c r="Z74"/>
  <c r="G312" i="9"/>
  <c r="G359" i="10" s="1"/>
  <c r="G184" i="9"/>
  <c r="G231" i="10" s="1"/>
  <c r="E612" i="12"/>
  <c r="B488"/>
  <c r="B364"/>
  <c r="E541"/>
  <c r="E524"/>
  <c r="B413"/>
  <c r="E594"/>
  <c r="B380"/>
  <c r="B461"/>
  <c r="E532"/>
  <c r="E581"/>
  <c r="B453"/>
  <c r="M309" i="6"/>
  <c r="U309"/>
  <c r="D309"/>
  <c r="AD309" i="5" s="1"/>
  <c r="M277" i="6"/>
  <c r="U277"/>
  <c r="D277"/>
  <c r="AD277" i="5" s="1"/>
  <c r="M245" i="6"/>
  <c r="U245"/>
  <c r="D245"/>
  <c r="AD245" i="5" s="1"/>
  <c r="M213" i="6"/>
  <c r="U213"/>
  <c r="D213"/>
  <c r="AD213" i="5" s="1"/>
  <c r="M181" i="6"/>
  <c r="U181"/>
  <c r="D181"/>
  <c r="AD181" i="5" s="1"/>
  <c r="M149" i="6"/>
  <c r="U149"/>
  <c r="D149"/>
  <c r="AD149" i="5" s="1"/>
  <c r="M85" i="6"/>
  <c r="U85"/>
  <c r="D85"/>
  <c r="AD85" i="5" s="1"/>
  <c r="M319" i="6"/>
  <c r="U319"/>
  <c r="D319"/>
  <c r="AD319" i="5" s="1"/>
  <c r="M271" i="6"/>
  <c r="U271"/>
  <c r="D271"/>
  <c r="AD271" i="5" s="1"/>
  <c r="M223" i="6"/>
  <c r="U223"/>
  <c r="D223"/>
  <c r="AD223" i="5" s="1"/>
  <c r="M175" i="6"/>
  <c r="U175"/>
  <c r="D175"/>
  <c r="AD175" i="5" s="1"/>
  <c r="M79" i="6"/>
  <c r="U79"/>
  <c r="D79"/>
  <c r="AD79" i="5" s="1"/>
  <c r="U308" i="6"/>
  <c r="D308"/>
  <c r="AD308" i="5" s="1"/>
  <c r="M308" i="6"/>
  <c r="U244"/>
  <c r="D244"/>
  <c r="AD244" i="5" s="1"/>
  <c r="M244" i="6"/>
  <c r="U180"/>
  <c r="D180"/>
  <c r="AD180" i="5" s="1"/>
  <c r="M180" i="6"/>
  <c r="U116"/>
  <c r="D116"/>
  <c r="AD116" i="5" s="1"/>
  <c r="M116" i="6"/>
  <c r="U52"/>
  <c r="D52"/>
  <c r="AD52" i="5" s="1"/>
  <c r="M52" i="6"/>
  <c r="E582" i="12"/>
  <c r="B459"/>
  <c r="E592"/>
  <c r="B368"/>
  <c r="E585"/>
  <c r="B477"/>
  <c r="E607"/>
  <c r="B458"/>
  <c r="B405"/>
  <c r="E573"/>
  <c r="E517"/>
  <c r="B371"/>
  <c r="B471"/>
  <c r="E584"/>
  <c r="E624"/>
  <c r="B409"/>
  <c r="B346"/>
  <c r="E538"/>
  <c r="E633"/>
  <c r="B463"/>
  <c r="E539"/>
  <c r="B352"/>
  <c r="E613"/>
  <c r="B343"/>
  <c r="M329" i="6"/>
  <c r="U329"/>
  <c r="D329"/>
  <c r="AD329" i="5" s="1"/>
  <c r="M313" i="6"/>
  <c r="U313"/>
  <c r="D313"/>
  <c r="AD313" i="5" s="1"/>
  <c r="M297" i="6"/>
  <c r="U297"/>
  <c r="D297"/>
  <c r="AD297" i="5" s="1"/>
  <c r="M281" i="6"/>
  <c r="U281"/>
  <c r="D281"/>
  <c r="AD281" i="5" s="1"/>
  <c r="M265" i="6"/>
  <c r="U265"/>
  <c r="D265"/>
  <c r="AD265" i="5" s="1"/>
  <c r="M249" i="6"/>
  <c r="U249"/>
  <c r="D249"/>
  <c r="AD249" i="5" s="1"/>
  <c r="M233" i="6"/>
  <c r="U233"/>
  <c r="D233"/>
  <c r="AD233" i="5" s="1"/>
  <c r="M217" i="6"/>
  <c r="U217"/>
  <c r="D217"/>
  <c r="AD217" i="5" s="1"/>
  <c r="M201" i="6"/>
  <c r="U201"/>
  <c r="D201"/>
  <c r="AD201" i="5" s="1"/>
  <c r="M185" i="6"/>
  <c r="U185"/>
  <c r="D185"/>
  <c r="AD185" i="5" s="1"/>
  <c r="M169" i="6"/>
  <c r="U169"/>
  <c r="D169"/>
  <c r="AD169" i="5" s="1"/>
  <c r="M153" i="6"/>
  <c r="U153"/>
  <c r="D153"/>
  <c r="AD153" i="5" s="1"/>
  <c r="M137" i="6"/>
  <c r="U137"/>
  <c r="D137"/>
  <c r="AD137" i="5" s="1"/>
  <c r="M121" i="6"/>
  <c r="U121"/>
  <c r="D121"/>
  <c r="AD121" i="5" s="1"/>
  <c r="M105" i="6"/>
  <c r="U105"/>
  <c r="D105"/>
  <c r="AD105" i="5" s="1"/>
  <c r="M89" i="6"/>
  <c r="U89"/>
  <c r="D89"/>
  <c r="AD89" i="5" s="1"/>
  <c r="M73" i="6"/>
  <c r="U73"/>
  <c r="D73"/>
  <c r="AD73" i="5" s="1"/>
  <c r="M57" i="6"/>
  <c r="U57"/>
  <c r="D57"/>
  <c r="AD57" i="5" s="1"/>
  <c r="M41" i="6"/>
  <c r="U41"/>
  <c r="D41"/>
  <c r="AD41" i="5" s="1"/>
  <c r="M339" i="6"/>
  <c r="U339"/>
  <c r="D339"/>
  <c r="AD339" i="5" s="1"/>
  <c r="M323" i="6"/>
  <c r="U323"/>
  <c r="D323"/>
  <c r="AD323" i="5" s="1"/>
  <c r="M307" i="6"/>
  <c r="U307"/>
  <c r="D307"/>
  <c r="AD307" i="5" s="1"/>
  <c r="M291" i="6"/>
  <c r="U291"/>
  <c r="D291"/>
  <c r="AD291" i="5" s="1"/>
  <c r="M275" i="6"/>
  <c r="U275"/>
  <c r="D275"/>
  <c r="AD275" i="5" s="1"/>
  <c r="M259" i="6"/>
  <c r="U259"/>
  <c r="D259"/>
  <c r="AD259" i="5" s="1"/>
  <c r="M243" i="6"/>
  <c r="U243"/>
  <c r="D243"/>
  <c r="AD243" i="5" s="1"/>
  <c r="M227" i="6"/>
  <c r="U227"/>
  <c r="D227"/>
  <c r="AD227" i="5" s="1"/>
  <c r="M211" i="6"/>
  <c r="U211"/>
  <c r="D211"/>
  <c r="AD211" i="5" s="1"/>
  <c r="M195" i="6"/>
  <c r="U195"/>
  <c r="D195"/>
  <c r="AD195" i="5" s="1"/>
  <c r="M179" i="6"/>
  <c r="U179"/>
  <c r="D179"/>
  <c r="AD179" i="5" s="1"/>
  <c r="M163" i="6"/>
  <c r="U163"/>
  <c r="D163"/>
  <c r="AD163" i="5" s="1"/>
  <c r="M147" i="6"/>
  <c r="U147"/>
  <c r="D147"/>
  <c r="AD147" i="5" s="1"/>
  <c r="M131" i="6"/>
  <c r="U131"/>
  <c r="D131"/>
  <c r="AD131" i="5" s="1"/>
  <c r="M115" i="6"/>
  <c r="U115"/>
  <c r="D115"/>
  <c r="AD115" i="5" s="1"/>
  <c r="M99" i="6"/>
  <c r="U99"/>
  <c r="D99"/>
  <c r="AD99" i="5" s="1"/>
  <c r="M83" i="6"/>
  <c r="U83"/>
  <c r="D83"/>
  <c r="AD83" i="5" s="1"/>
  <c r="M67" i="6"/>
  <c r="U67"/>
  <c r="D67"/>
  <c r="AD67" i="5" s="1"/>
  <c r="M51" i="6"/>
  <c r="U51"/>
  <c r="D51"/>
  <c r="AD51" i="5" s="1"/>
  <c r="M316" i="6"/>
  <c r="U316"/>
  <c r="D316"/>
  <c r="AD316" i="5" s="1"/>
  <c r="M284" i="6"/>
  <c r="U284"/>
  <c r="D284"/>
  <c r="AD284" i="5" s="1"/>
  <c r="M252" i="6"/>
  <c r="U252"/>
  <c r="D252"/>
  <c r="AD252" i="5" s="1"/>
  <c r="M220" i="6"/>
  <c r="U220"/>
  <c r="D220"/>
  <c r="AD220" i="5" s="1"/>
  <c r="M188" i="6"/>
  <c r="U188"/>
  <c r="D188"/>
  <c r="AD188" i="5" s="1"/>
  <c r="M156" i="6"/>
  <c r="U156"/>
  <c r="D156"/>
  <c r="AD156" i="5" s="1"/>
  <c r="M124" i="6"/>
  <c r="U124"/>
  <c r="D124"/>
  <c r="AD124" i="5" s="1"/>
  <c r="M92" i="6"/>
  <c r="U92"/>
  <c r="D92"/>
  <c r="AD92" i="5" s="1"/>
  <c r="M60" i="6"/>
  <c r="U60"/>
  <c r="D60"/>
  <c r="AD60" i="5" s="1"/>
  <c r="F294"/>
  <c r="F230"/>
  <c r="F214"/>
  <c r="F198"/>
  <c r="F182"/>
  <c r="F166"/>
  <c r="F150"/>
  <c r="F134"/>
  <c r="F118"/>
  <c r="F102"/>
  <c r="AU102" s="1"/>
  <c r="AY102" s="1"/>
  <c r="F86"/>
  <c r="AV86" s="1"/>
  <c r="AY86" s="1"/>
  <c r="F70"/>
  <c r="AU70" s="1"/>
  <c r="AY70" s="1"/>
  <c r="F54"/>
  <c r="AT54" s="1"/>
  <c r="AY54" s="1"/>
  <c r="V314" i="6"/>
  <c r="N154"/>
  <c r="D336"/>
  <c r="AD336" i="5" s="1"/>
  <c r="M336" i="6"/>
  <c r="U336"/>
  <c r="D304"/>
  <c r="AD304" i="5" s="1"/>
  <c r="M304" i="6"/>
  <c r="U304"/>
  <c r="D272"/>
  <c r="AD272" i="5" s="1"/>
  <c r="M272" i="6"/>
  <c r="U272"/>
  <c r="D240"/>
  <c r="AD240" i="5" s="1"/>
  <c r="M240" i="6"/>
  <c r="U240"/>
  <c r="D208"/>
  <c r="AD208" i="5" s="1"/>
  <c r="M208" i="6"/>
  <c r="U208"/>
  <c r="D176"/>
  <c r="AD176" i="5" s="1"/>
  <c r="M176" i="6"/>
  <c r="U176"/>
  <c r="D144"/>
  <c r="AD144" i="5" s="1"/>
  <c r="M144" i="6"/>
  <c r="U144"/>
  <c r="D112"/>
  <c r="AD112" i="5" s="1"/>
  <c r="M112" i="6"/>
  <c r="U112"/>
  <c r="D80"/>
  <c r="AD80" i="5" s="1"/>
  <c r="M80" i="6"/>
  <c r="U80"/>
  <c r="D48"/>
  <c r="AD48" i="5" s="1"/>
  <c r="M48" i="6"/>
  <c r="U48"/>
  <c r="E326"/>
  <c r="AE326" i="5" s="1"/>
  <c r="E262" i="6"/>
  <c r="AE262" i="5" s="1"/>
  <c r="E198" i="6"/>
  <c r="AE198" i="5" s="1"/>
  <c r="E134" i="6"/>
  <c r="AE134" i="5" s="1"/>
  <c r="F324"/>
  <c r="F308"/>
  <c r="F292"/>
  <c r="F276"/>
  <c r="F260"/>
  <c r="F244"/>
  <c r="G215" i="9"/>
  <c r="G262" i="10" s="1"/>
  <c r="G167" i="9"/>
  <c r="G214" i="10" s="1"/>
  <c r="N42" i="6"/>
  <c r="E42"/>
  <c r="AE42" i="5" s="1"/>
  <c r="P352" i="10"/>
  <c r="P256"/>
  <c r="G113" i="9"/>
  <c r="G160" i="10" s="1"/>
  <c r="Z268" i="5"/>
  <c r="Z188"/>
  <c r="Z108"/>
  <c r="AZ108" s="1"/>
  <c r="G131" i="9"/>
  <c r="G178" i="10" s="1"/>
  <c r="G218" i="9"/>
  <c r="G265" i="10" s="1"/>
  <c r="Z330" i="5"/>
  <c r="Z298"/>
  <c r="Z282"/>
  <c r="Z266"/>
  <c r="Z234"/>
  <c r="Z186"/>
  <c r="Z170"/>
  <c r="Z122"/>
  <c r="AZ122" s="1"/>
  <c r="BC122" s="1"/>
  <c r="Z106"/>
  <c r="BB106" s="1"/>
  <c r="Z58"/>
  <c r="Z42"/>
  <c r="AZ42" s="1"/>
  <c r="G296" i="9"/>
  <c r="G343" i="10" s="1"/>
  <c r="G264" i="9"/>
  <c r="G311" i="10" s="1"/>
  <c r="G232" i="9"/>
  <c r="G279" i="10" s="1"/>
  <c r="P247"/>
  <c r="P215"/>
  <c r="P195"/>
  <c r="G136" i="9"/>
  <c r="G183" i="10" s="1"/>
  <c r="G116" i="9"/>
  <c r="G163" i="10" s="1"/>
  <c r="P99"/>
  <c r="Z192" i="5"/>
  <c r="Z96"/>
  <c r="AZ96" s="1"/>
  <c r="BC96" s="1"/>
  <c r="Z334"/>
  <c r="Z270"/>
  <c r="B388" i="12"/>
  <c r="B465"/>
  <c r="R338" i="5"/>
  <c r="R274"/>
  <c r="R210"/>
  <c r="R146"/>
  <c r="N308"/>
  <c r="N244"/>
  <c r="N180"/>
  <c r="B393" i="12"/>
  <c r="B475"/>
  <c r="B351"/>
  <c r="B406"/>
  <c r="B412"/>
  <c r="R314" i="5"/>
  <c r="R282"/>
  <c r="R250"/>
  <c r="R218"/>
  <c r="R186"/>
  <c r="R154"/>
  <c r="N337"/>
  <c r="N333"/>
  <c r="N305"/>
  <c r="N301"/>
  <c r="N273"/>
  <c r="N269"/>
  <c r="N241"/>
  <c r="N237"/>
  <c r="Z316"/>
  <c r="Z320"/>
  <c r="Z240"/>
  <c r="Z224"/>
  <c r="Z144"/>
  <c r="Z64"/>
  <c r="BA64" s="1"/>
  <c r="Z156"/>
  <c r="U324" i="6"/>
  <c r="D324"/>
  <c r="AD324" i="5" s="1"/>
  <c r="M324" i="6"/>
  <c r="U292"/>
  <c r="D292"/>
  <c r="AD292" i="5" s="1"/>
  <c r="M292" i="6"/>
  <c r="U260"/>
  <c r="D260"/>
  <c r="AD260" i="5" s="1"/>
  <c r="M260" i="6"/>
  <c r="U228"/>
  <c r="D228"/>
  <c r="AD228" i="5" s="1"/>
  <c r="M228" i="6"/>
  <c r="U196"/>
  <c r="D196"/>
  <c r="AD196" i="5" s="1"/>
  <c r="M196" i="6"/>
  <c r="U164"/>
  <c r="D164"/>
  <c r="AD164" i="5" s="1"/>
  <c r="M164" i="6"/>
  <c r="U132"/>
  <c r="D132"/>
  <c r="AD132" i="5" s="1"/>
  <c r="M132" i="6"/>
  <c r="U100"/>
  <c r="D100"/>
  <c r="AD100" i="5" s="1"/>
  <c r="M100" i="6"/>
  <c r="U68"/>
  <c r="D68"/>
  <c r="AD68" i="5" s="1"/>
  <c r="M68" i="6"/>
  <c r="N290"/>
  <c r="E290"/>
  <c r="AE290" i="5" s="1"/>
  <c r="V226" i="6"/>
  <c r="N162"/>
  <c r="E162"/>
  <c r="AE162" i="5" s="1"/>
  <c r="N98" i="6"/>
  <c r="V98"/>
  <c r="E98"/>
  <c r="AE98" i="5" s="1"/>
  <c r="D320" i="6"/>
  <c r="AD320" i="5" s="1"/>
  <c r="M320" i="6"/>
  <c r="U320"/>
  <c r="D288"/>
  <c r="AD288" i="5" s="1"/>
  <c r="M288" i="6"/>
  <c r="U288"/>
  <c r="D256"/>
  <c r="AD256" i="5" s="1"/>
  <c r="M256" i="6"/>
  <c r="U256"/>
  <c r="D224"/>
  <c r="AD224" i="5" s="1"/>
  <c r="M224" i="6"/>
  <c r="U224"/>
  <c r="D192"/>
  <c r="AD192" i="5" s="1"/>
  <c r="M192" i="6"/>
  <c r="U192"/>
  <c r="D160"/>
  <c r="AD160" i="5" s="1"/>
  <c r="M160" i="6"/>
  <c r="U160"/>
  <c r="D128"/>
  <c r="AD128" i="5" s="1"/>
  <c r="M128" i="6"/>
  <c r="U128"/>
  <c r="D96"/>
  <c r="AD96" i="5" s="1"/>
  <c r="M96" i="6"/>
  <c r="U96"/>
  <c r="D64"/>
  <c r="AD64" i="5" s="1"/>
  <c r="M64" i="6"/>
  <c r="U64"/>
  <c r="E334"/>
  <c r="AE334" i="5" s="1"/>
  <c r="N302" i="6"/>
  <c r="V302"/>
  <c r="E270"/>
  <c r="AE270" i="5" s="1"/>
  <c r="N238" i="6"/>
  <c r="V238"/>
  <c r="E206"/>
  <c r="AE206" i="5" s="1"/>
  <c r="N174" i="6"/>
  <c r="V174"/>
  <c r="E142"/>
  <c r="AE142" i="5" s="1"/>
  <c r="N110" i="6"/>
  <c r="V110"/>
  <c r="E86"/>
  <c r="AE86" i="5" s="1"/>
  <c r="P310" i="10"/>
  <c r="P246"/>
  <c r="N62" i="6"/>
  <c r="V62"/>
  <c r="G287" i="9"/>
  <c r="G334" i="10" s="1"/>
  <c r="G223" i="9"/>
  <c r="G270" i="10" s="1"/>
  <c r="G95" i="9"/>
  <c r="G142" i="10" s="1"/>
  <c r="P78"/>
  <c r="G205" i="9"/>
  <c r="G252" i="10" s="1"/>
  <c r="P338"/>
  <c r="P210"/>
  <c r="G290" i="9"/>
  <c r="G337" i="10" s="1"/>
  <c r="G194" i="9"/>
  <c r="G241" i="10" s="1"/>
  <c r="P161"/>
  <c r="P346"/>
  <c r="G299" i="9"/>
  <c r="G346" i="10" s="1"/>
  <c r="P282"/>
  <c r="G235" i="9"/>
  <c r="G282" i="10" s="1"/>
  <c r="P218"/>
  <c r="G171" i="9"/>
  <c r="G218" i="10" s="1"/>
  <c r="P154"/>
  <c r="G43" i="9"/>
  <c r="G90" i="10" s="1"/>
  <c r="N324" i="5"/>
  <c r="N292"/>
  <c r="N260"/>
  <c r="N228"/>
  <c r="N196"/>
  <c r="N164"/>
  <c r="N132"/>
  <c r="R318"/>
  <c r="R270"/>
  <c r="R230"/>
  <c r="R190"/>
  <c r="R142"/>
  <c r="N312"/>
  <c r="N280"/>
  <c r="N248"/>
  <c r="N216"/>
  <c r="N184"/>
  <c r="N152"/>
  <c r="N120"/>
  <c r="R339"/>
  <c r="N319"/>
  <c r="N315"/>
  <c r="R311"/>
  <c r="R307"/>
  <c r="N287"/>
  <c r="N283"/>
  <c r="R279"/>
  <c r="R275"/>
  <c r="R259"/>
  <c r="N251"/>
  <c r="R243"/>
  <c r="N223"/>
  <c r="R219"/>
  <c r="R207"/>
  <c r="N191"/>
  <c r="R187"/>
  <c r="R175"/>
  <c r="N159"/>
  <c r="R155"/>
  <c r="R143"/>
  <c r="N127"/>
  <c r="N95"/>
  <c r="R59"/>
  <c r="R337"/>
  <c r="R333"/>
  <c r="N313"/>
  <c r="N309"/>
  <c r="R305"/>
  <c r="R301"/>
  <c r="N281"/>
  <c r="N277"/>
  <c r="R273"/>
  <c r="R269"/>
  <c r="N249"/>
  <c r="N245"/>
  <c r="R241"/>
  <c r="R237"/>
  <c r="Z318"/>
  <c r="Z254"/>
  <c r="Z190"/>
  <c r="Z126"/>
  <c r="AZ126" s="1"/>
  <c r="BC126" s="1"/>
  <c r="Z62"/>
  <c r="AZ62" s="1"/>
  <c r="M332" i="6"/>
  <c r="U332"/>
  <c r="D332"/>
  <c r="AD332" i="5" s="1"/>
  <c r="M300" i="6"/>
  <c r="U300"/>
  <c r="D300"/>
  <c r="AD300" i="5" s="1"/>
  <c r="M268" i="6"/>
  <c r="U268"/>
  <c r="D268"/>
  <c r="AD268" i="5" s="1"/>
  <c r="M236" i="6"/>
  <c r="U236"/>
  <c r="D236"/>
  <c r="AD236" i="5" s="1"/>
  <c r="M204" i="6"/>
  <c r="U204"/>
  <c r="D204"/>
  <c r="AD204" i="5" s="1"/>
  <c r="M172" i="6"/>
  <c r="U172"/>
  <c r="D172"/>
  <c r="AD172" i="5" s="1"/>
  <c r="M140" i="6"/>
  <c r="U140"/>
  <c r="D140"/>
  <c r="AD140" i="5" s="1"/>
  <c r="M108" i="6"/>
  <c r="U108"/>
  <c r="D108"/>
  <c r="AD108" i="5" s="1"/>
  <c r="M76" i="6"/>
  <c r="U76"/>
  <c r="D76"/>
  <c r="AD76" i="5" s="1"/>
  <c r="M44" i="6"/>
  <c r="U44"/>
  <c r="D44"/>
  <c r="AD44" i="5" s="1"/>
  <c r="V330" i="6"/>
  <c r="N298"/>
  <c r="E298"/>
  <c r="AE298" i="5" s="1"/>
  <c r="V266" i="6"/>
  <c r="N234"/>
  <c r="E234"/>
  <c r="AE234" i="5" s="1"/>
  <c r="V202" i="6"/>
  <c r="N170"/>
  <c r="E170"/>
  <c r="AE170" i="5" s="1"/>
  <c r="V138" i="6"/>
  <c r="N106"/>
  <c r="E106"/>
  <c r="AE106" i="5" s="1"/>
  <c r="M328" i="6"/>
  <c r="D328"/>
  <c r="AD328" i="5" s="1"/>
  <c r="U328" i="6"/>
  <c r="M296"/>
  <c r="D296"/>
  <c r="AD296" i="5" s="1"/>
  <c r="U296" i="6"/>
  <c r="M264"/>
  <c r="D264"/>
  <c r="AD264" i="5" s="1"/>
  <c r="U264" i="6"/>
  <c r="M232"/>
  <c r="D232"/>
  <c r="AD232" i="5" s="1"/>
  <c r="U232" i="6"/>
  <c r="M200"/>
  <c r="D200"/>
  <c r="AD200" i="5" s="1"/>
  <c r="U200" i="6"/>
  <c r="M168"/>
  <c r="D168"/>
  <c r="AD168" i="5" s="1"/>
  <c r="U168" i="6"/>
  <c r="M136"/>
  <c r="D136"/>
  <c r="AD136" i="5" s="1"/>
  <c r="U136" i="6"/>
  <c r="M104"/>
  <c r="D104"/>
  <c r="AD104" i="5" s="1"/>
  <c r="U104" i="6"/>
  <c r="M72"/>
  <c r="D72"/>
  <c r="AD72" i="5" s="1"/>
  <c r="U72" i="6"/>
  <c r="M40"/>
  <c r="D40"/>
  <c r="AD40" i="5" s="1"/>
  <c r="U40" i="6"/>
  <c r="E310"/>
  <c r="AE310" i="5" s="1"/>
  <c r="N278" i="6"/>
  <c r="V278"/>
  <c r="N214"/>
  <c r="V214"/>
  <c r="E182"/>
  <c r="AE182" i="5" s="1"/>
  <c r="G311" i="9"/>
  <c r="G358" i="10" s="1"/>
  <c r="G183" i="9"/>
  <c r="G230" i="10" s="1"/>
  <c r="G143" i="9"/>
  <c r="G190" i="10" s="1"/>
  <c r="G313" i="9"/>
  <c r="G360" i="10" s="1"/>
  <c r="G281" i="9"/>
  <c r="G328" i="10" s="1"/>
  <c r="G249" i="9"/>
  <c r="G296" i="10" s="1"/>
  <c r="G217" i="9"/>
  <c r="G264" i="10" s="1"/>
  <c r="G185" i="9"/>
  <c r="G232" i="10" s="1"/>
  <c r="G153" i="9"/>
  <c r="G200" i="10" s="1"/>
  <c r="G121" i="9"/>
  <c r="G168" i="10" s="1"/>
  <c r="P120"/>
  <c r="P88"/>
  <c r="G275" i="9"/>
  <c r="G322" i="10" s="1"/>
  <c r="P194"/>
  <c r="P330"/>
  <c r="G283" i="9"/>
  <c r="G330" i="10" s="1"/>
  <c r="P266"/>
  <c r="G219" i="9"/>
  <c r="G266" i="10" s="1"/>
  <c r="P202"/>
  <c r="G155" i="9"/>
  <c r="G202" i="10" s="1"/>
  <c r="G27" i="9"/>
  <c r="G74" i="10" s="1"/>
  <c r="G300" i="9"/>
  <c r="G347" i="10" s="1"/>
  <c r="P235"/>
  <c r="P123"/>
  <c r="G60" i="9"/>
  <c r="G107" i="10" s="1"/>
  <c r="R330" i="5"/>
  <c r="R298"/>
  <c r="R266"/>
  <c r="R234"/>
  <c r="R202"/>
  <c r="R170"/>
  <c r="R138"/>
  <c r="R74"/>
  <c r="N332"/>
  <c r="N300"/>
  <c r="N268"/>
  <c r="N236"/>
  <c r="N204"/>
  <c r="N172"/>
  <c r="N140"/>
  <c r="N108"/>
  <c r="R326"/>
  <c r="R286"/>
  <c r="R238"/>
  <c r="R198"/>
  <c r="R158"/>
  <c r="N320"/>
  <c r="N288"/>
  <c r="N256"/>
  <c r="N224"/>
  <c r="N192"/>
  <c r="N160"/>
  <c r="N128"/>
  <c r="N339"/>
  <c r="R335"/>
  <c r="R331"/>
  <c r="N311"/>
  <c r="N307"/>
  <c r="R303"/>
  <c r="R299"/>
  <c r="N279"/>
  <c r="R271"/>
  <c r="N263"/>
  <c r="R255"/>
  <c r="N247"/>
  <c r="R239"/>
  <c r="N231"/>
  <c r="R227"/>
  <c r="R215"/>
  <c r="N211"/>
  <c r="N199"/>
  <c r="R195"/>
  <c r="R183"/>
  <c r="N179"/>
  <c r="N167"/>
  <c r="R163"/>
  <c r="R151"/>
  <c r="N147"/>
  <c r="N135"/>
  <c r="R131"/>
  <c r="R119"/>
  <c r="N103"/>
  <c r="N71"/>
  <c r="R55"/>
  <c r="N51"/>
  <c r="N321"/>
  <c r="N317"/>
  <c r="R313"/>
  <c r="R309"/>
  <c r="N289"/>
  <c r="N285"/>
  <c r="R281"/>
  <c r="R277"/>
  <c r="N257"/>
  <c r="N253"/>
  <c r="R249"/>
  <c r="R245"/>
  <c r="P123" i="14" l="1"/>
  <c r="K123"/>
  <c r="O123" s="1"/>
  <c r="P117"/>
  <c r="K117"/>
  <c r="O117" s="1"/>
  <c r="P126"/>
  <c r="K126"/>
  <c r="O126" s="1"/>
  <c r="P122"/>
  <c r="K122"/>
  <c r="O122" s="1"/>
  <c r="P116"/>
  <c r="K116"/>
  <c r="O116" s="1"/>
  <c r="P125"/>
  <c r="K125"/>
  <c r="O125" s="1"/>
  <c r="P121"/>
  <c r="K121"/>
  <c r="O121" s="1"/>
  <c r="P115"/>
  <c r="K115"/>
  <c r="O115" s="1"/>
  <c r="P124"/>
  <c r="K124"/>
  <c r="O124" s="1"/>
  <c r="P120"/>
  <c r="K120"/>
  <c r="O120" s="1"/>
  <c r="R109" i="5"/>
  <c r="BD54"/>
  <c r="BD68"/>
  <c r="BD66"/>
  <c r="P103"/>
  <c r="BD56"/>
  <c r="BD120"/>
  <c r="BD116"/>
  <c r="O103"/>
  <c r="BD144"/>
  <c r="BD164"/>
  <c r="BD168"/>
  <c r="BD172"/>
  <c r="BD176"/>
  <c r="BD196"/>
  <c r="BD200"/>
  <c r="BD204"/>
  <c r="BD208"/>
  <c r="BD240"/>
  <c r="BD244"/>
  <c r="BD248"/>
  <c r="BD252"/>
  <c r="BD256"/>
  <c r="BD260"/>
  <c r="BD264"/>
  <c r="BD268"/>
  <c r="BD272"/>
  <c r="BD324"/>
  <c r="BD328"/>
  <c r="BD332"/>
  <c r="BD336"/>
  <c r="BD40"/>
  <c r="BA103"/>
  <c r="BD117"/>
  <c r="BD121"/>
  <c r="D46" i="7"/>
  <c r="B209" i="11" s="1"/>
  <c r="F46" i="7"/>
  <c r="N74" i="6"/>
  <c r="E246"/>
  <c r="AE246" i="5" s="1"/>
  <c r="V42" i="6"/>
  <c r="V102"/>
  <c r="N166"/>
  <c r="V230"/>
  <c r="N294"/>
  <c r="E90"/>
  <c r="AE90" i="5" s="1"/>
  <c r="V250" i="6"/>
  <c r="E158"/>
  <c r="AE158" i="5" s="1"/>
  <c r="N318" i="6"/>
  <c r="E210"/>
  <c r="AE210" i="5" s="1"/>
  <c r="N210" i="6"/>
  <c r="J269" i="14"/>
  <c r="J268"/>
  <c r="J267"/>
  <c r="J266"/>
  <c r="J265"/>
  <c r="J264"/>
  <c r="J263"/>
  <c r="J262"/>
  <c r="J261"/>
  <c r="J260"/>
  <c r="J259"/>
  <c r="J258"/>
  <c r="J257"/>
  <c r="J256"/>
  <c r="J255"/>
  <c r="J254"/>
  <c r="J253"/>
  <c r="J252"/>
  <c r="J251"/>
  <c r="J250"/>
  <c r="J249"/>
  <c r="J248"/>
  <c r="J247"/>
  <c r="J246"/>
  <c r="J245"/>
  <c r="J244"/>
  <c r="J243"/>
  <c r="J242"/>
  <c r="J241"/>
  <c r="J240"/>
  <c r="J239"/>
  <c r="J235"/>
  <c r="J234"/>
  <c r="J233"/>
  <c r="J232"/>
  <c r="J231"/>
  <c r="J230"/>
  <c r="J229"/>
  <c r="J228"/>
  <c r="J227"/>
  <c r="J226"/>
  <c r="J225"/>
  <c r="J224"/>
  <c r="J223"/>
  <c r="J222"/>
  <c r="J221"/>
  <c r="J220"/>
  <c r="J219"/>
  <c r="J218"/>
  <c r="J217"/>
  <c r="J216"/>
  <c r="J215"/>
  <c r="J214"/>
  <c r="J213"/>
  <c r="J212"/>
  <c r="J211"/>
  <c r="J210"/>
  <c r="J209"/>
  <c r="J208"/>
  <c r="J207"/>
  <c r="J206"/>
  <c r="J205"/>
  <c r="J204"/>
  <c r="J270"/>
  <c r="J203"/>
  <c r="J202"/>
  <c r="J201"/>
  <c r="J200"/>
  <c r="J199"/>
  <c r="J198"/>
  <c r="J197"/>
  <c r="J196"/>
  <c r="J195"/>
  <c r="J194"/>
  <c r="J193"/>
  <c r="J192"/>
  <c r="J191"/>
  <c r="J190"/>
  <c r="J189"/>
  <c r="J188"/>
  <c r="J187"/>
  <c r="J186"/>
  <c r="J185"/>
  <c r="J184"/>
  <c r="J183"/>
  <c r="J182"/>
  <c r="J181"/>
  <c r="J180"/>
  <c r="J179"/>
  <c r="J178"/>
  <c r="J177"/>
  <c r="J176"/>
  <c r="J175"/>
  <c r="J174"/>
  <c r="J173"/>
  <c r="J172"/>
  <c r="J171"/>
  <c r="J170"/>
  <c r="J169"/>
  <c r="J168"/>
  <c r="J167"/>
  <c r="J166"/>
  <c r="J165"/>
  <c r="J164"/>
  <c r="J163"/>
  <c r="J162"/>
  <c r="J161"/>
  <c r="J160"/>
  <c r="J159"/>
  <c r="J158"/>
  <c r="J157"/>
  <c r="J156"/>
  <c r="J155"/>
  <c r="J154"/>
  <c r="J153"/>
  <c r="J152"/>
  <c r="J151"/>
  <c r="J150"/>
  <c r="J149"/>
  <c r="J148"/>
  <c r="J147"/>
  <c r="J146"/>
  <c r="J145"/>
  <c r="J144"/>
  <c r="J143"/>
  <c r="J142"/>
  <c r="J141"/>
  <c r="J140"/>
  <c r="J139"/>
  <c r="J138"/>
  <c r="J137"/>
  <c r="J136"/>
  <c r="J135"/>
  <c r="J134"/>
  <c r="J133"/>
  <c r="J132"/>
  <c r="J131"/>
  <c r="J130"/>
  <c r="J129"/>
  <c r="J128"/>
  <c r="J127"/>
  <c r="J119"/>
  <c r="J118"/>
  <c r="J113"/>
  <c r="J112"/>
  <c r="J111"/>
  <c r="J110"/>
  <c r="J109"/>
  <c r="J108"/>
  <c r="J73"/>
  <c r="J72"/>
  <c r="J71"/>
  <c r="J70"/>
  <c r="J69"/>
  <c r="J68"/>
  <c r="J62"/>
  <c r="J59"/>
  <c r="J114"/>
  <c r="J272"/>
  <c r="J274"/>
  <c r="J275"/>
  <c r="J276"/>
  <c r="J277"/>
  <c r="J278"/>
  <c r="J279"/>
  <c r="J280"/>
  <c r="J281"/>
  <c r="J282"/>
  <c r="J283"/>
  <c r="J284"/>
  <c r="J285"/>
  <c r="J286"/>
  <c r="J287"/>
  <c r="J288"/>
  <c r="J289"/>
  <c r="J290"/>
  <c r="J291"/>
  <c r="J292"/>
  <c r="J293"/>
  <c r="J294"/>
  <c r="J295"/>
  <c r="J296"/>
  <c r="J297"/>
  <c r="J299"/>
  <c r="J301"/>
  <c r="J303"/>
  <c r="J305"/>
  <c r="J307"/>
  <c r="J309"/>
  <c r="J311"/>
  <c r="J313"/>
  <c r="J315"/>
  <c r="J317"/>
  <c r="J319"/>
  <c r="J321"/>
  <c r="J323"/>
  <c r="J326"/>
  <c r="J328"/>
  <c r="J330"/>
  <c r="J332"/>
  <c r="J334"/>
  <c r="J336"/>
  <c r="J338"/>
  <c r="J52"/>
  <c r="J236"/>
  <c r="J237"/>
  <c r="J238"/>
  <c r="J271"/>
  <c r="J273"/>
  <c r="J325"/>
  <c r="J327"/>
  <c r="J329"/>
  <c r="J331"/>
  <c r="J333"/>
  <c r="J335"/>
  <c r="J337"/>
  <c r="J339"/>
  <c r="J298"/>
  <c r="J300"/>
  <c r="J302"/>
  <c r="J304"/>
  <c r="J306"/>
  <c r="J308"/>
  <c r="J310"/>
  <c r="J312"/>
  <c r="J314"/>
  <c r="J316"/>
  <c r="J318"/>
  <c r="J320"/>
  <c r="J322"/>
  <c r="J324"/>
  <c r="P169" i="10"/>
  <c r="G282" i="9"/>
  <c r="G329" i="10" s="1"/>
  <c r="P345"/>
  <c r="P240"/>
  <c r="P302"/>
  <c r="G59" i="9"/>
  <c r="G106" i="10" s="1"/>
  <c r="P350"/>
  <c r="G315" i="9"/>
  <c r="G362" i="10" s="1"/>
  <c r="P187"/>
  <c r="P283"/>
  <c r="G211" i="9"/>
  <c r="G258" i="10" s="1"/>
  <c r="P72"/>
  <c r="P104"/>
  <c r="G105" i="9"/>
  <c r="G152" i="10" s="1"/>
  <c r="G137" i="9"/>
  <c r="G184" i="10" s="1"/>
  <c r="G169" i="9"/>
  <c r="G216" i="10" s="1"/>
  <c r="G201" i="9"/>
  <c r="G248" i="10" s="1"/>
  <c r="G233" i="9"/>
  <c r="G280" i="10" s="1"/>
  <c r="G265" i="9"/>
  <c r="G312" i="10" s="1"/>
  <c r="G297" i="9"/>
  <c r="G344" i="10" s="1"/>
  <c r="P166"/>
  <c r="G162" i="9"/>
  <c r="G209" i="10" s="1"/>
  <c r="G242" i="9"/>
  <c r="G289" i="10" s="1"/>
  <c r="G306" i="9"/>
  <c r="G353" i="10" s="1"/>
  <c r="P259"/>
  <c r="P355"/>
  <c r="G38" i="9"/>
  <c r="G85" i="10" s="1"/>
  <c r="P201"/>
  <c r="G250" i="9"/>
  <c r="G297" i="10" s="1"/>
  <c r="G81" i="9"/>
  <c r="G128" i="10" s="1"/>
  <c r="P224"/>
  <c r="P288"/>
  <c r="BD102" i="5"/>
  <c r="G234" i="9"/>
  <c r="G281" i="10" s="1"/>
  <c r="G214" i="9"/>
  <c r="G261" i="10" s="1"/>
  <c r="P112"/>
  <c r="BD58" i="5"/>
  <c r="BD130"/>
  <c r="BD134"/>
  <c r="BD138"/>
  <c r="BD146"/>
  <c r="BD150"/>
  <c r="BD154"/>
  <c r="BD158"/>
  <c r="BD178"/>
  <c r="BD182"/>
  <c r="BD186"/>
  <c r="BD190"/>
  <c r="BD210"/>
  <c r="BD214"/>
  <c r="BD218"/>
  <c r="BD222"/>
  <c r="BD226"/>
  <c r="BD230"/>
  <c r="BD234"/>
  <c r="BD274"/>
  <c r="BD278"/>
  <c r="BD282"/>
  <c r="BD286"/>
  <c r="BD290"/>
  <c r="BD294"/>
  <c r="BD298"/>
  <c r="BD302"/>
  <c r="BD306"/>
  <c r="BD310"/>
  <c r="BD314"/>
  <c r="BD318"/>
  <c r="AX76"/>
  <c r="AX75"/>
  <c r="AX124"/>
  <c r="AY124" s="1"/>
  <c r="BD124" s="1"/>
  <c r="BD70"/>
  <c r="P167" i="10"/>
  <c r="P327"/>
  <c r="P170"/>
  <c r="G63" i="9"/>
  <c r="G110" i="10" s="1"/>
  <c r="BD50" i="5"/>
  <c r="P199" i="10"/>
  <c r="P295"/>
  <c r="G103" i="9"/>
  <c r="G150" i="10" s="1"/>
  <c r="BD51" i="5"/>
  <c r="BD55"/>
  <c r="BD59"/>
  <c r="BD77"/>
  <c r="BD135"/>
  <c r="BD139"/>
  <c r="BD143"/>
  <c r="BD147"/>
  <c r="BD151"/>
  <c r="BD155"/>
  <c r="BD159"/>
  <c r="BD163"/>
  <c r="BD179"/>
  <c r="BD183"/>
  <c r="BD187"/>
  <c r="BD191"/>
  <c r="BD199"/>
  <c r="BD203"/>
  <c r="BD207"/>
  <c r="BD211"/>
  <c r="BD215"/>
  <c r="BD219"/>
  <c r="BD223"/>
  <c r="BD227"/>
  <c r="BD239"/>
  <c r="BD247"/>
  <c r="BD255"/>
  <c r="BD259"/>
  <c r="BD267"/>
  <c r="BD275"/>
  <c r="BD279"/>
  <c r="BD287"/>
  <c r="BD295"/>
  <c r="BD303"/>
  <c r="BD307"/>
  <c r="BD311"/>
  <c r="BD319"/>
  <c r="BD327"/>
  <c r="BD335"/>
  <c r="BD339"/>
  <c r="BD96"/>
  <c r="BD41"/>
  <c r="BD45"/>
  <c r="BD87"/>
  <c r="BD126"/>
  <c r="I76"/>
  <c r="N76" s="1"/>
  <c r="AY76"/>
  <c r="BD76" s="1"/>
  <c r="AY75"/>
  <c r="BD75" s="1"/>
  <c r="BF71"/>
  <c r="BG71"/>
  <c r="BF109"/>
  <c r="BG109"/>
  <c r="BF125"/>
  <c r="BG125"/>
  <c r="BF221"/>
  <c r="BG221"/>
  <c r="BA52"/>
  <c r="BC52" s="1"/>
  <c r="BD52" s="1"/>
  <c r="BA62"/>
  <c r="BC62" s="1"/>
  <c r="BD62" s="1"/>
  <c r="AZ64"/>
  <c r="BC64" s="1"/>
  <c r="BD64" s="1"/>
  <c r="BB84"/>
  <c r="BA86"/>
  <c r="BC86" s="1"/>
  <c r="BD86" s="1"/>
  <c r="BA88"/>
  <c r="AZ90"/>
  <c r="BB92"/>
  <c r="BA94"/>
  <c r="AZ98"/>
  <c r="BB100"/>
  <c r="BA104"/>
  <c r="AZ106"/>
  <c r="BA43"/>
  <c r="BC43" s="1"/>
  <c r="BD43" s="1"/>
  <c r="BD49"/>
  <c r="AZ61"/>
  <c r="BC61" s="1"/>
  <c r="BD61" s="1"/>
  <c r="AZ63"/>
  <c r="BC63" s="1"/>
  <c r="BD63" s="1"/>
  <c r="BA65"/>
  <c r="BC65" s="1"/>
  <c r="BD65" s="1"/>
  <c r="BA67"/>
  <c r="BC67" s="1"/>
  <c r="BD67" s="1"/>
  <c r="AZ69"/>
  <c r="BC69" s="1"/>
  <c r="BD69" s="1"/>
  <c r="BB79"/>
  <c r="BA81"/>
  <c r="AZ83"/>
  <c r="BA89"/>
  <c r="BC89" s="1"/>
  <c r="BD89" s="1"/>
  <c r="AZ91"/>
  <c r="BB95"/>
  <c r="BA97"/>
  <c r="BC97" s="1"/>
  <c r="BD97" s="1"/>
  <c r="AZ99"/>
  <c r="BB105"/>
  <c r="AZ107"/>
  <c r="BC107" s="1"/>
  <c r="BD107" s="1"/>
  <c r="BA111"/>
  <c r="BC111" s="1"/>
  <c r="BD111" s="1"/>
  <c r="BA42"/>
  <c r="BC42" s="1"/>
  <c r="BD42" s="1"/>
  <c r="BA44"/>
  <c r="BC44" s="1"/>
  <c r="BD44" s="1"/>
  <c r="AZ46"/>
  <c r="BC46" s="1"/>
  <c r="BD46" s="1"/>
  <c r="BD48"/>
  <c r="BA72"/>
  <c r="BC72" s="1"/>
  <c r="BD72" s="1"/>
  <c r="BD74"/>
  <c r="AZ78"/>
  <c r="BB88"/>
  <c r="BA90"/>
  <c r="BA92"/>
  <c r="AZ94"/>
  <c r="BA98"/>
  <c r="BA100"/>
  <c r="BB104"/>
  <c r="BA106"/>
  <c r="BA108"/>
  <c r="BC108" s="1"/>
  <c r="BD108" s="1"/>
  <c r="AZ110"/>
  <c r="BC110" s="1"/>
  <c r="BD110" s="1"/>
  <c r="BA112"/>
  <c r="BC112" s="1"/>
  <c r="BD112" s="1"/>
  <c r="BA114"/>
  <c r="BC114" s="1"/>
  <c r="BD114" s="1"/>
  <c r="BD142"/>
  <c r="BD162"/>
  <c r="BD166"/>
  <c r="BD170"/>
  <c r="BD174"/>
  <c r="BD194"/>
  <c r="BD198"/>
  <c r="BD202"/>
  <c r="BD206"/>
  <c r="BD238"/>
  <c r="BD242"/>
  <c r="BD246"/>
  <c r="BD250"/>
  <c r="BD254"/>
  <c r="BD258"/>
  <c r="BD262"/>
  <c r="BD266"/>
  <c r="BD270"/>
  <c r="BD322"/>
  <c r="BD326"/>
  <c r="BD330"/>
  <c r="BD334"/>
  <c r="BD338"/>
  <c r="BA47"/>
  <c r="BC47" s="1"/>
  <c r="BD47" s="1"/>
  <c r="AZ73"/>
  <c r="BC73" s="1"/>
  <c r="BD73" s="1"/>
  <c r="BA79"/>
  <c r="AZ81"/>
  <c r="BB85"/>
  <c r="BA91"/>
  <c r="BC93"/>
  <c r="BD93" s="1"/>
  <c r="BD127"/>
  <c r="BD131"/>
  <c r="BD167"/>
  <c r="BD171"/>
  <c r="BD175"/>
  <c r="BD195"/>
  <c r="BD231"/>
  <c r="BD235"/>
  <c r="BD243"/>
  <c r="BD251"/>
  <c r="BD263"/>
  <c r="BD271"/>
  <c r="BD283"/>
  <c r="BD291"/>
  <c r="BD299"/>
  <c r="BD315"/>
  <c r="BD323"/>
  <c r="BD331"/>
  <c r="BF199"/>
  <c r="BG199"/>
  <c r="BF93"/>
  <c r="BG93"/>
  <c r="BF117"/>
  <c r="BG117"/>
  <c r="BF157"/>
  <c r="BG157"/>
  <c r="BF277"/>
  <c r="BG277"/>
  <c r="BA78"/>
  <c r="AZ80"/>
  <c r="BC80" s="1"/>
  <c r="BD80" s="1"/>
  <c r="AZ82"/>
  <c r="BC82" s="1"/>
  <c r="BD82" s="1"/>
  <c r="AZ84"/>
  <c r="BC84" s="1"/>
  <c r="BD84" s="1"/>
  <c r="BB83"/>
  <c r="BA85"/>
  <c r="AZ95"/>
  <c r="BB99"/>
  <c r="BA101"/>
  <c r="BC101" s="1"/>
  <c r="BD101" s="1"/>
  <c r="AZ105"/>
  <c r="AZ123"/>
  <c r="BC123" s="1"/>
  <c r="BD123" s="1"/>
  <c r="BD60"/>
  <c r="BD118"/>
  <c r="BD122"/>
  <c r="BD128"/>
  <c r="BD132"/>
  <c r="BD136"/>
  <c r="BD140"/>
  <c r="BD148"/>
  <c r="BD152"/>
  <c r="BD156"/>
  <c r="BD160"/>
  <c r="BD180"/>
  <c r="BD184"/>
  <c r="BD188"/>
  <c r="BD192"/>
  <c r="BD212"/>
  <c r="BD216"/>
  <c r="BD220"/>
  <c r="BD224"/>
  <c r="BD228"/>
  <c r="BD232"/>
  <c r="BD236"/>
  <c r="BD276"/>
  <c r="BD280"/>
  <c r="BD284"/>
  <c r="BD288"/>
  <c r="BD292"/>
  <c r="BD296"/>
  <c r="BD300"/>
  <c r="BD304"/>
  <c r="BD308"/>
  <c r="BD312"/>
  <c r="BD316"/>
  <c r="BD320"/>
  <c r="BD53"/>
  <c r="BD57"/>
  <c r="BD71"/>
  <c r="BC103"/>
  <c r="BD103" s="1"/>
  <c r="BC109"/>
  <c r="BD109" s="1"/>
  <c r="BD113"/>
  <c r="BD115"/>
  <c r="BD119"/>
  <c r="BD137"/>
  <c r="BD141"/>
  <c r="BD145"/>
  <c r="BD149"/>
  <c r="BD153"/>
  <c r="BD157"/>
  <c r="BD161"/>
  <c r="BD165"/>
  <c r="BD181"/>
  <c r="BD185"/>
  <c r="BD189"/>
  <c r="BD193"/>
  <c r="BD201"/>
  <c r="BD205"/>
  <c r="BD209"/>
  <c r="BD213"/>
  <c r="BD217"/>
  <c r="BD221"/>
  <c r="BD225"/>
  <c r="BD229"/>
  <c r="BD233"/>
  <c r="BD237"/>
  <c r="BD253"/>
  <c r="BD261"/>
  <c r="BD265"/>
  <c r="BD273"/>
  <c r="BD277"/>
  <c r="BD285"/>
  <c r="BD301"/>
  <c r="BD309"/>
  <c r="BD317"/>
  <c r="BD333"/>
  <c r="G274" i="9"/>
  <c r="G321" i="10" s="1"/>
  <c r="P171"/>
  <c r="P219"/>
  <c r="P251"/>
  <c r="P299"/>
  <c r="G316" i="9"/>
  <c r="G363" i="10" s="1"/>
  <c r="P177"/>
  <c r="G178" i="9"/>
  <c r="G225" i="10" s="1"/>
  <c r="G226" i="9"/>
  <c r="G273" i="10" s="1"/>
  <c r="G258" i="9"/>
  <c r="G305" i="10" s="1"/>
  <c r="G109" i="9"/>
  <c r="G156" i="10" s="1"/>
  <c r="G301" i="9"/>
  <c r="G348" i="10" s="1"/>
  <c r="P227"/>
  <c r="P291"/>
  <c r="P149"/>
  <c r="P181"/>
  <c r="P213"/>
  <c r="G230" i="9"/>
  <c r="G277" i="10" s="1"/>
  <c r="G262" i="9"/>
  <c r="G309" i="10" s="1"/>
  <c r="G294" i="9"/>
  <c r="G341" i="10" s="1"/>
  <c r="G170" i="9"/>
  <c r="G217" i="10" s="1"/>
  <c r="P325"/>
  <c r="P357"/>
  <c r="P326"/>
  <c r="G106" i="9"/>
  <c r="G153" i="10" s="1"/>
  <c r="G228" i="9"/>
  <c r="G275" i="10" s="1"/>
  <c r="G146" i="9"/>
  <c r="G193" i="10" s="1"/>
  <c r="G190" i="9"/>
  <c r="G237" i="10" s="1"/>
  <c r="G271" i="9"/>
  <c r="G318" i="10" s="1"/>
  <c r="G55" i="9"/>
  <c r="G102" i="10" s="1"/>
  <c r="P294"/>
  <c r="P159"/>
  <c r="G227" i="9"/>
  <c r="G274" i="10" s="1"/>
  <c r="G141" i="9"/>
  <c r="G188" i="10" s="1"/>
  <c r="G269" i="9"/>
  <c r="G316" i="10" s="1"/>
  <c r="G159" i="9"/>
  <c r="G206" i="10" s="1"/>
  <c r="G135" i="9"/>
  <c r="G182" i="10" s="1"/>
  <c r="G307" i="9"/>
  <c r="G354" i="10" s="1"/>
  <c r="G133" i="9"/>
  <c r="G180" i="10" s="1"/>
  <c r="G132" i="9"/>
  <c r="G179" i="10" s="1"/>
  <c r="G196" i="9"/>
  <c r="G243" i="10" s="1"/>
  <c r="G292" i="9"/>
  <c r="G339" i="10" s="1"/>
  <c r="G150" i="9"/>
  <c r="G197" i="10" s="1"/>
  <c r="G182" i="9"/>
  <c r="G229" i="10" s="1"/>
  <c r="P293"/>
  <c r="G191" i="9"/>
  <c r="G238" i="10" s="1"/>
  <c r="G100" i="9"/>
  <c r="G147" i="10" s="1"/>
  <c r="G164" i="9"/>
  <c r="G211" i="10" s="1"/>
  <c r="P307"/>
  <c r="P69"/>
  <c r="G202" i="9"/>
  <c r="G249" i="10" s="1"/>
  <c r="P198"/>
  <c r="P234"/>
  <c r="P245"/>
  <c r="P331"/>
  <c r="P70"/>
  <c r="G75" i="9"/>
  <c r="G122" i="10" s="1"/>
  <c r="R103" i="5"/>
  <c r="V182" i="6"/>
  <c r="N182"/>
  <c r="E214"/>
  <c r="AE214" i="5" s="1"/>
  <c r="E278" i="6"/>
  <c r="AE278" i="5" s="1"/>
  <c r="V310" i="6"/>
  <c r="N310"/>
  <c r="V106"/>
  <c r="E138"/>
  <c r="AE138" i="5" s="1"/>
  <c r="N138" i="6"/>
  <c r="V170"/>
  <c r="E202"/>
  <c r="AE202" i="5" s="1"/>
  <c r="N202" i="6"/>
  <c r="V234"/>
  <c r="E266"/>
  <c r="AE266" i="5" s="1"/>
  <c r="N266" i="6"/>
  <c r="V298"/>
  <c r="E62"/>
  <c r="AE62" i="5" s="1"/>
  <c r="V86" i="6"/>
  <c r="N86"/>
  <c r="E110"/>
  <c r="AE110" i="5" s="1"/>
  <c r="V142" i="6"/>
  <c r="N142"/>
  <c r="E174"/>
  <c r="AE174" i="5" s="1"/>
  <c r="V206" i="6"/>
  <c r="N206"/>
  <c r="E238"/>
  <c r="AE238" i="5" s="1"/>
  <c r="V270" i="6"/>
  <c r="N270"/>
  <c r="E302"/>
  <c r="AE302" i="5" s="1"/>
  <c r="V334" i="6"/>
  <c r="N334"/>
  <c r="V162"/>
  <c r="E226"/>
  <c r="AE226" i="5" s="1"/>
  <c r="N226" i="6"/>
  <c r="V290"/>
  <c r="V134"/>
  <c r="N134"/>
  <c r="V198"/>
  <c r="N198"/>
  <c r="V262"/>
  <c r="N262"/>
  <c r="V326"/>
  <c r="N326"/>
  <c r="E70"/>
  <c r="AE70" i="5" s="1"/>
  <c r="V50" i="6"/>
  <c r="E114"/>
  <c r="AE114" i="5" s="1"/>
  <c r="N114" i="6"/>
  <c r="V146"/>
  <c r="V242"/>
  <c r="V306"/>
  <c r="E338"/>
  <c r="AE338" i="5" s="1"/>
  <c r="N338" i="6"/>
  <c r="E54"/>
  <c r="AE54" i="5" s="1"/>
  <c r="V94" i="6"/>
  <c r="N94"/>
  <c r="E78"/>
  <c r="AE78" i="5" s="1"/>
  <c r="V150" i="6"/>
  <c r="N82"/>
  <c r="E58"/>
  <c r="AE58" i="5" s="1"/>
  <c r="V130" i="6"/>
  <c r="V194"/>
  <c r="V258"/>
  <c r="N322"/>
  <c r="E46"/>
  <c r="AE46" i="5" s="1"/>
  <c r="V122" i="6"/>
  <c r="E218"/>
  <c r="AE218" i="5" s="1"/>
  <c r="N282" i="6"/>
  <c r="V126"/>
  <c r="N190"/>
  <c r="E286"/>
  <c r="AE286" i="5" s="1"/>
  <c r="V178" i="6"/>
  <c r="E74"/>
  <c r="AE74" i="5" s="1"/>
  <c r="E118" i="6"/>
  <c r="AE118" i="5" s="1"/>
  <c r="N150" i="6"/>
  <c r="E82"/>
  <c r="AE82" i="5" s="1"/>
  <c r="N58" i="6"/>
  <c r="E130"/>
  <c r="AE130" i="5" s="1"/>
  <c r="N130" i="6"/>
  <c r="E194"/>
  <c r="AE194" i="5" s="1"/>
  <c r="N194" i="6"/>
  <c r="E258"/>
  <c r="AE258" i="5" s="1"/>
  <c r="N258" i="6"/>
  <c r="E322"/>
  <c r="AE322" i="5" s="1"/>
  <c r="V66" i="6"/>
  <c r="V46"/>
  <c r="N46"/>
  <c r="N102"/>
  <c r="V166"/>
  <c r="N230"/>
  <c r="V294"/>
  <c r="N90"/>
  <c r="E154"/>
  <c r="AE154" i="5" s="1"/>
  <c r="V186" i="6"/>
  <c r="N218"/>
  <c r="E282"/>
  <c r="AE282" i="5" s="1"/>
  <c r="E314" i="6"/>
  <c r="AE314" i="5" s="1"/>
  <c r="N314" i="6"/>
  <c r="N126"/>
  <c r="V190"/>
  <c r="E222"/>
  <c r="AE222" i="5" s="1"/>
  <c r="N254" i="6"/>
  <c r="V318"/>
  <c r="E178"/>
  <c r="AE178" i="5" s="1"/>
  <c r="N178" i="6"/>
  <c r="V78"/>
  <c r="N78"/>
  <c r="V74"/>
  <c r="V118"/>
  <c r="N118"/>
  <c r="E150"/>
  <c r="AE150" i="5" s="1"/>
  <c r="V246" i="6"/>
  <c r="N246"/>
  <c r="E330"/>
  <c r="AE330" i="5" s="1"/>
  <c r="N330" i="6"/>
  <c r="V82"/>
  <c r="V58"/>
  <c r="V322"/>
  <c r="E66"/>
  <c r="AE66" i="5" s="1"/>
  <c r="N66" i="6"/>
  <c r="E102"/>
  <c r="AE102" i="5" s="1"/>
  <c r="E166" i="6"/>
  <c r="AE166" i="5" s="1"/>
  <c r="E230" i="6"/>
  <c r="AE230" i="5" s="1"/>
  <c r="E294" i="6"/>
  <c r="AE294" i="5" s="1"/>
  <c r="V90" i="6"/>
  <c r="E122"/>
  <c r="AE122" i="5" s="1"/>
  <c r="N122" i="6"/>
  <c r="V154"/>
  <c r="E186"/>
  <c r="AE186" i="5" s="1"/>
  <c r="N186" i="6"/>
  <c r="V218"/>
  <c r="E250"/>
  <c r="AE250" i="5" s="1"/>
  <c r="N250" i="6"/>
  <c r="V282"/>
  <c r="E126"/>
  <c r="AE126" i="5" s="1"/>
  <c r="V158" i="6"/>
  <c r="N158"/>
  <c r="E190"/>
  <c r="AE190" i="5" s="1"/>
  <c r="V222" i="6"/>
  <c r="N222"/>
  <c r="E254"/>
  <c r="AE254" i="5" s="1"/>
  <c r="V286" i="6"/>
  <c r="N286"/>
  <c r="E318"/>
  <c r="AE318" i="5" s="1"/>
  <c r="P333" i="10"/>
  <c r="G82" i="9"/>
  <c r="G129" i="10" s="1"/>
  <c r="G35" i="9"/>
  <c r="G82" i="10" s="1"/>
  <c r="P165"/>
  <c r="P257"/>
  <c r="G45" i="9"/>
  <c r="G92" i="10" s="1"/>
  <c r="G28" i="9"/>
  <c r="G75" i="10" s="1"/>
  <c r="P173"/>
  <c r="P111"/>
  <c r="P284"/>
  <c r="P315"/>
  <c r="G94" i="9"/>
  <c r="G141" i="10" s="1"/>
  <c r="P301"/>
  <c r="P79"/>
  <c r="G18" i="9"/>
  <c r="G65" i="10" s="1"/>
  <c r="P220"/>
  <c r="G84" i="9"/>
  <c r="G131" i="10" s="1"/>
  <c r="P267"/>
  <c r="G302" i="9"/>
  <c r="G349" i="10" s="1"/>
  <c r="G34" i="9"/>
  <c r="G81" i="10" s="1"/>
  <c r="G71" i="9"/>
  <c r="G118" i="10" s="1"/>
  <c r="P73"/>
  <c r="P83"/>
  <c r="P272"/>
  <c r="P233"/>
  <c r="P71"/>
  <c r="G54" i="9"/>
  <c r="G101" i="10" s="1"/>
  <c r="G266" i="9"/>
  <c r="G313" i="10" s="1"/>
  <c r="G231" i="9"/>
  <c r="G278" i="10" s="1"/>
  <c r="G156" i="9"/>
  <c r="G203" i="10" s="1"/>
  <c r="P113"/>
  <c r="P145"/>
  <c r="P146"/>
  <c r="G77" i="9"/>
  <c r="G124" i="10" s="1"/>
  <c r="P117"/>
  <c r="P121"/>
  <c r="P140"/>
  <c r="G142" i="9"/>
  <c r="G189" i="10" s="1"/>
  <c r="P130"/>
  <c r="G208" i="9"/>
  <c r="G255" i="10" s="1"/>
  <c r="P67"/>
  <c r="P116"/>
  <c r="G261" i="9"/>
  <c r="G308" i="10" s="1"/>
  <c r="P115"/>
  <c r="P103"/>
  <c r="G309" i="9"/>
  <c r="G356" i="10" s="1"/>
  <c r="B59" i="7"/>
  <c r="B76" s="1"/>
  <c r="B61" i="15" s="1"/>
  <c r="I51" i="14" s="1"/>
  <c r="K51" s="1"/>
  <c r="O51" s="1"/>
  <c r="G270" i="9"/>
  <c r="G317" i="10" s="1"/>
  <c r="G144" i="9"/>
  <c r="G191" i="10" s="1"/>
  <c r="G272" i="9"/>
  <c r="G319" i="10" s="1"/>
  <c r="P172"/>
  <c r="P226"/>
  <c r="G101" i="9"/>
  <c r="G148" i="10" s="1"/>
  <c r="G197" i="9"/>
  <c r="G244" i="10" s="1"/>
  <c r="G138" i="9"/>
  <c r="G185" i="10" s="1"/>
  <c r="P208"/>
  <c r="B321" i="11"/>
  <c r="P100" i="10"/>
  <c r="G85" i="9"/>
  <c r="G132" i="10" s="1"/>
  <c r="P174"/>
  <c r="R93" i="5"/>
  <c r="G193" i="11"/>
  <c r="I75" i="5"/>
  <c r="N75" s="1"/>
  <c r="I124"/>
  <c r="N124" s="1"/>
  <c r="B225" i="11"/>
  <c r="P236" i="10"/>
  <c r="G229" i="9"/>
  <c r="G276" i="10" s="1"/>
  <c r="G293" i="9"/>
  <c r="G340" i="10" s="1"/>
  <c r="P222"/>
  <c r="P205"/>
  <c r="G314" i="9"/>
  <c r="G361" i="10" s="1"/>
  <c r="G259" i="9"/>
  <c r="G306" i="10" s="1"/>
  <c r="G165" i="9"/>
  <c r="G212" i="10" s="1"/>
  <c r="K96" i="5"/>
  <c r="N96" s="1"/>
  <c r="P73"/>
  <c r="O73"/>
  <c r="O90"/>
  <c r="P90"/>
  <c r="Q90"/>
  <c r="O86"/>
  <c r="P86"/>
  <c r="O83"/>
  <c r="Q83"/>
  <c r="P83"/>
  <c r="P49"/>
  <c r="R49" s="1"/>
  <c r="O114"/>
  <c r="P114"/>
  <c r="O46"/>
  <c r="P46"/>
  <c r="P69"/>
  <c r="O69"/>
  <c r="P85"/>
  <c r="Q85"/>
  <c r="O85"/>
  <c r="O70"/>
  <c r="R70" s="1"/>
  <c r="O64"/>
  <c r="P64"/>
  <c r="O42"/>
  <c r="P42"/>
  <c r="Q106"/>
  <c r="P106"/>
  <c r="O106"/>
  <c r="L112"/>
  <c r="N112" s="1"/>
  <c r="O45"/>
  <c r="R45" s="1"/>
  <c r="Q78"/>
  <c r="P78"/>
  <c r="O78"/>
  <c r="O113"/>
  <c r="R113" s="1"/>
  <c r="O50"/>
  <c r="R50" s="1"/>
  <c r="O67"/>
  <c r="P67"/>
  <c r="P111"/>
  <c r="O111"/>
  <c r="P101"/>
  <c r="O101"/>
  <c r="O126"/>
  <c r="R126" s="1"/>
  <c r="O96"/>
  <c r="R96" s="1"/>
  <c r="L64"/>
  <c r="N64" s="1"/>
  <c r="P84"/>
  <c r="Q84"/>
  <c r="O84"/>
  <c r="O112"/>
  <c r="P112"/>
  <c r="P80"/>
  <c r="O80"/>
  <c r="P89"/>
  <c r="O89"/>
  <c r="O123"/>
  <c r="P123"/>
  <c r="O72"/>
  <c r="P72"/>
  <c r="O94"/>
  <c r="P94"/>
  <c r="Q94"/>
  <c r="Q81"/>
  <c r="P81"/>
  <c r="O81"/>
  <c r="O110"/>
  <c r="P110"/>
  <c r="L46"/>
  <c r="N46" s="1"/>
  <c r="M94"/>
  <c r="N94" s="1"/>
  <c r="K126"/>
  <c r="N126" s="1"/>
  <c r="Q79"/>
  <c r="P79"/>
  <c r="O79"/>
  <c r="O87"/>
  <c r="R87" s="1"/>
  <c r="P97"/>
  <c r="O97"/>
  <c r="P98"/>
  <c r="O98"/>
  <c r="Q98"/>
  <c r="G72" i="9"/>
  <c r="G119" i="10" s="1"/>
  <c r="P127"/>
  <c r="P89"/>
  <c r="G33" i="9"/>
  <c r="G80" i="10" s="1"/>
  <c r="O41" i="5"/>
  <c r="R41" s="1"/>
  <c r="Q105"/>
  <c r="P105"/>
  <c r="O105"/>
  <c r="Q91"/>
  <c r="P91"/>
  <c r="O91"/>
  <c r="O44"/>
  <c r="P44"/>
  <c r="P65"/>
  <c r="O65"/>
  <c r="M78"/>
  <c r="N78" s="1"/>
  <c r="L110"/>
  <c r="N110" s="1"/>
  <c r="Q99"/>
  <c r="P99"/>
  <c r="O99"/>
  <c r="K70"/>
  <c r="N70" s="1"/>
  <c r="K102"/>
  <c r="N102" s="1"/>
  <c r="O76"/>
  <c r="R76" s="1"/>
  <c r="J68"/>
  <c r="N68" s="1"/>
  <c r="M100"/>
  <c r="N100" s="1"/>
  <c r="J66"/>
  <c r="N66" s="1"/>
  <c r="M98"/>
  <c r="N98" s="1"/>
  <c r="O102"/>
  <c r="R102" s="1"/>
  <c r="O100"/>
  <c r="P100"/>
  <c r="Q100"/>
  <c r="O75"/>
  <c r="R75" s="1"/>
  <c r="O88"/>
  <c r="P88"/>
  <c r="Q88"/>
  <c r="L47"/>
  <c r="N47" s="1"/>
  <c r="P108"/>
  <c r="O108"/>
  <c r="O62"/>
  <c r="P62"/>
  <c r="O122"/>
  <c r="R122" s="1"/>
  <c r="J54"/>
  <c r="N54" s="1"/>
  <c r="L86"/>
  <c r="N86" s="1"/>
  <c r="Q92"/>
  <c r="O92"/>
  <c r="P92"/>
  <c r="Q104"/>
  <c r="P104"/>
  <c r="O104"/>
  <c r="L52"/>
  <c r="N52" s="1"/>
  <c r="M84"/>
  <c r="N84" s="1"/>
  <c r="J116"/>
  <c r="N116" s="1"/>
  <c r="K50"/>
  <c r="N50" s="1"/>
  <c r="L82"/>
  <c r="N82" s="1"/>
  <c r="L114"/>
  <c r="N114" s="1"/>
  <c r="L80"/>
  <c r="N80" s="1"/>
  <c r="O124"/>
  <c r="R124" s="1"/>
  <c r="P61"/>
  <c r="O61"/>
  <c r="P43"/>
  <c r="O43"/>
  <c r="P107"/>
  <c r="O107"/>
  <c r="P95"/>
  <c r="O95"/>
  <c r="Q95"/>
  <c r="O52"/>
  <c r="P52"/>
  <c r="P47"/>
  <c r="O47"/>
  <c r="P63"/>
  <c r="O63"/>
  <c r="O82"/>
  <c r="P82"/>
  <c r="P109" i="10"/>
  <c r="G44" i="9"/>
  <c r="G91" i="10" s="1"/>
  <c r="G19" i="9"/>
  <c r="G66" i="10" s="1"/>
  <c r="G104" i="9"/>
  <c r="G151" i="10" s="1"/>
  <c r="P126"/>
  <c r="G61" i="9"/>
  <c r="G108" i="10" s="1"/>
  <c r="P105"/>
  <c r="P304"/>
  <c r="P192"/>
  <c r="P320"/>
  <c r="P176"/>
  <c r="G289" i="9"/>
  <c r="G336" i="10" s="1"/>
  <c r="P68"/>
  <c r="G181" i="9"/>
  <c r="G228" i="10" s="1"/>
  <c r="P155"/>
  <c r="P125"/>
  <c r="P221"/>
  <c r="P253"/>
  <c r="P364"/>
  <c r="G245" i="9"/>
  <c r="G292" i="10" s="1"/>
  <c r="B499" i="12"/>
  <c r="P254" i="10"/>
  <c r="P223"/>
  <c r="P287"/>
  <c r="P351"/>
  <c r="P268"/>
  <c r="P300"/>
  <c r="G276" i="9"/>
  <c r="G323" i="10" s="1"/>
  <c r="G29" i="9"/>
  <c r="G76" i="10" s="1"/>
  <c r="P204"/>
  <c r="P332"/>
  <c r="G67" i="9"/>
  <c r="G114" i="10" s="1"/>
  <c r="P269"/>
  <c r="P158"/>
  <c r="P157"/>
  <c r="P285"/>
  <c r="P303"/>
  <c r="P342"/>
  <c r="P164"/>
  <c r="P196"/>
  <c r="P260"/>
  <c r="P324"/>
  <c r="P175"/>
  <c r="P207"/>
  <c r="P239"/>
  <c r="P271"/>
  <c r="P335"/>
  <c r="W150" i="6"/>
  <c r="F214"/>
  <c r="AF214" i="5" s="1"/>
  <c r="W278" i="6"/>
  <c r="O278"/>
  <c r="F278"/>
  <c r="AF278" i="5" s="1"/>
  <c r="V64" i="6"/>
  <c r="N64"/>
  <c r="E64"/>
  <c r="AE64" i="5" s="1"/>
  <c r="V128" i="6"/>
  <c r="N128"/>
  <c r="E128"/>
  <c r="AE128" i="5" s="1"/>
  <c r="V192" i="6"/>
  <c r="N192"/>
  <c r="E192"/>
  <c r="AE192" i="5" s="1"/>
  <c r="V256" i="6"/>
  <c r="N256"/>
  <c r="E256"/>
  <c r="AE256" i="5" s="1"/>
  <c r="V320" i="6"/>
  <c r="N320"/>
  <c r="E320"/>
  <c r="AE320" i="5" s="1"/>
  <c r="E100" i="6"/>
  <c r="AE100" i="5" s="1"/>
  <c r="V100" i="6"/>
  <c r="N100"/>
  <c r="E164"/>
  <c r="AE164" i="5" s="1"/>
  <c r="V164" i="6"/>
  <c r="N164"/>
  <c r="E228"/>
  <c r="AE228" i="5" s="1"/>
  <c r="V228" i="6"/>
  <c r="N228"/>
  <c r="E292"/>
  <c r="AE292" i="5" s="1"/>
  <c r="V292" i="6"/>
  <c r="N292"/>
  <c r="F102"/>
  <c r="AF102" i="5" s="1"/>
  <c r="W134" i="6"/>
  <c r="O134"/>
  <c r="F134"/>
  <c r="AF134" i="5" s="1"/>
  <c r="V240" i="6"/>
  <c r="N240"/>
  <c r="E240"/>
  <c r="AE240" i="5" s="1"/>
  <c r="N67" i="6"/>
  <c r="V67"/>
  <c r="E67"/>
  <c r="AE67" i="5" s="1"/>
  <c r="N99" i="6"/>
  <c r="V99"/>
  <c r="E99"/>
  <c r="AE99" i="5" s="1"/>
  <c r="N131" i="6"/>
  <c r="V131"/>
  <c r="E131"/>
  <c r="AE131" i="5" s="1"/>
  <c r="N163" i="6"/>
  <c r="V163"/>
  <c r="E163"/>
  <c r="AE163" i="5" s="1"/>
  <c r="N195" i="6"/>
  <c r="V195"/>
  <c r="E195"/>
  <c r="AE195" i="5" s="1"/>
  <c r="N227" i="6"/>
  <c r="V227"/>
  <c r="E227"/>
  <c r="AE227" i="5" s="1"/>
  <c r="N259" i="6"/>
  <c r="V259"/>
  <c r="E259"/>
  <c r="AE259" i="5" s="1"/>
  <c r="N291" i="6"/>
  <c r="V291"/>
  <c r="E291"/>
  <c r="AE291" i="5" s="1"/>
  <c r="N323" i="6"/>
  <c r="V323"/>
  <c r="E323"/>
  <c r="AE323" i="5" s="1"/>
  <c r="W50" i="6"/>
  <c r="O50"/>
  <c r="F50"/>
  <c r="AF50" i="5" s="1"/>
  <c r="O286" i="6"/>
  <c r="E148"/>
  <c r="AE148" i="5" s="1"/>
  <c r="V148" i="6"/>
  <c r="N148"/>
  <c r="N59"/>
  <c r="V59"/>
  <c r="E59"/>
  <c r="AE59" i="5" s="1"/>
  <c r="N91" i="6"/>
  <c r="V91"/>
  <c r="E91"/>
  <c r="AE91" i="5" s="1"/>
  <c r="N123" i="6"/>
  <c r="V123"/>
  <c r="E123"/>
  <c r="AE123" i="5" s="1"/>
  <c r="N155" i="6"/>
  <c r="V155"/>
  <c r="E155"/>
  <c r="AE155" i="5" s="1"/>
  <c r="N187" i="6"/>
  <c r="V187"/>
  <c r="E187"/>
  <c r="AE187" i="5" s="1"/>
  <c r="N219" i="6"/>
  <c r="V219"/>
  <c r="E219"/>
  <c r="AE219" i="5" s="1"/>
  <c r="N251" i="6"/>
  <c r="V251"/>
  <c r="E251"/>
  <c r="AE251" i="5" s="1"/>
  <c r="N283" i="6"/>
  <c r="V283"/>
  <c r="E283"/>
  <c r="AE283" i="5" s="1"/>
  <c r="N315" i="6"/>
  <c r="V315"/>
  <c r="E315"/>
  <c r="AE315" i="5" s="1"/>
  <c r="N49" i="6"/>
  <c r="V49"/>
  <c r="E49"/>
  <c r="AE49" i="5" s="1"/>
  <c r="N81" i="6"/>
  <c r="V81"/>
  <c r="E81"/>
  <c r="AE81" i="5" s="1"/>
  <c r="N113" i="6"/>
  <c r="V113"/>
  <c r="E113"/>
  <c r="AE113" i="5" s="1"/>
  <c r="N145" i="6"/>
  <c r="V145"/>
  <c r="E145"/>
  <c r="AE145" i="5" s="1"/>
  <c r="N177" i="6"/>
  <c r="V177"/>
  <c r="E177"/>
  <c r="AE177" i="5" s="1"/>
  <c r="N209" i="6"/>
  <c r="V209"/>
  <c r="E209"/>
  <c r="AE209" i="5" s="1"/>
  <c r="N241" i="6"/>
  <c r="V241"/>
  <c r="E241"/>
  <c r="AE241" i="5" s="1"/>
  <c r="N273" i="6"/>
  <c r="V273"/>
  <c r="E273"/>
  <c r="AE273" i="5" s="1"/>
  <c r="N289" i="6"/>
  <c r="V289"/>
  <c r="E289"/>
  <c r="AE289" i="5" s="1"/>
  <c r="N321" i="6"/>
  <c r="V321"/>
  <c r="E321"/>
  <c r="AE321" i="5" s="1"/>
  <c r="N337" i="6"/>
  <c r="V337"/>
  <c r="E337"/>
  <c r="AE337" i="5" s="1"/>
  <c r="N216" i="6"/>
  <c r="V216"/>
  <c r="E216"/>
  <c r="AE216" i="5" s="1"/>
  <c r="N151" i="6"/>
  <c r="V151"/>
  <c r="E151"/>
  <c r="AE151" i="5" s="1"/>
  <c r="N279" i="6"/>
  <c r="V279"/>
  <c r="E279"/>
  <c r="AE279" i="5" s="1"/>
  <c r="N109" i="6"/>
  <c r="V109"/>
  <c r="E109"/>
  <c r="AE109" i="5" s="1"/>
  <c r="N237" i="6"/>
  <c r="V237"/>
  <c r="E237"/>
  <c r="AE237" i="5" s="1"/>
  <c r="N184" i="6"/>
  <c r="V184"/>
  <c r="E184"/>
  <c r="AE184" i="5" s="1"/>
  <c r="W98" i="6"/>
  <c r="O98"/>
  <c r="F98"/>
  <c r="AF98" i="5" s="1"/>
  <c r="W162" i="6"/>
  <c r="O162"/>
  <c r="F162"/>
  <c r="AF162" i="5" s="1"/>
  <c r="W226" i="6"/>
  <c r="W290"/>
  <c r="O290"/>
  <c r="F290"/>
  <c r="AF290" i="5" s="1"/>
  <c r="V176" i="6"/>
  <c r="N176"/>
  <c r="E176"/>
  <c r="AE176" i="5" s="1"/>
  <c r="E156" i="6"/>
  <c r="AE156" i="5" s="1"/>
  <c r="N156" i="6"/>
  <c r="V156"/>
  <c r="E284"/>
  <c r="AE284" i="5" s="1"/>
  <c r="N284" i="6"/>
  <c r="V284"/>
  <c r="E116"/>
  <c r="AE116" i="5" s="1"/>
  <c r="V116" i="6"/>
  <c r="N116"/>
  <c r="N149"/>
  <c r="V149"/>
  <c r="E149"/>
  <c r="AE149" i="5" s="1"/>
  <c r="N213" i="6"/>
  <c r="V213"/>
  <c r="E213"/>
  <c r="AE213" i="5" s="1"/>
  <c r="N245" i="6"/>
  <c r="V245"/>
  <c r="E245"/>
  <c r="AE245" i="5" s="1"/>
  <c r="N309" i="6"/>
  <c r="V309"/>
  <c r="E309"/>
  <c r="AE309" i="5" s="1"/>
  <c r="W114" i="6"/>
  <c r="O114"/>
  <c r="F114"/>
  <c r="AF114" i="5" s="1"/>
  <c r="W242" i="6"/>
  <c r="O242"/>
  <c r="F242"/>
  <c r="AF242" i="5" s="1"/>
  <c r="W306" i="6"/>
  <c r="O306"/>
  <c r="F306"/>
  <c r="AF306" i="5" s="1"/>
  <c r="E84" i="6"/>
  <c r="AE84" i="5" s="1"/>
  <c r="V84" i="6"/>
  <c r="N84"/>
  <c r="N53"/>
  <c r="V53"/>
  <c r="E53"/>
  <c r="AE53" i="5" s="1"/>
  <c r="N101" i="6"/>
  <c r="V101"/>
  <c r="E101"/>
  <c r="AE101" i="5" s="1"/>
  <c r="N133" i="6"/>
  <c r="V133"/>
  <c r="E133"/>
  <c r="AE133" i="5" s="1"/>
  <c r="N197" i="6"/>
  <c r="V197"/>
  <c r="E197"/>
  <c r="AE197" i="5" s="1"/>
  <c r="N293" i="6"/>
  <c r="V293"/>
  <c r="E293"/>
  <c r="AE293" i="5" s="1"/>
  <c r="N152" i="6"/>
  <c r="V152"/>
  <c r="E152"/>
  <c r="AE152" i="5" s="1"/>
  <c r="N199" i="6"/>
  <c r="V199"/>
  <c r="E199"/>
  <c r="AE199" i="5" s="1"/>
  <c r="N263" i="6"/>
  <c r="V263"/>
  <c r="E263"/>
  <c r="AE263" i="5" s="1"/>
  <c r="N93" i="6"/>
  <c r="V93"/>
  <c r="E93"/>
  <c r="AE93" i="5" s="1"/>
  <c r="N88" i="6"/>
  <c r="V88"/>
  <c r="E88"/>
  <c r="AE88" i="5" s="1"/>
  <c r="O78" i="6"/>
  <c r="W62"/>
  <c r="W86"/>
  <c r="O86"/>
  <c r="F86"/>
  <c r="AF86" i="5" s="1"/>
  <c r="W110" i="6"/>
  <c r="O110"/>
  <c r="F110"/>
  <c r="AF110" i="5" s="1"/>
  <c r="W142" i="6"/>
  <c r="O142"/>
  <c r="F142"/>
  <c r="AF142" i="5" s="1"/>
  <c r="F174" i="6"/>
  <c r="AF174" i="5" s="1"/>
  <c r="W206" i="6"/>
  <c r="O206"/>
  <c r="F206"/>
  <c r="AF206" i="5" s="1"/>
  <c r="W238" i="6"/>
  <c r="O238"/>
  <c r="F238"/>
  <c r="AF238" i="5" s="1"/>
  <c r="W270" i="6"/>
  <c r="O270"/>
  <c r="F270"/>
  <c r="AF270" i="5" s="1"/>
  <c r="W302" i="6"/>
  <c r="W334"/>
  <c r="O334"/>
  <c r="F334"/>
  <c r="AF334" i="5" s="1"/>
  <c r="W230" i="6"/>
  <c r="W262"/>
  <c r="O262"/>
  <c r="F262"/>
  <c r="AF262" i="5" s="1"/>
  <c r="V80" i="6"/>
  <c r="N80"/>
  <c r="E80"/>
  <c r="AE80" i="5" s="1"/>
  <c r="V112" i="6"/>
  <c r="N112"/>
  <c r="E112"/>
  <c r="AE112" i="5" s="1"/>
  <c r="V336" i="6"/>
  <c r="N336"/>
  <c r="E336"/>
  <c r="AE336" i="5" s="1"/>
  <c r="E124" i="6"/>
  <c r="AE124" i="5" s="1"/>
  <c r="N124" i="6"/>
  <c r="V124"/>
  <c r="E252"/>
  <c r="AE252" i="5" s="1"/>
  <c r="N252" i="6"/>
  <c r="V252"/>
  <c r="N41"/>
  <c r="V41"/>
  <c r="E41"/>
  <c r="AE41" i="5" s="1"/>
  <c r="N57" i="6"/>
  <c r="V57"/>
  <c r="E57"/>
  <c r="AE57" i="5" s="1"/>
  <c r="N73" i="6"/>
  <c r="V73"/>
  <c r="E73"/>
  <c r="AE73" i="5" s="1"/>
  <c r="N89" i="6"/>
  <c r="V89"/>
  <c r="E89"/>
  <c r="AE89" i="5" s="1"/>
  <c r="N105" i="6"/>
  <c r="V105"/>
  <c r="E105"/>
  <c r="AE105" i="5" s="1"/>
  <c r="N121" i="6"/>
  <c r="V121"/>
  <c r="E121"/>
  <c r="AE121" i="5" s="1"/>
  <c r="N137" i="6"/>
  <c r="V137"/>
  <c r="E137"/>
  <c r="AE137" i="5" s="1"/>
  <c r="N153" i="6"/>
  <c r="V153"/>
  <c r="E153"/>
  <c r="AE153" i="5" s="1"/>
  <c r="N169" i="6"/>
  <c r="V169"/>
  <c r="E169"/>
  <c r="AE169" i="5" s="1"/>
  <c r="N185" i="6"/>
  <c r="V185"/>
  <c r="E185"/>
  <c r="AE185" i="5" s="1"/>
  <c r="N201" i="6"/>
  <c r="V201"/>
  <c r="E201"/>
  <c r="AE201" i="5" s="1"/>
  <c r="N217" i="6"/>
  <c r="V217"/>
  <c r="E217"/>
  <c r="AE217" i="5" s="1"/>
  <c r="N233" i="6"/>
  <c r="V233"/>
  <c r="E233"/>
  <c r="AE233" i="5" s="1"/>
  <c r="N249" i="6"/>
  <c r="V249"/>
  <c r="E249"/>
  <c r="AE249" i="5" s="1"/>
  <c r="N265" i="6"/>
  <c r="V265"/>
  <c r="E265"/>
  <c r="AE265" i="5" s="1"/>
  <c r="N281" i="6"/>
  <c r="V281"/>
  <c r="E281"/>
  <c r="AE281" i="5" s="1"/>
  <c r="N297" i="6"/>
  <c r="V297"/>
  <c r="E297"/>
  <c r="AE297" i="5" s="1"/>
  <c r="N313" i="6"/>
  <c r="V313"/>
  <c r="E313"/>
  <c r="AE313" i="5" s="1"/>
  <c r="N329" i="6"/>
  <c r="V329"/>
  <c r="E329"/>
  <c r="AE329" i="5" s="1"/>
  <c r="E52" i="6"/>
  <c r="AE52" i="5" s="1"/>
  <c r="V52" i="6"/>
  <c r="N52"/>
  <c r="E308"/>
  <c r="AE308" i="5" s="1"/>
  <c r="V308" i="6"/>
  <c r="N308"/>
  <c r="W70"/>
  <c r="O70"/>
  <c r="F70"/>
  <c r="AF70" i="5" s="1"/>
  <c r="W158" i="6"/>
  <c r="O158"/>
  <c r="F158"/>
  <c r="AF158" i="5" s="1"/>
  <c r="E276" i="6"/>
  <c r="AE276" i="5" s="1"/>
  <c r="V276" i="6"/>
  <c r="N276"/>
  <c r="W94"/>
  <c r="O94"/>
  <c r="F94"/>
  <c r="AF94" i="5" s="1"/>
  <c r="N56" i="6"/>
  <c r="V56"/>
  <c r="E56"/>
  <c r="AE56" i="5" s="1"/>
  <c r="N312" i="6"/>
  <c r="V312"/>
  <c r="E312"/>
  <c r="AE312" i="5" s="1"/>
  <c r="N55" i="6"/>
  <c r="V55"/>
  <c r="E55"/>
  <c r="AE55" i="5" s="1"/>
  <c r="N119" i="6"/>
  <c r="V119"/>
  <c r="E119"/>
  <c r="AE119" i="5" s="1"/>
  <c r="N183" i="6"/>
  <c r="V183"/>
  <c r="E183"/>
  <c r="AE183" i="5" s="1"/>
  <c r="N247" i="6"/>
  <c r="V247"/>
  <c r="E247"/>
  <c r="AE247" i="5" s="1"/>
  <c r="N311" i="6"/>
  <c r="V311"/>
  <c r="E311"/>
  <c r="AE311" i="5" s="1"/>
  <c r="N77" i="6"/>
  <c r="V77"/>
  <c r="E77"/>
  <c r="AE77" i="5" s="1"/>
  <c r="N141" i="6"/>
  <c r="V141"/>
  <c r="E141"/>
  <c r="AE141" i="5" s="1"/>
  <c r="N205" i="6"/>
  <c r="V205"/>
  <c r="E205"/>
  <c r="AE205" i="5" s="1"/>
  <c r="N269" i="6"/>
  <c r="V269"/>
  <c r="E269"/>
  <c r="AE269" i="5" s="1"/>
  <c r="N333" i="6"/>
  <c r="V333"/>
  <c r="E333"/>
  <c r="AE333" i="5" s="1"/>
  <c r="O118" i="6"/>
  <c r="W182"/>
  <c r="O182"/>
  <c r="F182"/>
  <c r="AF182" i="5" s="1"/>
  <c r="W246" i="6"/>
  <c r="O246"/>
  <c r="F246"/>
  <c r="AF246" i="5" s="1"/>
  <c r="W310" i="6"/>
  <c r="O310"/>
  <c r="F310"/>
  <c r="AF310" i="5" s="1"/>
  <c r="V96" i="6"/>
  <c r="N96"/>
  <c r="E96"/>
  <c r="AE96" i="5" s="1"/>
  <c r="V160" i="6"/>
  <c r="N160"/>
  <c r="E160"/>
  <c r="AE160" i="5" s="1"/>
  <c r="V224" i="6"/>
  <c r="N224"/>
  <c r="E224"/>
  <c r="AE224" i="5" s="1"/>
  <c r="V288" i="6"/>
  <c r="N288"/>
  <c r="E288"/>
  <c r="AE288" i="5" s="1"/>
  <c r="E68" i="6"/>
  <c r="AE68" i="5" s="1"/>
  <c r="V68" i="6"/>
  <c r="N68"/>
  <c r="E132"/>
  <c r="AE132" i="5" s="1"/>
  <c r="V132" i="6"/>
  <c r="N132"/>
  <c r="E196"/>
  <c r="AE196" i="5" s="1"/>
  <c r="V196" i="6"/>
  <c r="N196"/>
  <c r="E260"/>
  <c r="AE260" i="5" s="1"/>
  <c r="V260" i="6"/>
  <c r="N260"/>
  <c r="E324"/>
  <c r="AE324" i="5" s="1"/>
  <c r="V324" i="6"/>
  <c r="N324"/>
  <c r="F66"/>
  <c r="AF66" i="5" s="1"/>
  <c r="W42" i="6"/>
  <c r="O42"/>
  <c r="F42"/>
  <c r="AF42" i="5" s="1"/>
  <c r="V208" i="6"/>
  <c r="N208"/>
  <c r="E208"/>
  <c r="AE208" i="5" s="1"/>
  <c r="E60" i="6"/>
  <c r="AE60" i="5" s="1"/>
  <c r="N60" i="6"/>
  <c r="V60"/>
  <c r="E188"/>
  <c r="AE188" i="5" s="1"/>
  <c r="N188" i="6"/>
  <c r="V188"/>
  <c r="E316"/>
  <c r="AE316" i="5" s="1"/>
  <c r="N316" i="6"/>
  <c r="V316"/>
  <c r="N51"/>
  <c r="V51"/>
  <c r="E51"/>
  <c r="AE51" i="5" s="1"/>
  <c r="N83" i="6"/>
  <c r="V83"/>
  <c r="E83"/>
  <c r="AE83" i="5" s="1"/>
  <c r="N115" i="6"/>
  <c r="V115"/>
  <c r="E115"/>
  <c r="AE115" i="5" s="1"/>
  <c r="N147" i="6"/>
  <c r="V147"/>
  <c r="E147"/>
  <c r="AE147" i="5" s="1"/>
  <c r="N179" i="6"/>
  <c r="V179"/>
  <c r="E179"/>
  <c r="AE179" i="5" s="1"/>
  <c r="N211" i="6"/>
  <c r="V211"/>
  <c r="E211"/>
  <c r="AE211" i="5" s="1"/>
  <c r="N243" i="6"/>
  <c r="V243"/>
  <c r="E243"/>
  <c r="AE243" i="5" s="1"/>
  <c r="N275" i="6"/>
  <c r="V275"/>
  <c r="E275"/>
  <c r="AE275" i="5" s="1"/>
  <c r="N307" i="6"/>
  <c r="V307"/>
  <c r="E307"/>
  <c r="AE307" i="5" s="1"/>
  <c r="N339" i="6"/>
  <c r="V339"/>
  <c r="E339"/>
  <c r="AE339" i="5" s="1"/>
  <c r="E180" i="6"/>
  <c r="AE180" i="5" s="1"/>
  <c r="V180" i="6"/>
  <c r="N180"/>
  <c r="F318"/>
  <c r="AF318" i="5" s="1"/>
  <c r="N43" i="6"/>
  <c r="V43"/>
  <c r="E43"/>
  <c r="AE43" i="5" s="1"/>
  <c r="N75" i="6"/>
  <c r="V75"/>
  <c r="E75"/>
  <c r="AE75" i="5" s="1"/>
  <c r="N107" i="6"/>
  <c r="V107"/>
  <c r="E107"/>
  <c r="AE107" i="5" s="1"/>
  <c r="N139" i="6"/>
  <c r="V139"/>
  <c r="E139"/>
  <c r="AE139" i="5" s="1"/>
  <c r="N171" i="6"/>
  <c r="V171"/>
  <c r="E171"/>
  <c r="AE171" i="5" s="1"/>
  <c r="N203" i="6"/>
  <c r="V203"/>
  <c r="E203"/>
  <c r="AE203" i="5" s="1"/>
  <c r="N235" i="6"/>
  <c r="V235"/>
  <c r="E235"/>
  <c r="AE235" i="5" s="1"/>
  <c r="N267" i="6"/>
  <c r="V267"/>
  <c r="E267"/>
  <c r="AE267" i="5" s="1"/>
  <c r="N299" i="6"/>
  <c r="V299"/>
  <c r="E299"/>
  <c r="AE299" i="5" s="1"/>
  <c r="N331" i="6"/>
  <c r="V331"/>
  <c r="E331"/>
  <c r="AE331" i="5" s="1"/>
  <c r="N65" i="6"/>
  <c r="V65"/>
  <c r="E65"/>
  <c r="AE65" i="5" s="1"/>
  <c r="N97" i="6"/>
  <c r="V97"/>
  <c r="E97"/>
  <c r="AE97" i="5" s="1"/>
  <c r="N129" i="6"/>
  <c r="V129"/>
  <c r="E129"/>
  <c r="AE129" i="5" s="1"/>
  <c r="N161" i="6"/>
  <c r="V161"/>
  <c r="E161"/>
  <c r="AE161" i="5" s="1"/>
  <c r="N193" i="6"/>
  <c r="V193"/>
  <c r="E193"/>
  <c r="AE193" i="5" s="1"/>
  <c r="N225" i="6"/>
  <c r="V225"/>
  <c r="E225"/>
  <c r="AE225" i="5" s="1"/>
  <c r="N257" i="6"/>
  <c r="V257"/>
  <c r="E257"/>
  <c r="AE257" i="5" s="1"/>
  <c r="N305" i="6"/>
  <c r="V305"/>
  <c r="E305"/>
  <c r="AE305" i="5" s="1"/>
  <c r="N87" i="6"/>
  <c r="V87"/>
  <c r="E87"/>
  <c r="AE87" i="5" s="1"/>
  <c r="N215" i="6"/>
  <c r="V215"/>
  <c r="E215"/>
  <c r="AE215" i="5" s="1"/>
  <c r="N45" i="6"/>
  <c r="V45"/>
  <c r="E45"/>
  <c r="AE45" i="5" s="1"/>
  <c r="N173" i="6"/>
  <c r="V173"/>
  <c r="E173"/>
  <c r="AE173" i="5" s="1"/>
  <c r="N301" i="6"/>
  <c r="V301"/>
  <c r="E301"/>
  <c r="AE301" i="5" s="1"/>
  <c r="N280" i="6"/>
  <c r="V280"/>
  <c r="E280"/>
  <c r="AE280" i="5" s="1"/>
  <c r="W194" i="6"/>
  <c r="O258"/>
  <c r="F322"/>
  <c r="AF322" i="5" s="1"/>
  <c r="W326" i="6"/>
  <c r="O326"/>
  <c r="F326"/>
  <c r="AF326" i="5" s="1"/>
  <c r="V144" i="6"/>
  <c r="N144"/>
  <c r="E144"/>
  <c r="AE144" i="5" s="1"/>
  <c r="N85" i="6"/>
  <c r="V85"/>
  <c r="E85"/>
  <c r="AE85" i="5" s="1"/>
  <c r="N181" i="6"/>
  <c r="V181"/>
  <c r="E181"/>
  <c r="AE181" i="5" s="1"/>
  <c r="N277" i="6"/>
  <c r="V277"/>
  <c r="E277"/>
  <c r="AE277" i="5" s="1"/>
  <c r="W254" i="6"/>
  <c r="W146"/>
  <c r="O146"/>
  <c r="F146"/>
  <c r="AF146" i="5" s="1"/>
  <c r="W210" i="6"/>
  <c r="O210"/>
  <c r="F210"/>
  <c r="AF210" i="5" s="1"/>
  <c r="W274" i="6"/>
  <c r="O274"/>
  <c r="F274"/>
  <c r="AF274" i="5" s="1"/>
  <c r="W338" i="6"/>
  <c r="N69"/>
  <c r="V69"/>
  <c r="E69"/>
  <c r="AE69" i="5" s="1"/>
  <c r="N117" i="6"/>
  <c r="V117"/>
  <c r="E117"/>
  <c r="AE117" i="5" s="1"/>
  <c r="N165" i="6"/>
  <c r="V165"/>
  <c r="E165"/>
  <c r="AE165" i="5" s="1"/>
  <c r="N229" i="6"/>
  <c r="V229"/>
  <c r="E229"/>
  <c r="AE229" i="5" s="1"/>
  <c r="N261" i="6"/>
  <c r="V261"/>
  <c r="E261"/>
  <c r="AE261" i="5" s="1"/>
  <c r="N325" i="6"/>
  <c r="V325"/>
  <c r="E325"/>
  <c r="AE325" i="5" s="1"/>
  <c r="O54" i="6"/>
  <c r="N120"/>
  <c r="V120"/>
  <c r="E120"/>
  <c r="AE120" i="5" s="1"/>
  <c r="N71" i="6"/>
  <c r="V71"/>
  <c r="E71"/>
  <c r="AE71" i="5" s="1"/>
  <c r="N135" i="6"/>
  <c r="V135"/>
  <c r="E135"/>
  <c r="AE135" i="5" s="1"/>
  <c r="N327" i="6"/>
  <c r="V327"/>
  <c r="E327"/>
  <c r="AE327" i="5" s="1"/>
  <c r="N157" i="6"/>
  <c r="V157"/>
  <c r="E157"/>
  <c r="AE157" i="5" s="1"/>
  <c r="N221" i="6"/>
  <c r="V221"/>
  <c r="E221"/>
  <c r="AE221" i="5" s="1"/>
  <c r="N285" i="6"/>
  <c r="V285"/>
  <c r="E285"/>
  <c r="AE285" i="5" s="1"/>
  <c r="O74" i="6"/>
  <c r="N40"/>
  <c r="V40"/>
  <c r="E40"/>
  <c r="AE40" i="5" s="1"/>
  <c r="N72" i="6"/>
  <c r="V72"/>
  <c r="E72"/>
  <c r="AE72" i="5" s="1"/>
  <c r="N104" i="6"/>
  <c r="V104"/>
  <c r="E104"/>
  <c r="AE104" i="5" s="1"/>
  <c r="N136" i="6"/>
  <c r="V136"/>
  <c r="E136"/>
  <c r="AE136" i="5" s="1"/>
  <c r="N168" i="6"/>
  <c r="V168"/>
  <c r="E168"/>
  <c r="AE168" i="5" s="1"/>
  <c r="N200" i="6"/>
  <c r="V200"/>
  <c r="E200"/>
  <c r="AE200" i="5" s="1"/>
  <c r="N232" i="6"/>
  <c r="V232"/>
  <c r="E232"/>
  <c r="AE232" i="5" s="1"/>
  <c r="N264" i="6"/>
  <c r="V264"/>
  <c r="E264"/>
  <c r="AE264" i="5" s="1"/>
  <c r="N296" i="6"/>
  <c r="V296"/>
  <c r="E296"/>
  <c r="AE296" i="5" s="1"/>
  <c r="N328" i="6"/>
  <c r="V328"/>
  <c r="E328"/>
  <c r="AE328" i="5" s="1"/>
  <c r="W106" i="6"/>
  <c r="O106"/>
  <c r="F106"/>
  <c r="AF106" i="5" s="1"/>
  <c r="W138" i="6"/>
  <c r="O138"/>
  <c r="F138"/>
  <c r="AF138" i="5" s="1"/>
  <c r="W170" i="6"/>
  <c r="O170"/>
  <c r="F170"/>
  <c r="AF170" i="5" s="1"/>
  <c r="O202" i="6"/>
  <c r="W234"/>
  <c r="O234"/>
  <c r="F234"/>
  <c r="AF234" i="5" s="1"/>
  <c r="W266" i="6"/>
  <c r="O266"/>
  <c r="F266"/>
  <c r="AF266" i="5" s="1"/>
  <c r="W298" i="6"/>
  <c r="O298"/>
  <c r="F298"/>
  <c r="AF298" i="5" s="1"/>
  <c r="E44" i="6"/>
  <c r="AE44" i="5" s="1"/>
  <c r="N44" i="6"/>
  <c r="V44"/>
  <c r="E76"/>
  <c r="AE76" i="5" s="1"/>
  <c r="N76" i="6"/>
  <c r="V76"/>
  <c r="E108"/>
  <c r="AE108" i="5" s="1"/>
  <c r="N108" i="6"/>
  <c r="V108"/>
  <c r="E140"/>
  <c r="AE140" i="5" s="1"/>
  <c r="N140" i="6"/>
  <c r="V140"/>
  <c r="E172"/>
  <c r="AE172" i="5" s="1"/>
  <c r="N172" i="6"/>
  <c r="V172"/>
  <c r="E204"/>
  <c r="AE204" i="5" s="1"/>
  <c r="N204" i="6"/>
  <c r="V204"/>
  <c r="E236"/>
  <c r="AE236" i="5" s="1"/>
  <c r="N236" i="6"/>
  <c r="V236"/>
  <c r="E268"/>
  <c r="AE268" i="5" s="1"/>
  <c r="N268" i="6"/>
  <c r="V268"/>
  <c r="E300"/>
  <c r="AE300" i="5" s="1"/>
  <c r="N300" i="6"/>
  <c r="V300"/>
  <c r="E332"/>
  <c r="AE332" i="5" s="1"/>
  <c r="N332" i="6"/>
  <c r="V332"/>
  <c r="W82"/>
  <c r="O58"/>
  <c r="O46"/>
  <c r="W198"/>
  <c r="O198"/>
  <c r="F198"/>
  <c r="AF198" i="5" s="1"/>
  <c r="V48" i="6"/>
  <c r="N48"/>
  <c r="E48"/>
  <c r="AE48" i="5" s="1"/>
  <c r="V272" i="6"/>
  <c r="N272"/>
  <c r="E272"/>
  <c r="AE272" i="5" s="1"/>
  <c r="V304" i="6"/>
  <c r="N304"/>
  <c r="E304"/>
  <c r="AE304" i="5" s="1"/>
  <c r="W90" i="6"/>
  <c r="O90"/>
  <c r="F90"/>
  <c r="AF90" i="5" s="1"/>
  <c r="F154" i="6"/>
  <c r="AF154" i="5" s="1"/>
  <c r="W218" i="6"/>
  <c r="F218"/>
  <c r="AF218" i="5" s="1"/>
  <c r="W282" i="6"/>
  <c r="E92"/>
  <c r="AE92" i="5" s="1"/>
  <c r="N92" i="6"/>
  <c r="V92"/>
  <c r="E220"/>
  <c r="AE220" i="5" s="1"/>
  <c r="N220" i="6"/>
  <c r="V220"/>
  <c r="E244"/>
  <c r="AE244" i="5" s="1"/>
  <c r="V244" i="6"/>
  <c r="N244"/>
  <c r="N79"/>
  <c r="V79"/>
  <c r="E79"/>
  <c r="AE79" i="5" s="1"/>
  <c r="N175" i="6"/>
  <c r="V175"/>
  <c r="E175"/>
  <c r="AE175" i="5" s="1"/>
  <c r="N223" i="6"/>
  <c r="V223"/>
  <c r="E223"/>
  <c r="AE223" i="5" s="1"/>
  <c r="N271" i="6"/>
  <c r="V271"/>
  <c r="E271"/>
  <c r="AE271" i="5" s="1"/>
  <c r="N319" i="6"/>
  <c r="V319"/>
  <c r="E319"/>
  <c r="AE319" i="5" s="1"/>
  <c r="B345" i="11"/>
  <c r="E212" i="6"/>
  <c r="AE212" i="5" s="1"/>
  <c r="V212" i="6"/>
  <c r="N212"/>
  <c r="N47"/>
  <c r="V47"/>
  <c r="E47"/>
  <c r="AE47" i="5" s="1"/>
  <c r="N63" i="6"/>
  <c r="V63"/>
  <c r="E63"/>
  <c r="AE63" i="5" s="1"/>
  <c r="N95" i="6"/>
  <c r="V95"/>
  <c r="E95"/>
  <c r="AE95" i="5" s="1"/>
  <c r="N111" i="6"/>
  <c r="V111"/>
  <c r="E111"/>
  <c r="AE111" i="5" s="1"/>
  <c r="N127" i="6"/>
  <c r="V127"/>
  <c r="E127"/>
  <c r="AE127" i="5" s="1"/>
  <c r="N143" i="6"/>
  <c r="V143"/>
  <c r="E143"/>
  <c r="AE143" i="5" s="1"/>
  <c r="N159" i="6"/>
  <c r="V159"/>
  <c r="E159"/>
  <c r="AE159" i="5" s="1"/>
  <c r="N191" i="6"/>
  <c r="V191"/>
  <c r="E191"/>
  <c r="AE191" i="5" s="1"/>
  <c r="N207" i="6"/>
  <c r="V207"/>
  <c r="E207"/>
  <c r="AE207" i="5" s="1"/>
  <c r="N239" i="6"/>
  <c r="V239"/>
  <c r="E239"/>
  <c r="AE239" i="5" s="1"/>
  <c r="N255" i="6"/>
  <c r="V255"/>
  <c r="E255"/>
  <c r="AE255" i="5" s="1"/>
  <c r="N287" i="6"/>
  <c r="V287"/>
  <c r="E287"/>
  <c r="AE287" i="5" s="1"/>
  <c r="N303" i="6"/>
  <c r="V303"/>
  <c r="E303"/>
  <c r="AE303" i="5" s="1"/>
  <c r="N335" i="6"/>
  <c r="V335"/>
  <c r="E335"/>
  <c r="AE335" i="5" s="1"/>
  <c r="N248" i="6"/>
  <c r="V248"/>
  <c r="E248"/>
  <c r="AE248" i="5" s="1"/>
  <c r="N103" i="6"/>
  <c r="V103"/>
  <c r="E103"/>
  <c r="AE103" i="5" s="1"/>
  <c r="N167" i="6"/>
  <c r="V167"/>
  <c r="E167"/>
  <c r="AE167" i="5" s="1"/>
  <c r="N231" i="6"/>
  <c r="V231"/>
  <c r="E231"/>
  <c r="AE231" i="5" s="1"/>
  <c r="N295" i="6"/>
  <c r="V295"/>
  <c r="E295"/>
  <c r="AE295" i="5" s="1"/>
  <c r="N61" i="6"/>
  <c r="V61"/>
  <c r="E61"/>
  <c r="AE61" i="5" s="1"/>
  <c r="N125" i="6"/>
  <c r="V125"/>
  <c r="E125"/>
  <c r="AE125" i="5" s="1"/>
  <c r="N189" i="6"/>
  <c r="V189"/>
  <c r="E189"/>
  <c r="AE189" i="5" s="1"/>
  <c r="N253" i="6"/>
  <c r="V253"/>
  <c r="E253"/>
  <c r="AE253" i="5" s="1"/>
  <c r="N317" i="6"/>
  <c r="V317"/>
  <c r="E317"/>
  <c r="AE317" i="5" s="1"/>
  <c r="B46" i="7" l="1"/>
  <c r="B201" i="11" s="1"/>
  <c r="BC105" i="5"/>
  <c r="BD105" s="1"/>
  <c r="BC79"/>
  <c r="BD79" s="1"/>
  <c r="BC100"/>
  <c r="BD100" s="1"/>
  <c r="BC94"/>
  <c r="BD94" s="1"/>
  <c r="P324" i="14"/>
  <c r="K324"/>
  <c r="O324" s="1"/>
  <c r="P320"/>
  <c r="J298" i="9" s="1"/>
  <c r="J345" i="10" s="1"/>
  <c r="K320" i="14"/>
  <c r="O320" s="1"/>
  <c r="P316"/>
  <c r="J294" i="9" s="1"/>
  <c r="J341" i="10" s="1"/>
  <c r="K316" i="14"/>
  <c r="O316" s="1"/>
  <c r="P312"/>
  <c r="K312"/>
  <c r="O312" s="1"/>
  <c r="P308"/>
  <c r="K308"/>
  <c r="O308" s="1"/>
  <c r="P304"/>
  <c r="K304"/>
  <c r="O304" s="1"/>
  <c r="P300"/>
  <c r="K300"/>
  <c r="O300" s="1"/>
  <c r="P339"/>
  <c r="J317" i="9" s="1"/>
  <c r="J364" i="10" s="1"/>
  <c r="K339" i="14"/>
  <c r="O339" s="1"/>
  <c r="P335"/>
  <c r="J313" i="9" s="1"/>
  <c r="J360" i="10" s="1"/>
  <c r="K335" i="14"/>
  <c r="O335" s="1"/>
  <c r="P331"/>
  <c r="K331"/>
  <c r="O331" s="1"/>
  <c r="P327"/>
  <c r="J305" i="9" s="1"/>
  <c r="J352" i="10" s="1"/>
  <c r="K327" i="14"/>
  <c r="O327" s="1"/>
  <c r="P273"/>
  <c r="J251" i="9" s="1"/>
  <c r="J298" i="10" s="1"/>
  <c r="K273" i="14"/>
  <c r="O273" s="1"/>
  <c r="P238"/>
  <c r="J216" i="9" s="1"/>
  <c r="J263" i="10" s="1"/>
  <c r="K238" i="14"/>
  <c r="O238" s="1"/>
  <c r="P236"/>
  <c r="J214" i="9" s="1"/>
  <c r="J261" i="10" s="1"/>
  <c r="K236" i="14"/>
  <c r="O236" s="1"/>
  <c r="P338"/>
  <c r="K338"/>
  <c r="O338" s="1"/>
  <c r="P334"/>
  <c r="K334"/>
  <c r="O334" s="1"/>
  <c r="P330"/>
  <c r="K330"/>
  <c r="O330" s="1"/>
  <c r="P326"/>
  <c r="K326"/>
  <c r="O326" s="1"/>
  <c r="P321"/>
  <c r="K321"/>
  <c r="O321" s="1"/>
  <c r="P317"/>
  <c r="K317"/>
  <c r="O317" s="1"/>
  <c r="P313"/>
  <c r="J291" i="9" s="1"/>
  <c r="J338" i="10" s="1"/>
  <c r="K313" i="14"/>
  <c r="O313" s="1"/>
  <c r="P309"/>
  <c r="J287" i="9" s="1"/>
  <c r="J334" i="10" s="1"/>
  <c r="K309" i="14"/>
  <c r="O309" s="1"/>
  <c r="P305"/>
  <c r="K305"/>
  <c r="O305" s="1"/>
  <c r="P301"/>
  <c r="K301"/>
  <c r="O301" s="1"/>
  <c r="P297"/>
  <c r="K297"/>
  <c r="O297" s="1"/>
  <c r="P295"/>
  <c r="J273" i="9" s="1"/>
  <c r="J320" i="10" s="1"/>
  <c r="K295" i="14"/>
  <c r="O295" s="1"/>
  <c r="P293"/>
  <c r="K293"/>
  <c r="O293" s="1"/>
  <c r="P291"/>
  <c r="K291"/>
  <c r="O291" s="1"/>
  <c r="P289"/>
  <c r="K289"/>
  <c r="O289" s="1"/>
  <c r="P287"/>
  <c r="J265" i="9" s="1"/>
  <c r="J312" i="10" s="1"/>
  <c r="K287" i="14"/>
  <c r="O287" s="1"/>
  <c r="P285"/>
  <c r="J263" i="9" s="1"/>
  <c r="J310" i="10" s="1"/>
  <c r="K285" i="14"/>
  <c r="O285" s="1"/>
  <c r="P283"/>
  <c r="J261" i="9" s="1"/>
  <c r="J308" i="10" s="1"/>
  <c r="K283" i="14"/>
  <c r="O283" s="1"/>
  <c r="P281"/>
  <c r="K281"/>
  <c r="O281" s="1"/>
  <c r="P279"/>
  <c r="K279"/>
  <c r="O279" s="1"/>
  <c r="P277"/>
  <c r="J255" i="9" s="1"/>
  <c r="J302" i="10" s="1"/>
  <c r="K277" i="14"/>
  <c r="O277" s="1"/>
  <c r="P275"/>
  <c r="K275"/>
  <c r="O275" s="1"/>
  <c r="P272"/>
  <c r="J250" i="9" s="1"/>
  <c r="J297" i="10" s="1"/>
  <c r="K272" i="14"/>
  <c r="O272" s="1"/>
  <c r="P59"/>
  <c r="P68"/>
  <c r="P70"/>
  <c r="P72"/>
  <c r="P108"/>
  <c r="P110"/>
  <c r="P112"/>
  <c r="J90" i="9" s="1"/>
  <c r="J137" i="10" s="1"/>
  <c r="P118" i="14"/>
  <c r="P127"/>
  <c r="K127"/>
  <c r="O127" s="1"/>
  <c r="P129"/>
  <c r="J107" i="9" s="1"/>
  <c r="J154" i="10" s="1"/>
  <c r="K129" i="14"/>
  <c r="O129" s="1"/>
  <c r="P131"/>
  <c r="J109" i="9" s="1"/>
  <c r="J156" i="10" s="1"/>
  <c r="K131" i="14"/>
  <c r="O131" s="1"/>
  <c r="P133"/>
  <c r="J111" i="9" s="1"/>
  <c r="J158" i="10" s="1"/>
  <c r="K133" i="14"/>
  <c r="O133" s="1"/>
  <c r="P135"/>
  <c r="J113" i="9" s="1"/>
  <c r="J160" i="10" s="1"/>
  <c r="K135" i="14"/>
  <c r="O135" s="1"/>
  <c r="P137"/>
  <c r="J115" i="9" s="1"/>
  <c r="J162" i="10" s="1"/>
  <c r="K137" i="14"/>
  <c r="O137" s="1"/>
  <c r="P139"/>
  <c r="J117" i="9" s="1"/>
  <c r="J164" i="10" s="1"/>
  <c r="K139" i="14"/>
  <c r="O139" s="1"/>
  <c r="P141"/>
  <c r="K141"/>
  <c r="O141" s="1"/>
  <c r="P143"/>
  <c r="J121" i="9" s="1"/>
  <c r="J168" i="10" s="1"/>
  <c r="K143" i="14"/>
  <c r="O143" s="1"/>
  <c r="P145"/>
  <c r="J123" i="9" s="1"/>
  <c r="J170" i="10" s="1"/>
  <c r="K145" i="14"/>
  <c r="O145" s="1"/>
  <c r="P147"/>
  <c r="K147"/>
  <c r="O147" s="1"/>
  <c r="P149"/>
  <c r="K149"/>
  <c r="O149" s="1"/>
  <c r="P151"/>
  <c r="J129" i="9" s="1"/>
  <c r="J176" i="10" s="1"/>
  <c r="K151" i="14"/>
  <c r="O151" s="1"/>
  <c r="P153"/>
  <c r="K153"/>
  <c r="O153" s="1"/>
  <c r="P155"/>
  <c r="K155"/>
  <c r="O155" s="1"/>
  <c r="P157"/>
  <c r="K157"/>
  <c r="O157" s="1"/>
  <c r="P159"/>
  <c r="K159"/>
  <c r="O159" s="1"/>
  <c r="P161"/>
  <c r="J139" i="9" s="1"/>
  <c r="J186" i="10" s="1"/>
  <c r="K161" i="14"/>
  <c r="O161" s="1"/>
  <c r="P163"/>
  <c r="K163"/>
  <c r="O163" s="1"/>
  <c r="P165"/>
  <c r="J143" i="9" s="1"/>
  <c r="J190" i="10" s="1"/>
  <c r="K165" i="14"/>
  <c r="O165" s="1"/>
  <c r="P167"/>
  <c r="J145" i="9" s="1"/>
  <c r="J192" i="10" s="1"/>
  <c r="K167" i="14"/>
  <c r="O167" s="1"/>
  <c r="P169"/>
  <c r="K169"/>
  <c r="O169" s="1"/>
  <c r="P171"/>
  <c r="J149" i="9" s="1"/>
  <c r="J196" i="10" s="1"/>
  <c r="K171" i="14"/>
  <c r="O171" s="1"/>
  <c r="P173"/>
  <c r="J151" i="9" s="1"/>
  <c r="J198" i="10" s="1"/>
  <c r="K173" i="14"/>
  <c r="O173" s="1"/>
  <c r="P175"/>
  <c r="K175"/>
  <c r="O175" s="1"/>
  <c r="P177"/>
  <c r="J155" i="9" s="1"/>
  <c r="J202" i="10" s="1"/>
  <c r="K177" i="14"/>
  <c r="O177" s="1"/>
  <c r="P179"/>
  <c r="K179"/>
  <c r="O179" s="1"/>
  <c r="P181"/>
  <c r="K181"/>
  <c r="O181" s="1"/>
  <c r="P183"/>
  <c r="K183"/>
  <c r="O183" s="1"/>
  <c r="P185"/>
  <c r="J163" i="9" s="1"/>
  <c r="J210" i="10" s="1"/>
  <c r="K185" i="14"/>
  <c r="O185" s="1"/>
  <c r="P187"/>
  <c r="K187"/>
  <c r="O187" s="1"/>
  <c r="P189"/>
  <c r="K189"/>
  <c r="O189" s="1"/>
  <c r="P191"/>
  <c r="K191"/>
  <c r="O191" s="1"/>
  <c r="P193"/>
  <c r="K193"/>
  <c r="O193" s="1"/>
  <c r="P195"/>
  <c r="J173" i="9" s="1"/>
  <c r="J220" i="10" s="1"/>
  <c r="K195" i="14"/>
  <c r="O195" s="1"/>
  <c r="P197"/>
  <c r="K197"/>
  <c r="O197" s="1"/>
  <c r="P199"/>
  <c r="K199"/>
  <c r="O199" s="1"/>
  <c r="P201"/>
  <c r="J179" i="9" s="1"/>
  <c r="J226" i="10" s="1"/>
  <c r="K201" i="14"/>
  <c r="O201" s="1"/>
  <c r="P203"/>
  <c r="K203"/>
  <c r="O203" s="1"/>
  <c r="P204"/>
  <c r="K204"/>
  <c r="O204" s="1"/>
  <c r="P206"/>
  <c r="K206"/>
  <c r="O206" s="1"/>
  <c r="P208"/>
  <c r="K208"/>
  <c r="O208" s="1"/>
  <c r="P210"/>
  <c r="K210"/>
  <c r="O210" s="1"/>
  <c r="P212"/>
  <c r="J190" i="9" s="1"/>
  <c r="J237" i="10" s="1"/>
  <c r="K212" i="14"/>
  <c r="O212" s="1"/>
  <c r="P214"/>
  <c r="K214"/>
  <c r="O214" s="1"/>
  <c r="P216"/>
  <c r="K216"/>
  <c r="O216" s="1"/>
  <c r="P218"/>
  <c r="J196" i="9" s="1"/>
  <c r="J243" i="10" s="1"/>
  <c r="K218" i="14"/>
  <c r="O218" s="1"/>
  <c r="P220"/>
  <c r="K220"/>
  <c r="O220" s="1"/>
  <c r="P222"/>
  <c r="J200" i="9" s="1"/>
  <c r="J247" i="10" s="1"/>
  <c r="K222" i="14"/>
  <c r="O222" s="1"/>
  <c r="P224"/>
  <c r="J202" i="9" s="1"/>
  <c r="J249" i="10" s="1"/>
  <c r="K224" i="14"/>
  <c r="O224" s="1"/>
  <c r="P226"/>
  <c r="J204" i="9" s="1"/>
  <c r="J251" i="10" s="1"/>
  <c r="K226" i="14"/>
  <c r="O226" s="1"/>
  <c r="P228"/>
  <c r="K228"/>
  <c r="O228" s="1"/>
  <c r="P230"/>
  <c r="J208" i="9" s="1"/>
  <c r="J255" i="10" s="1"/>
  <c r="K230" i="14"/>
  <c r="O230" s="1"/>
  <c r="P232"/>
  <c r="K232"/>
  <c r="O232" s="1"/>
  <c r="P234"/>
  <c r="K234"/>
  <c r="O234" s="1"/>
  <c r="P239"/>
  <c r="J217" i="9" s="1"/>
  <c r="J264" i="10" s="1"/>
  <c r="K239" i="14"/>
  <c r="O239" s="1"/>
  <c r="P241"/>
  <c r="J219" i="9" s="1"/>
  <c r="J266" i="10" s="1"/>
  <c r="K241" i="14"/>
  <c r="O241" s="1"/>
  <c r="P243"/>
  <c r="K243"/>
  <c r="O243" s="1"/>
  <c r="P245"/>
  <c r="J223" i="9" s="1"/>
  <c r="J270" i="10" s="1"/>
  <c r="K245" i="14"/>
  <c r="O245" s="1"/>
  <c r="P247"/>
  <c r="J225" i="9" s="1"/>
  <c r="J272" i="10" s="1"/>
  <c r="K247" i="14"/>
  <c r="O247" s="1"/>
  <c r="P249"/>
  <c r="J227" i="9" s="1"/>
  <c r="J274" i="10" s="1"/>
  <c r="K249" i="14"/>
  <c r="O249" s="1"/>
  <c r="P251"/>
  <c r="J229" i="9" s="1"/>
  <c r="J276" i="10" s="1"/>
  <c r="K251" i="14"/>
  <c r="O251" s="1"/>
  <c r="P253"/>
  <c r="J231" i="9" s="1"/>
  <c r="J278" i="10" s="1"/>
  <c r="K253" i="14"/>
  <c r="O253" s="1"/>
  <c r="P255"/>
  <c r="J233" i="9" s="1"/>
  <c r="J280" i="10" s="1"/>
  <c r="K255" i="14"/>
  <c r="O255" s="1"/>
  <c r="P257"/>
  <c r="K257"/>
  <c r="O257" s="1"/>
  <c r="P259"/>
  <c r="J237" i="9" s="1"/>
  <c r="J284" i="10" s="1"/>
  <c r="K259" i="14"/>
  <c r="O259" s="1"/>
  <c r="P261"/>
  <c r="J239" i="9" s="1"/>
  <c r="J286" i="10" s="1"/>
  <c r="K261" i="14"/>
  <c r="O261" s="1"/>
  <c r="P263"/>
  <c r="K263"/>
  <c r="O263" s="1"/>
  <c r="P265"/>
  <c r="K265"/>
  <c r="O265" s="1"/>
  <c r="P267"/>
  <c r="K267"/>
  <c r="O267" s="1"/>
  <c r="P269"/>
  <c r="K269"/>
  <c r="O269" s="1"/>
  <c r="P322"/>
  <c r="J300" i="9" s="1"/>
  <c r="J347" i="10" s="1"/>
  <c r="K322" i="14"/>
  <c r="O322" s="1"/>
  <c r="P318"/>
  <c r="J296" i="9" s="1"/>
  <c r="J343" i="10" s="1"/>
  <c r="K318" i="14"/>
  <c r="O318" s="1"/>
  <c r="P314"/>
  <c r="J292" i="9" s="1"/>
  <c r="J339" i="10" s="1"/>
  <c r="K314" i="14"/>
  <c r="O314" s="1"/>
  <c r="P310"/>
  <c r="J288" i="9" s="1"/>
  <c r="J335" i="10" s="1"/>
  <c r="K310" i="14"/>
  <c r="O310" s="1"/>
  <c r="P306"/>
  <c r="J284" i="9" s="1"/>
  <c r="J331" i="10" s="1"/>
  <c r="K306" i="14"/>
  <c r="O306" s="1"/>
  <c r="P302"/>
  <c r="K302"/>
  <c r="O302" s="1"/>
  <c r="P298"/>
  <c r="J276" i="9" s="1"/>
  <c r="J323" i="10" s="1"/>
  <c r="K298" i="14"/>
  <c r="O298" s="1"/>
  <c r="P337"/>
  <c r="J315" i="9" s="1"/>
  <c r="J362" i="10" s="1"/>
  <c r="K337" i="14"/>
  <c r="O337" s="1"/>
  <c r="P333"/>
  <c r="J311" i="9" s="1"/>
  <c r="J358" i="10" s="1"/>
  <c r="K333" i="14"/>
  <c r="O333" s="1"/>
  <c r="P329"/>
  <c r="J307" i="9" s="1"/>
  <c r="J354" i="10" s="1"/>
  <c r="K329" i="14"/>
  <c r="O329" s="1"/>
  <c r="P325"/>
  <c r="J303" i="9" s="1"/>
  <c r="J350" i="10" s="1"/>
  <c r="K325" i="14"/>
  <c r="O325" s="1"/>
  <c r="P271"/>
  <c r="K271"/>
  <c r="O271" s="1"/>
  <c r="P237"/>
  <c r="K237"/>
  <c r="O237" s="1"/>
  <c r="P52"/>
  <c r="P336"/>
  <c r="J314" i="9" s="1"/>
  <c r="J361" i="10" s="1"/>
  <c r="K336" i="14"/>
  <c r="O336" s="1"/>
  <c r="P332"/>
  <c r="J310" i="9" s="1"/>
  <c r="J357" i="10" s="1"/>
  <c r="K332" i="14"/>
  <c r="O332" s="1"/>
  <c r="P328"/>
  <c r="K328"/>
  <c r="O328" s="1"/>
  <c r="P323"/>
  <c r="J301" i="9" s="1"/>
  <c r="J348" i="10" s="1"/>
  <c r="K323" i="14"/>
  <c r="O323" s="1"/>
  <c r="P319"/>
  <c r="J297" i="9" s="1"/>
  <c r="J344" i="10" s="1"/>
  <c r="K319" i="14"/>
  <c r="O319" s="1"/>
  <c r="P315"/>
  <c r="K315"/>
  <c r="O315" s="1"/>
  <c r="P311"/>
  <c r="K311"/>
  <c r="O311" s="1"/>
  <c r="P307"/>
  <c r="K307"/>
  <c r="O307" s="1"/>
  <c r="P303"/>
  <c r="K303"/>
  <c r="O303" s="1"/>
  <c r="P299"/>
  <c r="K299"/>
  <c r="O299" s="1"/>
  <c r="P296"/>
  <c r="K296"/>
  <c r="O296" s="1"/>
  <c r="P294"/>
  <c r="J272" i="9" s="1"/>
  <c r="J319" i="10" s="1"/>
  <c r="K294" i="14"/>
  <c r="O294" s="1"/>
  <c r="P292"/>
  <c r="K292"/>
  <c r="O292" s="1"/>
  <c r="P290"/>
  <c r="K290"/>
  <c r="O290" s="1"/>
  <c r="P288"/>
  <c r="K288"/>
  <c r="O288" s="1"/>
  <c r="P286"/>
  <c r="K286"/>
  <c r="O286" s="1"/>
  <c r="P284"/>
  <c r="J262" i="9" s="1"/>
  <c r="J309" i="10" s="1"/>
  <c r="K284" i="14"/>
  <c r="O284" s="1"/>
  <c r="P282"/>
  <c r="K282"/>
  <c r="O282" s="1"/>
  <c r="P280"/>
  <c r="K280"/>
  <c r="O280" s="1"/>
  <c r="P278"/>
  <c r="J256" i="9" s="1"/>
  <c r="J303" i="10" s="1"/>
  <c r="K278" i="14"/>
  <c r="O278" s="1"/>
  <c r="P276"/>
  <c r="K276"/>
  <c r="O276" s="1"/>
  <c r="P274"/>
  <c r="K274"/>
  <c r="O274" s="1"/>
  <c r="P114"/>
  <c r="P62"/>
  <c r="J40" i="9" s="1"/>
  <c r="J87" i="10" s="1"/>
  <c r="P69" i="14"/>
  <c r="J47" i="9" s="1"/>
  <c r="J94" i="10" s="1"/>
  <c r="P71" i="14"/>
  <c r="J49" i="9" s="1"/>
  <c r="J96" i="10" s="1"/>
  <c r="P73" i="14"/>
  <c r="J51" i="9" s="1"/>
  <c r="J98" i="10" s="1"/>
  <c r="P109" i="14"/>
  <c r="J87" i="9" s="1"/>
  <c r="J134" i="10" s="1"/>
  <c r="P111" i="14"/>
  <c r="P113"/>
  <c r="P119"/>
  <c r="P128"/>
  <c r="K128"/>
  <c r="O128" s="1"/>
  <c r="P130"/>
  <c r="J108" i="9" s="1"/>
  <c r="J155" i="10" s="1"/>
  <c r="K130" i="14"/>
  <c r="O130" s="1"/>
  <c r="P132"/>
  <c r="J110" i="9" s="1"/>
  <c r="J157" i="10" s="1"/>
  <c r="K132" i="14"/>
  <c r="O132" s="1"/>
  <c r="P134"/>
  <c r="J112" i="9" s="1"/>
  <c r="J159" i="10" s="1"/>
  <c r="K134" i="14"/>
  <c r="O134" s="1"/>
  <c r="P136"/>
  <c r="K136"/>
  <c r="O136" s="1"/>
  <c r="P138"/>
  <c r="J116" i="9" s="1"/>
  <c r="J163" i="10" s="1"/>
  <c r="K138" i="14"/>
  <c r="O138" s="1"/>
  <c r="P140"/>
  <c r="K140"/>
  <c r="O140" s="1"/>
  <c r="P142"/>
  <c r="J120" i="9" s="1"/>
  <c r="J167" i="10" s="1"/>
  <c r="K142" i="14"/>
  <c r="O142" s="1"/>
  <c r="P144"/>
  <c r="J122" i="9" s="1"/>
  <c r="J169" i="10" s="1"/>
  <c r="K144" i="14"/>
  <c r="O144" s="1"/>
  <c r="P146"/>
  <c r="J124" i="9" s="1"/>
  <c r="J171" i="10" s="1"/>
  <c r="K146" i="14"/>
  <c r="O146" s="1"/>
  <c r="P148"/>
  <c r="J126" i="9" s="1"/>
  <c r="J173" i="10" s="1"/>
  <c r="K148" i="14"/>
  <c r="O148" s="1"/>
  <c r="P150"/>
  <c r="J128" i="9" s="1"/>
  <c r="J175" i="10" s="1"/>
  <c r="K150" i="14"/>
  <c r="O150" s="1"/>
  <c r="P152"/>
  <c r="J130" i="9" s="1"/>
  <c r="J177" i="10" s="1"/>
  <c r="K152" i="14"/>
  <c r="O152" s="1"/>
  <c r="P154"/>
  <c r="K154"/>
  <c r="O154" s="1"/>
  <c r="P156"/>
  <c r="K156"/>
  <c r="O156" s="1"/>
  <c r="P158"/>
  <c r="J136" i="9" s="1"/>
  <c r="J183" i="10" s="1"/>
  <c r="K158" i="14"/>
  <c r="O158" s="1"/>
  <c r="P160"/>
  <c r="K160"/>
  <c r="O160" s="1"/>
  <c r="P162"/>
  <c r="K162"/>
  <c r="O162" s="1"/>
  <c r="P164"/>
  <c r="J142" i="9" s="1"/>
  <c r="J189" i="10" s="1"/>
  <c r="K164" i="14"/>
  <c r="O164" s="1"/>
  <c r="P166"/>
  <c r="J144" i="9" s="1"/>
  <c r="J191" i="10" s="1"/>
  <c r="K166" i="14"/>
  <c r="O166" s="1"/>
  <c r="P168"/>
  <c r="J146" i="9" s="1"/>
  <c r="J193" i="10" s="1"/>
  <c r="K168" i="14"/>
  <c r="O168" s="1"/>
  <c r="P170"/>
  <c r="J148" i="9" s="1"/>
  <c r="J195" i="10" s="1"/>
  <c r="K170" i="14"/>
  <c r="O170" s="1"/>
  <c r="P172"/>
  <c r="J150" i="9" s="1"/>
  <c r="J197" i="10" s="1"/>
  <c r="K172" i="14"/>
  <c r="O172" s="1"/>
  <c r="P174"/>
  <c r="K174"/>
  <c r="O174" s="1"/>
  <c r="P176"/>
  <c r="K176"/>
  <c r="O176" s="1"/>
  <c r="P178"/>
  <c r="J156" i="9" s="1"/>
  <c r="J203" i="10" s="1"/>
  <c r="K178" i="14"/>
  <c r="O178" s="1"/>
  <c r="P180"/>
  <c r="K180"/>
  <c r="O180" s="1"/>
  <c r="P182"/>
  <c r="J160" i="9" s="1"/>
  <c r="J207" i="10" s="1"/>
  <c r="K182" i="14"/>
  <c r="O182" s="1"/>
  <c r="P184"/>
  <c r="J162" i="9" s="1"/>
  <c r="J209" i="10" s="1"/>
  <c r="K184" i="14"/>
  <c r="O184" s="1"/>
  <c r="P186"/>
  <c r="K186"/>
  <c r="O186" s="1"/>
  <c r="P188"/>
  <c r="K188"/>
  <c r="O188" s="1"/>
  <c r="P190"/>
  <c r="K190"/>
  <c r="O190" s="1"/>
  <c r="P192"/>
  <c r="J170" i="9" s="1"/>
  <c r="J217" i="10" s="1"/>
  <c r="K192" i="14"/>
  <c r="O192" s="1"/>
  <c r="P194"/>
  <c r="K194"/>
  <c r="O194" s="1"/>
  <c r="P196"/>
  <c r="J174" i="9" s="1"/>
  <c r="J221" i="10" s="1"/>
  <c r="K196" i="14"/>
  <c r="O196" s="1"/>
  <c r="P198"/>
  <c r="J176" i="9" s="1"/>
  <c r="J223" i="10" s="1"/>
  <c r="K198" i="14"/>
  <c r="O198" s="1"/>
  <c r="P200"/>
  <c r="J178" i="9" s="1"/>
  <c r="J225" i="10" s="1"/>
  <c r="K200" i="14"/>
  <c r="O200" s="1"/>
  <c r="P202"/>
  <c r="J180" i="9" s="1"/>
  <c r="J227" i="10" s="1"/>
  <c r="K202" i="14"/>
  <c r="O202" s="1"/>
  <c r="P270"/>
  <c r="J248" i="9" s="1"/>
  <c r="J295" i="10" s="1"/>
  <c r="K270" i="14"/>
  <c r="O270" s="1"/>
  <c r="P205"/>
  <c r="J183" i="9" s="1"/>
  <c r="J230" i="10" s="1"/>
  <c r="K205" i="14"/>
  <c r="O205" s="1"/>
  <c r="P207"/>
  <c r="J185" i="9" s="1"/>
  <c r="J232" i="10" s="1"/>
  <c r="K207" i="14"/>
  <c r="O207" s="1"/>
  <c r="P209"/>
  <c r="K209"/>
  <c r="O209" s="1"/>
  <c r="P211"/>
  <c r="K211"/>
  <c r="O211" s="1"/>
  <c r="P213"/>
  <c r="K213"/>
  <c r="O213" s="1"/>
  <c r="P215"/>
  <c r="J193" i="9" s="1"/>
  <c r="J240" i="10" s="1"/>
  <c r="K215" i="14"/>
  <c r="O215" s="1"/>
  <c r="P217"/>
  <c r="K217"/>
  <c r="O217" s="1"/>
  <c r="P219"/>
  <c r="J197" i="9" s="1"/>
  <c r="J244" i="10" s="1"/>
  <c r="K219" i="14"/>
  <c r="O219" s="1"/>
  <c r="P221"/>
  <c r="J199" i="9" s="1"/>
  <c r="J246" i="10" s="1"/>
  <c r="K221" i="14"/>
  <c r="O221" s="1"/>
  <c r="P223"/>
  <c r="K223"/>
  <c r="O223" s="1"/>
  <c r="P225"/>
  <c r="J203" i="9" s="1"/>
  <c r="J250" i="10" s="1"/>
  <c r="K225" i="14"/>
  <c r="O225" s="1"/>
  <c r="P227"/>
  <c r="K227"/>
  <c r="O227" s="1"/>
  <c r="P229"/>
  <c r="K229"/>
  <c r="O229" s="1"/>
  <c r="P231"/>
  <c r="K231"/>
  <c r="O231" s="1"/>
  <c r="P233"/>
  <c r="J211" i="9" s="1"/>
  <c r="J258" i="10" s="1"/>
  <c r="K233" i="14"/>
  <c r="O233" s="1"/>
  <c r="P235"/>
  <c r="J213" i="9" s="1"/>
  <c r="J260" i="10" s="1"/>
  <c r="K235" i="14"/>
  <c r="O235" s="1"/>
  <c r="P240"/>
  <c r="J218" i="9" s="1"/>
  <c r="J265" i="10" s="1"/>
  <c r="K240" i="14"/>
  <c r="O240" s="1"/>
  <c r="P242"/>
  <c r="J220" i="9" s="1"/>
  <c r="J267" i="10" s="1"/>
  <c r="K242" i="14"/>
  <c r="O242" s="1"/>
  <c r="P244"/>
  <c r="K244"/>
  <c r="O244" s="1"/>
  <c r="P246"/>
  <c r="K246"/>
  <c r="O246" s="1"/>
  <c r="P248"/>
  <c r="J226" i="9" s="1"/>
  <c r="J273" i="10" s="1"/>
  <c r="K248" i="14"/>
  <c r="O248" s="1"/>
  <c r="P250"/>
  <c r="J228" i="9" s="1"/>
  <c r="J275" i="10" s="1"/>
  <c r="K250" i="14"/>
  <c r="O250" s="1"/>
  <c r="P252"/>
  <c r="J230" i="9" s="1"/>
  <c r="J277" i="10" s="1"/>
  <c r="K252" i="14"/>
  <c r="O252" s="1"/>
  <c r="P254"/>
  <c r="J232" i="9" s="1"/>
  <c r="J279" i="10" s="1"/>
  <c r="K254" i="14"/>
  <c r="O254" s="1"/>
  <c r="P256"/>
  <c r="K256"/>
  <c r="O256" s="1"/>
  <c r="P258"/>
  <c r="J236" i="9" s="1"/>
  <c r="J283" i="10" s="1"/>
  <c r="K258" i="14"/>
  <c r="O258" s="1"/>
  <c r="P260"/>
  <c r="K260"/>
  <c r="O260" s="1"/>
  <c r="P262"/>
  <c r="J240" i="9" s="1"/>
  <c r="J287" i="10" s="1"/>
  <c r="K262" i="14"/>
  <c r="O262" s="1"/>
  <c r="P264"/>
  <c r="J242" i="9" s="1"/>
  <c r="J289" i="10" s="1"/>
  <c r="K264" i="14"/>
  <c r="O264" s="1"/>
  <c r="P266"/>
  <c r="J244" i="9" s="1"/>
  <c r="J291" i="10" s="1"/>
  <c r="K266" i="14"/>
  <c r="O266" s="1"/>
  <c r="P268"/>
  <c r="K268"/>
  <c r="O268" s="1"/>
  <c r="F282" i="6"/>
  <c r="AF282" i="5" s="1"/>
  <c r="F82" i="6"/>
  <c r="AF82" i="5" s="1"/>
  <c r="F338" i="6"/>
  <c r="AF338" i="5" s="1"/>
  <c r="W322" i="6"/>
  <c r="F194"/>
  <c r="AF194" i="5" s="1"/>
  <c r="O130" i="6"/>
  <c r="W190"/>
  <c r="F302"/>
  <c r="AF302" i="5" s="1"/>
  <c r="W174" i="6"/>
  <c r="F62"/>
  <c r="AF62" i="5" s="1"/>
  <c r="O178" i="6"/>
  <c r="W294"/>
  <c r="F226"/>
  <c r="AF226" i="5" s="1"/>
  <c r="W214" i="6"/>
  <c r="R43" i="5"/>
  <c r="R61"/>
  <c r="R65"/>
  <c r="BC95"/>
  <c r="BD95" s="1"/>
  <c r="BC85"/>
  <c r="BD85" s="1"/>
  <c r="BC81"/>
  <c r="BD81" s="1"/>
  <c r="BC92"/>
  <c r="BD92" s="1"/>
  <c r="BC104"/>
  <c r="BD104" s="1"/>
  <c r="BC88"/>
  <c r="BD88" s="1"/>
  <c r="BC83"/>
  <c r="BD83" s="1"/>
  <c r="BC98"/>
  <c r="BD98" s="1"/>
  <c r="BC78"/>
  <c r="BD78" s="1"/>
  <c r="BC99"/>
  <c r="BD99" s="1"/>
  <c r="BC91"/>
  <c r="BD91" s="1"/>
  <c r="BC106"/>
  <c r="BD106" s="1"/>
  <c r="BC90"/>
  <c r="BD90" s="1"/>
  <c r="O282" i="6"/>
  <c r="O250"/>
  <c r="O122"/>
  <c r="O166"/>
  <c r="F58"/>
  <c r="AF58" i="5" s="1"/>
  <c r="W58" i="6"/>
  <c r="O82"/>
  <c r="O330"/>
  <c r="F202"/>
  <c r="AF202" i="5" s="1"/>
  <c r="W202" i="6"/>
  <c r="F54"/>
  <c r="AF54" i="5" s="1"/>
  <c r="W54" i="6"/>
  <c r="O338"/>
  <c r="O322"/>
  <c r="F258"/>
  <c r="AF258" i="5" s="1"/>
  <c r="W258" i="6"/>
  <c r="O194"/>
  <c r="F130"/>
  <c r="AF130" i="5" s="1"/>
  <c r="W130" i="6"/>
  <c r="W318"/>
  <c r="F118"/>
  <c r="AF118" i="5" s="1"/>
  <c r="W118" i="6"/>
  <c r="F190"/>
  <c r="AF190" i="5" s="1"/>
  <c r="O302" i="6"/>
  <c r="O174"/>
  <c r="O62"/>
  <c r="F178"/>
  <c r="AF178" i="5" s="1"/>
  <c r="W178" i="6"/>
  <c r="F294"/>
  <c r="AF294" i="5" s="1"/>
  <c r="O226" i="6"/>
  <c r="O214"/>
  <c r="O126"/>
  <c r="O314"/>
  <c r="O218"/>
  <c r="O186"/>
  <c r="W154"/>
  <c r="F46"/>
  <c r="AF46" i="5" s="1"/>
  <c r="W46" i="6"/>
  <c r="F254"/>
  <c r="AF254" i="5" s="1"/>
  <c r="W66" i="6"/>
  <c r="F230"/>
  <c r="AF230" i="5" s="1"/>
  <c r="F78" i="6"/>
  <c r="AF78" i="5" s="1"/>
  <c r="W78" i="6"/>
  <c r="O222"/>
  <c r="F286"/>
  <c r="AF286" i="5" s="1"/>
  <c r="W286" i="6"/>
  <c r="W102"/>
  <c r="F150"/>
  <c r="AF150" i="5" s="1"/>
  <c r="F126" i="6"/>
  <c r="AF126" i="5" s="1"/>
  <c r="W126" i="6"/>
  <c r="F314"/>
  <c r="AF314" i="5" s="1"/>
  <c r="W314" i="6"/>
  <c r="F186"/>
  <c r="AF186" i="5" s="1"/>
  <c r="W186" i="6"/>
  <c r="O154"/>
  <c r="F74"/>
  <c r="AF74" i="5" s="1"/>
  <c r="W74" i="6"/>
  <c r="O254"/>
  <c r="O66"/>
  <c r="O230"/>
  <c r="F222"/>
  <c r="AF222" i="5" s="1"/>
  <c r="W222" i="6"/>
  <c r="O102"/>
  <c r="O150"/>
  <c r="F250"/>
  <c r="AF250" i="5" s="1"/>
  <c r="W250" i="6"/>
  <c r="F122"/>
  <c r="AF122" i="5" s="1"/>
  <c r="W122" i="6"/>
  <c r="F166"/>
  <c r="AF166" i="5" s="1"/>
  <c r="W166" i="6"/>
  <c r="F330"/>
  <c r="AF330" i="5" s="1"/>
  <c r="W330" i="6"/>
  <c r="O318"/>
  <c r="O190"/>
  <c r="O294"/>
  <c r="B289" i="11"/>
  <c r="R91" i="5"/>
  <c r="R107"/>
  <c r="R97"/>
  <c r="R72"/>
  <c r="R112"/>
  <c r="R73"/>
  <c r="R47"/>
  <c r="R95"/>
  <c r="R92"/>
  <c r="R110"/>
  <c r="R111"/>
  <c r="R67"/>
  <c r="R42"/>
  <c r="R114"/>
  <c r="R86"/>
  <c r="R82"/>
  <c r="R52"/>
  <c r="R62"/>
  <c r="R88"/>
  <c r="R64"/>
  <c r="R46"/>
  <c r="R100"/>
  <c r="R106"/>
  <c r="R85"/>
  <c r="R63"/>
  <c r="R108"/>
  <c r="R99"/>
  <c r="R44"/>
  <c r="R79"/>
  <c r="R123"/>
  <c r="R89"/>
  <c r="R84"/>
  <c r="R78"/>
  <c r="R69"/>
  <c r="R104"/>
  <c r="R94"/>
  <c r="R80"/>
  <c r="R83"/>
  <c r="R105"/>
  <c r="R98"/>
  <c r="R81"/>
  <c r="R101"/>
  <c r="R90"/>
  <c r="W143" i="6"/>
  <c r="O143"/>
  <c r="F143"/>
  <c r="AF143" i="5" s="1"/>
  <c r="W63" i="6"/>
  <c r="O63"/>
  <c r="F63"/>
  <c r="AF63" i="5" s="1"/>
  <c r="J133" i="9"/>
  <c r="J180" i="10" s="1"/>
  <c r="J169" i="9"/>
  <c r="J216" i="10" s="1"/>
  <c r="J277" i="9"/>
  <c r="J324" i="10" s="1"/>
  <c r="J62" i="9"/>
  <c r="J109" i="10" s="1"/>
  <c r="J293" i="9"/>
  <c r="J340" i="10" s="1"/>
  <c r="J37" i="9"/>
  <c r="J84" i="10" s="1"/>
  <c r="J38" i="9"/>
  <c r="J85" i="10" s="1"/>
  <c r="J57" i="9"/>
  <c r="J104" i="10" s="1"/>
  <c r="J18" i="9"/>
  <c r="J65" i="10" s="1"/>
  <c r="J35" i="9"/>
  <c r="J82" i="10" s="1"/>
  <c r="J78" i="9"/>
  <c r="J125" i="10" s="1"/>
  <c r="J243" i="9"/>
  <c r="J290" i="10" s="1"/>
  <c r="J19" i="9"/>
  <c r="J66" i="10" s="1"/>
  <c r="J125" i="9"/>
  <c r="J172" i="10" s="1"/>
  <c r="J135" i="9"/>
  <c r="J182" i="10" s="1"/>
  <c r="J177" i="9"/>
  <c r="J224" i="10" s="1"/>
  <c r="J118" i="9"/>
  <c r="J165" i="10" s="1"/>
  <c r="J168" i="9"/>
  <c r="J215" i="10" s="1"/>
  <c r="J80" i="9"/>
  <c r="J127" i="10" s="1"/>
  <c r="J44" i="9"/>
  <c r="J91" i="10" s="1"/>
  <c r="X218" i="6"/>
  <c r="P218"/>
  <c r="G218"/>
  <c r="AG218" i="5" s="1"/>
  <c r="O108" i="6"/>
  <c r="F108"/>
  <c r="AF108" i="5" s="1"/>
  <c r="W108" i="6"/>
  <c r="W165"/>
  <c r="O165"/>
  <c r="F165"/>
  <c r="AF165" i="5" s="1"/>
  <c r="X146" i="6"/>
  <c r="P146"/>
  <c r="G146"/>
  <c r="AG146" i="5" s="1"/>
  <c r="W45" i="6"/>
  <c r="O45"/>
  <c r="F45"/>
  <c r="AF45" i="5" s="1"/>
  <c r="W180" i="6"/>
  <c r="O180"/>
  <c r="F180"/>
  <c r="AF180" i="5" s="1"/>
  <c r="W339" i="6"/>
  <c r="O339"/>
  <c r="F339"/>
  <c r="AF339" i="5" s="1"/>
  <c r="W83" i="6"/>
  <c r="O83"/>
  <c r="F83"/>
  <c r="AF83" i="5" s="1"/>
  <c r="W260" i="6"/>
  <c r="O260"/>
  <c r="F260"/>
  <c r="AF260" i="5" s="1"/>
  <c r="X310" i="6"/>
  <c r="P310"/>
  <c r="G310"/>
  <c r="AG310" i="5" s="1"/>
  <c r="X182" i="6"/>
  <c r="P182"/>
  <c r="G182"/>
  <c r="AG182" i="5" s="1"/>
  <c r="W269" i="6"/>
  <c r="O269"/>
  <c r="F269"/>
  <c r="AF269" i="5" s="1"/>
  <c r="W141" i="6"/>
  <c r="O141"/>
  <c r="F141"/>
  <c r="AF141" i="5" s="1"/>
  <c r="W311" i="6"/>
  <c r="O311"/>
  <c r="F311"/>
  <c r="AF311" i="5" s="1"/>
  <c r="W183" i="6"/>
  <c r="O183"/>
  <c r="F183"/>
  <c r="AF183" i="5" s="1"/>
  <c r="W55" i="6"/>
  <c r="O55"/>
  <c r="F55"/>
  <c r="AF55" i="5" s="1"/>
  <c r="W336" i="6"/>
  <c r="O336"/>
  <c r="F336"/>
  <c r="AF336" i="5" s="1"/>
  <c r="X262" i="6"/>
  <c r="P262"/>
  <c r="G262"/>
  <c r="AG262" i="5" s="1"/>
  <c r="W93" i="6"/>
  <c r="O93"/>
  <c r="F93"/>
  <c r="AF93" i="5" s="1"/>
  <c r="W199" i="6"/>
  <c r="O199"/>
  <c r="F199"/>
  <c r="AF199" i="5" s="1"/>
  <c r="X306" i="6"/>
  <c r="P306"/>
  <c r="G306"/>
  <c r="AG306" i="5" s="1"/>
  <c r="X294" i="6"/>
  <c r="X226"/>
  <c r="P226"/>
  <c r="G226"/>
  <c r="AG226" i="5" s="1"/>
  <c r="W109" i="6"/>
  <c r="O109"/>
  <c r="F109"/>
  <c r="AF109" i="5" s="1"/>
  <c r="W151" i="6"/>
  <c r="O151"/>
  <c r="F151"/>
  <c r="AF151" i="5" s="1"/>
  <c r="W99" i="6"/>
  <c r="O99"/>
  <c r="F99"/>
  <c r="AF99" i="5" s="1"/>
  <c r="W228" i="6"/>
  <c r="O228"/>
  <c r="F228"/>
  <c r="AF228" i="5" s="1"/>
  <c r="W320" i="6"/>
  <c r="O320"/>
  <c r="F320"/>
  <c r="AF320" i="5" s="1"/>
  <c r="W64" i="6"/>
  <c r="O64"/>
  <c r="F64"/>
  <c r="AF64" i="5" s="1"/>
  <c r="W317" i="6"/>
  <c r="O317"/>
  <c r="F317"/>
  <c r="AF317" i="5" s="1"/>
  <c r="W189" i="6"/>
  <c r="O189"/>
  <c r="F189"/>
  <c r="AF189" i="5" s="1"/>
  <c r="W61" i="6"/>
  <c r="O61"/>
  <c r="F61"/>
  <c r="AF61" i="5" s="1"/>
  <c r="W231" i="6"/>
  <c r="O231"/>
  <c r="F231"/>
  <c r="AF231" i="5" s="1"/>
  <c r="W167" i="6"/>
  <c r="O167"/>
  <c r="F167"/>
  <c r="AF167" i="5" s="1"/>
  <c r="W255" i="6"/>
  <c r="O255"/>
  <c r="F255"/>
  <c r="AF255" i="5" s="1"/>
  <c r="W159" i="6"/>
  <c r="O159"/>
  <c r="F159"/>
  <c r="AF159" i="5" s="1"/>
  <c r="J158" i="9"/>
  <c r="J205" i="10" s="1"/>
  <c r="J41" i="9"/>
  <c r="J88" i="10" s="1"/>
  <c r="J181" i="9"/>
  <c r="J228" i="10" s="1"/>
  <c r="J43" i="9"/>
  <c r="J90" i="10" s="1"/>
  <c r="J201" i="9"/>
  <c r="J248" i="10" s="1"/>
  <c r="J31" i="9"/>
  <c r="J78" i="10" s="1"/>
  <c r="J89" i="9"/>
  <c r="J136" i="10" s="1"/>
  <c r="J83" i="9"/>
  <c r="J130" i="10" s="1"/>
  <c r="J77" i="9"/>
  <c r="J124" i="10" s="1"/>
  <c r="J275" i="9"/>
  <c r="J322" i="10" s="1"/>
  <c r="J141" i="9"/>
  <c r="J188" i="10" s="1"/>
  <c r="J279" i="9"/>
  <c r="J326" i="10" s="1"/>
  <c r="J23" i="9"/>
  <c r="J70" i="10" s="1"/>
  <c r="J65" i="9"/>
  <c r="J112" i="10" s="1"/>
  <c r="J266" i="9"/>
  <c r="J313" i="10" s="1"/>
  <c r="J74" i="9"/>
  <c r="J121" i="10" s="1"/>
  <c r="J88" i="9"/>
  <c r="J135" i="10" s="1"/>
  <c r="J280" i="9"/>
  <c r="J327" i="10" s="1"/>
  <c r="J100" i="9"/>
  <c r="J147" i="10" s="1"/>
  <c r="J164" i="9"/>
  <c r="J211" i="10" s="1"/>
  <c r="J192" i="9"/>
  <c r="J239" i="10" s="1"/>
  <c r="J28" i="9"/>
  <c r="J75" i="10" s="1"/>
  <c r="O268" i="6"/>
  <c r="F268"/>
  <c r="AF268" i="5" s="1"/>
  <c r="W268" i="6"/>
  <c r="O140"/>
  <c r="F140"/>
  <c r="AF140" i="5" s="1"/>
  <c r="W140" i="6"/>
  <c r="X266"/>
  <c r="P266"/>
  <c r="G266"/>
  <c r="AG266" i="5" s="1"/>
  <c r="X138" i="6"/>
  <c r="P138"/>
  <c r="G138"/>
  <c r="AG138" i="5" s="1"/>
  <c r="O120" i="6"/>
  <c r="F120"/>
  <c r="AF120" i="5" s="1"/>
  <c r="W120" i="6"/>
  <c r="X210"/>
  <c r="P210"/>
  <c r="G210"/>
  <c r="AG210" i="5" s="1"/>
  <c r="O60" i="6"/>
  <c r="F60"/>
  <c r="AF60" i="5" s="1"/>
  <c r="W60" i="6"/>
  <c r="W160"/>
  <c r="O160"/>
  <c r="F160"/>
  <c r="AF160" i="5" s="1"/>
  <c r="W249" i="6"/>
  <c r="O249"/>
  <c r="F249"/>
  <c r="AF249" i="5" s="1"/>
  <c r="W121" i="6"/>
  <c r="O121"/>
  <c r="F121"/>
  <c r="AF121" i="5" s="1"/>
  <c r="W57" i="6"/>
  <c r="O57"/>
  <c r="F57"/>
  <c r="AF57" i="5" s="1"/>
  <c r="X86" i="6"/>
  <c r="P86"/>
  <c r="G86"/>
  <c r="AG86" i="5" s="1"/>
  <c r="W293" i="6"/>
  <c r="O293"/>
  <c r="F293"/>
  <c r="AF293" i="5" s="1"/>
  <c r="O216" i="6"/>
  <c r="F216"/>
  <c r="AF216" i="5" s="1"/>
  <c r="W216" i="6"/>
  <c r="W241"/>
  <c r="O241"/>
  <c r="F241"/>
  <c r="AF241" i="5" s="1"/>
  <c r="W283" i="6"/>
  <c r="O283"/>
  <c r="F283"/>
  <c r="AF283" i="5" s="1"/>
  <c r="W259" i="6"/>
  <c r="O259"/>
  <c r="F259"/>
  <c r="AF259" i="5" s="1"/>
  <c r="X134" i="6"/>
  <c r="P134"/>
  <c r="G134"/>
  <c r="AG134" i="5" s="1"/>
  <c r="X102" i="6"/>
  <c r="P102"/>
  <c r="G102"/>
  <c r="AG102" i="5" s="1"/>
  <c r="W292" i="6"/>
  <c r="O292"/>
  <c r="F292"/>
  <c r="AF292" i="5" s="1"/>
  <c r="W128" i="6"/>
  <c r="O128"/>
  <c r="F128"/>
  <c r="AF128" i="5" s="1"/>
  <c r="B305" i="11"/>
  <c r="O248" i="6"/>
  <c r="F248"/>
  <c r="AF248" i="5" s="1"/>
  <c r="W248" i="6"/>
  <c r="W287"/>
  <c r="O287"/>
  <c r="F287"/>
  <c r="AF287" i="5" s="1"/>
  <c r="W191" i="6"/>
  <c r="O191"/>
  <c r="F191"/>
  <c r="AF191" i="5" s="1"/>
  <c r="W111" i="6"/>
  <c r="O111"/>
  <c r="F111"/>
  <c r="AF111" i="5" s="1"/>
  <c r="J267" i="9"/>
  <c r="J314" i="10" s="1"/>
  <c r="J222" i="9"/>
  <c r="J269" i="10" s="1"/>
  <c r="J73" i="9"/>
  <c r="J120" i="10" s="1"/>
  <c r="J283" i="9"/>
  <c r="J330" i="10" s="1"/>
  <c r="J27" i="9"/>
  <c r="J74" i="10" s="1"/>
  <c r="J85" i="9"/>
  <c r="J132" i="10" s="1"/>
  <c r="J114" i="9"/>
  <c r="J161" i="10" s="1"/>
  <c r="J165" i="9"/>
  <c r="J212" i="10" s="1"/>
  <c r="J306" i="9"/>
  <c r="J353" i="10" s="1"/>
  <c r="J271" i="9"/>
  <c r="J318" i="10" s="1"/>
  <c r="J166" i="9"/>
  <c r="J213" i="10" s="1"/>
  <c r="J82" i="9"/>
  <c r="J129" i="10" s="1"/>
  <c r="J191" i="9"/>
  <c r="J238" i="10" s="1"/>
  <c r="J63" i="9"/>
  <c r="J110" i="10" s="1"/>
  <c r="J249" i="9"/>
  <c r="J296" i="10" s="1"/>
  <c r="J274" i="9"/>
  <c r="J321" i="10" s="1"/>
  <c r="J259" i="9"/>
  <c r="J306" i="10" s="1"/>
  <c r="J253" i="9"/>
  <c r="J300" i="10" s="1"/>
  <c r="J206" i="9"/>
  <c r="J253" i="10" s="1"/>
  <c r="J258" i="9"/>
  <c r="J305" i="10" s="1"/>
  <c r="J195" i="9"/>
  <c r="J242" i="10" s="1"/>
  <c r="J67" i="9"/>
  <c r="J114" i="10" s="1"/>
  <c r="J61" i="9"/>
  <c r="J108" i="10" s="1"/>
  <c r="J295" i="9"/>
  <c r="J342" i="10" s="1"/>
  <c r="J167" i="9"/>
  <c r="J214" i="10" s="1"/>
  <c r="J103" i="9"/>
  <c r="J150" i="10" s="1"/>
  <c r="J39" i="9"/>
  <c r="J86" i="10" s="1"/>
  <c r="J209" i="9"/>
  <c r="J256" i="10" s="1"/>
  <c r="J81" i="9"/>
  <c r="J128" i="10" s="1"/>
  <c r="J182" i="9"/>
  <c r="J229" i="10" s="1"/>
  <c r="J54" i="9"/>
  <c r="J101" i="10" s="1"/>
  <c r="J282" i="9"/>
  <c r="J329" i="10" s="1"/>
  <c r="J154" i="9"/>
  <c r="J201" i="10" s="1"/>
  <c r="J26" i="9"/>
  <c r="J73" i="10" s="1"/>
  <c r="J72" i="9"/>
  <c r="J119" i="10" s="1"/>
  <c r="J264" i="9"/>
  <c r="J311" i="10" s="1"/>
  <c r="J20" i="9"/>
  <c r="J67" i="10" s="1"/>
  <c r="J84" i="9"/>
  <c r="J131" i="10" s="1"/>
  <c r="J212" i="9"/>
  <c r="J259" i="10" s="1"/>
  <c r="J48" i="9"/>
  <c r="J95" i="10" s="1"/>
  <c r="J304" i="9"/>
  <c r="J351" i="10" s="1"/>
  <c r="J76" i="9"/>
  <c r="J123" i="10" s="1"/>
  <c r="J140" i="9"/>
  <c r="J187" i="10" s="1"/>
  <c r="J268" i="9"/>
  <c r="J315" i="10" s="1"/>
  <c r="W319" i="6"/>
  <c r="O319"/>
  <c r="F319"/>
  <c r="AF319" i="5" s="1"/>
  <c r="W79" i="6"/>
  <c r="O79"/>
  <c r="F79"/>
  <c r="AF79" i="5" s="1"/>
  <c r="O220" i="6"/>
  <c r="F220"/>
  <c r="AF220" i="5" s="1"/>
  <c r="W220" i="6"/>
  <c r="O92"/>
  <c r="F92"/>
  <c r="AF92" i="5" s="1"/>
  <c r="W92" i="6"/>
  <c r="X282"/>
  <c r="P282"/>
  <c r="G282"/>
  <c r="AG282" i="5" s="1"/>
  <c r="X154" i="6"/>
  <c r="P154"/>
  <c r="G154"/>
  <c r="AG154" i="5" s="1"/>
  <c r="W48" i="6"/>
  <c r="O48"/>
  <c r="F48"/>
  <c r="AF48" i="5" s="1"/>
  <c r="X198" i="6"/>
  <c r="P198"/>
  <c r="G198"/>
  <c r="AG198" i="5" s="1"/>
  <c r="G46" i="6"/>
  <c r="AG46" i="5" s="1"/>
  <c r="P82" i="6"/>
  <c r="O300"/>
  <c r="F300"/>
  <c r="AF300" i="5" s="1"/>
  <c r="W300" i="6"/>
  <c r="O172"/>
  <c r="F172"/>
  <c r="AF172" i="5" s="1"/>
  <c r="W172" i="6"/>
  <c r="O44"/>
  <c r="F44"/>
  <c r="AF44" i="5" s="1"/>
  <c r="W44" i="6"/>
  <c r="X298"/>
  <c r="P298"/>
  <c r="G298"/>
  <c r="AG298" i="5" s="1"/>
  <c r="X170" i="6"/>
  <c r="P170"/>
  <c r="G170"/>
  <c r="AG170" i="5" s="1"/>
  <c r="O328" i="6"/>
  <c r="F328"/>
  <c r="AF328" i="5" s="1"/>
  <c r="W328" i="6"/>
  <c r="O296"/>
  <c r="F296"/>
  <c r="AF296" i="5" s="1"/>
  <c r="W296" i="6"/>
  <c r="O72"/>
  <c r="F72"/>
  <c r="AF72" i="5" s="1"/>
  <c r="W72" i="6"/>
  <c r="O40"/>
  <c r="F40"/>
  <c r="AF40" i="5" s="1"/>
  <c r="W40" i="6"/>
  <c r="W285"/>
  <c r="O285"/>
  <c r="F285"/>
  <c r="AF285" i="5" s="1"/>
  <c r="W221" i="6"/>
  <c r="O221"/>
  <c r="F221"/>
  <c r="AF221" i="5" s="1"/>
  <c r="W157" i="6"/>
  <c r="O157"/>
  <c r="F157"/>
  <c r="AF157" i="5" s="1"/>
  <c r="W327" i="6"/>
  <c r="O327"/>
  <c r="F327"/>
  <c r="AF327" i="5" s="1"/>
  <c r="W135" i="6"/>
  <c r="O135"/>
  <c r="F135"/>
  <c r="AF135" i="5" s="1"/>
  <c r="W71" i="6"/>
  <c r="O71"/>
  <c r="F71"/>
  <c r="AF71" i="5" s="1"/>
  <c r="W261" i="6"/>
  <c r="O261"/>
  <c r="F261"/>
  <c r="AF261" i="5" s="1"/>
  <c r="W69" i="6"/>
  <c r="O69"/>
  <c r="F69"/>
  <c r="AF69" i="5" s="1"/>
  <c r="X274" i="6"/>
  <c r="P274"/>
  <c r="G274"/>
  <c r="AG274" i="5" s="1"/>
  <c r="W277" i="6"/>
  <c r="O277"/>
  <c r="F277"/>
  <c r="AF277" i="5" s="1"/>
  <c r="X258" i="6"/>
  <c r="G258"/>
  <c r="AG258" i="5" s="1"/>
  <c r="W275" i="6"/>
  <c r="O275"/>
  <c r="F275"/>
  <c r="AF275" i="5" s="1"/>
  <c r="W147" i="6"/>
  <c r="O147"/>
  <c r="F147"/>
  <c r="AF147" i="5" s="1"/>
  <c r="W132" i="6"/>
  <c r="O132"/>
  <c r="F132"/>
  <c r="AF132" i="5" s="1"/>
  <c r="W224" i="6"/>
  <c r="O224"/>
  <c r="F224"/>
  <c r="AF224" i="5" s="1"/>
  <c r="P190" i="6"/>
  <c r="X158"/>
  <c r="P158"/>
  <c r="G158"/>
  <c r="AG158" i="5" s="1"/>
  <c r="W308" i="6"/>
  <c r="O308"/>
  <c r="F308"/>
  <c r="AF308" i="5" s="1"/>
  <c r="W329" i="6"/>
  <c r="O329"/>
  <c r="F329"/>
  <c r="AF329" i="5" s="1"/>
  <c r="W265" i="6"/>
  <c r="O265"/>
  <c r="F265"/>
  <c r="AF265" i="5" s="1"/>
  <c r="W201" i="6"/>
  <c r="O201"/>
  <c r="F201"/>
  <c r="AF201" i="5" s="1"/>
  <c r="W137" i="6"/>
  <c r="O137"/>
  <c r="F137"/>
  <c r="AF137" i="5" s="1"/>
  <c r="W73" i="6"/>
  <c r="O73"/>
  <c r="F73"/>
  <c r="AF73" i="5" s="1"/>
  <c r="O252" i="6"/>
  <c r="F252"/>
  <c r="AF252" i="5" s="1"/>
  <c r="W252" i="6"/>
  <c r="O124"/>
  <c r="F124"/>
  <c r="AF124" i="5" s="1"/>
  <c r="W124" i="6"/>
  <c r="X334"/>
  <c r="P334"/>
  <c r="G334"/>
  <c r="AG334" i="5" s="1"/>
  <c r="X110" i="6"/>
  <c r="P110"/>
  <c r="G110"/>
  <c r="AG110" i="5" s="1"/>
  <c r="W101" i="6"/>
  <c r="O101"/>
  <c r="F101"/>
  <c r="AF101" i="5" s="1"/>
  <c r="W84" i="6"/>
  <c r="O84"/>
  <c r="F84"/>
  <c r="AF84" i="5" s="1"/>
  <c r="P178" i="6"/>
  <c r="W309"/>
  <c r="O309"/>
  <c r="F309"/>
  <c r="AF309" i="5" s="1"/>
  <c r="X98" i="6"/>
  <c r="P98"/>
  <c r="G98"/>
  <c r="AG98" i="5" s="1"/>
  <c r="W273" i="6"/>
  <c r="O273"/>
  <c r="F273"/>
  <c r="AF273" i="5" s="1"/>
  <c r="W145" i="6"/>
  <c r="O145"/>
  <c r="F145"/>
  <c r="AF145" i="5" s="1"/>
  <c r="W315" i="6"/>
  <c r="O315"/>
  <c r="F315"/>
  <c r="AF315" i="5" s="1"/>
  <c r="W187" i="6"/>
  <c r="O187"/>
  <c r="F187"/>
  <c r="AF187" i="5" s="1"/>
  <c r="W59" i="6"/>
  <c r="O59"/>
  <c r="F59"/>
  <c r="AF59" i="5" s="1"/>
  <c r="W291" i="6"/>
  <c r="O291"/>
  <c r="F291"/>
  <c r="AF291" i="5" s="1"/>
  <c r="W163" i="6"/>
  <c r="O163"/>
  <c r="F163"/>
  <c r="AF163" i="5" s="1"/>
  <c r="W240" i="6"/>
  <c r="O240"/>
  <c r="F240"/>
  <c r="AF240" i="5" s="1"/>
  <c r="W100" i="6"/>
  <c r="O100"/>
  <c r="F100"/>
  <c r="AF100" i="5" s="1"/>
  <c r="W192" i="6"/>
  <c r="O192"/>
  <c r="F192"/>
  <c r="AF192" i="5" s="1"/>
  <c r="X214" i="6"/>
  <c r="P214"/>
  <c r="G214"/>
  <c r="AG214" i="5" s="1"/>
  <c r="W335" i="6"/>
  <c r="O335"/>
  <c r="F335"/>
  <c r="AF335" i="5" s="1"/>
  <c r="W239" i="6"/>
  <c r="O239"/>
  <c r="F239"/>
  <c r="AF239" i="5" s="1"/>
  <c r="W212" i="6"/>
  <c r="O212"/>
  <c r="F212"/>
  <c r="AF212" i="5" s="1"/>
  <c r="J94" i="9"/>
  <c r="J141" i="10" s="1"/>
  <c r="J91" i="9"/>
  <c r="J138" i="10" s="1"/>
  <c r="J21" i="9"/>
  <c r="J68" i="10" s="1"/>
  <c r="J235" i="9"/>
  <c r="J282" i="10" s="1"/>
  <c r="J50" i="9"/>
  <c r="J97" i="10" s="1"/>
  <c r="J105" i="9"/>
  <c r="J152" i="10" s="1"/>
  <c r="J127" i="9"/>
  <c r="J174" i="10" s="1"/>
  <c r="J134" i="9"/>
  <c r="J181" i="10" s="1"/>
  <c r="J189" i="9"/>
  <c r="J236" i="10" s="1"/>
  <c r="J45" i="9"/>
  <c r="J92" i="10" s="1"/>
  <c r="J194" i="9"/>
  <c r="J241" i="10" s="1"/>
  <c r="J66" i="9"/>
  <c r="J113" i="10" s="1"/>
  <c r="J131" i="9"/>
  <c r="J178" i="10" s="1"/>
  <c r="J302" i="9"/>
  <c r="J349" i="10" s="1"/>
  <c r="J46" i="9"/>
  <c r="J93" i="10" s="1"/>
  <c r="J71" i="9"/>
  <c r="J118" i="10" s="1"/>
  <c r="J241" i="9"/>
  <c r="J288" i="10" s="1"/>
  <c r="J246" i="9"/>
  <c r="J293" i="10" s="1"/>
  <c r="J186" i="9"/>
  <c r="J233" i="10" s="1"/>
  <c r="J58" i="9"/>
  <c r="J105" i="10" s="1"/>
  <c r="J104" i="9"/>
  <c r="J151" i="10" s="1"/>
  <c r="J52" i="9"/>
  <c r="J99" i="10" s="1"/>
  <c r="J308" i="9"/>
  <c r="J355" i="10" s="1"/>
  <c r="J172" i="9"/>
  <c r="J219" i="10" s="1"/>
  <c r="W223" i="6"/>
  <c r="O223"/>
  <c r="F223"/>
  <c r="AF223" i="5" s="1"/>
  <c r="X90" i="6"/>
  <c r="P90"/>
  <c r="G90"/>
  <c r="AG90" i="5" s="1"/>
  <c r="O236" i="6"/>
  <c r="F236"/>
  <c r="AF236" i="5" s="1"/>
  <c r="W236" i="6"/>
  <c r="X234"/>
  <c r="P234"/>
  <c r="G234"/>
  <c r="AG234" i="5" s="1"/>
  <c r="X106" i="6"/>
  <c r="P106"/>
  <c r="G106"/>
  <c r="AG106" i="5" s="1"/>
  <c r="O200" i="6"/>
  <c r="F200"/>
  <c r="AF200" i="5" s="1"/>
  <c r="W200" i="6"/>
  <c r="O168"/>
  <c r="F168"/>
  <c r="AF168" i="5" s="1"/>
  <c r="W168" i="6"/>
  <c r="W85"/>
  <c r="O85"/>
  <c r="F85"/>
  <c r="AF85" i="5" s="1"/>
  <c r="W144" i="6"/>
  <c r="O144"/>
  <c r="F144"/>
  <c r="AF144" i="5" s="1"/>
  <c r="X326" i="6"/>
  <c r="P326"/>
  <c r="G326"/>
  <c r="AG326" i="5" s="1"/>
  <c r="W301" i="6"/>
  <c r="O301"/>
  <c r="F301"/>
  <c r="AF301" i="5" s="1"/>
  <c r="W173" i="6"/>
  <c r="O173"/>
  <c r="F173"/>
  <c r="AF173" i="5" s="1"/>
  <c r="W215" i="6"/>
  <c r="O215"/>
  <c r="F215"/>
  <c r="AF215" i="5" s="1"/>
  <c r="W87" i="6"/>
  <c r="O87"/>
  <c r="F87"/>
  <c r="AF87" i="5" s="1"/>
  <c r="W211" i="6"/>
  <c r="O211"/>
  <c r="F211"/>
  <c r="AF211" i="5" s="1"/>
  <c r="W96" i="6"/>
  <c r="O96"/>
  <c r="F96"/>
  <c r="AF96" i="5" s="1"/>
  <c r="X246" i="6"/>
  <c r="P246"/>
  <c r="G246"/>
  <c r="AG246" i="5" s="1"/>
  <c r="X118" i="6"/>
  <c r="G118"/>
  <c r="AG118" i="5" s="1"/>
  <c r="W333" i="6"/>
  <c r="O333"/>
  <c r="F333"/>
  <c r="AF333" i="5" s="1"/>
  <c r="W205" i="6"/>
  <c r="O205"/>
  <c r="F205"/>
  <c r="AF205" i="5" s="1"/>
  <c r="W77" i="6"/>
  <c r="O77"/>
  <c r="F77"/>
  <c r="AF77" i="5" s="1"/>
  <c r="W247" i="6"/>
  <c r="O247"/>
  <c r="F247"/>
  <c r="AF247" i="5" s="1"/>
  <c r="W119" i="6"/>
  <c r="O119"/>
  <c r="F119"/>
  <c r="AF119" i="5" s="1"/>
  <c r="X94" i="6"/>
  <c r="P94"/>
  <c r="G94"/>
  <c r="AG94" i="5" s="1"/>
  <c r="W52" i="6"/>
  <c r="O52"/>
  <c r="F52"/>
  <c r="AF52" i="5" s="1"/>
  <c r="W297" i="6"/>
  <c r="O297"/>
  <c r="F297"/>
  <c r="AF297" i="5" s="1"/>
  <c r="W233" i="6"/>
  <c r="O233"/>
  <c r="F233"/>
  <c r="AF233" i="5" s="1"/>
  <c r="W169" i="6"/>
  <c r="O169"/>
  <c r="F169"/>
  <c r="AF169" i="5" s="1"/>
  <c r="W105" i="6"/>
  <c r="O105"/>
  <c r="F105"/>
  <c r="AF105" i="5" s="1"/>
  <c r="W41" i="6"/>
  <c r="O41"/>
  <c r="F41"/>
  <c r="AF41" i="5" s="1"/>
  <c r="P230" i="6"/>
  <c r="X238"/>
  <c r="P238"/>
  <c r="G238"/>
  <c r="AG238" i="5" s="1"/>
  <c r="X206" i="6"/>
  <c r="P206"/>
  <c r="G206"/>
  <c r="AG206" i="5" s="1"/>
  <c r="X62" i="6"/>
  <c r="P62"/>
  <c r="G62"/>
  <c r="AG62" i="5" s="1"/>
  <c r="W263" i="6"/>
  <c r="O263"/>
  <c r="F263"/>
  <c r="AF263" i="5" s="1"/>
  <c r="W197" i="6"/>
  <c r="O197"/>
  <c r="F197"/>
  <c r="AF197" i="5" s="1"/>
  <c r="W213" i="6"/>
  <c r="O213"/>
  <c r="F213"/>
  <c r="AF213" i="5" s="1"/>
  <c r="W116" i="6"/>
  <c r="O116"/>
  <c r="F116"/>
  <c r="AF116" i="5" s="1"/>
  <c r="W176" i="6"/>
  <c r="O176"/>
  <c r="F176"/>
  <c r="AF176" i="5" s="1"/>
  <c r="W237" i="6"/>
  <c r="O237"/>
  <c r="F237"/>
  <c r="AF237" i="5" s="1"/>
  <c r="W279" i="6"/>
  <c r="O279"/>
  <c r="F279"/>
  <c r="AF279" i="5" s="1"/>
  <c r="W209" i="6"/>
  <c r="O209"/>
  <c r="F209"/>
  <c r="AF209" i="5" s="1"/>
  <c r="W81" i="6"/>
  <c r="O81"/>
  <c r="F81"/>
  <c r="AF81" i="5" s="1"/>
  <c r="W251" i="6"/>
  <c r="O251"/>
  <c r="F251"/>
  <c r="AF251" i="5" s="1"/>
  <c r="W123" i="6"/>
  <c r="O123"/>
  <c r="F123"/>
  <c r="AF123" i="5" s="1"/>
  <c r="X286" i="6"/>
  <c r="G286"/>
  <c r="AG286" i="5" s="1"/>
  <c r="X50" i="6"/>
  <c r="P50"/>
  <c r="G50"/>
  <c r="AG50" i="5" s="1"/>
  <c r="W227" i="6"/>
  <c r="O227"/>
  <c r="F227"/>
  <c r="AF227" i="5" s="1"/>
  <c r="W253" i="6"/>
  <c r="O253"/>
  <c r="F253"/>
  <c r="AF253" i="5" s="1"/>
  <c r="W125" i="6"/>
  <c r="O125"/>
  <c r="F125"/>
  <c r="AF125" i="5" s="1"/>
  <c r="W295" i="6"/>
  <c r="O295"/>
  <c r="F295"/>
  <c r="AF295" i="5" s="1"/>
  <c r="W103" i="6"/>
  <c r="O103"/>
  <c r="F103"/>
  <c r="AF103" i="5" s="1"/>
  <c r="W95" i="6"/>
  <c r="O95"/>
  <c r="F95"/>
  <c r="AF95" i="5" s="1"/>
  <c r="J207" i="9"/>
  <c r="J254" i="10" s="1"/>
  <c r="J309" i="9"/>
  <c r="J356" i="10" s="1"/>
  <c r="J53" i="9"/>
  <c r="J100" i="10" s="1"/>
  <c r="J299" i="9"/>
  <c r="J346" i="10" s="1"/>
  <c r="J101" i="9"/>
  <c r="J148" i="10" s="1"/>
  <c r="J175" i="9"/>
  <c r="J222" i="10" s="1"/>
  <c r="J102" i="9"/>
  <c r="J149" i="10" s="1"/>
  <c r="J159" i="9"/>
  <c r="J206" i="10" s="1"/>
  <c r="J198" i="9"/>
  <c r="J245" i="10" s="1"/>
  <c r="J221" i="9"/>
  <c r="J268" i="10" s="1"/>
  <c r="J98" i="9"/>
  <c r="J145" i="10" s="1"/>
  <c r="J269" i="9"/>
  <c r="J316" i="10" s="1"/>
  <c r="J29" i="9"/>
  <c r="J76" i="10" s="1"/>
  <c r="J215" i="9"/>
  <c r="J262" i="10" s="1"/>
  <c r="J257" i="9"/>
  <c r="J304" i="10" s="1"/>
  <c r="J278" i="9"/>
  <c r="J325" i="10" s="1"/>
  <c r="J22" i="9"/>
  <c r="J69" i="10" s="1"/>
  <c r="J138" i="9"/>
  <c r="J185" i="10" s="1"/>
  <c r="J24" i="9"/>
  <c r="J71" i="10" s="1"/>
  <c r="J152" i="9"/>
  <c r="J199" i="10" s="1"/>
  <c r="J36" i="9"/>
  <c r="J83" i="10" s="1"/>
  <c r="J64" i="9"/>
  <c r="J111" i="10" s="1"/>
  <c r="J92" i="9"/>
  <c r="J139" i="10" s="1"/>
  <c r="W271" i="6"/>
  <c r="O271"/>
  <c r="F271"/>
  <c r="AF271" i="5" s="1"/>
  <c r="O264" i="6"/>
  <c r="F264"/>
  <c r="AF264" i="5" s="1"/>
  <c r="W264" i="6"/>
  <c r="O232"/>
  <c r="F232"/>
  <c r="AF232" i="5" s="1"/>
  <c r="W232" i="6"/>
  <c r="W229"/>
  <c r="O229"/>
  <c r="F229"/>
  <c r="AF229" i="5" s="1"/>
  <c r="W181" i="6"/>
  <c r="O181"/>
  <c r="F181"/>
  <c r="AF181" i="5" s="1"/>
  <c r="X194" i="6"/>
  <c r="P194"/>
  <c r="G194"/>
  <c r="AG194" i="5" s="1"/>
  <c r="O280" i="6"/>
  <c r="F280"/>
  <c r="AF280" i="5" s="1"/>
  <c r="W280" i="6"/>
  <c r="W243"/>
  <c r="O243"/>
  <c r="F243"/>
  <c r="AF243" i="5" s="1"/>
  <c r="W115" i="6"/>
  <c r="O115"/>
  <c r="F115"/>
  <c r="AF115" i="5" s="1"/>
  <c r="O316" i="6"/>
  <c r="F316"/>
  <c r="AF316" i="5" s="1"/>
  <c r="W316" i="6"/>
  <c r="O188"/>
  <c r="F188"/>
  <c r="AF188" i="5" s="1"/>
  <c r="W188" i="6"/>
  <c r="W324"/>
  <c r="O324"/>
  <c r="F324"/>
  <c r="AF324" i="5" s="1"/>
  <c r="W68" i="6"/>
  <c r="O68"/>
  <c r="F68"/>
  <c r="AF68" i="5" s="1"/>
  <c r="O56" i="6"/>
  <c r="F56"/>
  <c r="AF56" i="5" s="1"/>
  <c r="W56" i="6"/>
  <c r="W276"/>
  <c r="O276"/>
  <c r="F276"/>
  <c r="AF276" i="5" s="1"/>
  <c r="X70" i="6"/>
  <c r="P70"/>
  <c r="G70"/>
  <c r="AG70" i="5" s="1"/>
  <c r="W313" i="6"/>
  <c r="O313"/>
  <c r="F313"/>
  <c r="AF313" i="5" s="1"/>
  <c r="W185" i="6"/>
  <c r="O185"/>
  <c r="F185"/>
  <c r="AF185" i="5" s="1"/>
  <c r="X302" i="6"/>
  <c r="P302"/>
  <c r="G302"/>
  <c r="AG302" i="5" s="1"/>
  <c r="X270" i="6"/>
  <c r="P270"/>
  <c r="G270"/>
  <c r="AG270" i="5" s="1"/>
  <c r="W53" i="6"/>
  <c r="O53"/>
  <c r="F53"/>
  <c r="AF53" i="5" s="1"/>
  <c r="X114" i="6"/>
  <c r="P114"/>
  <c r="G114"/>
  <c r="AG114" i="5" s="1"/>
  <c r="W245" i="6"/>
  <c r="O245"/>
  <c r="F245"/>
  <c r="AF245" i="5" s="1"/>
  <c r="X290" i="6"/>
  <c r="P290"/>
  <c r="G290"/>
  <c r="AG290" i="5" s="1"/>
  <c r="W113" i="6"/>
  <c r="O113"/>
  <c r="F113"/>
  <c r="AF113" i="5" s="1"/>
  <c r="W155" i="6"/>
  <c r="O155"/>
  <c r="F155"/>
  <c r="AF155" i="5" s="1"/>
  <c r="W131" i="6"/>
  <c r="O131"/>
  <c r="F131"/>
  <c r="AF131" i="5" s="1"/>
  <c r="W303" i="6"/>
  <c r="O303"/>
  <c r="F303"/>
  <c r="AF303" i="5" s="1"/>
  <c r="W207" i="6"/>
  <c r="O207"/>
  <c r="F207"/>
  <c r="AF207" i="5" s="1"/>
  <c r="W127" i="6"/>
  <c r="O127"/>
  <c r="F127"/>
  <c r="AF127" i="5" s="1"/>
  <c r="W47" i="6"/>
  <c r="O47"/>
  <c r="F47"/>
  <c r="AF47" i="5" s="1"/>
  <c r="J75" i="9"/>
  <c r="J122" i="10" s="1"/>
  <c r="J69" i="9"/>
  <c r="J116" i="10" s="1"/>
  <c r="J30" i="9"/>
  <c r="J77" i="10" s="1"/>
  <c r="J137" i="9"/>
  <c r="J184" i="10" s="1"/>
  <c r="J187" i="9"/>
  <c r="J234" i="10" s="1"/>
  <c r="J59" i="9"/>
  <c r="J106" i="10" s="1"/>
  <c r="J245" i="9"/>
  <c r="J292" i="10" s="1"/>
  <c r="J254" i="9"/>
  <c r="J301" i="10" s="1"/>
  <c r="J171" i="9"/>
  <c r="J218" i="10" s="1"/>
  <c r="J286" i="9"/>
  <c r="J333" i="10" s="1"/>
  <c r="J79" i="9"/>
  <c r="J126" i="10" s="1"/>
  <c r="J210" i="9"/>
  <c r="J257" i="10" s="1"/>
  <c r="J95" i="9"/>
  <c r="J142" i="10" s="1"/>
  <c r="J281" i="9"/>
  <c r="J328" i="10" s="1"/>
  <c r="J153" i="9"/>
  <c r="J200" i="10" s="1"/>
  <c r="J25" i="9"/>
  <c r="J72" i="10" s="1"/>
  <c r="J70" i="9"/>
  <c r="J117" i="10" s="1"/>
  <c r="J147" i="9"/>
  <c r="J194" i="10" s="1"/>
  <c r="J285" i="9"/>
  <c r="J332" i="10" s="1"/>
  <c r="J157" i="9"/>
  <c r="J204" i="10" s="1"/>
  <c r="J270" i="9"/>
  <c r="J317" i="10" s="1"/>
  <c r="J290" i="9"/>
  <c r="J337" i="10" s="1"/>
  <c r="J34" i="9"/>
  <c r="J81" i="10" s="1"/>
  <c r="J99" i="9"/>
  <c r="J146" i="10" s="1"/>
  <c r="J205" i="9"/>
  <c r="J252" i="10" s="1"/>
  <c r="J93" i="9"/>
  <c r="J140" i="10" s="1"/>
  <c r="J238" i="9"/>
  <c r="J285" i="10" s="1"/>
  <c r="J247" i="9"/>
  <c r="J294" i="10" s="1"/>
  <c r="J119" i="9"/>
  <c r="J166" i="10" s="1"/>
  <c r="J55" i="9"/>
  <c r="J102" i="10" s="1"/>
  <c r="J289" i="9"/>
  <c r="J336" i="10" s="1"/>
  <c r="J161" i="9"/>
  <c r="J208" i="10" s="1"/>
  <c r="J97" i="9"/>
  <c r="J144" i="10" s="1"/>
  <c r="J33" i="9"/>
  <c r="J80" i="10" s="1"/>
  <c r="J86" i="9"/>
  <c r="J133" i="10" s="1"/>
  <c r="J234" i="9"/>
  <c r="J281" i="10" s="1"/>
  <c r="J106" i="9"/>
  <c r="J153" i="10" s="1"/>
  <c r="J42" i="9"/>
  <c r="J89" i="10" s="1"/>
  <c r="J56" i="9"/>
  <c r="J103" i="10" s="1"/>
  <c r="J184" i="9"/>
  <c r="J231" i="10" s="1"/>
  <c r="J312" i="9"/>
  <c r="J359" i="10" s="1"/>
  <c r="J68" i="9"/>
  <c r="J115" i="10" s="1"/>
  <c r="J132" i="9"/>
  <c r="J179" i="10" s="1"/>
  <c r="J260" i="9"/>
  <c r="J307" i="10" s="1"/>
  <c r="J32" i="9"/>
  <c r="J79" i="10" s="1"/>
  <c r="J96" i="9"/>
  <c r="J143" i="10" s="1"/>
  <c r="J224" i="9"/>
  <c r="J271" i="10" s="1"/>
  <c r="J60" i="9"/>
  <c r="J107" i="10" s="1"/>
  <c r="J188" i="9"/>
  <c r="J235" i="10" s="1"/>
  <c r="J252" i="9"/>
  <c r="J299" i="10" s="1"/>
  <c r="J316" i="9"/>
  <c r="J363" i="10" s="1"/>
  <c r="W175" i="6"/>
  <c r="O175"/>
  <c r="F175"/>
  <c r="AF175" i="5" s="1"/>
  <c r="W244" i="6"/>
  <c r="O244"/>
  <c r="F244"/>
  <c r="AF244" i="5" s="1"/>
  <c r="G314" i="6"/>
  <c r="AG314" i="5" s="1"/>
  <c r="W304" i="6"/>
  <c r="O304"/>
  <c r="F304"/>
  <c r="AF304" i="5" s="1"/>
  <c r="W272" i="6"/>
  <c r="O272"/>
  <c r="F272"/>
  <c r="AF272" i="5" s="1"/>
  <c r="X58" i="6"/>
  <c r="G58"/>
  <c r="AG58" i="5" s="1"/>
  <c r="O332" i="6"/>
  <c r="F332"/>
  <c r="AF332" i="5" s="1"/>
  <c r="W332" i="6"/>
  <c r="O204"/>
  <c r="F204"/>
  <c r="AF204" i="5" s="1"/>
  <c r="W204" i="6"/>
  <c r="O76"/>
  <c r="F76"/>
  <c r="AF76" i="5" s="1"/>
  <c r="W76" i="6"/>
  <c r="P330"/>
  <c r="P202"/>
  <c r="O136"/>
  <c r="F136"/>
  <c r="AF136" i="5" s="1"/>
  <c r="W136" i="6"/>
  <c r="O104"/>
  <c r="F104"/>
  <c r="AF104" i="5" s="1"/>
  <c r="W104" i="6"/>
  <c r="W325"/>
  <c r="O325"/>
  <c r="F325"/>
  <c r="AF325" i="5" s="1"/>
  <c r="W117" i="6"/>
  <c r="O117"/>
  <c r="F117"/>
  <c r="AF117" i="5" s="1"/>
  <c r="X338" i="6"/>
  <c r="P338"/>
  <c r="G338"/>
  <c r="AG338" i="5" s="1"/>
  <c r="P254" i="6"/>
  <c r="X322"/>
  <c r="P322"/>
  <c r="G322"/>
  <c r="AG322" i="5" s="1"/>
  <c r="W305" i="6"/>
  <c r="O305"/>
  <c r="F305"/>
  <c r="AF305" i="5" s="1"/>
  <c r="W257" i="6"/>
  <c r="O257"/>
  <c r="F257"/>
  <c r="AF257" i="5" s="1"/>
  <c r="W225" i="6"/>
  <c r="O225"/>
  <c r="F225"/>
  <c r="AF225" i="5" s="1"/>
  <c r="W193" i="6"/>
  <c r="O193"/>
  <c r="F193"/>
  <c r="AF193" i="5" s="1"/>
  <c r="W161" i="6"/>
  <c r="O161"/>
  <c r="F161"/>
  <c r="AF161" i="5" s="1"/>
  <c r="W129" i="6"/>
  <c r="O129"/>
  <c r="F129"/>
  <c r="AF129" i="5" s="1"/>
  <c r="W97" i="6"/>
  <c r="O97"/>
  <c r="F97"/>
  <c r="AF97" i="5" s="1"/>
  <c r="W65" i="6"/>
  <c r="O65"/>
  <c r="F65"/>
  <c r="AF65" i="5" s="1"/>
  <c r="W331" i="6"/>
  <c r="O331"/>
  <c r="F331"/>
  <c r="AF331" i="5" s="1"/>
  <c r="W299" i="6"/>
  <c r="O299"/>
  <c r="F299"/>
  <c r="AF299" i="5" s="1"/>
  <c r="W267" i="6"/>
  <c r="O267"/>
  <c r="F267"/>
  <c r="AF267" i="5" s="1"/>
  <c r="W235" i="6"/>
  <c r="O235"/>
  <c r="F235"/>
  <c r="AF235" i="5" s="1"/>
  <c r="W203" i="6"/>
  <c r="O203"/>
  <c r="F203"/>
  <c r="AF203" i="5" s="1"/>
  <c r="W171" i="6"/>
  <c r="O171"/>
  <c r="F171"/>
  <c r="AF171" i="5" s="1"/>
  <c r="W139" i="6"/>
  <c r="O139"/>
  <c r="F139"/>
  <c r="AF139" i="5" s="1"/>
  <c r="W107" i="6"/>
  <c r="O107"/>
  <c r="F107"/>
  <c r="AF107" i="5" s="1"/>
  <c r="W75" i="6"/>
  <c r="O75"/>
  <c r="F75"/>
  <c r="AF75" i="5" s="1"/>
  <c r="W43" i="6"/>
  <c r="O43"/>
  <c r="F43"/>
  <c r="AF43" i="5" s="1"/>
  <c r="X318" i="6"/>
  <c r="P318"/>
  <c r="G318"/>
  <c r="AG318" i="5" s="1"/>
  <c r="W307" i="6"/>
  <c r="O307"/>
  <c r="F307"/>
  <c r="AF307" i="5" s="1"/>
  <c r="W179" i="6"/>
  <c r="O179"/>
  <c r="F179"/>
  <c r="AF179" i="5" s="1"/>
  <c r="W51" i="6"/>
  <c r="O51"/>
  <c r="F51"/>
  <c r="AF51" i="5" s="1"/>
  <c r="W208" i="6"/>
  <c r="O208"/>
  <c r="F208"/>
  <c r="AF208" i="5" s="1"/>
  <c r="X42" i="6"/>
  <c r="P42"/>
  <c r="G42"/>
  <c r="AG42" i="5" s="1"/>
  <c r="X66" i="6"/>
  <c r="P66"/>
  <c r="G66"/>
  <c r="AG66" i="5" s="1"/>
  <c r="W196" i="6"/>
  <c r="O196"/>
  <c r="F196"/>
  <c r="AF196" i="5" s="1"/>
  <c r="W288" i="6"/>
  <c r="O288"/>
  <c r="F288"/>
  <c r="AF288" i="5" s="1"/>
  <c r="O312" i="6"/>
  <c r="F312"/>
  <c r="AF312" i="5" s="1"/>
  <c r="W312" i="6"/>
  <c r="W281"/>
  <c r="O281"/>
  <c r="F281"/>
  <c r="AF281" i="5" s="1"/>
  <c r="W217" i="6"/>
  <c r="O217"/>
  <c r="F217"/>
  <c r="AF217" i="5" s="1"/>
  <c r="W153" i="6"/>
  <c r="O153"/>
  <c r="F153"/>
  <c r="AF153" i="5" s="1"/>
  <c r="W89" i="6"/>
  <c r="O89"/>
  <c r="F89"/>
  <c r="AF89" i="5" s="1"/>
  <c r="W112" i="6"/>
  <c r="O112"/>
  <c r="F112"/>
  <c r="AF112" i="5" s="1"/>
  <c r="W80" i="6"/>
  <c r="O80"/>
  <c r="F80"/>
  <c r="AF80" i="5" s="1"/>
  <c r="X174" i="6"/>
  <c r="P174"/>
  <c r="G174"/>
  <c r="AG174" i="5" s="1"/>
  <c r="X142" i="6"/>
  <c r="P142"/>
  <c r="G142"/>
  <c r="AG142" i="5" s="1"/>
  <c r="O88" i="6"/>
  <c r="F88"/>
  <c r="AF88" i="5" s="1"/>
  <c r="W88" i="6"/>
  <c r="O152"/>
  <c r="F152"/>
  <c r="AF152" i="5" s="1"/>
  <c r="W152" i="6"/>
  <c r="W133"/>
  <c r="O133"/>
  <c r="F133"/>
  <c r="AF133" i="5" s="1"/>
  <c r="X242" i="6"/>
  <c r="P242"/>
  <c r="G242"/>
  <c r="AG242" i="5" s="1"/>
  <c r="W149" i="6"/>
  <c r="O149"/>
  <c r="F149"/>
  <c r="AF149" i="5" s="1"/>
  <c r="O284" i="6"/>
  <c r="F284"/>
  <c r="AF284" i="5" s="1"/>
  <c r="W284" i="6"/>
  <c r="O156"/>
  <c r="F156"/>
  <c r="AF156" i="5" s="1"/>
  <c r="W156" i="6"/>
  <c r="X162"/>
  <c r="P162"/>
  <c r="G162"/>
  <c r="AG162" i="5" s="1"/>
  <c r="O184" i="6"/>
  <c r="F184"/>
  <c r="AF184" i="5" s="1"/>
  <c r="W184" i="6"/>
  <c r="W337"/>
  <c r="O337"/>
  <c r="F337"/>
  <c r="AF337" i="5" s="1"/>
  <c r="W321" i="6"/>
  <c r="O321"/>
  <c r="F321"/>
  <c r="AF321" i="5" s="1"/>
  <c r="W289" i="6"/>
  <c r="O289"/>
  <c r="F289"/>
  <c r="AF289" i="5" s="1"/>
  <c r="W177" i="6"/>
  <c r="O177"/>
  <c r="F177"/>
  <c r="AF177" i="5" s="1"/>
  <c r="W49" i="6"/>
  <c r="O49"/>
  <c r="F49"/>
  <c r="AF49" i="5" s="1"/>
  <c r="W219" i="6"/>
  <c r="O219"/>
  <c r="F219"/>
  <c r="AF219" i="5" s="1"/>
  <c r="W91" i="6"/>
  <c r="O91"/>
  <c r="F91"/>
  <c r="AF91" i="5" s="1"/>
  <c r="W148" i="6"/>
  <c r="O148"/>
  <c r="F148"/>
  <c r="AF148" i="5" s="1"/>
  <c r="W323" i="6"/>
  <c r="O323"/>
  <c r="F323"/>
  <c r="AF323" i="5" s="1"/>
  <c r="W195" i="6"/>
  <c r="O195"/>
  <c r="F195"/>
  <c r="AF195" i="5" s="1"/>
  <c r="W67" i="6"/>
  <c r="O67"/>
  <c r="F67"/>
  <c r="AF67" i="5" s="1"/>
  <c r="W164" i="6"/>
  <c r="O164"/>
  <c r="F164"/>
  <c r="AF164" i="5" s="1"/>
  <c r="W256" i="6"/>
  <c r="O256"/>
  <c r="F256"/>
  <c r="AF256" i="5" s="1"/>
  <c r="X278" i="6"/>
  <c r="P278"/>
  <c r="G278"/>
  <c r="AG278" i="5" s="1"/>
  <c r="G150" i="6" l="1"/>
  <c r="AG150" i="5" s="1"/>
  <c r="E46" i="7"/>
  <c r="G46" s="1"/>
  <c r="G74" i="6"/>
  <c r="AG74" i="5" s="1"/>
  <c r="G82" i="6"/>
  <c r="AG82" i="5" s="1"/>
  <c r="X82" i="6"/>
  <c r="X74"/>
  <c r="X78"/>
  <c r="X150"/>
  <c r="P130"/>
  <c r="I68" i="14"/>
  <c r="K68" s="1"/>
  <c r="O68" s="1"/>
  <c r="I46" i="9" s="1"/>
  <c r="I93" i="10" s="1"/>
  <c r="I70" i="14"/>
  <c r="K70" s="1"/>
  <c r="O70" s="1"/>
  <c r="N95" i="10" s="1"/>
  <c r="I72" i="14"/>
  <c r="K72" s="1"/>
  <c r="O72" s="1"/>
  <c r="N97" i="10" s="1"/>
  <c r="I109" i="14"/>
  <c r="K109" s="1"/>
  <c r="O109" s="1"/>
  <c r="I87" i="9" s="1"/>
  <c r="I134" i="10" s="1"/>
  <c r="I111" i="14"/>
  <c r="K111" s="1"/>
  <c r="O111" s="1"/>
  <c r="N136" i="10" s="1"/>
  <c r="I113" i="14"/>
  <c r="K113" s="1"/>
  <c r="O113" s="1"/>
  <c r="N138" i="10" s="1"/>
  <c r="I119" i="14"/>
  <c r="K119" s="1"/>
  <c r="O119" s="1"/>
  <c r="N144" i="10" s="1"/>
  <c r="I52" i="14"/>
  <c r="K52" s="1"/>
  <c r="O52" s="1"/>
  <c r="N77" i="10" s="1"/>
  <c r="I69" i="14"/>
  <c r="K69" s="1"/>
  <c r="O69" s="1"/>
  <c r="I47" i="9" s="1"/>
  <c r="I94" i="10" s="1"/>
  <c r="I71" i="14"/>
  <c r="K71" s="1"/>
  <c r="O71" s="1"/>
  <c r="I73"/>
  <c r="K73" s="1"/>
  <c r="O73" s="1"/>
  <c r="I51" i="9" s="1"/>
  <c r="I98" i="10" s="1"/>
  <c r="I108" i="14"/>
  <c r="K108" s="1"/>
  <c r="O108" s="1"/>
  <c r="N133" i="10" s="1"/>
  <c r="I110" i="14"/>
  <c r="K110" s="1"/>
  <c r="O110" s="1"/>
  <c r="I88" i="9" s="1"/>
  <c r="I135" i="10" s="1"/>
  <c r="I112" i="14"/>
  <c r="K112" s="1"/>
  <c r="O112" s="1"/>
  <c r="I90" i="9" s="1"/>
  <c r="I137" i="10" s="1"/>
  <c r="I59" i="14"/>
  <c r="K59" s="1"/>
  <c r="O59" s="1"/>
  <c r="N84" i="10" s="1"/>
  <c r="I62" i="14"/>
  <c r="K62" s="1"/>
  <c r="O62" s="1"/>
  <c r="I40" i="9" s="1"/>
  <c r="I87" i="10" s="1"/>
  <c r="I118" i="14"/>
  <c r="K118" s="1"/>
  <c r="O118" s="1"/>
  <c r="N143" i="10" s="1"/>
  <c r="I114" i="14"/>
  <c r="K114" s="1"/>
  <c r="O114" s="1"/>
  <c r="I92" i="9" s="1"/>
  <c r="I139" i="10" s="1"/>
  <c r="G78" i="6"/>
  <c r="AG78" i="5" s="1"/>
  <c r="G130" i="6"/>
  <c r="AG130" i="5" s="1"/>
  <c r="X130" i="6"/>
  <c r="P54"/>
  <c r="X46"/>
  <c r="G294"/>
  <c r="AG294" i="5" s="1"/>
  <c r="AA338"/>
  <c r="AA336"/>
  <c r="AA334"/>
  <c r="AA332"/>
  <c r="AA330"/>
  <c r="AA328"/>
  <c r="AA326"/>
  <c r="AA324"/>
  <c r="AA322"/>
  <c r="AA320"/>
  <c r="AA318"/>
  <c r="AA316"/>
  <c r="AA314"/>
  <c r="AA312"/>
  <c r="AA310"/>
  <c r="AA308"/>
  <c r="AA306"/>
  <c r="AA304"/>
  <c r="AA302"/>
  <c r="AA300"/>
  <c r="AA298"/>
  <c r="AA296"/>
  <c r="AA294"/>
  <c r="AA292"/>
  <c r="AA290"/>
  <c r="AA288"/>
  <c r="AA286"/>
  <c r="AA284"/>
  <c r="AA282"/>
  <c r="AA280"/>
  <c r="AA278"/>
  <c r="AA276"/>
  <c r="AA274"/>
  <c r="AA272"/>
  <c r="AA270"/>
  <c r="AA268"/>
  <c r="AA266"/>
  <c r="AA264"/>
  <c r="AA262"/>
  <c r="AA260"/>
  <c r="AA258"/>
  <c r="AA256"/>
  <c r="AA254"/>
  <c r="AA252"/>
  <c r="AA250"/>
  <c r="AA248"/>
  <c r="AA246"/>
  <c r="AA244"/>
  <c r="AA242"/>
  <c r="AA240"/>
  <c r="AA238"/>
  <c r="AA236"/>
  <c r="AA234"/>
  <c r="AA232"/>
  <c r="AA230"/>
  <c r="AA228"/>
  <c r="AA226"/>
  <c r="AA224"/>
  <c r="AA222"/>
  <c r="AA220"/>
  <c r="AA218"/>
  <c r="AA216"/>
  <c r="AA214"/>
  <c r="AA212"/>
  <c r="AA210"/>
  <c r="AA208"/>
  <c r="AA206"/>
  <c r="AA204"/>
  <c r="AA202"/>
  <c r="AA200"/>
  <c r="AA198"/>
  <c r="AA196"/>
  <c r="AA194"/>
  <c r="AA192"/>
  <c r="AA190"/>
  <c r="AA188"/>
  <c r="AA186"/>
  <c r="AA184"/>
  <c r="AA182"/>
  <c r="AA180"/>
  <c r="AA178"/>
  <c r="AA176"/>
  <c r="AA174"/>
  <c r="AA172"/>
  <c r="AA170"/>
  <c r="AA168"/>
  <c r="AA166"/>
  <c r="AA164"/>
  <c r="AA162"/>
  <c r="AA160"/>
  <c r="AA158"/>
  <c r="AA156"/>
  <c r="AA154"/>
  <c r="AA152"/>
  <c r="AA150"/>
  <c r="AA148"/>
  <c r="AA146"/>
  <c r="AA144"/>
  <c r="AA142"/>
  <c r="AA140"/>
  <c r="AA138"/>
  <c r="AA136"/>
  <c r="AA134"/>
  <c r="AA132"/>
  <c r="AA130"/>
  <c r="AA128"/>
  <c r="AA126"/>
  <c r="AA124"/>
  <c r="AA122"/>
  <c r="AA120"/>
  <c r="AA118"/>
  <c r="AA116"/>
  <c r="AA114"/>
  <c r="AA112"/>
  <c r="AA110"/>
  <c r="AA108"/>
  <c r="AA106"/>
  <c r="AA104"/>
  <c r="AA102"/>
  <c r="AA100"/>
  <c r="AA98"/>
  <c r="AA96"/>
  <c r="AA94"/>
  <c r="AA92"/>
  <c r="AA90"/>
  <c r="AA88"/>
  <c r="AA86"/>
  <c r="AA84"/>
  <c r="AA82"/>
  <c r="AA80"/>
  <c r="AA78"/>
  <c r="AA76"/>
  <c r="AA74"/>
  <c r="AA72"/>
  <c r="AA70"/>
  <c r="AA68"/>
  <c r="AA66"/>
  <c r="AA64"/>
  <c r="AA62"/>
  <c r="AA60"/>
  <c r="AA58"/>
  <c r="AA56"/>
  <c r="AA54"/>
  <c r="AA52"/>
  <c r="AA50"/>
  <c r="AA48"/>
  <c r="AA46"/>
  <c r="AA44"/>
  <c r="AA42"/>
  <c r="AA40"/>
  <c r="AA339"/>
  <c r="AA337"/>
  <c r="AA335"/>
  <c r="AA333"/>
  <c r="AA331"/>
  <c r="AA329"/>
  <c r="AA327"/>
  <c r="AA325"/>
  <c r="AA323"/>
  <c r="AA321"/>
  <c r="AA319"/>
  <c r="AA317"/>
  <c r="AA315"/>
  <c r="AA313"/>
  <c r="AA311"/>
  <c r="AA309"/>
  <c r="AA307"/>
  <c r="AA305"/>
  <c r="AA303"/>
  <c r="AA301"/>
  <c r="AA299"/>
  <c r="AA297"/>
  <c r="AA295"/>
  <c r="AA293"/>
  <c r="AA291"/>
  <c r="AA289"/>
  <c r="AA287"/>
  <c r="AA285"/>
  <c r="AA283"/>
  <c r="AA281"/>
  <c r="AA279"/>
  <c r="AA277"/>
  <c r="AA275"/>
  <c r="AA273"/>
  <c r="AA271"/>
  <c r="AA269"/>
  <c r="AA267"/>
  <c r="AA265"/>
  <c r="AA263"/>
  <c r="AA261"/>
  <c r="AA259"/>
  <c r="AA257"/>
  <c r="AA255"/>
  <c r="AA253"/>
  <c r="AA251"/>
  <c r="AA249"/>
  <c r="AA247"/>
  <c r="AA245"/>
  <c r="AA243"/>
  <c r="AA241"/>
  <c r="AA239"/>
  <c r="AA237"/>
  <c r="AA235"/>
  <c r="AA233"/>
  <c r="AA231"/>
  <c r="AA229"/>
  <c r="AA227"/>
  <c r="AA225"/>
  <c r="AA223"/>
  <c r="AA221"/>
  <c r="AA219"/>
  <c r="AA217"/>
  <c r="AA215"/>
  <c r="AA213"/>
  <c r="AA211"/>
  <c r="AA209"/>
  <c r="AA207"/>
  <c r="AA205"/>
  <c r="AA203"/>
  <c r="AA201"/>
  <c r="AA199"/>
  <c r="AA197"/>
  <c r="AA195"/>
  <c r="AA193"/>
  <c r="AA191"/>
  <c r="AA189"/>
  <c r="AA187"/>
  <c r="AA185"/>
  <c r="AA183"/>
  <c r="AA181"/>
  <c r="AA179"/>
  <c r="AA177"/>
  <c r="AA175"/>
  <c r="AA173"/>
  <c r="AA171"/>
  <c r="AA169"/>
  <c r="AA167"/>
  <c r="AA165"/>
  <c r="AA163"/>
  <c r="AA161"/>
  <c r="AA159"/>
  <c r="AA157"/>
  <c r="AA155"/>
  <c r="AA153"/>
  <c r="AA151"/>
  <c r="AA149"/>
  <c r="AA147"/>
  <c r="AA145"/>
  <c r="AA143"/>
  <c r="AA141"/>
  <c r="AA139"/>
  <c r="AA137"/>
  <c r="AA135"/>
  <c r="AA133"/>
  <c r="AA131"/>
  <c r="AA129"/>
  <c r="AA127"/>
  <c r="AA125"/>
  <c r="AA123"/>
  <c r="AA121"/>
  <c r="AA119"/>
  <c r="AA117"/>
  <c r="AA115"/>
  <c r="AA113"/>
  <c r="AA111"/>
  <c r="AA109"/>
  <c r="AA107"/>
  <c r="AA105"/>
  <c r="AA103"/>
  <c r="AA101"/>
  <c r="AA99"/>
  <c r="AA97"/>
  <c r="AA95"/>
  <c r="AA93"/>
  <c r="AA91"/>
  <c r="AA89"/>
  <c r="AA87"/>
  <c r="AA85"/>
  <c r="AA83"/>
  <c r="AA81"/>
  <c r="AA79"/>
  <c r="AA77"/>
  <c r="AA75"/>
  <c r="AA73"/>
  <c r="AA71"/>
  <c r="AA69"/>
  <c r="AA67"/>
  <c r="AA65"/>
  <c r="AA63"/>
  <c r="AA61"/>
  <c r="AA59"/>
  <c r="AA57"/>
  <c r="AA55"/>
  <c r="AA53"/>
  <c r="AA51"/>
  <c r="AA49"/>
  <c r="AA47"/>
  <c r="AA45"/>
  <c r="AA43"/>
  <c r="AA41"/>
  <c r="G254" i="6"/>
  <c r="AG254" i="5" s="1"/>
  <c r="X254" i="6"/>
  <c r="G202"/>
  <c r="AG202" i="5" s="1"/>
  <c r="X202" i="6"/>
  <c r="P58"/>
  <c r="P186"/>
  <c r="X314"/>
  <c r="P122"/>
  <c r="P286"/>
  <c r="G230"/>
  <c r="AG230" i="5" s="1"/>
  <c r="X230" i="6"/>
  <c r="P118"/>
  <c r="G178"/>
  <c r="AG178" i="5" s="1"/>
  <c r="X178" i="6"/>
  <c r="G190"/>
  <c r="AG190" i="5" s="1"/>
  <c r="X190" i="6"/>
  <c r="P258"/>
  <c r="G54"/>
  <c r="AG54" i="5" s="1"/>
  <c r="X54" i="6"/>
  <c r="P46"/>
  <c r="X166"/>
  <c r="P222"/>
  <c r="P294"/>
  <c r="P126"/>
  <c r="P74"/>
  <c r="P150"/>
  <c r="P78"/>
  <c r="G186"/>
  <c r="AG186" i="5" s="1"/>
  <c r="X186" i="6"/>
  <c r="P314"/>
  <c r="G166"/>
  <c r="AG166" i="5" s="1"/>
  <c r="G222" i="6"/>
  <c r="AG222" i="5" s="1"/>
  <c r="X222" i="6"/>
  <c r="P250"/>
  <c r="G126"/>
  <c r="AG126" i="5" s="1"/>
  <c r="X126" i="6"/>
  <c r="G330"/>
  <c r="AG330" i="5" s="1"/>
  <c r="X330" i="6"/>
  <c r="G122"/>
  <c r="AG122" i="5" s="1"/>
  <c r="X122" i="6"/>
  <c r="P166"/>
  <c r="G250"/>
  <c r="AG250" i="5" s="1"/>
  <c r="X250" i="6"/>
  <c r="N96" i="10"/>
  <c r="X152" i="6"/>
  <c r="P152"/>
  <c r="G152"/>
  <c r="AG152" i="5" s="1"/>
  <c r="P76" i="6"/>
  <c r="G76"/>
  <c r="AG76" i="5" s="1"/>
  <c r="X76" i="6"/>
  <c r="G332"/>
  <c r="AG332" i="5" s="1"/>
  <c r="P332" i="6"/>
  <c r="X332"/>
  <c r="Y302"/>
  <c r="Q302"/>
  <c r="H302"/>
  <c r="AH302" i="5" s="1"/>
  <c r="X185" i="6"/>
  <c r="P185"/>
  <c r="G185"/>
  <c r="AG185" i="5" s="1"/>
  <c r="X313" i="6"/>
  <c r="P313"/>
  <c r="G313"/>
  <c r="AG313" i="5" s="1"/>
  <c r="Y70" i="6"/>
  <c r="Q70"/>
  <c r="H70"/>
  <c r="AH70" i="5" s="1"/>
  <c r="P280" i="6"/>
  <c r="X280"/>
  <c r="G280"/>
  <c r="AG280" i="5" s="1"/>
  <c r="X229" i="6"/>
  <c r="P229"/>
  <c r="G229"/>
  <c r="AG229" i="5" s="1"/>
  <c r="X333" i="6"/>
  <c r="P333"/>
  <c r="G333"/>
  <c r="AG333" i="5" s="1"/>
  <c r="P212" i="6"/>
  <c r="G212"/>
  <c r="AG212" i="5" s="1"/>
  <c r="X212" i="6"/>
  <c r="X335"/>
  <c r="P335"/>
  <c r="G335"/>
  <c r="AG335" i="5" s="1"/>
  <c r="X240" i="6"/>
  <c r="P240"/>
  <c r="G240"/>
  <c r="AG240" i="5" s="1"/>
  <c r="X224" i="6"/>
  <c r="P224"/>
  <c r="G224"/>
  <c r="AG224" i="5" s="1"/>
  <c r="P44" i="6"/>
  <c r="G44"/>
  <c r="AG44" i="5" s="1"/>
  <c r="X44" i="6"/>
  <c r="X128"/>
  <c r="P128"/>
  <c r="G128"/>
  <c r="AG128" i="5" s="1"/>
  <c r="P60" i="6"/>
  <c r="G60"/>
  <c r="AG60" i="5" s="1"/>
  <c r="X60" i="6"/>
  <c r="Y266"/>
  <c r="H266"/>
  <c r="AH266" i="5" s="1"/>
  <c r="Q266" i="6"/>
  <c r="I192" i="9"/>
  <c r="I239" i="10" s="1"/>
  <c r="N239"/>
  <c r="I280" i="9"/>
  <c r="I327" i="10" s="1"/>
  <c r="N327"/>
  <c r="I266" i="9"/>
  <c r="I313" i="10" s="1"/>
  <c r="N313"/>
  <c r="I23" i="9"/>
  <c r="I70" i="10" s="1"/>
  <c r="N70"/>
  <c r="I141" i="9"/>
  <c r="I188" i="10" s="1"/>
  <c r="N188"/>
  <c r="I77" i="9"/>
  <c r="I124" i="10" s="1"/>
  <c r="N124"/>
  <c r="I31" i="9"/>
  <c r="I78" i="10" s="1"/>
  <c r="N78"/>
  <c r="I43" i="9"/>
  <c r="I90" i="10" s="1"/>
  <c r="N90"/>
  <c r="I41" i="9"/>
  <c r="I88" i="10" s="1"/>
  <c r="N88"/>
  <c r="X159" i="6"/>
  <c r="P159"/>
  <c r="G159"/>
  <c r="AG159" i="5" s="1"/>
  <c r="X255" i="6"/>
  <c r="P255"/>
  <c r="G255"/>
  <c r="AG255" i="5" s="1"/>
  <c r="X231" i="6"/>
  <c r="P231"/>
  <c r="G231"/>
  <c r="AG231" i="5" s="1"/>
  <c r="X64" i="6"/>
  <c r="P64"/>
  <c r="G64"/>
  <c r="AG64" i="5" s="1"/>
  <c r="X183" i="6"/>
  <c r="P183"/>
  <c r="G183"/>
  <c r="AG183" i="5" s="1"/>
  <c r="P108" i="6"/>
  <c r="G108"/>
  <c r="AG108" i="5" s="1"/>
  <c r="X108" i="6"/>
  <c r="X219"/>
  <c r="P219"/>
  <c r="G219"/>
  <c r="AG219" i="5" s="1"/>
  <c r="X184" i="6"/>
  <c r="P184"/>
  <c r="G184"/>
  <c r="AG184" i="5" s="1"/>
  <c r="X179" i="6"/>
  <c r="P179"/>
  <c r="G179"/>
  <c r="AG179" i="5" s="1"/>
  <c r="Y318" i="6"/>
  <c r="Q318"/>
  <c r="H318"/>
  <c r="AH318" i="5" s="1"/>
  <c r="X75" i="6"/>
  <c r="P75"/>
  <c r="G75"/>
  <c r="AG75" i="5" s="1"/>
  <c r="X139" i="6"/>
  <c r="P139"/>
  <c r="G139"/>
  <c r="AG139" i="5" s="1"/>
  <c r="X203" i="6"/>
  <c r="P203"/>
  <c r="G203"/>
  <c r="AG203" i="5" s="1"/>
  <c r="X267" i="6"/>
  <c r="P267"/>
  <c r="G267"/>
  <c r="AG267" i="5" s="1"/>
  <c r="X331" i="6"/>
  <c r="P331"/>
  <c r="G331"/>
  <c r="AG331" i="5" s="1"/>
  <c r="X97" i="6"/>
  <c r="P97"/>
  <c r="G97"/>
  <c r="AG97" i="5" s="1"/>
  <c r="X161" i="6"/>
  <c r="P161"/>
  <c r="G161"/>
  <c r="AG161" i="5" s="1"/>
  <c r="X225" i="6"/>
  <c r="P225"/>
  <c r="G225"/>
  <c r="AG225" i="5" s="1"/>
  <c r="X305" i="6"/>
  <c r="P305"/>
  <c r="G305"/>
  <c r="AG305" i="5" s="1"/>
  <c r="X325" i="6"/>
  <c r="P325"/>
  <c r="G325"/>
  <c r="AG325" i="5" s="1"/>
  <c r="Q330" i="6"/>
  <c r="I124" i="9"/>
  <c r="I171" i="10" s="1"/>
  <c r="N171"/>
  <c r="I160" i="9"/>
  <c r="I207" i="10" s="1"/>
  <c r="N207"/>
  <c r="I196" i="9"/>
  <c r="I243" i="10" s="1"/>
  <c r="N243"/>
  <c r="I248" i="9"/>
  <c r="I295" i="10" s="1"/>
  <c r="N295"/>
  <c r="I170" i="9"/>
  <c r="I217" i="10" s="1"/>
  <c r="N217"/>
  <c r="I214" i="9"/>
  <c r="I261" i="10" s="1"/>
  <c r="N261"/>
  <c r="I225" i="9"/>
  <c r="I272" i="10" s="1"/>
  <c r="N272"/>
  <c r="I183" i="9"/>
  <c r="I230" i="10" s="1"/>
  <c r="N230"/>
  <c r="I93" i="9"/>
  <c r="I140" i="10" s="1"/>
  <c r="N140"/>
  <c r="I211" i="9"/>
  <c r="I258" i="10" s="1"/>
  <c r="N258"/>
  <c r="I270" i="9"/>
  <c r="I317" i="10" s="1"/>
  <c r="N317"/>
  <c r="I291" i="9"/>
  <c r="I338" i="10" s="1"/>
  <c r="N338"/>
  <c r="I281" i="9"/>
  <c r="I328" i="10" s="1"/>
  <c r="N328"/>
  <c r="I294" i="9"/>
  <c r="I341" i="10" s="1"/>
  <c r="N341"/>
  <c r="I229" i="9"/>
  <c r="I276" i="10" s="1"/>
  <c r="N276"/>
  <c r="I117" i="9"/>
  <c r="I164" i="10" s="1"/>
  <c r="N164"/>
  <c r="I315" i="9"/>
  <c r="I362" i="10" s="1"/>
  <c r="N362"/>
  <c r="I69" i="9"/>
  <c r="I116" i="10" s="1"/>
  <c r="N116"/>
  <c r="X303" i="6"/>
  <c r="P303"/>
  <c r="G303"/>
  <c r="AG303" i="5" s="1"/>
  <c r="G316" i="6"/>
  <c r="AG316" i="5" s="1"/>
  <c r="P316" i="6"/>
  <c r="X316"/>
  <c r="X232"/>
  <c r="P232"/>
  <c r="G232"/>
  <c r="AG232" i="5" s="1"/>
  <c r="I220" i="9"/>
  <c r="I267" i="10" s="1"/>
  <c r="N267"/>
  <c r="I64" i="9"/>
  <c r="I111" i="10" s="1"/>
  <c r="N111"/>
  <c r="I152" i="9"/>
  <c r="I199" i="10" s="1"/>
  <c r="N199"/>
  <c r="I278" i="9"/>
  <c r="I325" i="10" s="1"/>
  <c r="N325"/>
  <c r="I269" i="9"/>
  <c r="I316" i="10" s="1"/>
  <c r="N316"/>
  <c r="I221" i="9"/>
  <c r="I268" i="10" s="1"/>
  <c r="N268"/>
  <c r="I175" i="9"/>
  <c r="I222" i="10" s="1"/>
  <c r="N222"/>
  <c r="X253" i="6"/>
  <c r="P253"/>
  <c r="G253"/>
  <c r="AG253" i="5" s="1"/>
  <c r="Y50" i="6"/>
  <c r="H50"/>
  <c r="AH50" i="5" s="1"/>
  <c r="Q50" i="6"/>
  <c r="X123"/>
  <c r="P123"/>
  <c r="G123"/>
  <c r="AG123" i="5" s="1"/>
  <c r="X81" i="6"/>
  <c r="P81"/>
  <c r="G81"/>
  <c r="AG81" i="5" s="1"/>
  <c r="X237" i="6"/>
  <c r="P237"/>
  <c r="G237"/>
  <c r="AG237" i="5" s="1"/>
  <c r="X213" i="6"/>
  <c r="P213"/>
  <c r="G213"/>
  <c r="AG213" i="5" s="1"/>
  <c r="X41" i="6"/>
  <c r="P41"/>
  <c r="G41"/>
  <c r="AG41" i="5" s="1"/>
  <c r="X105" i="6"/>
  <c r="P105"/>
  <c r="G105"/>
  <c r="AG105" i="5" s="1"/>
  <c r="X233" i="6"/>
  <c r="P233"/>
  <c r="G233"/>
  <c r="AG233" i="5" s="1"/>
  <c r="X297" i="6"/>
  <c r="P297"/>
  <c r="G297"/>
  <c r="AG297" i="5" s="1"/>
  <c r="X200" i="6"/>
  <c r="P200"/>
  <c r="G200"/>
  <c r="AG200" i="5" s="1"/>
  <c r="Y234" i="6"/>
  <c r="H234"/>
  <c r="AH234" i="5" s="1"/>
  <c r="Q234" i="6"/>
  <c r="I172" i="9"/>
  <c r="I219" i="10" s="1"/>
  <c r="N219"/>
  <c r="I308" i="9"/>
  <c r="I355" i="10" s="1"/>
  <c r="N355"/>
  <c r="I104" i="9"/>
  <c r="I151" i="10" s="1"/>
  <c r="N151"/>
  <c r="I246" i="9"/>
  <c r="I293" i="10" s="1"/>
  <c r="N293"/>
  <c r="I199" i="9"/>
  <c r="I246" i="10" s="1"/>
  <c r="N246"/>
  <c r="I131" i="9"/>
  <c r="I178" i="10" s="1"/>
  <c r="N178"/>
  <c r="I189" i="9"/>
  <c r="I236" i="10" s="1"/>
  <c r="N236"/>
  <c r="I127" i="9"/>
  <c r="I174" i="10" s="1"/>
  <c r="N174"/>
  <c r="I235" i="9"/>
  <c r="I282" i="10" s="1"/>
  <c r="N282"/>
  <c r="I94" i="9"/>
  <c r="I141" i="10" s="1"/>
  <c r="N141"/>
  <c r="Y214" i="6"/>
  <c r="Q214"/>
  <c r="H214"/>
  <c r="AH214" i="5" s="1"/>
  <c r="P100" i="6"/>
  <c r="G100"/>
  <c r="AG100" i="5" s="1"/>
  <c r="X100" i="6"/>
  <c r="X163"/>
  <c r="P163"/>
  <c r="G163"/>
  <c r="AG163" i="5" s="1"/>
  <c r="X187" i="6"/>
  <c r="P187"/>
  <c r="G187"/>
  <c r="AG187" i="5" s="1"/>
  <c r="P252" i="6"/>
  <c r="G252"/>
  <c r="AG252" i="5" s="1"/>
  <c r="X252" i="6"/>
  <c r="G308"/>
  <c r="AG308" i="5" s="1"/>
  <c r="X308" i="6"/>
  <c r="P308"/>
  <c r="X147"/>
  <c r="P147"/>
  <c r="G147"/>
  <c r="AG147" i="5" s="1"/>
  <c r="Y258" i="6"/>
  <c r="H258"/>
  <c r="AH258" i="5" s="1"/>
  <c r="Q258" i="6"/>
  <c r="Q54"/>
  <c r="X135"/>
  <c r="P135"/>
  <c r="G135"/>
  <c r="AG135" i="5" s="1"/>
  <c r="X157" i="6"/>
  <c r="P157"/>
  <c r="G157"/>
  <c r="AG157" i="5" s="1"/>
  <c r="X285" i="6"/>
  <c r="P285"/>
  <c r="G285"/>
  <c r="AG285" i="5" s="1"/>
  <c r="Y298" i="6"/>
  <c r="H298"/>
  <c r="AH298" i="5" s="1"/>
  <c r="Q298" i="6"/>
  <c r="Y198"/>
  <c r="Q198"/>
  <c r="H198"/>
  <c r="AH198" i="5" s="1"/>
  <c r="Y154" i="6"/>
  <c r="H154"/>
  <c r="AH154" i="5" s="1"/>
  <c r="Q154" i="6"/>
  <c r="Y282"/>
  <c r="H282"/>
  <c r="AH282" i="5" s="1"/>
  <c r="Q282" i="6"/>
  <c r="I268" i="9"/>
  <c r="I315" i="10" s="1"/>
  <c r="N315"/>
  <c r="I304" i="9"/>
  <c r="I351" i="10" s="1"/>
  <c r="N351"/>
  <c r="I84" i="9"/>
  <c r="I131" i="10" s="1"/>
  <c r="N131"/>
  <c r="I136" i="9"/>
  <c r="I183" i="10" s="1"/>
  <c r="N183"/>
  <c r="I154" i="9"/>
  <c r="I201" i="10" s="1"/>
  <c r="N201"/>
  <c r="I182" i="9"/>
  <c r="I229" i="10" s="1"/>
  <c r="N229"/>
  <c r="I209" i="9"/>
  <c r="I256" i="10" s="1"/>
  <c r="N256"/>
  <c r="I167" i="9"/>
  <c r="I214" i="10" s="1"/>
  <c r="N214"/>
  <c r="I61" i="9"/>
  <c r="I108" i="10" s="1"/>
  <c r="N108"/>
  <c r="I195" i="9"/>
  <c r="I242" i="10" s="1"/>
  <c r="N242"/>
  <c r="I206" i="9"/>
  <c r="I253" i="10" s="1"/>
  <c r="N253"/>
  <c r="I259" i="9"/>
  <c r="I306" i="10" s="1"/>
  <c r="N306"/>
  <c r="I249" i="9"/>
  <c r="I296" i="10" s="1"/>
  <c r="N296"/>
  <c r="I271" i="9"/>
  <c r="I318" i="10" s="1"/>
  <c r="N318"/>
  <c r="I114" i="9"/>
  <c r="I161" i="10" s="1"/>
  <c r="N161"/>
  <c r="I27" i="9"/>
  <c r="I74" i="10" s="1"/>
  <c r="N74"/>
  <c r="I297" i="9"/>
  <c r="I344" i="10" s="1"/>
  <c r="N344"/>
  <c r="I222" i="9"/>
  <c r="I269" i="10" s="1"/>
  <c r="N269"/>
  <c r="Y150" i="6"/>
  <c r="Q150"/>
  <c r="H150"/>
  <c r="AH150" i="5" s="1"/>
  <c r="G292" i="6"/>
  <c r="AG292" i="5" s="1"/>
  <c r="X292" i="6"/>
  <c r="P292"/>
  <c r="Y134"/>
  <c r="Q134"/>
  <c r="H134"/>
  <c r="AH134" i="5" s="1"/>
  <c r="X283" i="6"/>
  <c r="P283"/>
  <c r="G283"/>
  <c r="AG283" i="5" s="1"/>
  <c r="X293" i="6"/>
  <c r="P293"/>
  <c r="G293"/>
  <c r="AG293" i="5" s="1"/>
  <c r="X57" i="6"/>
  <c r="P57"/>
  <c r="G57"/>
  <c r="AG57" i="5" s="1"/>
  <c r="P268" i="6"/>
  <c r="G268"/>
  <c r="AG268" i="5" s="1"/>
  <c r="X268" i="6"/>
  <c r="P228"/>
  <c r="G228"/>
  <c r="AG228" i="5" s="1"/>
  <c r="X228" i="6"/>
  <c r="X151"/>
  <c r="P151"/>
  <c r="G151"/>
  <c r="AG151" i="5" s="1"/>
  <c r="Y226" i="6"/>
  <c r="H226"/>
  <c r="AH226" i="5" s="1"/>
  <c r="Q226" i="6"/>
  <c r="X199"/>
  <c r="P199"/>
  <c r="G199"/>
  <c r="AG199" i="5" s="1"/>
  <c r="X269" i="6"/>
  <c r="P269"/>
  <c r="G269"/>
  <c r="AG269" i="5" s="1"/>
  <c r="Y182" i="6"/>
  <c r="Q182"/>
  <c r="H182"/>
  <c r="AH182" i="5" s="1"/>
  <c r="Y310" i="6"/>
  <c r="Q310"/>
  <c r="H310"/>
  <c r="AH310" i="5" s="1"/>
  <c r="P260" i="6"/>
  <c r="G260"/>
  <c r="AG260" i="5" s="1"/>
  <c r="X260" i="6"/>
  <c r="X83"/>
  <c r="P83"/>
  <c r="G83"/>
  <c r="AG83" i="5" s="1"/>
  <c r="X339" i="6"/>
  <c r="P339"/>
  <c r="G339"/>
  <c r="AG339" i="5" s="1"/>
  <c r="P180" i="6"/>
  <c r="G180"/>
  <c r="AG180" i="5" s="1"/>
  <c r="X180" i="6"/>
  <c r="X45"/>
  <c r="P45"/>
  <c r="G45"/>
  <c r="AG45" i="5" s="1"/>
  <c r="Y130" i="6"/>
  <c r="Q130"/>
  <c r="Y218"/>
  <c r="H218"/>
  <c r="AH218" i="5" s="1"/>
  <c r="Q218" i="6"/>
  <c r="I236" i="9"/>
  <c r="I283" i="10" s="1"/>
  <c r="N283"/>
  <c r="I208" i="9"/>
  <c r="I255" i="10" s="1"/>
  <c r="N255"/>
  <c r="I244" i="9"/>
  <c r="I291" i="10" s="1"/>
  <c r="N291"/>
  <c r="I296" i="9"/>
  <c r="I343" i="10" s="1"/>
  <c r="N343"/>
  <c r="I250" i="9"/>
  <c r="I297" i="10" s="1"/>
  <c r="N297"/>
  <c r="I305" i="9"/>
  <c r="I352" i="10" s="1"/>
  <c r="N352"/>
  <c r="I263" i="9"/>
  <c r="I310" i="10" s="1"/>
  <c r="N310"/>
  <c r="I19" i="9"/>
  <c r="I66" i="10" s="1"/>
  <c r="N66"/>
  <c r="I78" i="9"/>
  <c r="I125" i="10" s="1"/>
  <c r="N125"/>
  <c r="I18" i="9"/>
  <c r="I65" i="10" s="1"/>
  <c r="N65"/>
  <c r="I313" i="9"/>
  <c r="I360" i="10" s="1"/>
  <c r="N360"/>
  <c r="I143" i="9"/>
  <c r="I190" i="10" s="1"/>
  <c r="N190"/>
  <c r="I293" i="9"/>
  <c r="I340" i="10" s="1"/>
  <c r="N340"/>
  <c r="I149" i="9"/>
  <c r="I196" i="10" s="1"/>
  <c r="N196"/>
  <c r="I219" i="9"/>
  <c r="I266" i="10" s="1"/>
  <c r="N266"/>
  <c r="I111" i="9"/>
  <c r="I158" i="10" s="1"/>
  <c r="N158"/>
  <c r="Q126" i="6"/>
  <c r="X63"/>
  <c r="P63"/>
  <c r="G63"/>
  <c r="AG63" i="5" s="1"/>
  <c r="X256" i="6"/>
  <c r="P256"/>
  <c r="G256"/>
  <c r="AG256" i="5" s="1"/>
  <c r="P156" i="6"/>
  <c r="G156"/>
  <c r="AG156" i="5" s="1"/>
  <c r="X156" i="6"/>
  <c r="G284"/>
  <c r="AG284" i="5" s="1"/>
  <c r="P284" i="6"/>
  <c r="X284"/>
  <c r="X80"/>
  <c r="P80"/>
  <c r="G80"/>
  <c r="AG80" i="5" s="1"/>
  <c r="X112" i="6"/>
  <c r="P112"/>
  <c r="G112"/>
  <c r="AG112" i="5" s="1"/>
  <c r="P312" i="6"/>
  <c r="X312"/>
  <c r="G312"/>
  <c r="AG312" i="5" s="1"/>
  <c r="X208" i="6"/>
  <c r="P208"/>
  <c r="G208"/>
  <c r="AG208" i="5" s="1"/>
  <c r="P204" i="6"/>
  <c r="G204"/>
  <c r="AG204" i="5" s="1"/>
  <c r="X204" i="6"/>
  <c r="P68"/>
  <c r="G68"/>
  <c r="AG68" i="5" s="1"/>
  <c r="X68" i="6"/>
  <c r="G324"/>
  <c r="AG324" i="5" s="1"/>
  <c r="X324" i="6"/>
  <c r="P324"/>
  <c r="X115"/>
  <c r="P115"/>
  <c r="G115"/>
  <c r="AG115" i="5" s="1"/>
  <c r="X243" i="6"/>
  <c r="P243"/>
  <c r="G243"/>
  <c r="AG243" i="5" s="1"/>
  <c r="Y194" i="6"/>
  <c r="H194"/>
  <c r="AH194" i="5" s="1"/>
  <c r="Q194" i="6"/>
  <c r="X181"/>
  <c r="P181"/>
  <c r="G181"/>
  <c r="AG181" i="5" s="1"/>
  <c r="X125" i="6"/>
  <c r="P125"/>
  <c r="G125"/>
  <c r="AG125" i="5" s="1"/>
  <c r="Y206" i="6"/>
  <c r="Q206"/>
  <c r="H206"/>
  <c r="AH206" i="5" s="1"/>
  <c r="Y238" i="6"/>
  <c r="Q238"/>
  <c r="H238"/>
  <c r="AH238" i="5" s="1"/>
  <c r="X77" i="6"/>
  <c r="P77"/>
  <c r="G77"/>
  <c r="AG77" i="5" s="1"/>
  <c r="X96" i="6"/>
  <c r="P96"/>
  <c r="G96"/>
  <c r="AG96" i="5" s="1"/>
  <c r="X85" i="6"/>
  <c r="P85"/>
  <c r="G85"/>
  <c r="AG85" i="5" s="1"/>
  <c r="P236" i="6"/>
  <c r="G236"/>
  <c r="AG236" i="5" s="1"/>
  <c r="X236" i="6"/>
  <c r="Y334"/>
  <c r="Q334"/>
  <c r="H334"/>
  <c r="AH334" i="5" s="1"/>
  <c r="X73" i="6"/>
  <c r="P73"/>
  <c r="G73"/>
  <c r="AG73" i="5" s="1"/>
  <c r="X137" i="6"/>
  <c r="P137"/>
  <c r="G137"/>
  <c r="AG137" i="5" s="1"/>
  <c r="X201" i="6"/>
  <c r="P201"/>
  <c r="G201"/>
  <c r="AG201" i="5" s="1"/>
  <c r="X265" i="6"/>
  <c r="P265"/>
  <c r="G265"/>
  <c r="AG265" i="5" s="1"/>
  <c r="X329" i="6"/>
  <c r="P329"/>
  <c r="G329"/>
  <c r="AG329" i="5" s="1"/>
  <c r="G300" i="6"/>
  <c r="AG300" i="5" s="1"/>
  <c r="P300" i="6"/>
  <c r="X300"/>
  <c r="Q166"/>
  <c r="P220"/>
  <c r="G220"/>
  <c r="AG220" i="5" s="1"/>
  <c r="X220" i="6"/>
  <c r="X120"/>
  <c r="P120"/>
  <c r="G120"/>
  <c r="AG120" i="5" s="1"/>
  <c r="Y138" i="6"/>
  <c r="H138"/>
  <c r="AH138" i="5" s="1"/>
  <c r="Q138" i="6"/>
  <c r="H250"/>
  <c r="AH250" i="5" s="1"/>
  <c r="I284" i="9"/>
  <c r="I331" i="10" s="1"/>
  <c r="N331"/>
  <c r="I28" i="9"/>
  <c r="I75" i="10" s="1"/>
  <c r="N75"/>
  <c r="I292" i="9"/>
  <c r="I339" i="10" s="1"/>
  <c r="N339"/>
  <c r="I100" i="9"/>
  <c r="I147" i="10" s="1"/>
  <c r="N147"/>
  <c r="I202" i="9"/>
  <c r="I249" i="10" s="1"/>
  <c r="N249"/>
  <c r="I150" i="9"/>
  <c r="I197" i="10" s="1"/>
  <c r="N197"/>
  <c r="I193" i="9"/>
  <c r="I240" i="10" s="1"/>
  <c r="N240"/>
  <c r="I151" i="9"/>
  <c r="I198" i="10" s="1"/>
  <c r="N198"/>
  <c r="I110" i="9"/>
  <c r="I157" i="10" s="1"/>
  <c r="N157"/>
  <c r="I163" i="9"/>
  <c r="I210" i="10" s="1"/>
  <c r="N210"/>
  <c r="I226" i="9"/>
  <c r="I273" i="10" s="1"/>
  <c r="N273"/>
  <c r="I83" i="9"/>
  <c r="I130" i="10" s="1"/>
  <c r="N130"/>
  <c r="I287" i="9"/>
  <c r="I334" i="10" s="1"/>
  <c r="N334"/>
  <c r="I178" i="9"/>
  <c r="I225" i="10" s="1"/>
  <c r="N225"/>
  <c r="I126" i="9"/>
  <c r="I173" i="10" s="1"/>
  <c r="N173"/>
  <c r="I123" i="9"/>
  <c r="I170" i="10" s="1"/>
  <c r="N170"/>
  <c r="I233" i="9"/>
  <c r="I280" i="10" s="1"/>
  <c r="N280"/>
  <c r="I203" i="9"/>
  <c r="I250" i="10" s="1"/>
  <c r="N250"/>
  <c r="X189" i="6"/>
  <c r="P189"/>
  <c r="G189"/>
  <c r="AG189" i="5" s="1"/>
  <c r="X141" i="6"/>
  <c r="P141"/>
  <c r="G141"/>
  <c r="AG141" i="5" s="1"/>
  <c r="Y142" i="6"/>
  <c r="Q142"/>
  <c r="H142"/>
  <c r="AH142" i="5" s="1"/>
  <c r="Y174" i="6"/>
  <c r="Q174"/>
  <c r="H174"/>
  <c r="AH174" i="5" s="1"/>
  <c r="P196" i="6"/>
  <c r="G196"/>
  <c r="AG196" i="5" s="1"/>
  <c r="X196" i="6"/>
  <c r="Y66"/>
  <c r="H66"/>
  <c r="AH66" i="5" s="1"/>
  <c r="Q66" i="6"/>
  <c r="Y42"/>
  <c r="H42"/>
  <c r="AH42" i="5" s="1"/>
  <c r="Q42" i="6"/>
  <c r="H186"/>
  <c r="AH186" i="5" s="1"/>
  <c r="Y314" i="6"/>
  <c r="H314"/>
  <c r="AH314" i="5" s="1"/>
  <c r="Q314" i="6"/>
  <c r="Y270"/>
  <c r="Q270"/>
  <c r="H270"/>
  <c r="AH270" i="5" s="1"/>
  <c r="X56" i="6"/>
  <c r="P56"/>
  <c r="G56"/>
  <c r="AG56" i="5" s="1"/>
  <c r="X103" i="6"/>
  <c r="P103"/>
  <c r="G103"/>
  <c r="AG103" i="5" s="1"/>
  <c r="X176" i="6"/>
  <c r="P176"/>
  <c r="G176"/>
  <c r="AG176" i="5" s="1"/>
  <c r="P52" i="6"/>
  <c r="G52"/>
  <c r="AG52" i="5" s="1"/>
  <c r="X52" i="6"/>
  <c r="X119"/>
  <c r="P119"/>
  <c r="G119"/>
  <c r="AG119" i="5" s="1"/>
  <c r="X239" i="6"/>
  <c r="P239"/>
  <c r="G239"/>
  <c r="AG239" i="5" s="1"/>
  <c r="X192" i="6"/>
  <c r="P192"/>
  <c r="G192"/>
  <c r="AG192" i="5" s="1"/>
  <c r="Y158" i="6"/>
  <c r="Q158"/>
  <c r="H158"/>
  <c r="AH158" i="5" s="1"/>
  <c r="P172" i="6"/>
  <c r="G172"/>
  <c r="AG172" i="5" s="1"/>
  <c r="X172" i="6"/>
  <c r="X48"/>
  <c r="P48"/>
  <c r="G48"/>
  <c r="AG48" i="5" s="1"/>
  <c r="X160" i="6"/>
  <c r="P160"/>
  <c r="G160"/>
  <c r="AG160" i="5" s="1"/>
  <c r="I156" i="9"/>
  <c r="I203" i="10" s="1"/>
  <c r="N203"/>
  <c r="I164" i="9"/>
  <c r="I211" i="10" s="1"/>
  <c r="N211"/>
  <c r="I74" i="9"/>
  <c r="I121" i="10" s="1"/>
  <c r="N121"/>
  <c r="I65" i="9"/>
  <c r="I112" i="10" s="1"/>
  <c r="N112"/>
  <c r="I279" i="9"/>
  <c r="I326" i="10" s="1"/>
  <c r="N326"/>
  <c r="I275" i="9"/>
  <c r="I322" i="10" s="1"/>
  <c r="N322"/>
  <c r="I146" i="9"/>
  <c r="I193" i="10" s="1"/>
  <c r="N193"/>
  <c r="I201" i="9"/>
  <c r="I248" i="10" s="1"/>
  <c r="N248"/>
  <c r="I181" i="9"/>
  <c r="I228" i="10" s="1"/>
  <c r="N228"/>
  <c r="I158" i="9"/>
  <c r="I205" i="10" s="1"/>
  <c r="N205"/>
  <c r="X320" i="6"/>
  <c r="P320"/>
  <c r="G320"/>
  <c r="AG320" i="5" s="1"/>
  <c r="X177" i="6"/>
  <c r="P177"/>
  <c r="G177"/>
  <c r="AG177" i="5" s="1"/>
  <c r="X88" i="6"/>
  <c r="P88"/>
  <c r="G88"/>
  <c r="AG88" i="5" s="1"/>
  <c r="X51" i="6"/>
  <c r="P51"/>
  <c r="G51"/>
  <c r="AG51" i="5" s="1"/>
  <c r="X307" i="6"/>
  <c r="P307"/>
  <c r="G307"/>
  <c r="AG307" i="5" s="1"/>
  <c r="X43" i="6"/>
  <c r="P43"/>
  <c r="G43"/>
  <c r="AG43" i="5" s="1"/>
  <c r="X107" i="6"/>
  <c r="P107"/>
  <c r="G107"/>
  <c r="AG107" i="5" s="1"/>
  <c r="X171" i="6"/>
  <c r="P171"/>
  <c r="G171"/>
  <c r="AG171" i="5" s="1"/>
  <c r="X235" i="6"/>
  <c r="P235"/>
  <c r="G235"/>
  <c r="AG235" i="5" s="1"/>
  <c r="X299" i="6"/>
  <c r="P299"/>
  <c r="G299"/>
  <c r="AG299" i="5" s="1"/>
  <c r="X65" i="6"/>
  <c r="P65"/>
  <c r="G65"/>
  <c r="AG65" i="5" s="1"/>
  <c r="X129" i="6"/>
  <c r="P129"/>
  <c r="G129"/>
  <c r="AG129" i="5" s="1"/>
  <c r="X193" i="6"/>
  <c r="P193"/>
  <c r="G193"/>
  <c r="AG193" i="5" s="1"/>
  <c r="X257" i="6"/>
  <c r="P257"/>
  <c r="G257"/>
  <c r="AG257" i="5" s="1"/>
  <c r="Y58" i="6"/>
  <c r="H58"/>
  <c r="AH58" i="5" s="1"/>
  <c r="Q58" i="6"/>
  <c r="I252" i="9"/>
  <c r="I299" i="10" s="1"/>
  <c r="N299"/>
  <c r="I288" i="9"/>
  <c r="I335" i="10" s="1"/>
  <c r="N335"/>
  <c r="I32" i="9"/>
  <c r="I79" i="10" s="1"/>
  <c r="N79"/>
  <c r="I68" i="9"/>
  <c r="I115" i="10" s="1"/>
  <c r="N115"/>
  <c r="I120" i="9"/>
  <c r="I167" i="10" s="1"/>
  <c r="N167"/>
  <c r="I42" i="9"/>
  <c r="I89" i="10" s="1"/>
  <c r="N89"/>
  <c r="I298" i="9"/>
  <c r="I345" i="10" s="1"/>
  <c r="N345"/>
  <c r="I55" i="9"/>
  <c r="I102" i="10" s="1"/>
  <c r="N102"/>
  <c r="I311" i="9"/>
  <c r="I358" i="10" s="1"/>
  <c r="N358"/>
  <c r="I317" i="9"/>
  <c r="I364" i="10" s="1"/>
  <c r="N364"/>
  <c r="I162" i="9"/>
  <c r="I209" i="10" s="1"/>
  <c r="N209"/>
  <c r="I285" i="9"/>
  <c r="I332" i="10" s="1"/>
  <c r="N332"/>
  <c r="I25" i="9"/>
  <c r="I72" i="10" s="1"/>
  <c r="N72"/>
  <c r="I223" i="9"/>
  <c r="I270" i="10" s="1"/>
  <c r="N270"/>
  <c r="I303" i="9"/>
  <c r="I350" i="10" s="1"/>
  <c r="N350"/>
  <c r="I242" i="9"/>
  <c r="I289" i="10" s="1"/>
  <c r="N289"/>
  <c r="I59" i="9"/>
  <c r="I106" i="10" s="1"/>
  <c r="N106"/>
  <c r="X47" i="6"/>
  <c r="P47"/>
  <c r="G47"/>
  <c r="AG47" i="5" s="1"/>
  <c r="X131" i="6"/>
  <c r="P131"/>
  <c r="G131"/>
  <c r="AG131" i="5" s="1"/>
  <c r="X113" i="6"/>
  <c r="P113"/>
  <c r="G113"/>
  <c r="AG113" i="5" s="1"/>
  <c r="P188" i="6"/>
  <c r="G188"/>
  <c r="AG188" i="5" s="1"/>
  <c r="X188" i="6"/>
  <c r="X264"/>
  <c r="P264"/>
  <c r="G264"/>
  <c r="AG264" i="5" s="1"/>
  <c r="X271" i="6"/>
  <c r="P271"/>
  <c r="G271"/>
  <c r="AG271" i="5" s="1"/>
  <c r="I256" i="9"/>
  <c r="I303" i="10" s="1"/>
  <c r="N303"/>
  <c r="I36" i="9"/>
  <c r="I83" i="10" s="1"/>
  <c r="N83"/>
  <c r="I138" i="9"/>
  <c r="I185" i="10" s="1"/>
  <c r="N185"/>
  <c r="I257" i="9"/>
  <c r="I304" i="10" s="1"/>
  <c r="N304"/>
  <c r="I215" i="9"/>
  <c r="I262" i="10" s="1"/>
  <c r="N262"/>
  <c r="I98" i="9"/>
  <c r="I145" i="10" s="1"/>
  <c r="N145"/>
  <c r="I198" i="9"/>
  <c r="I245" i="10" s="1"/>
  <c r="N245"/>
  <c r="I159" i="9"/>
  <c r="I206" i="10" s="1"/>
  <c r="N206"/>
  <c r="I299" i="9"/>
  <c r="I346" i="10" s="1"/>
  <c r="N346"/>
  <c r="I309" i="9"/>
  <c r="I356" i="10" s="1"/>
  <c r="N356"/>
  <c r="I207" i="9"/>
  <c r="I254" i="10" s="1"/>
  <c r="N254"/>
  <c r="X95" i="6"/>
  <c r="P95"/>
  <c r="G95"/>
  <c r="AG95" i="5" s="1"/>
  <c r="X227" i="6"/>
  <c r="P227"/>
  <c r="G227"/>
  <c r="AG227" i="5" s="1"/>
  <c r="Y286" i="6"/>
  <c r="Q286"/>
  <c r="H286"/>
  <c r="AH286" i="5" s="1"/>
  <c r="X279" i="6"/>
  <c r="P279"/>
  <c r="G279"/>
  <c r="AG279" i="5" s="1"/>
  <c r="P116" i="6"/>
  <c r="G116"/>
  <c r="AG116" i="5" s="1"/>
  <c r="X116" i="6"/>
  <c r="X197"/>
  <c r="P197"/>
  <c r="G197"/>
  <c r="AG197" i="5" s="1"/>
  <c r="Q230" i="6"/>
  <c r="X169"/>
  <c r="P169"/>
  <c r="G169"/>
  <c r="AG169" i="5" s="1"/>
  <c r="Y94" i="6"/>
  <c r="Q94"/>
  <c r="H94"/>
  <c r="AH94" i="5" s="1"/>
  <c r="X205" i="6"/>
  <c r="P205"/>
  <c r="G205"/>
  <c r="AG205" i="5" s="1"/>
  <c r="X144" i="6"/>
  <c r="P144"/>
  <c r="G144"/>
  <c r="AG144" i="5" s="1"/>
  <c r="X168" i="6"/>
  <c r="P168"/>
  <c r="G168"/>
  <c r="AG168" i="5" s="1"/>
  <c r="I272" i="9"/>
  <c r="I319" i="10" s="1"/>
  <c r="N319"/>
  <c r="I52" i="9"/>
  <c r="I99" i="10" s="1"/>
  <c r="N99"/>
  <c r="I186" i="9"/>
  <c r="I233" i="10" s="1"/>
  <c r="N233"/>
  <c r="I241" i="9"/>
  <c r="I288" i="10" s="1"/>
  <c r="N288"/>
  <c r="I302" i="9"/>
  <c r="I349" i="10" s="1"/>
  <c r="N349"/>
  <c r="I194" i="9"/>
  <c r="I241" i="10" s="1"/>
  <c r="N241"/>
  <c r="I134" i="9"/>
  <c r="I181" i="10" s="1"/>
  <c r="N181"/>
  <c r="I105" i="9"/>
  <c r="I152" i="10" s="1"/>
  <c r="N152"/>
  <c r="X291" i="6"/>
  <c r="P291"/>
  <c r="G291"/>
  <c r="AG291" i="5" s="1"/>
  <c r="X145" i="6"/>
  <c r="P145"/>
  <c r="G145"/>
  <c r="AG145" i="5" s="1"/>
  <c r="Y98" i="6"/>
  <c r="H98"/>
  <c r="AH98" i="5" s="1"/>
  <c r="Q98" i="6"/>
  <c r="P124"/>
  <c r="G124"/>
  <c r="AG124" i="5" s="1"/>
  <c r="X124" i="6"/>
  <c r="P132"/>
  <c r="G132"/>
  <c r="AG132" i="5" s="1"/>
  <c r="X132" i="6"/>
  <c r="X275"/>
  <c r="P275"/>
  <c r="G275"/>
  <c r="AG275" i="5" s="1"/>
  <c r="X261" i="6"/>
  <c r="P261"/>
  <c r="G261"/>
  <c r="AG261" i="5" s="1"/>
  <c r="X71" i="6"/>
  <c r="P71"/>
  <c r="G71"/>
  <c r="AG71" i="5" s="1"/>
  <c r="X327" i="6"/>
  <c r="P327"/>
  <c r="G327"/>
  <c r="AG327" i="5" s="1"/>
  <c r="X221" i="6"/>
  <c r="P221"/>
  <c r="G221"/>
  <c r="AG221" i="5" s="1"/>
  <c r="H74" i="6"/>
  <c r="AH74" i="5" s="1"/>
  <c r="X319" i="6"/>
  <c r="P319"/>
  <c r="G319"/>
  <c r="AG319" i="5" s="1"/>
  <c r="I140" i="9"/>
  <c r="I187" i="10" s="1"/>
  <c r="N187"/>
  <c r="I176" i="9"/>
  <c r="I223" i="10" s="1"/>
  <c r="N223"/>
  <c r="I212" i="9"/>
  <c r="I259" i="10" s="1"/>
  <c r="N259"/>
  <c r="I264" i="9"/>
  <c r="I311" i="10" s="1"/>
  <c r="N311"/>
  <c r="I26" i="9"/>
  <c r="I73" i="10" s="1"/>
  <c r="N73"/>
  <c r="I282" i="9"/>
  <c r="I329" i="10" s="1"/>
  <c r="N329"/>
  <c r="I81" i="9"/>
  <c r="I128" i="10" s="1"/>
  <c r="N128"/>
  <c r="I39" i="9"/>
  <c r="I86" i="10" s="1"/>
  <c r="N86"/>
  <c r="I295" i="9"/>
  <c r="I342" i="10" s="1"/>
  <c r="N342"/>
  <c r="I301" i="9"/>
  <c r="I348" i="10" s="1"/>
  <c r="N348"/>
  <c r="I130" i="9"/>
  <c r="I177" i="10" s="1"/>
  <c r="N177"/>
  <c r="I253" i="9"/>
  <c r="I300" i="10" s="1"/>
  <c r="N300"/>
  <c r="I262" i="9"/>
  <c r="I309" i="10" s="1"/>
  <c r="N309"/>
  <c r="I191" i="9"/>
  <c r="I238" i="10" s="1"/>
  <c r="N238"/>
  <c r="I166" i="9"/>
  <c r="I213" i="10" s="1"/>
  <c r="N213"/>
  <c r="I165" i="9"/>
  <c r="I212" i="10" s="1"/>
  <c r="N212"/>
  <c r="I85" i="9"/>
  <c r="I132" i="10" s="1"/>
  <c r="N132"/>
  <c r="I283" i="9"/>
  <c r="I330" i="10" s="1"/>
  <c r="N330"/>
  <c r="I267" i="9"/>
  <c r="I314" i="10" s="1"/>
  <c r="N314"/>
  <c r="X248" i="6"/>
  <c r="P248"/>
  <c r="G248"/>
  <c r="AG248" i="5" s="1"/>
  <c r="Y102" i="6"/>
  <c r="Q102"/>
  <c r="H102"/>
  <c r="AH102" i="5" s="1"/>
  <c r="X259" i="6"/>
  <c r="P259"/>
  <c r="G259"/>
  <c r="AG259" i="5" s="1"/>
  <c r="Q222" i="6"/>
  <c r="Y86"/>
  <c r="Q86"/>
  <c r="H86"/>
  <c r="AH86" i="5" s="1"/>
  <c r="X121" i="6"/>
  <c r="P121"/>
  <c r="G121"/>
  <c r="AG121" i="5" s="1"/>
  <c r="X249" i="6"/>
  <c r="P249"/>
  <c r="G249"/>
  <c r="AG249" i="5" s="1"/>
  <c r="Y210" i="6"/>
  <c r="H210"/>
  <c r="AH210" i="5" s="1"/>
  <c r="Q210" i="6"/>
  <c r="P140"/>
  <c r="G140"/>
  <c r="AG140" i="5" s="1"/>
  <c r="X140" i="6"/>
  <c r="X167"/>
  <c r="P167"/>
  <c r="G167"/>
  <c r="AG167" i="5" s="1"/>
  <c r="X317" i="6"/>
  <c r="P317"/>
  <c r="G317"/>
  <c r="AG317" i="5" s="1"/>
  <c r="X99" i="6"/>
  <c r="P99"/>
  <c r="G99"/>
  <c r="AG99" i="5" s="1"/>
  <c r="X109" i="6"/>
  <c r="P109"/>
  <c r="G109"/>
  <c r="AG109" i="5" s="1"/>
  <c r="Y294" i="6"/>
  <c r="H294"/>
  <c r="AH294" i="5" s="1"/>
  <c r="Y306" i="6"/>
  <c r="H306"/>
  <c r="AH306" i="5" s="1"/>
  <c r="Q306" i="6"/>
  <c r="X93"/>
  <c r="P93"/>
  <c r="G93"/>
  <c r="AG93" i="5" s="1"/>
  <c r="Y78" i="6"/>
  <c r="Q78"/>
  <c r="H78"/>
  <c r="AH78" i="5" s="1"/>
  <c r="Y262" i="6"/>
  <c r="Q262"/>
  <c r="H262"/>
  <c r="AH262" i="5" s="1"/>
  <c r="X55" i="6"/>
  <c r="P55"/>
  <c r="G55"/>
  <c r="AG55" i="5" s="1"/>
  <c r="Y278" i="6"/>
  <c r="Q278"/>
  <c r="H278"/>
  <c r="AH278" i="5" s="1"/>
  <c r="P164" i="6"/>
  <c r="G164"/>
  <c r="AG164" i="5" s="1"/>
  <c r="X164" i="6"/>
  <c r="X67"/>
  <c r="P67"/>
  <c r="G67"/>
  <c r="AG67" i="5" s="1"/>
  <c r="X195" i="6"/>
  <c r="P195"/>
  <c r="G195"/>
  <c r="AG195" i="5" s="1"/>
  <c r="X323" i="6"/>
  <c r="P323"/>
  <c r="G323"/>
  <c r="AG323" i="5" s="1"/>
  <c r="P148" i="6"/>
  <c r="G148"/>
  <c r="AG148" i="5" s="1"/>
  <c r="X148" i="6"/>
  <c r="X91"/>
  <c r="P91"/>
  <c r="G91"/>
  <c r="AG91" i="5" s="1"/>
  <c r="X49" i="6"/>
  <c r="P49"/>
  <c r="G49"/>
  <c r="AG49" i="5" s="1"/>
  <c r="X289" i="6"/>
  <c r="P289"/>
  <c r="G289"/>
  <c r="AG289" i="5" s="1"/>
  <c r="X321" i="6"/>
  <c r="P321"/>
  <c r="G321"/>
  <c r="AG321" i="5" s="1"/>
  <c r="X337" i="6"/>
  <c r="P337"/>
  <c r="G337"/>
  <c r="AG337" i="5" s="1"/>
  <c r="Y162" i="6"/>
  <c r="H162"/>
  <c r="AH162" i="5" s="1"/>
  <c r="Q162" i="6"/>
  <c r="X149"/>
  <c r="P149"/>
  <c r="G149"/>
  <c r="AG149" i="5" s="1"/>
  <c r="Y242" i="6"/>
  <c r="H242"/>
  <c r="AH242" i="5" s="1"/>
  <c r="Q242" i="6"/>
  <c r="X133"/>
  <c r="P133"/>
  <c r="G133"/>
  <c r="AG133" i="5" s="1"/>
  <c r="X89" i="6"/>
  <c r="P89"/>
  <c r="G89"/>
  <c r="AG89" i="5" s="1"/>
  <c r="X153" i="6"/>
  <c r="P153"/>
  <c r="G153"/>
  <c r="AG153" i="5" s="1"/>
  <c r="X217" i="6"/>
  <c r="P217"/>
  <c r="G217"/>
  <c r="AG217" i="5" s="1"/>
  <c r="X281" i="6"/>
  <c r="P281"/>
  <c r="G281"/>
  <c r="AG281" i="5" s="1"/>
  <c r="X288" i="6"/>
  <c r="P288"/>
  <c r="G288"/>
  <c r="AG288" i="5" s="1"/>
  <c r="Y322" i="6"/>
  <c r="H322"/>
  <c r="AH322" i="5" s="1"/>
  <c r="Q322" i="6"/>
  <c r="Y254"/>
  <c r="Q254"/>
  <c r="H254"/>
  <c r="AH254" i="5" s="1"/>
  <c r="Y338" i="6"/>
  <c r="H338"/>
  <c r="AH338" i="5" s="1"/>
  <c r="Q338" i="6"/>
  <c r="X117"/>
  <c r="P117"/>
  <c r="G117"/>
  <c r="AG117" i="5" s="1"/>
  <c r="X104" i="6"/>
  <c r="P104"/>
  <c r="G104"/>
  <c r="AG104" i="5" s="1"/>
  <c r="X136" i="6"/>
  <c r="P136"/>
  <c r="G136"/>
  <c r="AG136" i="5" s="1"/>
  <c r="Y202" i="6"/>
  <c r="H202"/>
  <c r="AH202" i="5" s="1"/>
  <c r="Q202" i="6"/>
  <c r="X272"/>
  <c r="P272"/>
  <c r="G272"/>
  <c r="AG272" i="5" s="1"/>
  <c r="X304" i="6"/>
  <c r="P304"/>
  <c r="G304"/>
  <c r="AG304" i="5" s="1"/>
  <c r="P244" i="6"/>
  <c r="G244"/>
  <c r="AG244" i="5" s="1"/>
  <c r="X244" i="6"/>
  <c r="X175"/>
  <c r="P175"/>
  <c r="G175"/>
  <c r="AG175" i="5" s="1"/>
  <c r="I316" i="9"/>
  <c r="I363" i="10" s="1"/>
  <c r="N363"/>
  <c r="I188" i="9"/>
  <c r="I235" i="10" s="1"/>
  <c r="N235"/>
  <c r="I60" i="9"/>
  <c r="I107" i="10" s="1"/>
  <c r="N107"/>
  <c r="I224" i="9"/>
  <c r="I271" i="10" s="1"/>
  <c r="N271"/>
  <c r="I260" i="9"/>
  <c r="I307" i="10" s="1"/>
  <c r="N307"/>
  <c r="I132" i="9"/>
  <c r="I179" i="10" s="1"/>
  <c r="N179"/>
  <c r="I312" i="9"/>
  <c r="I359" i="10" s="1"/>
  <c r="N359"/>
  <c r="I184" i="9"/>
  <c r="I231" i="10" s="1"/>
  <c r="N231"/>
  <c r="I56" i="9"/>
  <c r="I103" i="10" s="1"/>
  <c r="N103"/>
  <c r="I106" i="9"/>
  <c r="I153" i="10" s="1"/>
  <c r="N153"/>
  <c r="I234" i="9"/>
  <c r="I281" i="10" s="1"/>
  <c r="N281"/>
  <c r="I33" i="9"/>
  <c r="I80" i="10" s="1"/>
  <c r="N80"/>
  <c r="I161" i="9"/>
  <c r="I208" i="10" s="1"/>
  <c r="N208"/>
  <c r="I289" i="9"/>
  <c r="I336" i="10" s="1"/>
  <c r="N336"/>
  <c r="I119" i="9"/>
  <c r="I166" i="10" s="1"/>
  <c r="N166"/>
  <c r="I247" i="9"/>
  <c r="I294" i="10" s="1"/>
  <c r="N294"/>
  <c r="I238" i="9"/>
  <c r="I285" i="10" s="1"/>
  <c r="N285"/>
  <c r="I205" i="9"/>
  <c r="I252" i="10" s="1"/>
  <c r="N252"/>
  <c r="I99" i="9"/>
  <c r="I146" i="10" s="1"/>
  <c r="N146"/>
  <c r="I34" i="9"/>
  <c r="I81" i="10" s="1"/>
  <c r="N81"/>
  <c r="I290" i="9"/>
  <c r="I337" i="10" s="1"/>
  <c r="N337"/>
  <c r="I157" i="9"/>
  <c r="I204" i="10" s="1"/>
  <c r="N204"/>
  <c r="I147" i="9"/>
  <c r="I194" i="10" s="1"/>
  <c r="N194"/>
  <c r="I70" i="9"/>
  <c r="I117" i="10" s="1"/>
  <c r="N117"/>
  <c r="I153" i="9"/>
  <c r="I200" i="10" s="1"/>
  <c r="N200"/>
  <c r="I95" i="9"/>
  <c r="I142" i="10" s="1"/>
  <c r="N142"/>
  <c r="I210" i="9"/>
  <c r="I257" i="10" s="1"/>
  <c r="N257"/>
  <c r="I79" i="9"/>
  <c r="I126" i="10" s="1"/>
  <c r="N126"/>
  <c r="I286" i="9"/>
  <c r="I333" i="10" s="1"/>
  <c r="N333"/>
  <c r="I171" i="9"/>
  <c r="I218" i="10" s="1"/>
  <c r="N218"/>
  <c r="I254" i="9"/>
  <c r="I301" i="10" s="1"/>
  <c r="N301"/>
  <c r="I245" i="9"/>
  <c r="I292" i="10" s="1"/>
  <c r="N292"/>
  <c r="I187" i="9"/>
  <c r="I234" i="10" s="1"/>
  <c r="N234"/>
  <c r="I137" i="9"/>
  <c r="I184" i="10" s="1"/>
  <c r="N184"/>
  <c r="I75" i="9"/>
  <c r="I122" i="10" s="1"/>
  <c r="N122"/>
  <c r="X127" i="6"/>
  <c r="P127"/>
  <c r="G127"/>
  <c r="AG127" i="5" s="1"/>
  <c r="X207" i="6"/>
  <c r="P207"/>
  <c r="G207"/>
  <c r="AG207" i="5" s="1"/>
  <c r="X155" i="6"/>
  <c r="P155"/>
  <c r="G155"/>
  <c r="AG155" i="5" s="1"/>
  <c r="Y290" i="6"/>
  <c r="H290"/>
  <c r="AH290" i="5" s="1"/>
  <c r="Q290" i="6"/>
  <c r="X245"/>
  <c r="P245"/>
  <c r="G245"/>
  <c r="AG245" i="5" s="1"/>
  <c r="Y114" i="6"/>
  <c r="H114"/>
  <c r="AH114" i="5" s="1"/>
  <c r="Q114" i="6"/>
  <c r="X53"/>
  <c r="P53"/>
  <c r="G53"/>
  <c r="AG53" i="5" s="1"/>
  <c r="G276" i="6"/>
  <c r="AG276" i="5" s="1"/>
  <c r="X276" i="6"/>
  <c r="P276"/>
  <c r="I128" i="9"/>
  <c r="I175" i="10" s="1"/>
  <c r="N175"/>
  <c r="I228" i="9"/>
  <c r="I275" i="10" s="1"/>
  <c r="N275"/>
  <c r="I216" i="9"/>
  <c r="I263" i="10" s="1"/>
  <c r="N263"/>
  <c r="I24" i="9"/>
  <c r="I71" i="10" s="1"/>
  <c r="N71"/>
  <c r="I22" i="9"/>
  <c r="I69" i="10" s="1"/>
  <c r="N69"/>
  <c r="I129" i="9"/>
  <c r="I176" i="10" s="1"/>
  <c r="N176"/>
  <c r="I29" i="9"/>
  <c r="I76" i="10" s="1"/>
  <c r="N76"/>
  <c r="I142" i="9"/>
  <c r="I189" i="10" s="1"/>
  <c r="N189"/>
  <c r="I227" i="9"/>
  <c r="I274" i="10" s="1"/>
  <c r="N274"/>
  <c r="I217" i="9"/>
  <c r="I264" i="10" s="1"/>
  <c r="N264"/>
  <c r="I102" i="9"/>
  <c r="I149" i="10" s="1"/>
  <c r="N149"/>
  <c r="I101" i="9"/>
  <c r="I148" i="10" s="1"/>
  <c r="N148"/>
  <c r="I53" i="9"/>
  <c r="I100" i="10" s="1"/>
  <c r="N100"/>
  <c r="I251" i="9"/>
  <c r="I298" i="10" s="1"/>
  <c r="N298"/>
  <c r="I197" i="9"/>
  <c r="I244" i="10" s="1"/>
  <c r="N244"/>
  <c r="X295" i="6"/>
  <c r="P295"/>
  <c r="G295"/>
  <c r="AG295" i="5" s="1"/>
  <c r="X251" i="6"/>
  <c r="P251"/>
  <c r="G251"/>
  <c r="AG251" i="5" s="1"/>
  <c r="X209" i="6"/>
  <c r="P209"/>
  <c r="G209"/>
  <c r="AG209" i="5" s="1"/>
  <c r="X263" i="6"/>
  <c r="P263"/>
  <c r="G263"/>
  <c r="AG263" i="5" s="1"/>
  <c r="Y62" i="6"/>
  <c r="Q62"/>
  <c r="H62"/>
  <c r="AH62" i="5" s="1"/>
  <c r="X247" i="6"/>
  <c r="P247"/>
  <c r="G247"/>
  <c r="AG247" i="5" s="1"/>
  <c r="Y118" i="6"/>
  <c r="Q118"/>
  <c r="H118"/>
  <c r="AH118" i="5" s="1"/>
  <c r="Y246" i="6"/>
  <c r="Q246"/>
  <c r="H246"/>
  <c r="AH246" i="5" s="1"/>
  <c r="X211" i="6"/>
  <c r="P211"/>
  <c r="G211"/>
  <c r="AG211" i="5" s="1"/>
  <c r="X87" i="6"/>
  <c r="P87"/>
  <c r="G87"/>
  <c r="AG87" i="5" s="1"/>
  <c r="X215" i="6"/>
  <c r="P215"/>
  <c r="G215"/>
  <c r="AG215" i="5" s="1"/>
  <c r="X173" i="6"/>
  <c r="P173"/>
  <c r="G173"/>
  <c r="AG173" i="5" s="1"/>
  <c r="X301" i="6"/>
  <c r="P301"/>
  <c r="G301"/>
  <c r="AG301" i="5" s="1"/>
  <c r="Y326" i="6"/>
  <c r="Q326"/>
  <c r="H326"/>
  <c r="AH326" i="5" s="1"/>
  <c r="Y106" i="6"/>
  <c r="H106"/>
  <c r="AH106" i="5" s="1"/>
  <c r="Q106" i="6"/>
  <c r="Y90"/>
  <c r="H90"/>
  <c r="AH90" i="5" s="1"/>
  <c r="Q90" i="6"/>
  <c r="X223"/>
  <c r="P223"/>
  <c r="G223"/>
  <c r="AG223" i="5" s="1"/>
  <c r="I300" i="9"/>
  <c r="I347" i="10" s="1"/>
  <c r="N347"/>
  <c r="I108" i="9"/>
  <c r="I155" i="10" s="1"/>
  <c r="N155"/>
  <c r="I144" i="9"/>
  <c r="I191" i="10" s="1"/>
  <c r="N191"/>
  <c r="I180" i="9"/>
  <c r="I227" i="10" s="1"/>
  <c r="N227"/>
  <c r="I232" i="9"/>
  <c r="I279" i="10" s="1"/>
  <c r="N279"/>
  <c r="I58" i="9"/>
  <c r="I105" i="10" s="1"/>
  <c r="N105"/>
  <c r="I314" i="9"/>
  <c r="I361" i="10" s="1"/>
  <c r="N361"/>
  <c r="I113" i="9"/>
  <c r="I160" i="10" s="1"/>
  <c r="N160"/>
  <c r="I71" i="9"/>
  <c r="I118" i="10" s="1"/>
  <c r="N118"/>
  <c r="I237" i="9"/>
  <c r="I284" i="10" s="1"/>
  <c r="N284"/>
  <c r="I66" i="9"/>
  <c r="I113" i="10" s="1"/>
  <c r="N113"/>
  <c r="I45" i="9"/>
  <c r="I92" i="10" s="1"/>
  <c r="N92"/>
  <c r="I179" i="9"/>
  <c r="I226" i="10" s="1"/>
  <c r="N226"/>
  <c r="I185" i="9"/>
  <c r="I232" i="10" s="1"/>
  <c r="N232"/>
  <c r="I255" i="9"/>
  <c r="I302" i="10" s="1"/>
  <c r="N302"/>
  <c r="I21" i="9"/>
  <c r="I68" i="10" s="1"/>
  <c r="N68"/>
  <c r="I230" i="9"/>
  <c r="I277" i="10" s="1"/>
  <c r="N277"/>
  <c r="I139" i="9"/>
  <c r="I186" i="10" s="1"/>
  <c r="N186"/>
  <c r="X59" i="6"/>
  <c r="P59"/>
  <c r="G59"/>
  <c r="AG59" i="5" s="1"/>
  <c r="X315" i="6"/>
  <c r="P315"/>
  <c r="G315"/>
  <c r="AG315" i="5" s="1"/>
  <c r="X273" i="6"/>
  <c r="P273"/>
  <c r="G273"/>
  <c r="AG273" i="5" s="1"/>
  <c r="X309" i="6"/>
  <c r="P309"/>
  <c r="G309"/>
  <c r="AG309" i="5" s="1"/>
  <c r="Y178" i="6"/>
  <c r="H178"/>
  <c r="AH178" i="5" s="1"/>
  <c r="Q178" i="6"/>
  <c r="P84"/>
  <c r="G84"/>
  <c r="AG84" i="5" s="1"/>
  <c r="X84" i="6"/>
  <c r="X101"/>
  <c r="P101"/>
  <c r="G101"/>
  <c r="AG101" i="5" s="1"/>
  <c r="Y110" i="6"/>
  <c r="Q110"/>
  <c r="H110"/>
  <c r="AH110" i="5" s="1"/>
  <c r="Y190" i="6"/>
  <c r="Q190"/>
  <c r="H190"/>
  <c r="AH190" i="5" s="1"/>
  <c r="X277" i="6"/>
  <c r="P277"/>
  <c r="G277"/>
  <c r="AG277" i="5" s="1"/>
  <c r="Y274" i="6"/>
  <c r="H274"/>
  <c r="AH274" i="5" s="1"/>
  <c r="Q274" i="6"/>
  <c r="X69"/>
  <c r="P69"/>
  <c r="G69"/>
  <c r="AG69" i="5" s="1"/>
  <c r="X40" i="6"/>
  <c r="P40"/>
  <c r="G40"/>
  <c r="AG40" i="5" s="1"/>
  <c r="X72" i="6"/>
  <c r="P72"/>
  <c r="G72"/>
  <c r="AG72" i="5" s="1"/>
  <c r="P296" i="6"/>
  <c r="X296"/>
  <c r="G296"/>
  <c r="AG296" i="5" s="1"/>
  <c r="P328" i="6"/>
  <c r="X328"/>
  <c r="G328"/>
  <c r="AG328" i="5" s="1"/>
  <c r="Y170" i="6"/>
  <c r="H170"/>
  <c r="AH170" i="5" s="1"/>
  <c r="Q170" i="6"/>
  <c r="Y82"/>
  <c r="H82"/>
  <c r="AH82" i="5" s="1"/>
  <c r="Q82" i="6"/>
  <c r="Y46"/>
  <c r="Q46"/>
  <c r="H46"/>
  <c r="AH46" i="5" s="1"/>
  <c r="P92" i="6"/>
  <c r="G92"/>
  <c r="AG92" i="5" s="1"/>
  <c r="X92" i="6"/>
  <c r="X79"/>
  <c r="P79"/>
  <c r="G79"/>
  <c r="AG79" i="5" s="1"/>
  <c r="I204" i="9"/>
  <c r="I251" i="10" s="1"/>
  <c r="N251"/>
  <c r="I76" i="9"/>
  <c r="I123" i="10" s="1"/>
  <c r="N123"/>
  <c r="I240" i="9"/>
  <c r="I287" i="10" s="1"/>
  <c r="N287"/>
  <c r="I112" i="9"/>
  <c r="I159" i="10" s="1"/>
  <c r="N159"/>
  <c r="I276" i="9"/>
  <c r="I323" i="10" s="1"/>
  <c r="N323"/>
  <c r="I148" i="9"/>
  <c r="I195" i="10" s="1"/>
  <c r="N195"/>
  <c r="I20" i="9"/>
  <c r="I67" i="10" s="1"/>
  <c r="N67"/>
  <c r="I200" i="9"/>
  <c r="I247" i="10" s="1"/>
  <c r="N247"/>
  <c r="I72" i="9"/>
  <c r="I119" i="10" s="1"/>
  <c r="N119"/>
  <c r="I218" i="9"/>
  <c r="I265" i="10" s="1"/>
  <c r="N265"/>
  <c r="I54" i="9"/>
  <c r="I101" i="10" s="1"/>
  <c r="N101"/>
  <c r="I310" i="9"/>
  <c r="I357" i="10" s="1"/>
  <c r="N357"/>
  <c r="I145" i="9"/>
  <c r="I192" i="10" s="1"/>
  <c r="N192"/>
  <c r="I273" i="9"/>
  <c r="I320" i="10" s="1"/>
  <c r="N320"/>
  <c r="I103" i="9"/>
  <c r="I150" i="10" s="1"/>
  <c r="N150"/>
  <c r="I231" i="9"/>
  <c r="I278" i="10" s="1"/>
  <c r="N278"/>
  <c r="I174" i="9"/>
  <c r="I221" i="10" s="1"/>
  <c r="N221"/>
  <c r="I173" i="9"/>
  <c r="I220" i="10" s="1"/>
  <c r="N220"/>
  <c r="I67" i="9"/>
  <c r="I114" i="10" s="1"/>
  <c r="N114"/>
  <c r="I307" i="9"/>
  <c r="I354" i="10" s="1"/>
  <c r="N354"/>
  <c r="I258" i="9"/>
  <c r="I305" i="10" s="1"/>
  <c r="N305"/>
  <c r="I109" i="9"/>
  <c r="I156" i="10" s="1"/>
  <c r="N156"/>
  <c r="I115" i="9"/>
  <c r="I162" i="10" s="1"/>
  <c r="N162"/>
  <c r="I274" i="9"/>
  <c r="I321" i="10" s="1"/>
  <c r="N321"/>
  <c r="I121" i="9"/>
  <c r="I168" i="10" s="1"/>
  <c r="N168"/>
  <c r="I63" i="9"/>
  <c r="I110" i="10" s="1"/>
  <c r="N110"/>
  <c r="I82" i="9"/>
  <c r="I129" i="10" s="1"/>
  <c r="N129"/>
  <c r="I265" i="9"/>
  <c r="I312" i="10" s="1"/>
  <c r="N312"/>
  <c r="I306" i="9"/>
  <c r="I353" i="10" s="1"/>
  <c r="N353"/>
  <c r="I107" i="9"/>
  <c r="I154" i="10" s="1"/>
  <c r="N154"/>
  <c r="I190" i="9"/>
  <c r="I237" i="10" s="1"/>
  <c r="N237"/>
  <c r="I213" i="9"/>
  <c r="I260" i="10" s="1"/>
  <c r="N260"/>
  <c r="I155" i="9"/>
  <c r="I202" i="10" s="1"/>
  <c r="N202"/>
  <c r="I73" i="9"/>
  <c r="I120" i="10" s="1"/>
  <c r="N120"/>
  <c r="I239" i="9"/>
  <c r="I286" i="10" s="1"/>
  <c r="N286"/>
  <c r="I261" i="9"/>
  <c r="I308" i="10" s="1"/>
  <c r="N308"/>
  <c r="X111" i="6"/>
  <c r="P111"/>
  <c r="G111"/>
  <c r="AG111" i="5" s="1"/>
  <c r="X191" i="6"/>
  <c r="P191"/>
  <c r="G191"/>
  <c r="AG191" i="5" s="1"/>
  <c r="X287" i="6"/>
  <c r="P287"/>
  <c r="G287"/>
  <c r="AG287" i="5" s="1"/>
  <c r="B313" i="11"/>
  <c r="X241" i="6"/>
  <c r="P241"/>
  <c r="G241"/>
  <c r="AG241" i="5" s="1"/>
  <c r="X216" i="6"/>
  <c r="P216"/>
  <c r="G216"/>
  <c r="AG216" i="5" s="1"/>
  <c r="X61" i="6"/>
  <c r="P61"/>
  <c r="G61"/>
  <c r="AG61" i="5" s="1"/>
  <c r="X336" i="6"/>
  <c r="P336"/>
  <c r="G336"/>
  <c r="AG336" i="5" s="1"/>
  <c r="X311" i="6"/>
  <c r="P311"/>
  <c r="G311"/>
  <c r="AG311" i="5" s="1"/>
  <c r="Y146" i="6"/>
  <c r="H146"/>
  <c r="AH146" i="5" s="1"/>
  <c r="Q146" i="6"/>
  <c r="X165"/>
  <c r="P165"/>
  <c r="G165"/>
  <c r="AG165" i="5" s="1"/>
  <c r="I44" i="9"/>
  <c r="I91" i="10" s="1"/>
  <c r="N91"/>
  <c r="I80" i="9"/>
  <c r="I127" i="10" s="1"/>
  <c r="N127"/>
  <c r="I116" i="9"/>
  <c r="I163" i="10" s="1"/>
  <c r="N163"/>
  <c r="I168" i="9"/>
  <c r="I215" i="10" s="1"/>
  <c r="N215"/>
  <c r="I122" i="9"/>
  <c r="I169" i="10" s="1"/>
  <c r="N169"/>
  <c r="I118" i="9"/>
  <c r="I165" i="10" s="1"/>
  <c r="N165"/>
  <c r="I177" i="9"/>
  <c r="I224" i="10" s="1"/>
  <c r="N224"/>
  <c r="I135" i="9"/>
  <c r="I182" i="10" s="1"/>
  <c r="N182"/>
  <c r="I125" i="9"/>
  <c r="I172" i="10" s="1"/>
  <c r="N172"/>
  <c r="I243" i="9"/>
  <c r="I290" i="10" s="1"/>
  <c r="N290"/>
  <c r="I35" i="9"/>
  <c r="I82" i="10" s="1"/>
  <c r="N82"/>
  <c r="I57" i="9"/>
  <c r="I104" i="10" s="1"/>
  <c r="N104"/>
  <c r="I38" i="9"/>
  <c r="I85" i="10" s="1"/>
  <c r="N85"/>
  <c r="I62" i="9"/>
  <c r="I109" i="10" s="1"/>
  <c r="N109"/>
  <c r="I277" i="9"/>
  <c r="I324" i="10" s="1"/>
  <c r="N324"/>
  <c r="I169" i="9"/>
  <c r="I216" i="10" s="1"/>
  <c r="N216"/>
  <c r="I133" i="9"/>
  <c r="I180" i="10" s="1"/>
  <c r="N180"/>
  <c r="X143" i="6"/>
  <c r="P143"/>
  <c r="G143"/>
  <c r="AG143" i="5" s="1"/>
  <c r="I86" i="9" l="1"/>
  <c r="I133" i="10" s="1"/>
  <c r="Q294" i="6"/>
  <c r="Q74"/>
  <c r="Y74"/>
  <c r="H230"/>
  <c r="AH230" i="5" s="1"/>
  <c r="Y230" i="6"/>
  <c r="H130"/>
  <c r="AH130" i="5" s="1"/>
  <c r="H54" i="6"/>
  <c r="AH54" i="5" s="1"/>
  <c r="Y54" i="6"/>
  <c r="H122"/>
  <c r="AH122" i="5" s="1"/>
  <c r="H166" i="6"/>
  <c r="AH166" i="5" s="1"/>
  <c r="Y166" i="6"/>
  <c r="H126"/>
  <c r="AH126" i="5" s="1"/>
  <c r="Y126" i="6"/>
  <c r="Y330"/>
  <c r="H222"/>
  <c r="AH222" i="5" s="1"/>
  <c r="Y222" i="6"/>
  <c r="Q186"/>
  <c r="Y186"/>
  <c r="Q250"/>
  <c r="Y250"/>
  <c r="I97" i="9"/>
  <c r="I144" i="10" s="1"/>
  <c r="N93"/>
  <c r="Q122" i="6"/>
  <c r="Y122"/>
  <c r="H330"/>
  <c r="AH330" i="5" s="1"/>
  <c r="I50" i="9"/>
  <c r="I97" i="10" s="1"/>
  <c r="N139"/>
  <c r="I49" i="9"/>
  <c r="I96" i="10" s="1"/>
  <c r="I89" i="9"/>
  <c r="I136" i="10" s="1"/>
  <c r="N94"/>
  <c r="I48" i="9"/>
  <c r="I95" i="10" s="1"/>
  <c r="I30" i="9"/>
  <c r="I77" i="10" s="1"/>
  <c r="N135"/>
  <c r="I91" i="9"/>
  <c r="I138" i="10" s="1"/>
  <c r="N98"/>
  <c r="N137"/>
  <c r="N87"/>
  <c r="N134"/>
  <c r="B217" i="11"/>
  <c r="I96" i="9"/>
  <c r="I143" i="10" s="1"/>
  <c r="I37" i="9"/>
  <c r="I84" i="10" s="1"/>
  <c r="Z151"/>
  <c r="Z279"/>
  <c r="Z99"/>
  <c r="Z227"/>
  <c r="Z355"/>
  <c r="Z191"/>
  <c r="Z319"/>
  <c r="Z155"/>
  <c r="Z283"/>
  <c r="Z81"/>
  <c r="Z145"/>
  <c r="Z209"/>
  <c r="Z273"/>
  <c r="Z337"/>
  <c r="Z101"/>
  <c r="Z165"/>
  <c r="Z229"/>
  <c r="Z293"/>
  <c r="Z357"/>
  <c r="Z94"/>
  <c r="Z126"/>
  <c r="Z158"/>
  <c r="Z190"/>
  <c r="Z206"/>
  <c r="Z238"/>
  <c r="Z270"/>
  <c r="Z302"/>
  <c r="Z334"/>
  <c r="Z68"/>
  <c r="Z100"/>
  <c r="Z132"/>
  <c r="Z164"/>
  <c r="Z196"/>
  <c r="Z228"/>
  <c r="Z260"/>
  <c r="Z276"/>
  <c r="Z308"/>
  <c r="Z324"/>
  <c r="Z340"/>
  <c r="Z356"/>
  <c r="Y72" i="6"/>
  <c r="H72"/>
  <c r="AH72" i="5" s="1"/>
  <c r="Q72" i="6"/>
  <c r="Y59"/>
  <c r="Q59"/>
  <c r="H59"/>
  <c r="AH59" i="5" s="1"/>
  <c r="Y247" i="6"/>
  <c r="Q247"/>
  <c r="H247"/>
  <c r="AH247" i="5" s="1"/>
  <c r="R62" i="6"/>
  <c r="Z62"/>
  <c r="I62"/>
  <c r="AI62" i="5" s="1"/>
  <c r="Q276" i="6"/>
  <c r="H276"/>
  <c r="AH276" i="5" s="1"/>
  <c r="Y276" i="6"/>
  <c r="Y117"/>
  <c r="Q117"/>
  <c r="H117"/>
  <c r="AH117" i="5" s="1"/>
  <c r="Y89" i="6"/>
  <c r="Q89"/>
  <c r="H89"/>
  <c r="AH89" i="5" s="1"/>
  <c r="Q140" i="6"/>
  <c r="Y140"/>
  <c r="H140"/>
  <c r="AH140" i="5" s="1"/>
  <c r="Y248" i="6"/>
  <c r="H248"/>
  <c r="AH248" i="5" s="1"/>
  <c r="Q248" i="6"/>
  <c r="Q124"/>
  <c r="Y124"/>
  <c r="H124"/>
  <c r="AH124" i="5" s="1"/>
  <c r="R98" i="6"/>
  <c r="Z98"/>
  <c r="I98"/>
  <c r="AI98" i="5" s="1"/>
  <c r="Y145" i="6"/>
  <c r="Q145"/>
  <c r="H145"/>
  <c r="AH145" i="5" s="1"/>
  <c r="Y264" i="6"/>
  <c r="H264"/>
  <c r="AH264" i="5" s="1"/>
  <c r="Q264" i="6"/>
  <c r="Y113"/>
  <c r="Q113"/>
  <c r="H113"/>
  <c r="AH113" i="5" s="1"/>
  <c r="Y193" i="6"/>
  <c r="Q193"/>
  <c r="H193"/>
  <c r="AH193" i="5" s="1"/>
  <c r="Y129" i="6"/>
  <c r="Q129"/>
  <c r="H129"/>
  <c r="AH129" i="5" s="1"/>
  <c r="Y65" i="6"/>
  <c r="Q65"/>
  <c r="H65"/>
  <c r="AH65" i="5" s="1"/>
  <c r="Y177" i="6"/>
  <c r="Q177"/>
  <c r="H177"/>
  <c r="AH177" i="5" s="1"/>
  <c r="H160" i="6"/>
  <c r="AH160" i="5" s="1"/>
  <c r="Y160" i="6"/>
  <c r="Q160"/>
  <c r="R186"/>
  <c r="Z186"/>
  <c r="I186"/>
  <c r="AI186" i="5" s="1"/>
  <c r="Y137" i="6"/>
  <c r="Q137"/>
  <c r="H137"/>
  <c r="AH137" i="5" s="1"/>
  <c r="R194" i="6"/>
  <c r="Z194"/>
  <c r="I194"/>
  <c r="AI194" i="5" s="1"/>
  <c r="Q284" i="6"/>
  <c r="Y284"/>
  <c r="H284"/>
  <c r="AH284" i="5" s="1"/>
  <c r="Q308" i="6"/>
  <c r="H308"/>
  <c r="AH308" i="5" s="1"/>
  <c r="Y308" i="6"/>
  <c r="Q252"/>
  <c r="Y252"/>
  <c r="H252"/>
  <c r="AH252" i="5" s="1"/>
  <c r="Y163" i="6"/>
  <c r="Q163"/>
  <c r="H163"/>
  <c r="AH163" i="5" s="1"/>
  <c r="Y200" i="6"/>
  <c r="H200"/>
  <c r="AH200" i="5" s="1"/>
  <c r="Q200" i="6"/>
  <c r="Y303"/>
  <c r="Q303"/>
  <c r="H303"/>
  <c r="AH303" i="5" s="1"/>
  <c r="Y183" i="6"/>
  <c r="Q183"/>
  <c r="H183"/>
  <c r="AH183" i="5" s="1"/>
  <c r="Y231" i="6"/>
  <c r="Q231"/>
  <c r="H231"/>
  <c r="AH231" i="5" s="1"/>
  <c r="Y159" i="6"/>
  <c r="Q159"/>
  <c r="H159"/>
  <c r="AH159" i="5" s="1"/>
  <c r="Q60" i="6"/>
  <c r="Y60"/>
  <c r="H60"/>
  <c r="AH60" i="5" s="1"/>
  <c r="H224" i="6"/>
  <c r="AH224" i="5" s="1"/>
  <c r="Y224" i="6"/>
  <c r="Q224"/>
  <c r="R146"/>
  <c r="Z146"/>
  <c r="I146"/>
  <c r="AI146" i="5" s="1"/>
  <c r="Z71" i="10"/>
  <c r="Z199"/>
  <c r="Z263"/>
  <c r="Z83"/>
  <c r="Z211"/>
  <c r="Z339"/>
  <c r="Z175"/>
  <c r="Z303"/>
  <c r="Z139"/>
  <c r="Z267"/>
  <c r="Z73"/>
  <c r="Z137"/>
  <c r="Z201"/>
  <c r="Z265"/>
  <c r="Z329"/>
  <c r="Z93"/>
  <c r="Z157"/>
  <c r="Z221"/>
  <c r="Z285"/>
  <c r="Z349"/>
  <c r="Z90"/>
  <c r="Z122"/>
  <c r="Z154"/>
  <c r="Z186"/>
  <c r="Z218"/>
  <c r="Z250"/>
  <c r="Z282"/>
  <c r="Z314"/>
  <c r="Z346"/>
  <c r="Z80"/>
  <c r="Z112"/>
  <c r="Z144"/>
  <c r="Z176"/>
  <c r="Z208"/>
  <c r="Z240"/>
  <c r="Z272"/>
  <c r="Z304"/>
  <c r="Z336"/>
  <c r="Y111" i="6"/>
  <c r="Q111"/>
  <c r="H111"/>
  <c r="AH111" i="5" s="1"/>
  <c r="R46" i="6"/>
  <c r="Z46"/>
  <c r="I46"/>
  <c r="AI46" i="5" s="1"/>
  <c r="Y296" i="6"/>
  <c r="H296"/>
  <c r="AH296" i="5" s="1"/>
  <c r="Q296" i="6"/>
  <c r="Y251"/>
  <c r="Q251"/>
  <c r="H251"/>
  <c r="AH251" i="5" s="1"/>
  <c r="Y153" i="6"/>
  <c r="Q153"/>
  <c r="H153"/>
  <c r="AH153" i="5" s="1"/>
  <c r="Y91" i="6"/>
  <c r="Q91"/>
  <c r="H91"/>
  <c r="AH91" i="5" s="1"/>
  <c r="R210" i="6"/>
  <c r="Z210"/>
  <c r="I210"/>
  <c r="AI210" i="5" s="1"/>
  <c r="R102" i="6"/>
  <c r="Z102"/>
  <c r="I102"/>
  <c r="AI102" i="5" s="1"/>
  <c r="Y261" i="6"/>
  <c r="Q261"/>
  <c r="H261"/>
  <c r="AH261" i="5" s="1"/>
  <c r="R58" i="6"/>
  <c r="Z58"/>
  <c r="I58"/>
  <c r="AI58" i="5" s="1"/>
  <c r="Y257" i="6"/>
  <c r="Q257"/>
  <c r="H257"/>
  <c r="AH257" i="5" s="1"/>
  <c r="Y119" i="6"/>
  <c r="Q119"/>
  <c r="H119"/>
  <c r="AH119" i="5" s="1"/>
  <c r="R270" i="6"/>
  <c r="Z270"/>
  <c r="I270"/>
  <c r="AI270" i="5" s="1"/>
  <c r="R314" i="6"/>
  <c r="Z314"/>
  <c r="I314"/>
  <c r="AI314" i="5" s="1"/>
  <c r="Q220" i="6"/>
  <c r="Y220"/>
  <c r="H220"/>
  <c r="AH220" i="5" s="1"/>
  <c r="Y201" i="6"/>
  <c r="Q201"/>
  <c r="H201"/>
  <c r="AH201" i="5" s="1"/>
  <c r="Q236" i="6"/>
  <c r="Y236"/>
  <c r="H236"/>
  <c r="AH236" i="5" s="1"/>
  <c r="Y77" i="6"/>
  <c r="Q77"/>
  <c r="H77"/>
  <c r="AH77" i="5" s="1"/>
  <c r="R238" i="6"/>
  <c r="Z238"/>
  <c r="I238"/>
  <c r="AI238" i="5" s="1"/>
  <c r="R206" i="6"/>
  <c r="Z206"/>
  <c r="I206"/>
  <c r="AI206" i="5" s="1"/>
  <c r="Y125" i="6"/>
  <c r="Q125"/>
  <c r="H125"/>
  <c r="AH125" i="5" s="1"/>
  <c r="Y181" i="6"/>
  <c r="Q181"/>
  <c r="H181"/>
  <c r="AH181" i="5" s="1"/>
  <c r="Y243" i="6"/>
  <c r="Q243"/>
  <c r="H243"/>
  <c r="AH243" i="5" s="1"/>
  <c r="Y115" i="6"/>
  <c r="Q115"/>
  <c r="H115"/>
  <c r="AH115" i="5" s="1"/>
  <c r="Q324" i="6"/>
  <c r="H324"/>
  <c r="AH324" i="5" s="1"/>
  <c r="Y324" i="6"/>
  <c r="Q68"/>
  <c r="H68"/>
  <c r="AH68" i="5" s="1"/>
  <c r="Y68" i="6"/>
  <c r="Q204"/>
  <c r="Y204"/>
  <c r="H204"/>
  <c r="AH204" i="5" s="1"/>
  <c r="H256" i="6"/>
  <c r="AH256" i="5" s="1"/>
  <c r="Y256" i="6"/>
  <c r="Q256"/>
  <c r="Y63"/>
  <c r="Q63"/>
  <c r="H63"/>
  <c r="AH63" i="5" s="1"/>
  <c r="R126" i="6"/>
  <c r="Z126"/>
  <c r="I126"/>
  <c r="AI126" i="5" s="1"/>
  <c r="Q260" i="6"/>
  <c r="H260"/>
  <c r="AH260" i="5" s="1"/>
  <c r="Y260" i="6"/>
  <c r="R54"/>
  <c r="I54"/>
  <c r="AI54" i="5" s="1"/>
  <c r="Y187" i="6"/>
  <c r="Q187"/>
  <c r="H187"/>
  <c r="AH187" i="5" s="1"/>
  <c r="R50" i="6"/>
  <c r="Z50"/>
  <c r="I50"/>
  <c r="AI50" i="5" s="1"/>
  <c r="Y305" i="6"/>
  <c r="Q305"/>
  <c r="H305"/>
  <c r="AH305" i="5" s="1"/>
  <c r="R266" i="6"/>
  <c r="Z266"/>
  <c r="I266"/>
  <c r="AI266" i="5" s="1"/>
  <c r="Q212" i="6"/>
  <c r="H212"/>
  <c r="AH212" i="5" s="1"/>
  <c r="Y212" i="6"/>
  <c r="R70"/>
  <c r="Z70"/>
  <c r="I70"/>
  <c r="AI70" i="5" s="1"/>
  <c r="Y313" i="6"/>
  <c r="Q313"/>
  <c r="H313"/>
  <c r="AH313" i="5" s="1"/>
  <c r="Y185" i="6"/>
  <c r="Q185"/>
  <c r="H185"/>
  <c r="AH185" i="5" s="1"/>
  <c r="R302" i="6"/>
  <c r="Z302"/>
  <c r="I302"/>
  <c r="AI302" i="5" s="1"/>
  <c r="Y165" i="6"/>
  <c r="Q165"/>
  <c r="H165"/>
  <c r="AH165" i="5" s="1"/>
  <c r="Y311" i="6"/>
  <c r="Q311"/>
  <c r="H311"/>
  <c r="AH311" i="5" s="1"/>
  <c r="H336" i="6"/>
  <c r="AH336" i="5" s="1"/>
  <c r="Y336" i="6"/>
  <c r="Q336"/>
  <c r="Z119" i="10"/>
  <c r="Z183"/>
  <c r="Z247"/>
  <c r="Z311"/>
  <c r="Z67"/>
  <c r="Z131"/>
  <c r="Z195"/>
  <c r="Z259"/>
  <c r="Z323"/>
  <c r="Z95"/>
  <c r="Z159"/>
  <c r="Z223"/>
  <c r="Z287"/>
  <c r="Z351"/>
  <c r="Z123"/>
  <c r="Z187"/>
  <c r="Z251"/>
  <c r="Z315"/>
  <c r="Z65"/>
  <c r="Z97"/>
  <c r="Z129"/>
  <c r="Z161"/>
  <c r="Z193"/>
  <c r="Z225"/>
  <c r="Z257"/>
  <c r="Z289"/>
  <c r="Z321"/>
  <c r="Z353"/>
  <c r="Z85"/>
  <c r="Z117"/>
  <c r="Z149"/>
  <c r="Z181"/>
  <c r="Z213"/>
  <c r="Z245"/>
  <c r="Z277"/>
  <c r="Z309"/>
  <c r="Z341"/>
  <c r="Z70"/>
  <c r="Z86"/>
  <c r="Z102"/>
  <c r="Z118"/>
  <c r="Z134"/>
  <c r="Z150"/>
  <c r="Z166"/>
  <c r="Z182"/>
  <c r="Z198"/>
  <c r="Z214"/>
  <c r="Z230"/>
  <c r="Z246"/>
  <c r="Z262"/>
  <c r="Z278"/>
  <c r="Z294"/>
  <c r="Z310"/>
  <c r="Z326"/>
  <c r="Z342"/>
  <c r="Z358"/>
  <c r="Z76"/>
  <c r="Z92"/>
  <c r="Z108"/>
  <c r="Z124"/>
  <c r="Z140"/>
  <c r="Z156"/>
  <c r="Z172"/>
  <c r="Z188"/>
  <c r="Z204"/>
  <c r="Z220"/>
  <c r="Z236"/>
  <c r="Z252"/>
  <c r="Z268"/>
  <c r="Z284"/>
  <c r="Z300"/>
  <c r="Z316"/>
  <c r="Z332"/>
  <c r="Z348"/>
  <c r="Z364"/>
  <c r="Y191" i="6"/>
  <c r="Q191"/>
  <c r="H191"/>
  <c r="AH191" i="5" s="1"/>
  <c r="Y79" i="6"/>
  <c r="Q79"/>
  <c r="H79"/>
  <c r="AH79" i="5" s="1"/>
  <c r="R170" i="6"/>
  <c r="Z170"/>
  <c r="I170"/>
  <c r="AI170" i="5" s="1"/>
  <c r="Y328" i="6"/>
  <c r="H328"/>
  <c r="AH328" i="5" s="1"/>
  <c r="Q328" i="6"/>
  <c r="Y69"/>
  <c r="Q69"/>
  <c r="H69"/>
  <c r="AH69" i="5" s="1"/>
  <c r="Y101" i="6"/>
  <c r="Q101"/>
  <c r="H101"/>
  <c r="AH101" i="5" s="1"/>
  <c r="Y273" i="6"/>
  <c r="Q273"/>
  <c r="H273"/>
  <c r="AH273" i="5" s="1"/>
  <c r="R326" i="6"/>
  <c r="Z326"/>
  <c r="I326"/>
  <c r="AI326" i="5" s="1"/>
  <c r="Y301" i="6"/>
  <c r="Q301"/>
  <c r="H301"/>
  <c r="AH301" i="5" s="1"/>
  <c r="Y173" i="6"/>
  <c r="Q173"/>
  <c r="H173"/>
  <c r="AH173" i="5" s="1"/>
  <c r="Y215" i="6"/>
  <c r="Q215"/>
  <c r="H215"/>
  <c r="AH215" i="5" s="1"/>
  <c r="Y87" i="6"/>
  <c r="Q87"/>
  <c r="H87"/>
  <c r="AH87" i="5" s="1"/>
  <c r="Y211" i="6"/>
  <c r="Q211"/>
  <c r="H211"/>
  <c r="AH211" i="5" s="1"/>
  <c r="R246" i="6"/>
  <c r="Z246"/>
  <c r="I246"/>
  <c r="AI246" i="5" s="1"/>
  <c r="R118" i="6"/>
  <c r="Z118"/>
  <c r="I118"/>
  <c r="AI118" i="5" s="1"/>
  <c r="R114" i="6"/>
  <c r="Z114"/>
  <c r="I114"/>
  <c r="AI114" i="5" s="1"/>
  <c r="R290" i="6"/>
  <c r="Z290"/>
  <c r="I290"/>
  <c r="AI290" i="5" s="1"/>
  <c r="Y207" i="6"/>
  <c r="Q207"/>
  <c r="H207"/>
  <c r="AH207" i="5" s="1"/>
  <c r="Q244" i="6"/>
  <c r="H244"/>
  <c r="AH244" i="5" s="1"/>
  <c r="Y244" i="6"/>
  <c r="R338"/>
  <c r="Z338"/>
  <c r="I338"/>
  <c r="AI338" i="5" s="1"/>
  <c r="R254" i="6"/>
  <c r="Z254"/>
  <c r="I254"/>
  <c r="AI254" i="5" s="1"/>
  <c r="Y217" i="6"/>
  <c r="Q217"/>
  <c r="H217"/>
  <c r="AH217" i="5" s="1"/>
  <c r="Y49" i="6"/>
  <c r="Q49"/>
  <c r="H49"/>
  <c r="AH49" i="5" s="1"/>
  <c r="Q148" i="6"/>
  <c r="H148"/>
  <c r="AH148" i="5" s="1"/>
  <c r="Y148" i="6"/>
  <c r="Y195"/>
  <c r="Q195"/>
  <c r="H195"/>
  <c r="AH195" i="5" s="1"/>
  <c r="Q164" i="6"/>
  <c r="H164"/>
  <c r="AH164" i="5" s="1"/>
  <c r="Y164" i="6"/>
  <c r="R306"/>
  <c r="Z306"/>
  <c r="I306"/>
  <c r="AI306" i="5" s="1"/>
  <c r="Y249" i="6"/>
  <c r="Q249"/>
  <c r="H249"/>
  <c r="AH249" i="5" s="1"/>
  <c r="Y121" i="6"/>
  <c r="Q121"/>
  <c r="H121"/>
  <c r="AH121" i="5" s="1"/>
  <c r="R86" i="6"/>
  <c r="Z86"/>
  <c r="I86"/>
  <c r="AI86" i="5" s="1"/>
  <c r="Y259" i="6"/>
  <c r="Q259"/>
  <c r="H259"/>
  <c r="AH259" i="5" s="1"/>
  <c r="Y327" i="6"/>
  <c r="Q327"/>
  <c r="H327"/>
  <c r="AH327" i="5" s="1"/>
  <c r="Y71" i="6"/>
  <c r="Q71"/>
  <c r="H71"/>
  <c r="AH71" i="5" s="1"/>
  <c r="Y279" i="6"/>
  <c r="Q279"/>
  <c r="H279"/>
  <c r="AH279" i="5" s="1"/>
  <c r="R286" i="6"/>
  <c r="Z286"/>
  <c r="I286"/>
  <c r="AI286" i="5" s="1"/>
  <c r="Y227" i="6"/>
  <c r="Q227"/>
  <c r="H227"/>
  <c r="AH227" i="5" s="1"/>
  <c r="Y95" i="6"/>
  <c r="Q95"/>
  <c r="H95"/>
  <c r="AH95" i="5" s="1"/>
  <c r="Q188" i="6"/>
  <c r="Y188"/>
  <c r="H188"/>
  <c r="AH188" i="5" s="1"/>
  <c r="Y235" i="6"/>
  <c r="Q235"/>
  <c r="H235"/>
  <c r="AH235" i="5" s="1"/>
  <c r="Y307" i="6"/>
  <c r="Q307"/>
  <c r="H307"/>
  <c r="AH307" i="5" s="1"/>
  <c r="R158" i="6"/>
  <c r="Z158"/>
  <c r="I158"/>
  <c r="AI158" i="5" s="1"/>
  <c r="R66" i="6"/>
  <c r="Z66"/>
  <c r="I66"/>
  <c r="AI66" i="5" s="1"/>
  <c r="R250" i="6"/>
  <c r="Z250"/>
  <c r="I250"/>
  <c r="AI250" i="5" s="1"/>
  <c r="R138" i="6"/>
  <c r="Z138"/>
  <c r="I138"/>
  <c r="AI138" i="5" s="1"/>
  <c r="Y265" i="6"/>
  <c r="Q265"/>
  <c r="H265"/>
  <c r="AH265" i="5" s="1"/>
  <c r="H112" i="6"/>
  <c r="AH112" i="5" s="1"/>
  <c r="Y112" i="6"/>
  <c r="Q112"/>
  <c r="H80"/>
  <c r="AH80" i="5" s="1"/>
  <c r="Y80" i="6"/>
  <c r="Q80"/>
  <c r="Q180"/>
  <c r="H180"/>
  <c r="AH180" i="5" s="1"/>
  <c r="Y180" i="6"/>
  <c r="R226"/>
  <c r="Z226"/>
  <c r="I226"/>
  <c r="AI226" i="5" s="1"/>
  <c r="R298" i="6"/>
  <c r="Z298"/>
  <c r="I298"/>
  <c r="AI298" i="5" s="1"/>
  <c r="Y135" i="6"/>
  <c r="Q135"/>
  <c r="H135"/>
  <c r="AH135" i="5" s="1"/>
  <c r="R214" i="6"/>
  <c r="Z214"/>
  <c r="I214"/>
  <c r="AI214" i="5" s="1"/>
  <c r="Y253" i="6"/>
  <c r="Q253"/>
  <c r="H253"/>
  <c r="AH253" i="5" s="1"/>
  <c r="Y325" i="6"/>
  <c r="Q325"/>
  <c r="H325"/>
  <c r="AH325" i="5" s="1"/>
  <c r="Y97" i="6"/>
  <c r="Q97"/>
  <c r="H97"/>
  <c r="AH97" i="5" s="1"/>
  <c r="Y331" i="6"/>
  <c r="Q331"/>
  <c r="H331"/>
  <c r="AH331" i="5" s="1"/>
  <c r="Y179" i="6"/>
  <c r="Q179"/>
  <c r="H179"/>
  <c r="AH179" i="5" s="1"/>
  <c r="Q108" i="6"/>
  <c r="Y108"/>
  <c r="H108"/>
  <c r="AH108" i="5" s="1"/>
  <c r="H128" i="6"/>
  <c r="AH128" i="5" s="1"/>
  <c r="Y128" i="6"/>
  <c r="Q128"/>
  <c r="Q332"/>
  <c r="Y332"/>
  <c r="H332"/>
  <c r="AH332" i="5" s="1"/>
  <c r="J70" i="6"/>
  <c r="K70" s="1"/>
  <c r="Y143"/>
  <c r="Q143"/>
  <c r="H143"/>
  <c r="AH143" i="5" s="1"/>
  <c r="Y61" i="6"/>
  <c r="Q61"/>
  <c r="H61"/>
  <c r="AH61" i="5" s="1"/>
  <c r="Z87" i="10"/>
  <c r="Z215"/>
  <c r="Z343"/>
  <c r="Z163"/>
  <c r="Z291"/>
  <c r="Z127"/>
  <c r="Z255"/>
  <c r="Z91"/>
  <c r="Z219"/>
  <c r="Z347"/>
  <c r="Z113"/>
  <c r="Z177"/>
  <c r="Z241"/>
  <c r="Z305"/>
  <c r="Z69"/>
  <c r="Z133"/>
  <c r="Z197"/>
  <c r="Z261"/>
  <c r="Z325"/>
  <c r="Z78"/>
  <c r="Z110"/>
  <c r="Z142"/>
  <c r="Z174"/>
  <c r="Z222"/>
  <c r="Z254"/>
  <c r="Z286"/>
  <c r="Z318"/>
  <c r="Z350"/>
  <c r="Z84"/>
  <c r="Z116"/>
  <c r="Z148"/>
  <c r="Z180"/>
  <c r="Z212"/>
  <c r="Z244"/>
  <c r="Z292"/>
  <c r="Q92" i="6"/>
  <c r="Y92"/>
  <c r="H92"/>
  <c r="AH92" i="5" s="1"/>
  <c r="R274" i="6"/>
  <c r="Z274"/>
  <c r="I274"/>
  <c r="AI274" i="5" s="1"/>
  <c r="Y277" i="6"/>
  <c r="Q277"/>
  <c r="H277"/>
  <c r="AH277" i="5" s="1"/>
  <c r="R190" i="6"/>
  <c r="Z190"/>
  <c r="I190"/>
  <c r="AI190" i="5" s="1"/>
  <c r="Y223" i="6"/>
  <c r="Q223"/>
  <c r="H223"/>
  <c r="AH223" i="5" s="1"/>
  <c r="Y175" i="6"/>
  <c r="Q175"/>
  <c r="H175"/>
  <c r="AH175" i="5" s="1"/>
  <c r="R322" i="6"/>
  <c r="Z322"/>
  <c r="I322"/>
  <c r="AI322" i="5" s="1"/>
  <c r="H288" i="6"/>
  <c r="AH288" i="5" s="1"/>
  <c r="Y288" i="6"/>
  <c r="Q288"/>
  <c r="Y321"/>
  <c r="Q321"/>
  <c r="H321"/>
  <c r="AH321" i="5" s="1"/>
  <c r="Y275" i="6"/>
  <c r="Q275"/>
  <c r="H275"/>
  <c r="AH275" i="5" s="1"/>
  <c r="Y271" i="6"/>
  <c r="Q271"/>
  <c r="H271"/>
  <c r="AH271" i="5" s="1"/>
  <c r="Y131" i="6"/>
  <c r="Q131"/>
  <c r="H131"/>
  <c r="AH131" i="5" s="1"/>
  <c r="Y107" i="6"/>
  <c r="Q107"/>
  <c r="H107"/>
  <c r="AH107" i="5" s="1"/>
  <c r="H320" i="6"/>
  <c r="AH320" i="5" s="1"/>
  <c r="Y320" i="6"/>
  <c r="Q320"/>
  <c r="Q172"/>
  <c r="Y172"/>
  <c r="H172"/>
  <c r="AH172" i="5" s="1"/>
  <c r="Q196" i="6"/>
  <c r="H196"/>
  <c r="AH196" i="5" s="1"/>
  <c r="Y196" i="6"/>
  <c r="Q156"/>
  <c r="Y156"/>
  <c r="H156"/>
  <c r="AH156" i="5" s="1"/>
  <c r="Y45" i="6"/>
  <c r="Q45"/>
  <c r="H45"/>
  <c r="AH45" i="5" s="1"/>
  <c r="Y339" i="6"/>
  <c r="Q339"/>
  <c r="H339"/>
  <c r="AH339" i="5" s="1"/>
  <c r="Y83" i="6"/>
  <c r="Q83"/>
  <c r="H83"/>
  <c r="AH83" i="5" s="1"/>
  <c r="Q228" i="6"/>
  <c r="H228"/>
  <c r="AH228" i="5" s="1"/>
  <c r="Y228" i="6"/>
  <c r="R150"/>
  <c r="Z150"/>
  <c r="I150"/>
  <c r="AI150" i="5" s="1"/>
  <c r="R282" i="6"/>
  <c r="Z282"/>
  <c r="I282"/>
  <c r="AI282" i="5" s="1"/>
  <c r="R198" i="6"/>
  <c r="Z198"/>
  <c r="I198"/>
  <c r="AI198" i="5" s="1"/>
  <c r="Y297" i="6"/>
  <c r="Q297"/>
  <c r="H297"/>
  <c r="AH297" i="5" s="1"/>
  <c r="Y233" i="6"/>
  <c r="Q233"/>
  <c r="H233"/>
  <c r="AH233" i="5" s="1"/>
  <c r="Y105" i="6"/>
  <c r="Q105"/>
  <c r="H105"/>
  <c r="AH105" i="5" s="1"/>
  <c r="Y41" i="6"/>
  <c r="Q41"/>
  <c r="H41"/>
  <c r="AH41" i="5" s="1"/>
  <c r="Y213" i="6"/>
  <c r="Q213"/>
  <c r="H213"/>
  <c r="AH213" i="5" s="1"/>
  <c r="Y232" i="6"/>
  <c r="H232"/>
  <c r="AH232" i="5" s="1"/>
  <c r="Q232" i="6"/>
  <c r="Q316"/>
  <c r="Y316"/>
  <c r="H316"/>
  <c r="AH316" i="5" s="1"/>
  <c r="Y225" i="6"/>
  <c r="Q225"/>
  <c r="H225"/>
  <c r="AH225" i="5" s="1"/>
  <c r="Y75" i="6"/>
  <c r="Q75"/>
  <c r="H75"/>
  <c r="AH75" i="5" s="1"/>
  <c r="Y219" i="6"/>
  <c r="Q219"/>
  <c r="H219"/>
  <c r="AH219" i="5" s="1"/>
  <c r="H64" i="6"/>
  <c r="AH64" i="5" s="1"/>
  <c r="Y64" i="6"/>
  <c r="Q64"/>
  <c r="Y255"/>
  <c r="Q255"/>
  <c r="H255"/>
  <c r="AH255" i="5" s="1"/>
  <c r="Z135" i="10"/>
  <c r="Z327"/>
  <c r="Z147"/>
  <c r="Z275"/>
  <c r="Z111"/>
  <c r="Z239"/>
  <c r="Z75"/>
  <c r="Z203"/>
  <c r="Z331"/>
  <c r="Z105"/>
  <c r="Z169"/>
  <c r="Z233"/>
  <c r="Z297"/>
  <c r="Z361"/>
  <c r="Z125"/>
  <c r="Z189"/>
  <c r="Z253"/>
  <c r="Z317"/>
  <c r="Z74"/>
  <c r="Z106"/>
  <c r="Z138"/>
  <c r="Z170"/>
  <c r="Z202"/>
  <c r="Z234"/>
  <c r="Z266"/>
  <c r="Z298"/>
  <c r="Z330"/>
  <c r="Z362"/>
  <c r="Z96"/>
  <c r="Z128"/>
  <c r="Z160"/>
  <c r="Z192"/>
  <c r="Z224"/>
  <c r="Z256"/>
  <c r="Z288"/>
  <c r="Z320"/>
  <c r="Z352"/>
  <c r="Y315" i="6"/>
  <c r="Q315"/>
  <c r="H315"/>
  <c r="AH315" i="5" s="1"/>
  <c r="Y209" i="6"/>
  <c r="Q209"/>
  <c r="H209"/>
  <c r="AH209" i="5" s="1"/>
  <c r="Y295" i="6"/>
  <c r="Q295"/>
  <c r="H295"/>
  <c r="AH295" i="5" s="1"/>
  <c r="Y127" i="6"/>
  <c r="Q127"/>
  <c r="H127"/>
  <c r="AH127" i="5" s="1"/>
  <c r="R202" i="6"/>
  <c r="Z202"/>
  <c r="I202"/>
  <c r="AI202" i="5" s="1"/>
  <c r="Y136" i="6"/>
  <c r="H136"/>
  <c r="AH136" i="5" s="1"/>
  <c r="Q136" i="6"/>
  <c r="Y104"/>
  <c r="H104"/>
  <c r="AH104" i="5" s="1"/>
  <c r="Q104" i="6"/>
  <c r="Y133"/>
  <c r="Q133"/>
  <c r="H133"/>
  <c r="AH133" i="5" s="1"/>
  <c r="Y337" i="6"/>
  <c r="Q337"/>
  <c r="H337"/>
  <c r="AH337" i="5" s="1"/>
  <c r="Y67" i="6"/>
  <c r="Q67"/>
  <c r="H67"/>
  <c r="AH67" i="5" s="1"/>
  <c r="Y319" i="6"/>
  <c r="Q319"/>
  <c r="H319"/>
  <c r="AH319" i="5" s="1"/>
  <c r="Q132" i="6"/>
  <c r="H132"/>
  <c r="AH132" i="5" s="1"/>
  <c r="Y132" i="6"/>
  <c r="Q116"/>
  <c r="H116"/>
  <c r="AH116" i="5" s="1"/>
  <c r="Y116" i="6"/>
  <c r="Y47"/>
  <c r="Q47"/>
  <c r="H47"/>
  <c r="AH47" i="5" s="1"/>
  <c r="Y171" i="6"/>
  <c r="Q171"/>
  <c r="H171"/>
  <c r="AH171" i="5" s="1"/>
  <c r="Y51" i="6"/>
  <c r="Q51"/>
  <c r="H51"/>
  <c r="AH51" i="5" s="1"/>
  <c r="Y88" i="6"/>
  <c r="H88"/>
  <c r="AH88" i="5" s="1"/>
  <c r="Q88" i="6"/>
  <c r="H192"/>
  <c r="AH192" i="5" s="1"/>
  <c r="Y192" i="6"/>
  <c r="Q192"/>
  <c r="Y239"/>
  <c r="Q239"/>
  <c r="H239"/>
  <c r="AH239" i="5" s="1"/>
  <c r="Y56" i="6"/>
  <c r="H56"/>
  <c r="AH56" i="5" s="1"/>
  <c r="Q56" i="6"/>
  <c r="Y57"/>
  <c r="Q57"/>
  <c r="H57"/>
  <c r="AH57" i="5" s="1"/>
  <c r="Y293" i="6"/>
  <c r="Q293"/>
  <c r="H293"/>
  <c r="AH293" i="5" s="1"/>
  <c r="Y283" i="6"/>
  <c r="Q283"/>
  <c r="H283"/>
  <c r="AH283" i="5" s="1"/>
  <c r="R134" i="6"/>
  <c r="Z134"/>
  <c r="I134"/>
  <c r="AI134" i="5" s="1"/>
  <c r="Q292" i="6"/>
  <c r="H292"/>
  <c r="AH292" i="5" s="1"/>
  <c r="Y292" i="6"/>
  <c r="Q100"/>
  <c r="H100"/>
  <c r="AH100" i="5" s="1"/>
  <c r="Y100" i="6"/>
  <c r="Y267"/>
  <c r="Q267"/>
  <c r="H267"/>
  <c r="AH267" i="5" s="1"/>
  <c r="Y203" i="6"/>
  <c r="Q203"/>
  <c r="H203"/>
  <c r="AH203" i="5" s="1"/>
  <c r="Y139" i="6"/>
  <c r="Q139"/>
  <c r="H139"/>
  <c r="AH139" i="5" s="1"/>
  <c r="Y184" i="6"/>
  <c r="H184"/>
  <c r="AH184" i="5" s="1"/>
  <c r="Q184" i="6"/>
  <c r="Y216"/>
  <c r="H216"/>
  <c r="AH216" i="5" s="1"/>
  <c r="Q216" i="6"/>
  <c r="Y241"/>
  <c r="Q241"/>
  <c r="H241"/>
  <c r="AH241" i="5" s="1"/>
  <c r="Z103" i="10"/>
  <c r="Z167"/>
  <c r="Z231"/>
  <c r="Z295"/>
  <c r="Z359"/>
  <c r="Z115"/>
  <c r="Z179"/>
  <c r="Z243"/>
  <c r="Z307"/>
  <c r="Z79"/>
  <c r="Z143"/>
  <c r="Z207"/>
  <c r="Z271"/>
  <c r="Z335"/>
  <c r="Z107"/>
  <c r="Z171"/>
  <c r="Z235"/>
  <c r="Z299"/>
  <c r="Z363"/>
  <c r="Z89"/>
  <c r="Z121"/>
  <c r="Z153"/>
  <c r="Z185"/>
  <c r="Z217"/>
  <c r="Z249"/>
  <c r="Z281"/>
  <c r="Z313"/>
  <c r="Z345"/>
  <c r="Z77"/>
  <c r="Z109"/>
  <c r="Z141"/>
  <c r="Z173"/>
  <c r="Z205"/>
  <c r="Z237"/>
  <c r="Z269"/>
  <c r="Z301"/>
  <c r="Z333"/>
  <c r="Z66"/>
  <c r="Z82"/>
  <c r="Z98"/>
  <c r="Z114"/>
  <c r="Z130"/>
  <c r="Z146"/>
  <c r="Z162"/>
  <c r="Z178"/>
  <c r="Z194"/>
  <c r="Z210"/>
  <c r="Z226"/>
  <c r="Z242"/>
  <c r="Z258"/>
  <c r="Z274"/>
  <c r="Z290"/>
  <c r="Z306"/>
  <c r="Z322"/>
  <c r="Z338"/>
  <c r="Z354"/>
  <c r="Z72"/>
  <c r="Z88"/>
  <c r="Z104"/>
  <c r="Z120"/>
  <c r="Z136"/>
  <c r="Z152"/>
  <c r="Z168"/>
  <c r="Z184"/>
  <c r="Z200"/>
  <c r="Z216"/>
  <c r="Z232"/>
  <c r="Z248"/>
  <c r="Z264"/>
  <c r="Z280"/>
  <c r="Z296"/>
  <c r="Z312"/>
  <c r="Z328"/>
  <c r="Z344"/>
  <c r="Z360"/>
  <c r="Y287" i="6"/>
  <c r="Q287"/>
  <c r="H287"/>
  <c r="AH287" i="5" s="1"/>
  <c r="R82" i="6"/>
  <c r="Z82"/>
  <c r="I82"/>
  <c r="AI82" i="5" s="1"/>
  <c r="Y40" i="6"/>
  <c r="H40"/>
  <c r="AH40" i="5" s="1"/>
  <c r="Q40" i="6"/>
  <c r="R110"/>
  <c r="Z110"/>
  <c r="I110"/>
  <c r="AI110" i="5" s="1"/>
  <c r="Q84" i="6"/>
  <c r="H84"/>
  <c r="AH84" i="5" s="1"/>
  <c r="Y84" i="6"/>
  <c r="R178"/>
  <c r="Z178"/>
  <c r="I178"/>
  <c r="AI178" i="5" s="1"/>
  <c r="Y309" i="6"/>
  <c r="Q309"/>
  <c r="H309"/>
  <c r="AH309" i="5" s="1"/>
  <c r="R90" i="6"/>
  <c r="Z90"/>
  <c r="I90"/>
  <c r="AI90" i="5" s="1"/>
  <c r="R106" i="6"/>
  <c r="Z106"/>
  <c r="I106"/>
  <c r="AI106" i="5" s="1"/>
  <c r="Y263" i="6"/>
  <c r="Q263"/>
  <c r="H263"/>
  <c r="AH263" i="5" s="1"/>
  <c r="Y53" i="6"/>
  <c r="Q53"/>
  <c r="H53"/>
  <c r="AH53" i="5" s="1"/>
  <c r="Y245" i="6"/>
  <c r="Q245"/>
  <c r="H245"/>
  <c r="AH245" i="5" s="1"/>
  <c r="Y155" i="6"/>
  <c r="Q155"/>
  <c r="H155"/>
  <c r="AH155" i="5" s="1"/>
  <c r="H304" i="6"/>
  <c r="AH304" i="5" s="1"/>
  <c r="Y304" i="6"/>
  <c r="Q304"/>
  <c r="H272"/>
  <c r="AH272" i="5" s="1"/>
  <c r="Y272" i="6"/>
  <c r="Q272"/>
  <c r="Y281"/>
  <c r="Q281"/>
  <c r="H281"/>
  <c r="AH281" i="5" s="1"/>
  <c r="R242" i="6"/>
  <c r="Z242"/>
  <c r="I242"/>
  <c r="AI242" i="5" s="1"/>
  <c r="Y149" i="6"/>
  <c r="Q149"/>
  <c r="H149"/>
  <c r="AH149" i="5" s="1"/>
  <c r="R162" i="6"/>
  <c r="Z162"/>
  <c r="I162"/>
  <c r="AI162" i="5" s="1"/>
  <c r="Y289" i="6"/>
  <c r="Q289"/>
  <c r="H289"/>
  <c r="AH289" i="5" s="1"/>
  <c r="Y323" i="6"/>
  <c r="Q323"/>
  <c r="H323"/>
  <c r="AH323" i="5" s="1"/>
  <c r="R278" i="6"/>
  <c r="Z278"/>
  <c r="I278"/>
  <c r="AI278" i="5" s="1"/>
  <c r="Y55" i="6"/>
  <c r="Q55"/>
  <c r="H55"/>
  <c r="AH55" i="5" s="1"/>
  <c r="R262" i="6"/>
  <c r="Z262"/>
  <c r="I262"/>
  <c r="AI262" i="5" s="1"/>
  <c r="R78" i="6"/>
  <c r="Z78"/>
  <c r="I78"/>
  <c r="AI78" i="5" s="1"/>
  <c r="Y93" i="6"/>
  <c r="Q93"/>
  <c r="H93"/>
  <c r="AH93" i="5" s="1"/>
  <c r="R294" i="6"/>
  <c r="Z294"/>
  <c r="I294"/>
  <c r="AI294" i="5" s="1"/>
  <c r="Y109" i="6"/>
  <c r="Q109"/>
  <c r="H109"/>
  <c r="AH109" i="5" s="1"/>
  <c r="Y99" i="6"/>
  <c r="Q99"/>
  <c r="H99"/>
  <c r="AH99" i="5" s="1"/>
  <c r="Y317" i="6"/>
  <c r="Q317"/>
  <c r="H317"/>
  <c r="AH317" i="5" s="1"/>
  <c r="Y167" i="6"/>
  <c r="Q167"/>
  <c r="H167"/>
  <c r="AH167" i="5" s="1"/>
  <c r="R74" i="6"/>
  <c r="Z74"/>
  <c r="I74"/>
  <c r="AI74" i="5" s="1"/>
  <c r="Y221" i="6"/>
  <c r="Q221"/>
  <c r="H221"/>
  <c r="AH221" i="5" s="1"/>
  <c r="Y291" i="6"/>
  <c r="Q291"/>
  <c r="H291"/>
  <c r="AH291" i="5" s="1"/>
  <c r="Y168" i="6"/>
  <c r="H168"/>
  <c r="AH168" i="5" s="1"/>
  <c r="Q168" i="6"/>
  <c r="H144"/>
  <c r="AH144" i="5" s="1"/>
  <c r="Y144" i="6"/>
  <c r="Q144"/>
  <c r="Y205"/>
  <c r="Q205"/>
  <c r="H205"/>
  <c r="AH205" i="5" s="1"/>
  <c r="R94" i="6"/>
  <c r="Z94"/>
  <c r="I94"/>
  <c r="AI94" i="5" s="1"/>
  <c r="Y169" i="6"/>
  <c r="Q169"/>
  <c r="H169"/>
  <c r="AH169" i="5" s="1"/>
  <c r="R230" i="6"/>
  <c r="Z230"/>
  <c r="I230"/>
  <c r="AI230" i="5" s="1"/>
  <c r="Y197" i="6"/>
  <c r="Q197"/>
  <c r="H197"/>
  <c r="AH197" i="5" s="1"/>
  <c r="Y299" i="6"/>
  <c r="Q299"/>
  <c r="H299"/>
  <c r="AH299" i="5" s="1"/>
  <c r="Y43" i="6"/>
  <c r="Q43"/>
  <c r="H43"/>
  <c r="AH43" i="5" s="1"/>
  <c r="H48" i="6"/>
  <c r="AH48" i="5" s="1"/>
  <c r="Y48" i="6"/>
  <c r="Q48"/>
  <c r="Q52"/>
  <c r="H52"/>
  <c r="AH52" i="5" s="1"/>
  <c r="Y52" i="6"/>
  <c r="H176"/>
  <c r="AH176" i="5" s="1"/>
  <c r="Y176" i="6"/>
  <c r="Q176"/>
  <c r="Y103"/>
  <c r="Q103"/>
  <c r="H103"/>
  <c r="AH103" i="5" s="1"/>
  <c r="R42" i="6"/>
  <c r="Z42"/>
  <c r="I42"/>
  <c r="AI42" i="5" s="1"/>
  <c r="R174" i="6"/>
  <c r="Z174"/>
  <c r="I174"/>
  <c r="AI174" i="5" s="1"/>
  <c r="R142" i="6"/>
  <c r="Z142"/>
  <c r="I142"/>
  <c r="AI142" i="5" s="1"/>
  <c r="Y141" i="6"/>
  <c r="Q141"/>
  <c r="H141"/>
  <c r="AH141" i="5" s="1"/>
  <c r="Y189" i="6"/>
  <c r="Q189"/>
  <c r="H189"/>
  <c r="AH189" i="5" s="1"/>
  <c r="Y120" i="6"/>
  <c r="H120"/>
  <c r="AH120" i="5" s="1"/>
  <c r="Q120" i="6"/>
  <c r="R166"/>
  <c r="Z166"/>
  <c r="I166"/>
  <c r="AI166" i="5" s="1"/>
  <c r="Q300" i="6"/>
  <c r="Y300"/>
  <c r="H300"/>
  <c r="AH300" i="5" s="1"/>
  <c r="Y329" i="6"/>
  <c r="Q329"/>
  <c r="H329"/>
  <c r="AH329" i="5" s="1"/>
  <c r="Y73" i="6"/>
  <c r="Q73"/>
  <c r="H73"/>
  <c r="AH73" i="5" s="1"/>
  <c r="R334" i="6"/>
  <c r="Z334"/>
  <c r="I334"/>
  <c r="AI334" i="5" s="1"/>
  <c r="Y85" i="6"/>
  <c r="Q85"/>
  <c r="H85"/>
  <c r="AH85" i="5" s="1"/>
  <c r="H96" i="6"/>
  <c r="AH96" i="5" s="1"/>
  <c r="Y96" i="6"/>
  <c r="Q96"/>
  <c r="H208"/>
  <c r="AH208" i="5" s="1"/>
  <c r="Y208" i="6"/>
  <c r="Q208"/>
  <c r="Y312"/>
  <c r="H312"/>
  <c r="AH312" i="5" s="1"/>
  <c r="Q312" i="6"/>
  <c r="R218"/>
  <c r="Z218"/>
  <c r="I218"/>
  <c r="AI218" i="5" s="1"/>
  <c r="R130" i="6"/>
  <c r="Z130"/>
  <c r="I130"/>
  <c r="AI130" i="5" s="1"/>
  <c r="R310" i="6"/>
  <c r="Z310"/>
  <c r="I310"/>
  <c r="AI310" i="5" s="1"/>
  <c r="R182" i="6"/>
  <c r="Z182"/>
  <c r="I182"/>
  <c r="AI182" i="5" s="1"/>
  <c r="Y269" i="6"/>
  <c r="Q269"/>
  <c r="H269"/>
  <c r="AH269" i="5" s="1"/>
  <c r="Y199" i="6"/>
  <c r="Q199"/>
  <c r="H199"/>
  <c r="AH199" i="5" s="1"/>
  <c r="Y151" i="6"/>
  <c r="Q151"/>
  <c r="H151"/>
  <c r="AH151" i="5" s="1"/>
  <c r="Q268" i="6"/>
  <c r="Y268"/>
  <c r="H268"/>
  <c r="AH268" i="5" s="1"/>
  <c r="R154" i="6"/>
  <c r="Z154"/>
  <c r="I154"/>
  <c r="AI154" i="5" s="1"/>
  <c r="Y285" i="6"/>
  <c r="Q285"/>
  <c r="H285"/>
  <c r="AH285" i="5" s="1"/>
  <c r="Y157" i="6"/>
  <c r="Q157"/>
  <c r="H157"/>
  <c r="AH157" i="5" s="1"/>
  <c r="R258" i="6"/>
  <c r="Z258"/>
  <c r="I258"/>
  <c r="AI258" i="5" s="1"/>
  <c r="Y147" i="6"/>
  <c r="Q147"/>
  <c r="H147"/>
  <c r="AH147" i="5" s="1"/>
  <c r="R234" i="6"/>
  <c r="Z234"/>
  <c r="I234"/>
  <c r="AI234" i="5" s="1"/>
  <c r="Y237" i="6"/>
  <c r="Q237"/>
  <c r="H237"/>
  <c r="AH237" i="5" s="1"/>
  <c r="Y81" i="6"/>
  <c r="Q81"/>
  <c r="H81"/>
  <c r="AH81" i="5" s="1"/>
  <c r="Y123" i="6"/>
  <c r="Q123"/>
  <c r="H123"/>
  <c r="AH123" i="5" s="1"/>
  <c r="Y161" i="6"/>
  <c r="Q161"/>
  <c r="H161"/>
  <c r="AH161" i="5" s="1"/>
  <c r="R318" i="6"/>
  <c r="Z318"/>
  <c r="I318"/>
  <c r="AI318" i="5" s="1"/>
  <c r="Q44" i="6"/>
  <c r="Y44"/>
  <c r="H44"/>
  <c r="AH44" i="5" s="1"/>
  <c r="H240" i="6"/>
  <c r="AH240" i="5" s="1"/>
  <c r="Y240" i="6"/>
  <c r="Q240"/>
  <c r="Y335"/>
  <c r="Q335"/>
  <c r="H335"/>
  <c r="AH335" i="5" s="1"/>
  <c r="Y333" i="6"/>
  <c r="Q333"/>
  <c r="H333"/>
  <c r="AH333" i="5" s="1"/>
  <c r="Y229" i="6"/>
  <c r="Q229"/>
  <c r="H229"/>
  <c r="AH229" i="5" s="1"/>
  <c r="Y280" i="6"/>
  <c r="H280"/>
  <c r="AH280" i="5" s="1"/>
  <c r="Q280" i="6"/>
  <c r="Q76"/>
  <c r="Y76"/>
  <c r="H76"/>
  <c r="AH76" i="5" s="1"/>
  <c r="Y152" i="6"/>
  <c r="H152"/>
  <c r="AH152" i="5" s="1"/>
  <c r="Q152" i="6"/>
  <c r="R122" l="1"/>
  <c r="Z54"/>
  <c r="B25" i="15"/>
  <c r="B149" i="7" s="1"/>
  <c r="B51" i="15"/>
  <c r="B121" i="7" s="1"/>
  <c r="B225" s="1"/>
  <c r="B13" i="15"/>
  <c r="I122" i="6"/>
  <c r="AI122" i="5" s="1"/>
  <c r="Z122" i="6"/>
  <c r="Z330"/>
  <c r="Z222"/>
  <c r="I330"/>
  <c r="AI330" i="5" s="1"/>
  <c r="R330" i="6"/>
  <c r="I222"/>
  <c r="AI222" i="5" s="1"/>
  <c r="R222" i="6"/>
  <c r="J302"/>
  <c r="K302" s="1"/>
  <c r="J62"/>
  <c r="K62" s="1"/>
  <c r="J182"/>
  <c r="K182" s="1"/>
  <c r="J130"/>
  <c r="K130" s="1"/>
  <c r="J202"/>
  <c r="K202" s="1"/>
  <c r="J150"/>
  <c r="K150" s="1"/>
  <c r="J138"/>
  <c r="K138" s="1"/>
  <c r="J310"/>
  <c r="K310" s="1"/>
  <c r="J322"/>
  <c r="K322" s="1"/>
  <c r="J190"/>
  <c r="K190" s="1"/>
  <c r="J274"/>
  <c r="K274" s="1"/>
  <c r="J246"/>
  <c r="K246" s="1"/>
  <c r="J238"/>
  <c r="K238" s="1"/>
  <c r="J210"/>
  <c r="K210" s="1"/>
  <c r="J50"/>
  <c r="K50" s="1"/>
  <c r="J54"/>
  <c r="K54" s="1"/>
  <c r="J206"/>
  <c r="K206" s="1"/>
  <c r="J146"/>
  <c r="K146" s="1"/>
  <c r="J194"/>
  <c r="K194" s="1"/>
  <c r="B233" i="11"/>
  <c r="S166" i="6"/>
  <c r="AA166"/>
  <c r="AJ166" i="5" s="1"/>
  <c r="R221" i="6"/>
  <c r="Z221"/>
  <c r="I221"/>
  <c r="AI221" i="5" s="1"/>
  <c r="R317" i="6"/>
  <c r="Z317"/>
  <c r="I317"/>
  <c r="AI317" i="5" s="1"/>
  <c r="R155" i="6"/>
  <c r="Z155"/>
  <c r="I155"/>
  <c r="AI155" i="5" s="1"/>
  <c r="AA106" i="6"/>
  <c r="AJ106" i="5" s="1"/>
  <c r="S106" i="6"/>
  <c r="R287"/>
  <c r="Z287"/>
  <c r="I287"/>
  <c r="AI287" i="5" s="1"/>
  <c r="R239" i="6"/>
  <c r="Z239"/>
  <c r="I239"/>
  <c r="AI239" i="5" s="1"/>
  <c r="I232" i="6"/>
  <c r="AI232" i="5" s="1"/>
  <c r="R232" i="6"/>
  <c r="Z232"/>
  <c r="I228"/>
  <c r="AI228" i="5" s="1"/>
  <c r="R228" i="6"/>
  <c r="Z228"/>
  <c r="R320"/>
  <c r="Z320"/>
  <c r="I320"/>
  <c r="AI320" i="5" s="1"/>
  <c r="R108" i="6"/>
  <c r="Z108"/>
  <c r="I108"/>
  <c r="AI108" i="5" s="1"/>
  <c r="R80" i="6"/>
  <c r="Z80"/>
  <c r="I80"/>
  <c r="AI80" i="5" s="1"/>
  <c r="S222" i="6"/>
  <c r="R195"/>
  <c r="Z195"/>
  <c r="I195"/>
  <c r="AI195" i="5" s="1"/>
  <c r="S326" i="6"/>
  <c r="AA326"/>
  <c r="AJ326" i="5" s="1"/>
  <c r="I260" i="6"/>
  <c r="AI260" i="5" s="1"/>
  <c r="R260" i="6"/>
  <c r="Z260"/>
  <c r="R63"/>
  <c r="Z63"/>
  <c r="I63"/>
  <c r="AI63" i="5" s="1"/>
  <c r="R236" i="6"/>
  <c r="Z236"/>
  <c r="I236"/>
  <c r="AI236" i="5" s="1"/>
  <c r="AA314" i="6"/>
  <c r="AJ314" i="5" s="1"/>
  <c r="S314" i="6"/>
  <c r="R85"/>
  <c r="Z85"/>
  <c r="I85"/>
  <c r="AI85" i="5" s="1"/>
  <c r="R300" i="6"/>
  <c r="Z300"/>
  <c r="I300"/>
  <c r="AI300" i="5" s="1"/>
  <c r="R189" i="6"/>
  <c r="Z189"/>
  <c r="I189"/>
  <c r="AI189" i="5" s="1"/>
  <c r="R43" i="6"/>
  <c r="Z43"/>
  <c r="I43"/>
  <c r="AI43" i="5" s="1"/>
  <c r="R245" i="6"/>
  <c r="Z245"/>
  <c r="I245"/>
  <c r="AI245" i="5" s="1"/>
  <c r="AA90" i="6"/>
  <c r="AJ90" i="5" s="1"/>
  <c r="S90" i="6"/>
  <c r="J90"/>
  <c r="K90" s="1"/>
  <c r="AA178"/>
  <c r="AJ178" i="5" s="1"/>
  <c r="S178" i="6"/>
  <c r="J178"/>
  <c r="K178" s="1"/>
  <c r="S110"/>
  <c r="AA110"/>
  <c r="AJ110" i="5" s="1"/>
  <c r="J110" i="6"/>
  <c r="K110" s="1"/>
  <c r="AA82"/>
  <c r="AJ82" i="5" s="1"/>
  <c r="S82" i="6"/>
  <c r="J82"/>
  <c r="K82" s="1"/>
  <c r="I132"/>
  <c r="AI132" i="5" s="1"/>
  <c r="R132" i="6"/>
  <c r="Z132"/>
  <c r="R83"/>
  <c r="Z83"/>
  <c r="I83"/>
  <c r="AI83" i="5" s="1"/>
  <c r="R223" i="6"/>
  <c r="Z223"/>
  <c r="I223"/>
  <c r="AI223" i="5" s="1"/>
  <c r="R143" i="6"/>
  <c r="Z143"/>
  <c r="I143"/>
  <c r="AI143" i="5" s="1"/>
  <c r="AA306" i="6"/>
  <c r="AJ306" i="5" s="1"/>
  <c r="S306" i="6"/>
  <c r="R49"/>
  <c r="Z49"/>
  <c r="I49"/>
  <c r="AI49" i="5" s="1"/>
  <c r="I328" i="6"/>
  <c r="AI328" i="5" s="1"/>
  <c r="R328" i="6"/>
  <c r="Z328"/>
  <c r="S270"/>
  <c r="AA270"/>
  <c r="AJ270" i="5" s="1"/>
  <c r="R257" i="6"/>
  <c r="Z257"/>
  <c r="I257"/>
  <c r="AI257" i="5" s="1"/>
  <c r="AA58" i="6"/>
  <c r="AJ58" i="5" s="1"/>
  <c r="S58" i="6"/>
  <c r="R261"/>
  <c r="Z261"/>
  <c r="I261"/>
  <c r="AI261" i="5" s="1"/>
  <c r="S102" i="6"/>
  <c r="AA102"/>
  <c r="AJ102" i="5" s="1"/>
  <c r="R111" i="6"/>
  <c r="Z111"/>
  <c r="I111"/>
  <c r="AI111" i="5" s="1"/>
  <c r="I308" i="6"/>
  <c r="AI308" i="5" s="1"/>
  <c r="R308" i="6"/>
  <c r="Z308"/>
  <c r="R284"/>
  <c r="Z284"/>
  <c r="I284"/>
  <c r="AI284" i="5" s="1"/>
  <c r="R137" i="6"/>
  <c r="Z137"/>
  <c r="I137"/>
  <c r="AI137" i="5" s="1"/>
  <c r="AA186" i="6"/>
  <c r="AJ186" i="5" s="1"/>
  <c r="S186" i="6"/>
  <c r="R140"/>
  <c r="Z140"/>
  <c r="I140"/>
  <c r="AI140" i="5" s="1"/>
  <c r="R59" i="6"/>
  <c r="Z59"/>
  <c r="I59"/>
  <c r="AI59" i="5" s="1"/>
  <c r="AA234" i="6"/>
  <c r="AJ234" i="5" s="1"/>
  <c r="S234" i="6"/>
  <c r="R157"/>
  <c r="Z157"/>
  <c r="I157"/>
  <c r="AI157" i="5" s="1"/>
  <c r="AA154" i="6"/>
  <c r="AB154" s="1"/>
  <c r="S154"/>
  <c r="J154"/>
  <c r="K154" s="1"/>
  <c r="R208"/>
  <c r="Z208"/>
  <c r="I208"/>
  <c r="AI208" i="5" s="1"/>
  <c r="S334" i="6"/>
  <c r="AA334"/>
  <c r="AB334" s="1"/>
  <c r="R103"/>
  <c r="Z103"/>
  <c r="I103"/>
  <c r="AI103" i="5" s="1"/>
  <c r="R197" i="6"/>
  <c r="Z197"/>
  <c r="I197"/>
  <c r="AI197" i="5" s="1"/>
  <c r="S230" i="6"/>
  <c r="AA230"/>
  <c r="AB230" s="1"/>
  <c r="J230"/>
  <c r="K230" s="1"/>
  <c r="R169"/>
  <c r="Z169"/>
  <c r="I169"/>
  <c r="AI169" i="5" s="1"/>
  <c r="S94" i="6"/>
  <c r="AA94"/>
  <c r="AJ94" i="5" s="1"/>
  <c r="R205" i="6"/>
  <c r="Z205"/>
  <c r="I205"/>
  <c r="AI205" i="5" s="1"/>
  <c r="R93" i="6"/>
  <c r="Z93"/>
  <c r="I93"/>
  <c r="AI93" i="5" s="1"/>
  <c r="S262" i="6"/>
  <c r="AA262"/>
  <c r="AJ262" i="5" s="1"/>
  <c r="J262" i="6"/>
  <c r="K262" s="1"/>
  <c r="R55"/>
  <c r="Z55"/>
  <c r="I55"/>
  <c r="AI55" i="5" s="1"/>
  <c r="R323" i="6"/>
  <c r="Z323"/>
  <c r="I323"/>
  <c r="AI323" i="5" s="1"/>
  <c r="R289" i="6"/>
  <c r="Z289"/>
  <c r="I289"/>
  <c r="AI289" i="5" s="1"/>
  <c r="AA162" i="6"/>
  <c r="AJ162" i="5" s="1"/>
  <c r="S162" i="6"/>
  <c r="J162"/>
  <c r="K162" s="1"/>
  <c r="R149"/>
  <c r="Z149"/>
  <c r="I149"/>
  <c r="AI149" i="5" s="1"/>
  <c r="AA242" i="6"/>
  <c r="AJ242" i="5" s="1"/>
  <c r="S242" i="6"/>
  <c r="J242"/>
  <c r="K242" s="1"/>
  <c r="R281"/>
  <c r="Z281"/>
  <c r="I281"/>
  <c r="AI281" i="5" s="1"/>
  <c r="R263" i="6"/>
  <c r="Z263"/>
  <c r="I263"/>
  <c r="AI263" i="5" s="1"/>
  <c r="R139" i="6"/>
  <c r="Z139"/>
  <c r="I139"/>
  <c r="AI139" i="5" s="1"/>
  <c r="R267" i="6"/>
  <c r="Z267"/>
  <c r="I267"/>
  <c r="AI267" i="5" s="1"/>
  <c r="R283" i="6"/>
  <c r="Z283"/>
  <c r="I283"/>
  <c r="AI283" i="5" s="1"/>
  <c r="I104" i="6"/>
  <c r="AI104" i="5" s="1"/>
  <c r="R104" i="6"/>
  <c r="Z104"/>
  <c r="R315"/>
  <c r="Z315"/>
  <c r="I315"/>
  <c r="AI315" i="5" s="1"/>
  <c r="R233" i="6"/>
  <c r="Z233"/>
  <c r="I233"/>
  <c r="AI233" i="5" s="1"/>
  <c r="S198" i="6"/>
  <c r="AA198"/>
  <c r="AJ198" i="5" s="1"/>
  <c r="AA282" i="6"/>
  <c r="AJ282" i="5" s="1"/>
  <c r="S282" i="6"/>
  <c r="S150"/>
  <c r="AA150"/>
  <c r="AB150" s="1"/>
  <c r="AL150" i="5" s="1"/>
  <c r="R172" i="6"/>
  <c r="Z172"/>
  <c r="I172"/>
  <c r="AI172" i="5" s="1"/>
  <c r="R271" i="6"/>
  <c r="Z271"/>
  <c r="I271"/>
  <c r="AI271" i="5" s="1"/>
  <c r="R275" i="6"/>
  <c r="Z275"/>
  <c r="I275"/>
  <c r="AI275" i="5" s="1"/>
  <c r="R321" i="6"/>
  <c r="Z321"/>
  <c r="I321"/>
  <c r="AI321" i="5" s="1"/>
  <c r="R253" i="6"/>
  <c r="Z253"/>
  <c r="I253"/>
  <c r="AI253" i="5" s="1"/>
  <c r="R135" i="6"/>
  <c r="Z135"/>
  <c r="I135"/>
  <c r="AI135" i="5" s="1"/>
  <c r="R211" i="6"/>
  <c r="Z211"/>
  <c r="I211"/>
  <c r="AI211" i="5" s="1"/>
  <c r="R165" i="6"/>
  <c r="Z165"/>
  <c r="I165"/>
  <c r="AI165" i="5" s="1"/>
  <c r="AA50" i="6"/>
  <c r="AJ50" i="5" s="1"/>
  <c r="S50" i="6"/>
  <c r="R224"/>
  <c r="Z224"/>
  <c r="I224"/>
  <c r="AI224" i="5" s="1"/>
  <c r="R160" i="6"/>
  <c r="Z160"/>
  <c r="I160"/>
  <c r="AI160" i="5" s="1"/>
  <c r="R113" i="6"/>
  <c r="Z113"/>
  <c r="I113"/>
  <c r="AI113" i="5" s="1"/>
  <c r="R145" i="6"/>
  <c r="Z145"/>
  <c r="I145"/>
  <c r="AI145" i="5" s="1"/>
  <c r="I152" i="6"/>
  <c r="AI152" i="5" s="1"/>
  <c r="R152" i="6"/>
  <c r="Z152"/>
  <c r="R229"/>
  <c r="Z229"/>
  <c r="I229"/>
  <c r="AI229" i="5" s="1"/>
  <c r="R335" i="6"/>
  <c r="Z335"/>
  <c r="I335"/>
  <c r="AI335" i="5" s="1"/>
  <c r="S318" i="6"/>
  <c r="AA318"/>
  <c r="AB318" s="1"/>
  <c r="J318"/>
  <c r="K318" s="1"/>
  <c r="R161"/>
  <c r="Z161"/>
  <c r="I161"/>
  <c r="AI161" i="5" s="1"/>
  <c r="R123" i="6"/>
  <c r="Z123"/>
  <c r="I123"/>
  <c r="AI123" i="5" s="1"/>
  <c r="R81" i="6"/>
  <c r="Z81"/>
  <c r="I81"/>
  <c r="AI81" i="5" s="1"/>
  <c r="R237" i="6"/>
  <c r="Z237"/>
  <c r="I237"/>
  <c r="AI237" i="5" s="1"/>
  <c r="R268" i="6"/>
  <c r="Z268"/>
  <c r="I268"/>
  <c r="AI268" i="5" s="1"/>
  <c r="R199" i="6"/>
  <c r="Z199"/>
  <c r="I199"/>
  <c r="AI199" i="5" s="1"/>
  <c r="R269" i="6"/>
  <c r="Z269"/>
  <c r="I269"/>
  <c r="AI269" i="5" s="1"/>
  <c r="I312" i="6"/>
  <c r="AI312" i="5" s="1"/>
  <c r="R312" i="6"/>
  <c r="Z312"/>
  <c r="R96"/>
  <c r="Z96"/>
  <c r="I96"/>
  <c r="AI96" i="5" s="1"/>
  <c r="R176" i="6"/>
  <c r="Z176"/>
  <c r="I176"/>
  <c r="AI176" i="5" s="1"/>
  <c r="R48" i="6"/>
  <c r="Z48"/>
  <c r="I48"/>
  <c r="AI48" i="5" s="1"/>
  <c r="R299" i="6"/>
  <c r="Z299"/>
  <c r="I299"/>
  <c r="AI299" i="5" s="1"/>
  <c r="I168" i="6"/>
  <c r="AI168" i="5" s="1"/>
  <c r="R168" i="6"/>
  <c r="Z168"/>
  <c r="S294"/>
  <c r="AA294"/>
  <c r="AB294" s="1"/>
  <c r="R272"/>
  <c r="Z272"/>
  <c r="I272"/>
  <c r="AI272" i="5" s="1"/>
  <c r="R304" i="6"/>
  <c r="Z304"/>
  <c r="I304"/>
  <c r="AI304" i="5" s="1"/>
  <c r="I40" i="6"/>
  <c r="AI40" i="5" s="1"/>
  <c r="R40" i="6"/>
  <c r="Z40"/>
  <c r="I100"/>
  <c r="AI100" i="5" s="1"/>
  <c r="R100" i="6"/>
  <c r="Z100"/>
  <c r="I292"/>
  <c r="AI292" i="5" s="1"/>
  <c r="R292" i="6"/>
  <c r="Z292"/>
  <c r="S134"/>
  <c r="AA134"/>
  <c r="AJ134" i="5" s="1"/>
  <c r="R192" i="6"/>
  <c r="Z192"/>
  <c r="I192"/>
  <c r="AI192" i="5" s="1"/>
  <c r="I116" i="6"/>
  <c r="AI116" i="5" s="1"/>
  <c r="R116" i="6"/>
  <c r="Z116"/>
  <c r="R295"/>
  <c r="Z295"/>
  <c r="I295"/>
  <c r="AI295" i="5" s="1"/>
  <c r="R316" i="6"/>
  <c r="Z316"/>
  <c r="I316"/>
  <c r="AI316" i="5" s="1"/>
  <c r="R105" i="6"/>
  <c r="Z105"/>
  <c r="I105"/>
  <c r="AI105" i="5" s="1"/>
  <c r="R45" i="6"/>
  <c r="Z45"/>
  <c r="I45"/>
  <c r="AI45" i="5" s="1"/>
  <c r="R107" i="6"/>
  <c r="Z107"/>
  <c r="I107"/>
  <c r="AI107" i="5" s="1"/>
  <c r="I180" i="6"/>
  <c r="AI180" i="5" s="1"/>
  <c r="R180" i="6"/>
  <c r="Z180"/>
  <c r="R265"/>
  <c r="Z265"/>
  <c r="I265"/>
  <c r="AI265" i="5" s="1"/>
  <c r="AA250" i="6"/>
  <c r="AJ250" i="5" s="1"/>
  <c r="S250" i="6"/>
  <c r="AA66"/>
  <c r="AJ66" i="5" s="1"/>
  <c r="S66" i="6"/>
  <c r="J66"/>
  <c r="K66" s="1"/>
  <c r="S158"/>
  <c r="AA158"/>
  <c r="AJ158" i="5" s="1"/>
  <c r="J158" i="6"/>
  <c r="K158" s="1"/>
  <c r="R307"/>
  <c r="Z307"/>
  <c r="I307"/>
  <c r="AI307" i="5" s="1"/>
  <c r="R95" i="6"/>
  <c r="Z95"/>
  <c r="I95"/>
  <c r="AI95" i="5" s="1"/>
  <c r="R227" i="6"/>
  <c r="Z227"/>
  <c r="I227"/>
  <c r="AI227" i="5" s="1"/>
  <c r="S286" i="6"/>
  <c r="AA286"/>
  <c r="AJ286" i="5" s="1"/>
  <c r="J286" i="6"/>
  <c r="K286" s="1"/>
  <c r="R279"/>
  <c r="Z279"/>
  <c r="I279"/>
  <c r="AI279" i="5" s="1"/>
  <c r="I244" i="6"/>
  <c r="AI244" i="5" s="1"/>
  <c r="R244" i="6"/>
  <c r="Z244"/>
  <c r="S118"/>
  <c r="AA118"/>
  <c r="AJ118" i="5" s="1"/>
  <c r="S246" i="6"/>
  <c r="AA246"/>
  <c r="AJ246" i="5" s="1"/>
  <c r="R173" i="6"/>
  <c r="Z173"/>
  <c r="I173"/>
  <c r="AI173" i="5" s="1"/>
  <c r="R273" i="6"/>
  <c r="Z273"/>
  <c r="I273"/>
  <c r="AI273" i="5" s="1"/>
  <c r="R101" i="6"/>
  <c r="Z101"/>
  <c r="I101"/>
  <c r="AI101" i="5" s="1"/>
  <c r="R69" i="6"/>
  <c r="Z69"/>
  <c r="I69"/>
  <c r="AI69" i="5" s="1"/>
  <c r="AA170" i="6"/>
  <c r="AB170" s="1"/>
  <c r="S170"/>
  <c r="J170"/>
  <c r="K170" s="1"/>
  <c r="R79"/>
  <c r="Z79"/>
  <c r="I79"/>
  <c r="AI79" i="5" s="1"/>
  <c r="R191" i="6"/>
  <c r="Z191"/>
  <c r="I191"/>
  <c r="AI191" i="5" s="1"/>
  <c r="R311" i="6"/>
  <c r="Z311"/>
  <c r="I311"/>
  <c r="AI311" i="5" s="1"/>
  <c r="I212" i="6"/>
  <c r="AI212" i="5" s="1"/>
  <c r="R212" i="6"/>
  <c r="Z212"/>
  <c r="R256"/>
  <c r="Z256"/>
  <c r="I256"/>
  <c r="AI256" i="5" s="1"/>
  <c r="R204" i="6"/>
  <c r="Z204"/>
  <c r="I204"/>
  <c r="AI204" i="5" s="1"/>
  <c r="I68" i="6"/>
  <c r="AI68" i="5" s="1"/>
  <c r="R68" i="6"/>
  <c r="Z68"/>
  <c r="I324"/>
  <c r="AI324" i="5" s="1"/>
  <c r="R324" i="6"/>
  <c r="Z324"/>
  <c r="R243"/>
  <c r="Z243"/>
  <c r="I243"/>
  <c r="AI243" i="5" s="1"/>
  <c r="R181" i="6"/>
  <c r="Z181"/>
  <c r="I181"/>
  <c r="AI181" i="5" s="1"/>
  <c r="R77" i="6"/>
  <c r="Z77"/>
  <c r="I77"/>
  <c r="AI77" i="5" s="1"/>
  <c r="I296" i="6"/>
  <c r="AI296" i="5" s="1"/>
  <c r="R296" i="6"/>
  <c r="Z296"/>
  <c r="R60"/>
  <c r="Z60"/>
  <c r="I60"/>
  <c r="AI60" i="5" s="1"/>
  <c r="R129" i="6"/>
  <c r="Z129"/>
  <c r="I129"/>
  <c r="AI129" i="5" s="1"/>
  <c r="R193" i="6"/>
  <c r="Z193"/>
  <c r="I193"/>
  <c r="AI193" i="5" s="1"/>
  <c r="R247" i="6"/>
  <c r="Z247"/>
  <c r="I247"/>
  <c r="AI247" i="5" s="1"/>
  <c r="I72" i="6"/>
  <c r="AI72" i="5" s="1"/>
  <c r="R72" i="6"/>
  <c r="Z72"/>
  <c r="J314"/>
  <c r="K314" s="1"/>
  <c r="J270"/>
  <c r="K270" s="1"/>
  <c r="J166"/>
  <c r="K166" s="1"/>
  <c r="J223"/>
  <c r="K223" s="1"/>
  <c r="J326"/>
  <c r="K326" s="1"/>
  <c r="J234"/>
  <c r="K234" s="1"/>
  <c r="J334"/>
  <c r="K334" s="1"/>
  <c r="J59"/>
  <c r="K59" s="1"/>
  <c r="J282"/>
  <c r="K282" s="1"/>
  <c r="I280"/>
  <c r="AI280" i="5" s="1"/>
  <c r="R280" i="6"/>
  <c r="Z280"/>
  <c r="R240"/>
  <c r="Z240"/>
  <c r="I240"/>
  <c r="AI240" i="5" s="1"/>
  <c r="S310" i="6"/>
  <c r="AA310"/>
  <c r="AJ310" i="5" s="1"/>
  <c r="R291" i="6"/>
  <c r="Z291"/>
  <c r="I291"/>
  <c r="AI291" i="5" s="1"/>
  <c r="AA74" i="6"/>
  <c r="AJ74" i="5" s="1"/>
  <c r="S74" i="6"/>
  <c r="J74"/>
  <c r="K74" s="1"/>
  <c r="R167"/>
  <c r="Z167"/>
  <c r="I167"/>
  <c r="AI167" i="5" s="1"/>
  <c r="R309" i="6"/>
  <c r="Z309"/>
  <c r="I309"/>
  <c r="AI309" i="5" s="1"/>
  <c r="R293" i="6"/>
  <c r="Z293"/>
  <c r="I293"/>
  <c r="AI293" i="5" s="1"/>
  <c r="R332" i="6"/>
  <c r="Z332"/>
  <c r="I332"/>
  <c r="AI332" i="5" s="1"/>
  <c r="R112" i="6"/>
  <c r="Z112"/>
  <c r="I112"/>
  <c r="AI112" i="5" s="1"/>
  <c r="R235" i="6"/>
  <c r="Z235"/>
  <c r="I235"/>
  <c r="AI235" i="5" s="1"/>
  <c r="R259" i="6"/>
  <c r="Z259"/>
  <c r="I259"/>
  <c r="AI259" i="5" s="1"/>
  <c r="S86" i="6"/>
  <c r="AA86"/>
  <c r="AJ86" i="5" s="1"/>
  <c r="J86" i="6"/>
  <c r="K86" s="1"/>
  <c r="R217"/>
  <c r="Z217"/>
  <c r="I217"/>
  <c r="AI217" i="5" s="1"/>
  <c r="S254" i="6"/>
  <c r="AA254"/>
  <c r="AB254" s="1"/>
  <c r="J254"/>
  <c r="K254" s="1"/>
  <c r="AA338"/>
  <c r="AJ338" i="5" s="1"/>
  <c r="S338" i="6"/>
  <c r="J338"/>
  <c r="K338" s="1"/>
  <c r="R87"/>
  <c r="Z87"/>
  <c r="I87"/>
  <c r="AI87" i="5" s="1"/>
  <c r="S206" i="6"/>
  <c r="AA206"/>
  <c r="AJ206" i="5" s="1"/>
  <c r="R119" i="6"/>
  <c r="Z119"/>
  <c r="I119"/>
  <c r="AI119" i="5" s="1"/>
  <c r="R251" i="6"/>
  <c r="Z251"/>
  <c r="I251"/>
  <c r="AI251" i="5" s="1"/>
  <c r="S46" i="6"/>
  <c r="AA46"/>
  <c r="AJ46" i="5" s="1"/>
  <c r="R252" i="6"/>
  <c r="Z252"/>
  <c r="I252"/>
  <c r="AI252" i="5" s="1"/>
  <c r="AA194" i="6"/>
  <c r="AB194" s="1"/>
  <c r="AL194" i="5" s="1"/>
  <c r="S194" i="6"/>
  <c r="R124"/>
  <c r="Z124"/>
  <c r="I124"/>
  <c r="AI124" i="5" s="1"/>
  <c r="R44" i="6"/>
  <c r="Z44"/>
  <c r="I44"/>
  <c r="AI44" i="5" s="1"/>
  <c r="R285" i="6"/>
  <c r="Z285"/>
  <c r="I285"/>
  <c r="AI285" i="5" s="1"/>
  <c r="S182" i="6"/>
  <c r="AA182"/>
  <c r="AB182" s="1"/>
  <c r="AL182" i="5" s="1"/>
  <c r="R73" i="6"/>
  <c r="Z73"/>
  <c r="I73"/>
  <c r="AI73" i="5" s="1"/>
  <c r="R329" i="6"/>
  <c r="Z329"/>
  <c r="I329"/>
  <c r="AI329" i="5" s="1"/>
  <c r="S78" i="6"/>
  <c r="AA78"/>
  <c r="AJ78" i="5" s="1"/>
  <c r="S278" i="6"/>
  <c r="AA278"/>
  <c r="AJ278" i="5" s="1"/>
  <c r="J278" i="6"/>
  <c r="K278" s="1"/>
  <c r="R241"/>
  <c r="Z241"/>
  <c r="I241"/>
  <c r="AI241" i="5" s="1"/>
  <c r="R203" i="6"/>
  <c r="Z203"/>
  <c r="I203"/>
  <c r="AI203" i="5" s="1"/>
  <c r="R51" i="6"/>
  <c r="Z51"/>
  <c r="I51"/>
  <c r="AI51" i="5" s="1"/>
  <c r="R47" i="6"/>
  <c r="Z47"/>
  <c r="I47"/>
  <c r="AI47" i="5" s="1"/>
  <c r="I136" i="6"/>
  <c r="AI136" i="5" s="1"/>
  <c r="R136" i="6"/>
  <c r="Z136"/>
  <c r="R209"/>
  <c r="Z209"/>
  <c r="I209"/>
  <c r="AI209" i="5" s="1"/>
  <c r="R64" i="6"/>
  <c r="Z64"/>
  <c r="I64"/>
  <c r="AI64" i="5" s="1"/>
  <c r="R297" i="6"/>
  <c r="Z297"/>
  <c r="I297"/>
  <c r="AI297" i="5" s="1"/>
  <c r="R156" i="6"/>
  <c r="Z156"/>
  <c r="I156"/>
  <c r="AI156" i="5" s="1"/>
  <c r="AA322" i="6"/>
  <c r="AB322" s="1"/>
  <c r="AL322" i="5" s="1"/>
  <c r="S322" i="6"/>
  <c r="R175"/>
  <c r="Z175"/>
  <c r="I175"/>
  <c r="AI175" i="5" s="1"/>
  <c r="R92" i="6"/>
  <c r="Z92"/>
  <c r="I92"/>
  <c r="AI92" i="5" s="1"/>
  <c r="R61" i="6"/>
  <c r="Z61"/>
  <c r="I61"/>
  <c r="AI61" i="5" s="1"/>
  <c r="S214" i="6"/>
  <c r="AA214"/>
  <c r="AB214" s="1"/>
  <c r="J214"/>
  <c r="K214" s="1"/>
  <c r="AA298"/>
  <c r="AB298" s="1"/>
  <c r="S298"/>
  <c r="J298"/>
  <c r="K298" s="1"/>
  <c r="R301"/>
  <c r="Z301"/>
  <c r="I301"/>
  <c r="AI301" i="5" s="1"/>
  <c r="R336" i="6"/>
  <c r="Z336"/>
  <c r="I336"/>
  <c r="AI336" i="5" s="1"/>
  <c r="AA266" i="6"/>
  <c r="AB266" s="1"/>
  <c r="S266"/>
  <c r="J266"/>
  <c r="K266" s="1"/>
  <c r="R305"/>
  <c r="Z305"/>
  <c r="I305"/>
  <c r="AI305" i="5" s="1"/>
  <c r="S54" i="6"/>
  <c r="AA54"/>
  <c r="AJ54" i="5" s="1"/>
  <c r="S126" i="6"/>
  <c r="AA126"/>
  <c r="AJ126" i="5" s="1"/>
  <c r="J126" i="6"/>
  <c r="K126" s="1"/>
  <c r="R125"/>
  <c r="Z125"/>
  <c r="I125"/>
  <c r="AI125" i="5" s="1"/>
  <c r="R201" i="6"/>
  <c r="Z201"/>
  <c r="I201"/>
  <c r="AI201" i="5" s="1"/>
  <c r="R91" i="6"/>
  <c r="Z91"/>
  <c r="I91"/>
  <c r="AI91" i="5" s="1"/>
  <c r="R153" i="6"/>
  <c r="Z153"/>
  <c r="I153"/>
  <c r="AI153" i="5" s="1"/>
  <c r="R163" i="6"/>
  <c r="Z163"/>
  <c r="I163"/>
  <c r="AI163" i="5" s="1"/>
  <c r="AA98" i="6"/>
  <c r="AJ98" i="5" s="1"/>
  <c r="S98" i="6"/>
  <c r="R333"/>
  <c r="Z333"/>
  <c r="I333"/>
  <c r="AI333" i="5" s="1"/>
  <c r="R76" i="6"/>
  <c r="Z76"/>
  <c r="I76"/>
  <c r="AI76" i="5" s="1"/>
  <c r="R147" i="6"/>
  <c r="Z147"/>
  <c r="I147"/>
  <c r="AI147" i="5" s="1"/>
  <c r="AA258" i="6"/>
  <c r="AJ258" i="5" s="1"/>
  <c r="S258" i="6"/>
  <c r="J258"/>
  <c r="K258" s="1"/>
  <c r="R151"/>
  <c r="Z151"/>
  <c r="I151"/>
  <c r="AI151" i="5" s="1"/>
  <c r="AA130" i="6"/>
  <c r="AB130" s="1"/>
  <c r="AL130" i="5" s="1"/>
  <c r="S130" i="6"/>
  <c r="AA218"/>
  <c r="AB218" s="1"/>
  <c r="S218"/>
  <c r="J218"/>
  <c r="K218" s="1"/>
  <c r="I120"/>
  <c r="AI120" i="5" s="1"/>
  <c r="R120" i="6"/>
  <c r="Z120"/>
  <c r="R141"/>
  <c r="Z141"/>
  <c r="I141"/>
  <c r="AI141" i="5" s="1"/>
  <c r="S142" i="6"/>
  <c r="AA142"/>
  <c r="AJ142" i="5" s="1"/>
  <c r="J142" i="6"/>
  <c r="K142" s="1"/>
  <c r="S174"/>
  <c r="AA174"/>
  <c r="AJ174" i="5" s="1"/>
  <c r="J174" i="6"/>
  <c r="K174" s="1"/>
  <c r="AA42"/>
  <c r="AJ42" i="5" s="1"/>
  <c r="S42" i="6"/>
  <c r="J42"/>
  <c r="K42" s="1"/>
  <c r="I52"/>
  <c r="AI52" i="5" s="1"/>
  <c r="R52" i="6"/>
  <c r="Z52"/>
  <c r="R144"/>
  <c r="Z144"/>
  <c r="I144"/>
  <c r="AI144" i="5" s="1"/>
  <c r="R99" i="6"/>
  <c r="Z99"/>
  <c r="I99"/>
  <c r="AI99" i="5" s="1"/>
  <c r="R109" i="6"/>
  <c r="Z109"/>
  <c r="I109"/>
  <c r="AI109" i="5" s="1"/>
  <c r="R53" i="6"/>
  <c r="Z53"/>
  <c r="I53"/>
  <c r="AI53" i="5" s="1"/>
  <c r="I84" i="6"/>
  <c r="AI84" i="5" s="1"/>
  <c r="R84" i="6"/>
  <c r="Z84"/>
  <c r="I216"/>
  <c r="AI216" i="5" s="1"/>
  <c r="R216" i="6"/>
  <c r="Z216"/>
  <c r="I184"/>
  <c r="AI184" i="5" s="1"/>
  <c r="R184" i="6"/>
  <c r="Z184"/>
  <c r="R57"/>
  <c r="Z57"/>
  <c r="I57"/>
  <c r="AI57" i="5" s="1"/>
  <c r="I56" i="6"/>
  <c r="AI56" i="5" s="1"/>
  <c r="R56" i="6"/>
  <c r="Z56"/>
  <c r="I88"/>
  <c r="AI88" i="5" s="1"/>
  <c r="R88" i="6"/>
  <c r="Z88"/>
  <c r="R171"/>
  <c r="Z171"/>
  <c r="I171"/>
  <c r="AI171" i="5" s="1"/>
  <c r="R319" i="6"/>
  <c r="Z319"/>
  <c r="I319"/>
  <c r="AI319" i="5" s="1"/>
  <c r="R67" i="6"/>
  <c r="Z67"/>
  <c r="I67"/>
  <c r="AI67" i="5" s="1"/>
  <c r="R337" i="6"/>
  <c r="Z337"/>
  <c r="I337"/>
  <c r="AI337" i="5" s="1"/>
  <c r="R133" i="6"/>
  <c r="Z133"/>
  <c r="I133"/>
  <c r="AI133" i="5" s="1"/>
  <c r="AA202" i="6"/>
  <c r="AB202" s="1"/>
  <c r="AL202" i="5" s="1"/>
  <c r="S202" i="6"/>
  <c r="R127"/>
  <c r="Z127"/>
  <c r="I127"/>
  <c r="AI127" i="5" s="1"/>
  <c r="R255" i="6"/>
  <c r="Z255"/>
  <c r="I255"/>
  <c r="AI255" i="5" s="1"/>
  <c r="R219" i="6"/>
  <c r="Z219"/>
  <c r="I219"/>
  <c r="AI219" i="5" s="1"/>
  <c r="R75" i="6"/>
  <c r="Z75"/>
  <c r="I75"/>
  <c r="AI75" i="5" s="1"/>
  <c r="R225" i="6"/>
  <c r="Z225"/>
  <c r="I225"/>
  <c r="AI225" i="5" s="1"/>
  <c r="R213" i="6"/>
  <c r="Z213"/>
  <c r="I213"/>
  <c r="AI213" i="5" s="1"/>
  <c r="R41" i="6"/>
  <c r="Z41"/>
  <c r="I41"/>
  <c r="AI41" i="5" s="1"/>
  <c r="R339" i="6"/>
  <c r="Z339"/>
  <c r="I339"/>
  <c r="AI339" i="5" s="1"/>
  <c r="I196" i="6"/>
  <c r="AI196" i="5" s="1"/>
  <c r="R196" i="6"/>
  <c r="Z196"/>
  <c r="R131"/>
  <c r="Z131"/>
  <c r="I131"/>
  <c r="AI131" i="5" s="1"/>
  <c r="R288" i="6"/>
  <c r="Z288"/>
  <c r="I288"/>
  <c r="AI288" i="5" s="1"/>
  <c r="S190" i="6"/>
  <c r="AA190"/>
  <c r="AJ190" i="5" s="1"/>
  <c r="R277" i="6"/>
  <c r="Z277"/>
  <c r="I277"/>
  <c r="AI277" i="5" s="1"/>
  <c r="AA274" i="6"/>
  <c r="AB274" s="1"/>
  <c r="AL274" i="5" s="1"/>
  <c r="S274" i="6"/>
  <c r="R128"/>
  <c r="Z128"/>
  <c r="I128"/>
  <c r="AI128" i="5" s="1"/>
  <c r="R179" i="6"/>
  <c r="Z179"/>
  <c r="I179"/>
  <c r="AI179" i="5" s="1"/>
  <c r="R331" i="6"/>
  <c r="Z331"/>
  <c r="I331"/>
  <c r="AI331" i="5" s="1"/>
  <c r="R97" i="6"/>
  <c r="Z97"/>
  <c r="I97"/>
  <c r="AI97" i="5" s="1"/>
  <c r="R325" i="6"/>
  <c r="Z325"/>
  <c r="I325"/>
  <c r="AI325" i="5" s="1"/>
  <c r="S330" i="6"/>
  <c r="AA226"/>
  <c r="AJ226" i="5" s="1"/>
  <c r="S226" i="6"/>
  <c r="J226"/>
  <c r="K226" s="1"/>
  <c r="AA138"/>
  <c r="AB138" s="1"/>
  <c r="AL138" i="5" s="1"/>
  <c r="S138" i="6"/>
  <c r="R188"/>
  <c r="Z188"/>
  <c r="I188"/>
  <c r="AI188" i="5" s="1"/>
  <c r="R71" i="6"/>
  <c r="Z71"/>
  <c r="I71"/>
  <c r="AI71" i="5" s="1"/>
  <c r="R327" i="6"/>
  <c r="Z327"/>
  <c r="I327"/>
  <c r="AI327" i="5" s="1"/>
  <c r="R121" i="6"/>
  <c r="Z121"/>
  <c r="I121"/>
  <c r="AI121" i="5" s="1"/>
  <c r="R249" i="6"/>
  <c r="Z249"/>
  <c r="I249"/>
  <c r="AI249" i="5" s="1"/>
  <c r="I164" i="6"/>
  <c r="AI164" i="5" s="1"/>
  <c r="R164" i="6"/>
  <c r="Z164"/>
  <c r="I148"/>
  <c r="AI148" i="5" s="1"/>
  <c r="R148" i="6"/>
  <c r="Z148"/>
  <c r="R207"/>
  <c r="Z207"/>
  <c r="I207"/>
  <c r="AI207" i="5" s="1"/>
  <c r="AA290" i="6"/>
  <c r="AJ290" i="5" s="1"/>
  <c r="S290" i="6"/>
  <c r="J290"/>
  <c r="K290" s="1"/>
  <c r="AA114"/>
  <c r="AJ114" i="5" s="1"/>
  <c r="S114" i="6"/>
  <c r="J114"/>
  <c r="K114" s="1"/>
  <c r="R215"/>
  <c r="Z215"/>
  <c r="I215"/>
  <c r="AI215" i="5" s="1"/>
  <c r="S302" i="6"/>
  <c r="AA302"/>
  <c r="AB302" s="1"/>
  <c r="AL302" i="5" s="1"/>
  <c r="R185" i="6"/>
  <c r="Z185"/>
  <c r="I185"/>
  <c r="AI185" i="5" s="1"/>
  <c r="R313" i="6"/>
  <c r="Z313"/>
  <c r="I313"/>
  <c r="AI313" i="5" s="1"/>
  <c r="S70" i="6"/>
  <c r="AA70"/>
  <c r="AJ70" i="5" s="1"/>
  <c r="R187" i="6"/>
  <c r="Z187"/>
  <c r="I187"/>
  <c r="AI187" i="5" s="1"/>
  <c r="R115" i="6"/>
  <c r="Z115"/>
  <c r="I115"/>
  <c r="AI115" i="5" s="1"/>
  <c r="S238" i="6"/>
  <c r="AA238"/>
  <c r="AB238" s="1"/>
  <c r="AL238" i="5" s="1"/>
  <c r="R220" i="6"/>
  <c r="Z220"/>
  <c r="I220"/>
  <c r="AI220" i="5" s="1"/>
  <c r="AA210" i="6"/>
  <c r="AJ210" i="5" s="1"/>
  <c r="S210" i="6"/>
  <c r="AA146"/>
  <c r="AJ146" i="5" s="1"/>
  <c r="S146" i="6"/>
  <c r="R159"/>
  <c r="Z159"/>
  <c r="I159"/>
  <c r="AI159" i="5" s="1"/>
  <c r="R231" i="6"/>
  <c r="Z231"/>
  <c r="I231"/>
  <c r="AI231" i="5" s="1"/>
  <c r="R183" i="6"/>
  <c r="Z183"/>
  <c r="I183"/>
  <c r="AI183" i="5" s="1"/>
  <c r="R303" i="6"/>
  <c r="Z303"/>
  <c r="I303"/>
  <c r="AI303" i="5" s="1"/>
  <c r="I200" i="6"/>
  <c r="AI200" i="5" s="1"/>
  <c r="R200" i="6"/>
  <c r="Z200"/>
  <c r="R177"/>
  <c r="Z177"/>
  <c r="I177"/>
  <c r="AI177" i="5" s="1"/>
  <c r="R65" i="6"/>
  <c r="Z65"/>
  <c r="I65"/>
  <c r="AI65" i="5" s="1"/>
  <c r="I264" i="6"/>
  <c r="AI264" i="5" s="1"/>
  <c r="R264" i="6"/>
  <c r="Z264"/>
  <c r="I248"/>
  <c r="AI248" i="5" s="1"/>
  <c r="R248" i="6"/>
  <c r="Z248"/>
  <c r="R89"/>
  <c r="Z89"/>
  <c r="I89"/>
  <c r="AI89" i="5" s="1"/>
  <c r="R117" i="6"/>
  <c r="Z117"/>
  <c r="I117"/>
  <c r="AI117" i="5" s="1"/>
  <c r="I276" i="6"/>
  <c r="AI276" i="5" s="1"/>
  <c r="R276" i="6"/>
  <c r="Z276"/>
  <c r="S62"/>
  <c r="AA62"/>
  <c r="AJ62" i="5" s="1"/>
  <c r="AB234" i="6"/>
  <c r="AL234" i="5" s="1"/>
  <c r="J58" i="6"/>
  <c r="K58" s="1"/>
  <c r="J106"/>
  <c r="K106" s="1"/>
  <c r="J306"/>
  <c r="K306" s="1"/>
  <c r="J198"/>
  <c r="K198" s="1"/>
  <c r="J94"/>
  <c r="K94" s="1"/>
  <c r="J78"/>
  <c r="K78" s="1"/>
  <c r="J199"/>
  <c r="K199" s="1"/>
  <c r="AB166"/>
  <c r="AL166" i="5" s="1"/>
  <c r="J294" i="6"/>
  <c r="K294" s="1"/>
  <c r="J134"/>
  <c r="K134" s="1"/>
  <c r="J186"/>
  <c r="K186" s="1"/>
  <c r="J98"/>
  <c r="K98" s="1"/>
  <c r="J102"/>
  <c r="K102" s="1"/>
  <c r="J46"/>
  <c r="K46" s="1"/>
  <c r="J145"/>
  <c r="K145" s="1"/>
  <c r="J250"/>
  <c r="K250" s="1"/>
  <c r="J118"/>
  <c r="K118" s="1"/>
  <c r="AB270"/>
  <c r="AL270" i="5" s="1"/>
  <c r="J192" i="6"/>
  <c r="K192" s="1"/>
  <c r="J122"/>
  <c r="K122" s="1"/>
  <c r="AA122" l="1"/>
  <c r="AL214" i="5"/>
  <c r="J113" i="6"/>
  <c r="K113" s="1"/>
  <c r="B111" i="7"/>
  <c r="E40" i="17"/>
  <c r="I40"/>
  <c r="H41"/>
  <c r="J41" s="1"/>
  <c r="E42"/>
  <c r="I42"/>
  <c r="H43"/>
  <c r="J43" s="1"/>
  <c r="E44"/>
  <c r="H45"/>
  <c r="J45" s="1"/>
  <c r="E46"/>
  <c r="H47"/>
  <c r="J47" s="1"/>
  <c r="E48"/>
  <c r="H49"/>
  <c r="J49" s="1"/>
  <c r="E50"/>
  <c r="I50"/>
  <c r="H51"/>
  <c r="J51" s="1"/>
  <c r="E52"/>
  <c r="I52"/>
  <c r="H53"/>
  <c r="J53" s="1"/>
  <c r="E54"/>
  <c r="H55"/>
  <c r="J55" s="1"/>
  <c r="E56"/>
  <c r="H57"/>
  <c r="J57" s="1"/>
  <c r="E58"/>
  <c r="H59"/>
  <c r="J59" s="1"/>
  <c r="E60"/>
  <c r="H61"/>
  <c r="J61" s="1"/>
  <c r="E62"/>
  <c r="I62"/>
  <c r="H63"/>
  <c r="J63" s="1"/>
  <c r="E64"/>
  <c r="I64"/>
  <c r="H65"/>
  <c r="J65" s="1"/>
  <c r="E66"/>
  <c r="I66"/>
  <c r="H67"/>
  <c r="J67" s="1"/>
  <c r="E68"/>
  <c r="I68"/>
  <c r="H69"/>
  <c r="J69" s="1"/>
  <c r="E70"/>
  <c r="I70"/>
  <c r="H71"/>
  <c r="J71" s="1"/>
  <c r="E72"/>
  <c r="H73"/>
  <c r="J73" s="1"/>
  <c r="E74"/>
  <c r="H75"/>
  <c r="J75" s="1"/>
  <c r="E76"/>
  <c r="H77"/>
  <c r="J77" s="1"/>
  <c r="H79"/>
  <c r="J79" s="1"/>
  <c r="H81"/>
  <c r="J81" s="1"/>
  <c r="H83"/>
  <c r="J83" s="1"/>
  <c r="H85"/>
  <c r="J85" s="1"/>
  <c r="H87"/>
  <c r="J87" s="1"/>
  <c r="H89"/>
  <c r="J89" s="1"/>
  <c r="E90"/>
  <c r="H91"/>
  <c r="J91" s="1"/>
  <c r="E92"/>
  <c r="I92"/>
  <c r="H93"/>
  <c r="J93" s="1"/>
  <c r="E94"/>
  <c r="I94"/>
  <c r="H95"/>
  <c r="J95" s="1"/>
  <c r="E96"/>
  <c r="I96"/>
  <c r="H97"/>
  <c r="J97" s="1"/>
  <c r="E98"/>
  <c r="I98"/>
  <c r="H99"/>
  <c r="J99" s="1"/>
  <c r="E100"/>
  <c r="H101"/>
  <c r="J101" s="1"/>
  <c r="E102"/>
  <c r="H103"/>
  <c r="J103" s="1"/>
  <c r="E104"/>
  <c r="H105"/>
  <c r="J105" s="1"/>
  <c r="E106"/>
  <c r="H107"/>
  <c r="J107" s="1"/>
  <c r="E108"/>
  <c r="H109"/>
  <c r="J109" s="1"/>
  <c r="E110"/>
  <c r="H111"/>
  <c r="J111" s="1"/>
  <c r="E112"/>
  <c r="H113"/>
  <c r="J113" s="1"/>
  <c r="E114"/>
  <c r="H115"/>
  <c r="J115" s="1"/>
  <c r="H40"/>
  <c r="J40" s="1"/>
  <c r="H42"/>
  <c r="J42" s="1"/>
  <c r="H44"/>
  <c r="J44" s="1"/>
  <c r="E45"/>
  <c r="H46"/>
  <c r="J46" s="1"/>
  <c r="E47"/>
  <c r="H48"/>
  <c r="J48" s="1"/>
  <c r="H50"/>
  <c r="J50" s="1"/>
  <c r="H52"/>
  <c r="J52" s="1"/>
  <c r="H54"/>
  <c r="J54" s="1"/>
  <c r="E55"/>
  <c r="H56"/>
  <c r="J56" s="1"/>
  <c r="E57"/>
  <c r="H58"/>
  <c r="J58" s="1"/>
  <c r="E59"/>
  <c r="H60"/>
  <c r="J60" s="1"/>
  <c r="H62"/>
  <c r="J62" s="1"/>
  <c r="H64"/>
  <c r="J64" s="1"/>
  <c r="H66"/>
  <c r="J66" s="1"/>
  <c r="H68"/>
  <c r="J68" s="1"/>
  <c r="H70"/>
  <c r="J70" s="1"/>
  <c r="H72"/>
  <c r="J72" s="1"/>
  <c r="E73"/>
  <c r="H74"/>
  <c r="J74" s="1"/>
  <c r="E75"/>
  <c r="H76"/>
  <c r="J76" s="1"/>
  <c r="E77"/>
  <c r="I77"/>
  <c r="H78"/>
  <c r="J78" s="1"/>
  <c r="E79"/>
  <c r="I79"/>
  <c r="H80"/>
  <c r="J80" s="1"/>
  <c r="E81"/>
  <c r="I81"/>
  <c r="H82"/>
  <c r="J82" s="1"/>
  <c r="E83"/>
  <c r="I83"/>
  <c r="H84"/>
  <c r="J84" s="1"/>
  <c r="E85"/>
  <c r="H86"/>
  <c r="J86" s="1"/>
  <c r="E87"/>
  <c r="I87"/>
  <c r="H88"/>
  <c r="J88" s="1"/>
  <c r="E89"/>
  <c r="H90"/>
  <c r="J90" s="1"/>
  <c r="E91"/>
  <c r="H92"/>
  <c r="J92" s="1"/>
  <c r="H94"/>
  <c r="J94" s="1"/>
  <c r="H96"/>
  <c r="J96" s="1"/>
  <c r="H98"/>
  <c r="J98" s="1"/>
  <c r="E99"/>
  <c r="H100"/>
  <c r="J100" s="1"/>
  <c r="E101"/>
  <c r="H102"/>
  <c r="J102" s="1"/>
  <c r="E103"/>
  <c r="H104"/>
  <c r="J104" s="1"/>
  <c r="E105"/>
  <c r="H106"/>
  <c r="J106" s="1"/>
  <c r="E107"/>
  <c r="H108"/>
  <c r="J108" s="1"/>
  <c r="E109"/>
  <c r="H110"/>
  <c r="J110" s="1"/>
  <c r="E111"/>
  <c r="H112"/>
  <c r="J112" s="1"/>
  <c r="E113"/>
  <c r="H114"/>
  <c r="J114" s="1"/>
  <c r="E115"/>
  <c r="I115"/>
  <c r="H116"/>
  <c r="J116" s="1"/>
  <c r="E117"/>
  <c r="H118"/>
  <c r="J118" s="1"/>
  <c r="E119"/>
  <c r="H120"/>
  <c r="J120" s="1"/>
  <c r="E121"/>
  <c r="D122"/>
  <c r="H122"/>
  <c r="J122" s="1"/>
  <c r="E123"/>
  <c r="I123"/>
  <c r="H124"/>
  <c r="J124" s="1"/>
  <c r="H126"/>
  <c r="J126" s="1"/>
  <c r="H128"/>
  <c r="J128" s="1"/>
  <c r="H130"/>
  <c r="J130" s="1"/>
  <c r="H132"/>
  <c r="J132" s="1"/>
  <c r="H134"/>
  <c r="J134" s="1"/>
  <c r="H136"/>
  <c r="J136" s="1"/>
  <c r="H138"/>
  <c r="J138" s="1"/>
  <c r="H140"/>
  <c r="J140" s="1"/>
  <c r="H142"/>
  <c r="J142" s="1"/>
  <c r="H144"/>
  <c r="J144" s="1"/>
  <c r="H146"/>
  <c r="J146" s="1"/>
  <c r="H148"/>
  <c r="J148" s="1"/>
  <c r="H150"/>
  <c r="J150" s="1"/>
  <c r="H152"/>
  <c r="J152" s="1"/>
  <c r="H154"/>
  <c r="J154" s="1"/>
  <c r="H156"/>
  <c r="J156" s="1"/>
  <c r="H158"/>
  <c r="J158" s="1"/>
  <c r="H160"/>
  <c r="J160" s="1"/>
  <c r="E161"/>
  <c r="I161"/>
  <c r="H162"/>
  <c r="J162" s="1"/>
  <c r="E163"/>
  <c r="I163"/>
  <c r="H164"/>
  <c r="J164" s="1"/>
  <c r="E165"/>
  <c r="I165"/>
  <c r="H166"/>
  <c r="J166" s="1"/>
  <c r="E167"/>
  <c r="I167"/>
  <c r="H168"/>
  <c r="J168" s="1"/>
  <c r="E169"/>
  <c r="I169"/>
  <c r="H170"/>
  <c r="J170" s="1"/>
  <c r="E171"/>
  <c r="I171"/>
  <c r="H172"/>
  <c r="J172" s="1"/>
  <c r="E173"/>
  <c r="I173"/>
  <c r="H174"/>
  <c r="J174" s="1"/>
  <c r="H117"/>
  <c r="J117" s="1"/>
  <c r="H119"/>
  <c r="J119" s="1"/>
  <c r="E120"/>
  <c r="H121"/>
  <c r="J121" s="1"/>
  <c r="E122"/>
  <c r="I122"/>
  <c r="H123"/>
  <c r="J123" s="1"/>
  <c r="E124"/>
  <c r="I124"/>
  <c r="H125"/>
  <c r="J125" s="1"/>
  <c r="E126"/>
  <c r="I126"/>
  <c r="H127"/>
  <c r="J127" s="1"/>
  <c r="E128"/>
  <c r="I128"/>
  <c r="H129"/>
  <c r="J129" s="1"/>
  <c r="E130"/>
  <c r="I130"/>
  <c r="H131"/>
  <c r="J131" s="1"/>
  <c r="E132"/>
  <c r="I132"/>
  <c r="H133"/>
  <c r="J133" s="1"/>
  <c r="E134"/>
  <c r="I134"/>
  <c r="H135"/>
  <c r="J135" s="1"/>
  <c r="E136"/>
  <c r="I136"/>
  <c r="H137"/>
  <c r="J137" s="1"/>
  <c r="E138"/>
  <c r="I138"/>
  <c r="H139"/>
  <c r="J139" s="1"/>
  <c r="E140"/>
  <c r="I140"/>
  <c r="H141"/>
  <c r="J141" s="1"/>
  <c r="E142"/>
  <c r="I142"/>
  <c r="H143"/>
  <c r="J143" s="1"/>
  <c r="E144"/>
  <c r="I144"/>
  <c r="H145"/>
  <c r="J145" s="1"/>
  <c r="E146"/>
  <c r="I146"/>
  <c r="H147"/>
  <c r="J147" s="1"/>
  <c r="E148"/>
  <c r="I148"/>
  <c r="H149"/>
  <c r="J149" s="1"/>
  <c r="E150"/>
  <c r="I150"/>
  <c r="H151"/>
  <c r="J151" s="1"/>
  <c r="E152"/>
  <c r="I152"/>
  <c r="H153"/>
  <c r="J153" s="1"/>
  <c r="E154"/>
  <c r="I154"/>
  <c r="H155"/>
  <c r="J155" s="1"/>
  <c r="E156"/>
  <c r="I156"/>
  <c r="H157"/>
  <c r="J157" s="1"/>
  <c r="E158"/>
  <c r="I158"/>
  <c r="H159"/>
  <c r="J159" s="1"/>
  <c r="E160"/>
  <c r="I160"/>
  <c r="H161"/>
  <c r="J161" s="1"/>
  <c r="E162"/>
  <c r="H163"/>
  <c r="J163" s="1"/>
  <c r="E164"/>
  <c r="I164"/>
  <c r="H165"/>
  <c r="J165" s="1"/>
  <c r="E166"/>
  <c r="I166"/>
  <c r="H167"/>
  <c r="J167" s="1"/>
  <c r="E168"/>
  <c r="I168"/>
  <c r="H169"/>
  <c r="J169" s="1"/>
  <c r="E170"/>
  <c r="I170"/>
  <c r="H171"/>
  <c r="J171" s="1"/>
  <c r="E172"/>
  <c r="I172"/>
  <c r="H173"/>
  <c r="J173" s="1"/>
  <c r="E174"/>
  <c r="I174"/>
  <c r="E175"/>
  <c r="H176"/>
  <c r="J176" s="1"/>
  <c r="E177"/>
  <c r="H178"/>
  <c r="J178" s="1"/>
  <c r="E179"/>
  <c r="H180"/>
  <c r="J180" s="1"/>
  <c r="E181"/>
  <c r="I181"/>
  <c r="H182"/>
  <c r="J182" s="1"/>
  <c r="E183"/>
  <c r="I183"/>
  <c r="H184"/>
  <c r="J184" s="1"/>
  <c r="E185"/>
  <c r="I185"/>
  <c r="H186"/>
  <c r="J186" s="1"/>
  <c r="E187"/>
  <c r="I187"/>
  <c r="H188"/>
  <c r="J188" s="1"/>
  <c r="E189"/>
  <c r="H190"/>
  <c r="J190" s="1"/>
  <c r="E191"/>
  <c r="I191"/>
  <c r="H192"/>
  <c r="J192" s="1"/>
  <c r="E193"/>
  <c r="I193"/>
  <c r="H194"/>
  <c r="J194" s="1"/>
  <c r="E195"/>
  <c r="H196"/>
  <c r="J196" s="1"/>
  <c r="E197"/>
  <c r="I197"/>
  <c r="H198"/>
  <c r="J198" s="1"/>
  <c r="E199"/>
  <c r="I199"/>
  <c r="H200"/>
  <c r="J200" s="1"/>
  <c r="E201"/>
  <c r="I201"/>
  <c r="H202"/>
  <c r="J202" s="1"/>
  <c r="E203"/>
  <c r="I203"/>
  <c r="H204"/>
  <c r="J204" s="1"/>
  <c r="E205"/>
  <c r="I205"/>
  <c r="H206"/>
  <c r="J206" s="1"/>
  <c r="E207"/>
  <c r="I207"/>
  <c r="H208"/>
  <c r="J208" s="1"/>
  <c r="E209"/>
  <c r="I209"/>
  <c r="H210"/>
  <c r="J210" s="1"/>
  <c r="E211"/>
  <c r="I211"/>
  <c r="H212"/>
  <c r="J212" s="1"/>
  <c r="E213"/>
  <c r="I213"/>
  <c r="H214"/>
  <c r="J214" s="1"/>
  <c r="E215"/>
  <c r="I215"/>
  <c r="H216"/>
  <c r="J216" s="1"/>
  <c r="E217"/>
  <c r="I217"/>
  <c r="H218"/>
  <c r="J218" s="1"/>
  <c r="E219"/>
  <c r="I219"/>
  <c r="H220"/>
  <c r="J220" s="1"/>
  <c r="E221"/>
  <c r="I221"/>
  <c r="H222"/>
  <c r="J222" s="1"/>
  <c r="E223"/>
  <c r="I223"/>
  <c r="H224"/>
  <c r="J224" s="1"/>
  <c r="E225"/>
  <c r="I225"/>
  <c r="H226"/>
  <c r="J226" s="1"/>
  <c r="E227"/>
  <c r="I227"/>
  <c r="H228"/>
  <c r="J228" s="1"/>
  <c r="E229"/>
  <c r="I229"/>
  <c r="H230"/>
  <c r="J230" s="1"/>
  <c r="E231"/>
  <c r="I231"/>
  <c r="H232"/>
  <c r="J232" s="1"/>
  <c r="E233"/>
  <c r="I233"/>
  <c r="H234"/>
  <c r="J234" s="1"/>
  <c r="E235"/>
  <c r="I235"/>
  <c r="H236"/>
  <c r="J236" s="1"/>
  <c r="E237"/>
  <c r="I237"/>
  <c r="H238"/>
  <c r="J238" s="1"/>
  <c r="E239"/>
  <c r="I239"/>
  <c r="H240"/>
  <c r="J240" s="1"/>
  <c r="E241"/>
  <c r="I241"/>
  <c r="H242"/>
  <c r="J242" s="1"/>
  <c r="E243"/>
  <c r="I243"/>
  <c r="H244"/>
  <c r="J244" s="1"/>
  <c r="E245"/>
  <c r="I245"/>
  <c r="H246"/>
  <c r="J246" s="1"/>
  <c r="E247"/>
  <c r="H248"/>
  <c r="J248" s="1"/>
  <c r="E249"/>
  <c r="I249"/>
  <c r="H250"/>
  <c r="J250" s="1"/>
  <c r="E251"/>
  <c r="I251"/>
  <c r="H252"/>
  <c r="J252" s="1"/>
  <c r="E253"/>
  <c r="I253"/>
  <c r="H254"/>
  <c r="J254" s="1"/>
  <c r="E255"/>
  <c r="I255"/>
  <c r="H256"/>
  <c r="J256" s="1"/>
  <c r="E257"/>
  <c r="I257"/>
  <c r="H258"/>
  <c r="J258" s="1"/>
  <c r="E259"/>
  <c r="I259"/>
  <c r="H260"/>
  <c r="J260" s="1"/>
  <c r="E261"/>
  <c r="I261"/>
  <c r="H262"/>
  <c r="J262" s="1"/>
  <c r="E263"/>
  <c r="I263"/>
  <c r="H264"/>
  <c r="J264" s="1"/>
  <c r="E265"/>
  <c r="I265"/>
  <c r="H266"/>
  <c r="J266" s="1"/>
  <c r="E267"/>
  <c r="I267"/>
  <c r="H268"/>
  <c r="J268" s="1"/>
  <c r="E269"/>
  <c r="I269"/>
  <c r="H270"/>
  <c r="J270" s="1"/>
  <c r="E271"/>
  <c r="I271"/>
  <c r="H272"/>
  <c r="J272" s="1"/>
  <c r="E273"/>
  <c r="I273"/>
  <c r="H274"/>
  <c r="J274" s="1"/>
  <c r="E275"/>
  <c r="I275"/>
  <c r="H276"/>
  <c r="J276" s="1"/>
  <c r="E277"/>
  <c r="I277"/>
  <c r="H278"/>
  <c r="J278" s="1"/>
  <c r="E279"/>
  <c r="D280"/>
  <c r="H280"/>
  <c r="J280" s="1"/>
  <c r="E281"/>
  <c r="I281"/>
  <c r="H282"/>
  <c r="J282" s="1"/>
  <c r="E283"/>
  <c r="I283"/>
  <c r="H284"/>
  <c r="J284" s="1"/>
  <c r="E285"/>
  <c r="I285"/>
  <c r="H286"/>
  <c r="J286" s="1"/>
  <c r="E287"/>
  <c r="I287"/>
  <c r="H288"/>
  <c r="J288" s="1"/>
  <c r="E289"/>
  <c r="I289"/>
  <c r="H290"/>
  <c r="J290" s="1"/>
  <c r="E291"/>
  <c r="I291"/>
  <c r="H292"/>
  <c r="J292" s="1"/>
  <c r="E293"/>
  <c r="I293"/>
  <c r="H294"/>
  <c r="J294" s="1"/>
  <c r="E295"/>
  <c r="I295"/>
  <c r="H296"/>
  <c r="J296" s="1"/>
  <c r="E297"/>
  <c r="I297"/>
  <c r="H298"/>
  <c r="J298" s="1"/>
  <c r="E299"/>
  <c r="I299"/>
  <c r="H300"/>
  <c r="J300" s="1"/>
  <c r="E301"/>
  <c r="I301"/>
  <c r="H302"/>
  <c r="J302" s="1"/>
  <c r="E303"/>
  <c r="H304"/>
  <c r="J304" s="1"/>
  <c r="H306"/>
  <c r="J306" s="1"/>
  <c r="E307"/>
  <c r="H308"/>
  <c r="J308" s="1"/>
  <c r="E309"/>
  <c r="I309"/>
  <c r="H310"/>
  <c r="J310" s="1"/>
  <c r="E311"/>
  <c r="H312"/>
  <c r="J312" s="1"/>
  <c r="E313"/>
  <c r="I313"/>
  <c r="H314"/>
  <c r="J314" s="1"/>
  <c r="E315"/>
  <c r="H316"/>
  <c r="J316" s="1"/>
  <c r="E317"/>
  <c r="I317"/>
  <c r="H318"/>
  <c r="J318" s="1"/>
  <c r="E319"/>
  <c r="D320"/>
  <c r="H320"/>
  <c r="J320" s="1"/>
  <c r="E321"/>
  <c r="H322"/>
  <c r="J322" s="1"/>
  <c r="E323"/>
  <c r="I323"/>
  <c r="H324"/>
  <c r="J324" s="1"/>
  <c r="E325"/>
  <c r="I325"/>
  <c r="H175"/>
  <c r="J175" s="1"/>
  <c r="E176"/>
  <c r="I176"/>
  <c r="H177"/>
  <c r="J177" s="1"/>
  <c r="E178"/>
  <c r="I178"/>
  <c r="H179"/>
  <c r="J179" s="1"/>
  <c r="E180"/>
  <c r="I180"/>
  <c r="H181"/>
  <c r="J181" s="1"/>
  <c r="E182"/>
  <c r="H183"/>
  <c r="J183" s="1"/>
  <c r="E184"/>
  <c r="I184"/>
  <c r="H185"/>
  <c r="J185" s="1"/>
  <c r="E186"/>
  <c r="H187"/>
  <c r="J187" s="1"/>
  <c r="E188"/>
  <c r="I188"/>
  <c r="H189"/>
  <c r="J189" s="1"/>
  <c r="E190"/>
  <c r="I190"/>
  <c r="H191"/>
  <c r="J191" s="1"/>
  <c r="E192"/>
  <c r="I192"/>
  <c r="H193"/>
  <c r="J193" s="1"/>
  <c r="E194"/>
  <c r="I194"/>
  <c r="H195"/>
  <c r="J195" s="1"/>
  <c r="E196"/>
  <c r="I196"/>
  <c r="H197"/>
  <c r="J197" s="1"/>
  <c r="E198"/>
  <c r="I198"/>
  <c r="H199"/>
  <c r="J199" s="1"/>
  <c r="E200"/>
  <c r="I200"/>
  <c r="H201"/>
  <c r="J201" s="1"/>
  <c r="E202"/>
  <c r="I202"/>
  <c r="H203"/>
  <c r="J203" s="1"/>
  <c r="E204"/>
  <c r="I204"/>
  <c r="H205"/>
  <c r="J205" s="1"/>
  <c r="E206"/>
  <c r="I206"/>
  <c r="H207"/>
  <c r="J207" s="1"/>
  <c r="E208"/>
  <c r="H209"/>
  <c r="J209" s="1"/>
  <c r="H211"/>
  <c r="J211" s="1"/>
  <c r="E212"/>
  <c r="I212"/>
  <c r="H213"/>
  <c r="J213" s="1"/>
  <c r="E214"/>
  <c r="H215"/>
  <c r="J215" s="1"/>
  <c r="H217"/>
  <c r="J217" s="1"/>
  <c r="E218"/>
  <c r="H219"/>
  <c r="J219" s="1"/>
  <c r="E220"/>
  <c r="I220"/>
  <c r="H221"/>
  <c r="J221" s="1"/>
  <c r="E222"/>
  <c r="I222"/>
  <c r="H223"/>
  <c r="J223" s="1"/>
  <c r="E224"/>
  <c r="I224"/>
  <c r="H225"/>
  <c r="J225" s="1"/>
  <c r="E226"/>
  <c r="H227"/>
  <c r="J227" s="1"/>
  <c r="H229"/>
  <c r="J229" s="1"/>
  <c r="E230"/>
  <c r="I230"/>
  <c r="H231"/>
  <c r="J231" s="1"/>
  <c r="E232"/>
  <c r="H233"/>
  <c r="J233" s="1"/>
  <c r="E234"/>
  <c r="H235"/>
  <c r="J235" s="1"/>
  <c r="E236"/>
  <c r="I236"/>
  <c r="D237"/>
  <c r="H237"/>
  <c r="J237" s="1"/>
  <c r="E238"/>
  <c r="H239"/>
  <c r="J239" s="1"/>
  <c r="E240"/>
  <c r="H241"/>
  <c r="J241" s="1"/>
  <c r="E242"/>
  <c r="H243"/>
  <c r="J243" s="1"/>
  <c r="E244"/>
  <c r="I244"/>
  <c r="H245"/>
  <c r="J245" s="1"/>
  <c r="E246"/>
  <c r="I246"/>
  <c r="H247"/>
  <c r="J247" s="1"/>
  <c r="E248"/>
  <c r="I248"/>
  <c r="H249"/>
  <c r="J249" s="1"/>
  <c r="E250"/>
  <c r="I250"/>
  <c r="H251"/>
  <c r="J251" s="1"/>
  <c r="E252"/>
  <c r="I252"/>
  <c r="H253"/>
  <c r="J253" s="1"/>
  <c r="E254"/>
  <c r="I254"/>
  <c r="H255"/>
  <c r="J255" s="1"/>
  <c r="E256"/>
  <c r="I256"/>
  <c r="H257"/>
  <c r="J257" s="1"/>
  <c r="E258"/>
  <c r="I258"/>
  <c r="H259"/>
  <c r="J259" s="1"/>
  <c r="E260"/>
  <c r="I260"/>
  <c r="H261"/>
  <c r="J261" s="1"/>
  <c r="E262"/>
  <c r="H263"/>
  <c r="J263" s="1"/>
  <c r="E264"/>
  <c r="H265"/>
  <c r="J265" s="1"/>
  <c r="E266"/>
  <c r="H267"/>
  <c r="J267" s="1"/>
  <c r="E268"/>
  <c r="I268"/>
  <c r="H269"/>
  <c r="J269" s="1"/>
  <c r="E270"/>
  <c r="D271"/>
  <c r="H271"/>
  <c r="J271" s="1"/>
  <c r="E272"/>
  <c r="I272"/>
  <c r="H273"/>
  <c r="J273" s="1"/>
  <c r="E274"/>
  <c r="I274"/>
  <c r="H275"/>
  <c r="J275" s="1"/>
  <c r="E276"/>
  <c r="I276"/>
  <c r="H277"/>
  <c r="J277" s="1"/>
  <c r="E278"/>
  <c r="I278"/>
  <c r="H279"/>
  <c r="J279" s="1"/>
  <c r="E280"/>
  <c r="I280"/>
  <c r="H281"/>
  <c r="J281" s="1"/>
  <c r="E282"/>
  <c r="I282"/>
  <c r="H283"/>
  <c r="J283" s="1"/>
  <c r="E284"/>
  <c r="I284"/>
  <c r="H285"/>
  <c r="J285" s="1"/>
  <c r="E286"/>
  <c r="H287"/>
  <c r="J287" s="1"/>
  <c r="E288"/>
  <c r="I288"/>
  <c r="H289"/>
  <c r="J289" s="1"/>
  <c r="E290"/>
  <c r="I290"/>
  <c r="H291"/>
  <c r="J291" s="1"/>
  <c r="E292"/>
  <c r="I292"/>
  <c r="H293"/>
  <c r="J293" s="1"/>
  <c r="E294"/>
  <c r="H295"/>
  <c r="J295" s="1"/>
  <c r="E296"/>
  <c r="H297"/>
  <c r="J297" s="1"/>
  <c r="H299"/>
  <c r="J299" s="1"/>
  <c r="E300"/>
  <c r="H301"/>
  <c r="J301" s="1"/>
  <c r="E302"/>
  <c r="I302"/>
  <c r="H303"/>
  <c r="J303" s="1"/>
  <c r="E304"/>
  <c r="I304"/>
  <c r="H305"/>
  <c r="J305" s="1"/>
  <c r="E306"/>
  <c r="I306"/>
  <c r="H307"/>
  <c r="J307" s="1"/>
  <c r="E308"/>
  <c r="I308"/>
  <c r="H309"/>
  <c r="J309" s="1"/>
  <c r="E310"/>
  <c r="I310"/>
  <c r="H311"/>
  <c r="J311" s="1"/>
  <c r="E312"/>
  <c r="I312"/>
  <c r="H313"/>
  <c r="J313" s="1"/>
  <c r="E314"/>
  <c r="I314"/>
  <c r="H315"/>
  <c r="J315" s="1"/>
  <c r="E316"/>
  <c r="I316"/>
  <c r="H317"/>
  <c r="J317" s="1"/>
  <c r="E318"/>
  <c r="I318"/>
  <c r="H319"/>
  <c r="J319" s="1"/>
  <c r="E320"/>
  <c r="I320"/>
  <c r="H321"/>
  <c r="J321" s="1"/>
  <c r="E322"/>
  <c r="I322"/>
  <c r="H323"/>
  <c r="J323" s="1"/>
  <c r="E324"/>
  <c r="I324"/>
  <c r="H325"/>
  <c r="J325" s="1"/>
  <c r="E326"/>
  <c r="I326"/>
  <c r="H327"/>
  <c r="J327" s="1"/>
  <c r="E328"/>
  <c r="I328"/>
  <c r="H329"/>
  <c r="J329" s="1"/>
  <c r="E330"/>
  <c r="I330"/>
  <c r="H331"/>
  <c r="J331" s="1"/>
  <c r="E332"/>
  <c r="H333"/>
  <c r="J333" s="1"/>
  <c r="E334"/>
  <c r="H335"/>
  <c r="J335" s="1"/>
  <c r="E336"/>
  <c r="H337"/>
  <c r="J337" s="1"/>
  <c r="H339"/>
  <c r="J339" s="1"/>
  <c r="H326"/>
  <c r="J326" s="1"/>
  <c r="H328"/>
  <c r="J328" s="1"/>
  <c r="H330"/>
  <c r="J330" s="1"/>
  <c r="E331"/>
  <c r="I331"/>
  <c r="H332"/>
  <c r="J332" s="1"/>
  <c r="E333"/>
  <c r="I333"/>
  <c r="H334"/>
  <c r="J334" s="1"/>
  <c r="E335"/>
  <c r="I335"/>
  <c r="H336"/>
  <c r="J336" s="1"/>
  <c r="E337"/>
  <c r="I337"/>
  <c r="H338"/>
  <c r="J338" s="1"/>
  <c r="E339"/>
  <c r="I339"/>
  <c r="I338"/>
  <c r="I336"/>
  <c r="I334"/>
  <c r="I332"/>
  <c r="D329"/>
  <c r="D338"/>
  <c r="D334"/>
  <c r="D330"/>
  <c r="D328"/>
  <c r="E329"/>
  <c r="D325"/>
  <c r="D321"/>
  <c r="D317"/>
  <c r="D313"/>
  <c r="D309"/>
  <c r="D305"/>
  <c r="D301"/>
  <c r="D299"/>
  <c r="D297"/>
  <c r="D295"/>
  <c r="D293"/>
  <c r="D289"/>
  <c r="I286"/>
  <c r="D283"/>
  <c r="D279"/>
  <c r="D274"/>
  <c r="D270"/>
  <c r="D266"/>
  <c r="D262"/>
  <c r="D258"/>
  <c r="D254"/>
  <c r="D250"/>
  <c r="I247"/>
  <c r="D245"/>
  <c r="I242"/>
  <c r="D240"/>
  <c r="D235"/>
  <c r="D233"/>
  <c r="D231"/>
  <c r="I228"/>
  <c r="I226"/>
  <c r="D223"/>
  <c r="D219"/>
  <c r="D217"/>
  <c r="D215"/>
  <c r="D213"/>
  <c r="I210"/>
  <c r="I208"/>
  <c r="D206"/>
  <c r="D202"/>
  <c r="D198"/>
  <c r="I195"/>
  <c r="D192"/>
  <c r="I189"/>
  <c r="D186"/>
  <c r="I182"/>
  <c r="D179"/>
  <c r="E338"/>
  <c r="D324"/>
  <c r="I321"/>
  <c r="D318"/>
  <c r="I315"/>
  <c r="D312"/>
  <c r="D310"/>
  <c r="I307"/>
  <c r="I305"/>
  <c r="I303"/>
  <c r="D300"/>
  <c r="D296"/>
  <c r="D292"/>
  <c r="D288"/>
  <c r="D284"/>
  <c r="I279"/>
  <c r="D277"/>
  <c r="D273"/>
  <c r="D269"/>
  <c r="I266"/>
  <c r="I264"/>
  <c r="I262"/>
  <c r="D259"/>
  <c r="D255"/>
  <c r="D251"/>
  <c r="D247"/>
  <c r="D242"/>
  <c r="D239"/>
  <c r="D236"/>
  <c r="D232"/>
  <c r="D228"/>
  <c r="D224"/>
  <c r="D220"/>
  <c r="D216"/>
  <c r="D212"/>
  <c r="D208"/>
  <c r="D203"/>
  <c r="D199"/>
  <c r="D195"/>
  <c r="D191"/>
  <c r="D187"/>
  <c r="D185"/>
  <c r="D182"/>
  <c r="I179"/>
  <c r="I177"/>
  <c r="I175"/>
  <c r="E228"/>
  <c r="E210"/>
  <c r="D173"/>
  <c r="D171"/>
  <c r="D167"/>
  <c r="D163"/>
  <c r="D160"/>
  <c r="D158"/>
  <c r="D156"/>
  <c r="D154"/>
  <c r="D152"/>
  <c r="D150"/>
  <c r="D148"/>
  <c r="D146"/>
  <c r="D144"/>
  <c r="D142"/>
  <c r="D140"/>
  <c r="D138"/>
  <c r="D136"/>
  <c r="D134"/>
  <c r="D132"/>
  <c r="D130"/>
  <c r="D128"/>
  <c r="D126"/>
  <c r="D124"/>
  <c r="D120"/>
  <c r="D118"/>
  <c r="E305"/>
  <c r="D170"/>
  <c r="D166"/>
  <c r="I162"/>
  <c r="D159"/>
  <c r="D155"/>
  <c r="D151"/>
  <c r="D147"/>
  <c r="D143"/>
  <c r="D139"/>
  <c r="D135"/>
  <c r="D131"/>
  <c r="D127"/>
  <c r="D123"/>
  <c r="I120"/>
  <c r="I118"/>
  <c r="E118"/>
  <c r="D115"/>
  <c r="D113"/>
  <c r="D111"/>
  <c r="D109"/>
  <c r="I107"/>
  <c r="I105"/>
  <c r="I103"/>
  <c r="I101"/>
  <c r="I99"/>
  <c r="I97"/>
  <c r="I95"/>
  <c r="I93"/>
  <c r="I91"/>
  <c r="I89"/>
  <c r="D87"/>
  <c r="I85"/>
  <c r="D82"/>
  <c r="D78"/>
  <c r="D75"/>
  <c r="D73"/>
  <c r="I71"/>
  <c r="I69"/>
  <c r="I67"/>
  <c r="I65"/>
  <c r="I63"/>
  <c r="I61"/>
  <c r="I59"/>
  <c r="I57"/>
  <c r="D55"/>
  <c r="I53"/>
  <c r="I51"/>
  <c r="I49"/>
  <c r="I47"/>
  <c r="I45"/>
  <c r="I43"/>
  <c r="I41"/>
  <c r="E159"/>
  <c r="E155"/>
  <c r="E151"/>
  <c r="E147"/>
  <c r="E143"/>
  <c r="E139"/>
  <c r="E135"/>
  <c r="E131"/>
  <c r="E127"/>
  <c r="D116"/>
  <c r="I113"/>
  <c r="I111"/>
  <c r="I109"/>
  <c r="D107"/>
  <c r="D105"/>
  <c r="D103"/>
  <c r="D101"/>
  <c r="D99"/>
  <c r="D95"/>
  <c r="D91"/>
  <c r="D89"/>
  <c r="D86"/>
  <c r="I84"/>
  <c r="I82"/>
  <c r="I80"/>
  <c r="I78"/>
  <c r="I76"/>
  <c r="I74"/>
  <c r="I72"/>
  <c r="D69"/>
  <c r="D65"/>
  <c r="D61"/>
  <c r="D59"/>
  <c r="D57"/>
  <c r="I55"/>
  <c r="D53"/>
  <c r="D49"/>
  <c r="D47"/>
  <c r="D45"/>
  <c r="D43"/>
  <c r="E97"/>
  <c r="E93"/>
  <c r="E69"/>
  <c r="E65"/>
  <c r="E61"/>
  <c r="E51"/>
  <c r="E43"/>
  <c r="E116"/>
  <c r="E86"/>
  <c r="E82"/>
  <c r="E78"/>
  <c r="D339"/>
  <c r="D337"/>
  <c r="D335"/>
  <c r="D333"/>
  <c r="D331"/>
  <c r="D327"/>
  <c r="D336"/>
  <c r="D332"/>
  <c r="I329"/>
  <c r="I327"/>
  <c r="E327"/>
  <c r="D323"/>
  <c r="D319"/>
  <c r="D315"/>
  <c r="D311"/>
  <c r="D307"/>
  <c r="D303"/>
  <c r="I300"/>
  <c r="I298"/>
  <c r="I296"/>
  <c r="I294"/>
  <c r="D291"/>
  <c r="D287"/>
  <c r="D285"/>
  <c r="D281"/>
  <c r="D276"/>
  <c r="D272"/>
  <c r="D268"/>
  <c r="D264"/>
  <c r="D260"/>
  <c r="D256"/>
  <c r="D252"/>
  <c r="D248"/>
  <c r="D246"/>
  <c r="D243"/>
  <c r="D241"/>
  <c r="D238"/>
  <c r="I234"/>
  <c r="I232"/>
  <c r="D229"/>
  <c r="D227"/>
  <c r="D225"/>
  <c r="D221"/>
  <c r="I218"/>
  <c r="I216"/>
  <c r="I214"/>
  <c r="D211"/>
  <c r="D209"/>
  <c r="D207"/>
  <c r="D204"/>
  <c r="D200"/>
  <c r="D196"/>
  <c r="D194"/>
  <c r="D190"/>
  <c r="D188"/>
  <c r="D184"/>
  <c r="D181"/>
  <c r="D177"/>
  <c r="D326"/>
  <c r="D322"/>
  <c r="I319"/>
  <c r="D316"/>
  <c r="D314"/>
  <c r="I311"/>
  <c r="D308"/>
  <c r="D306"/>
  <c r="D304"/>
  <c r="D302"/>
  <c r="D298"/>
  <c r="D294"/>
  <c r="D290"/>
  <c r="D286"/>
  <c r="D282"/>
  <c r="D278"/>
  <c r="D275"/>
  <c r="I270"/>
  <c r="D267"/>
  <c r="D265"/>
  <c r="D263"/>
  <c r="D261"/>
  <c r="D257"/>
  <c r="D253"/>
  <c r="D249"/>
  <c r="D244"/>
  <c r="I240"/>
  <c r="I238"/>
  <c r="D234"/>
  <c r="D230"/>
  <c r="D226"/>
  <c r="D222"/>
  <c r="D218"/>
  <c r="D214"/>
  <c r="D210"/>
  <c r="D205"/>
  <c r="D201"/>
  <c r="D197"/>
  <c r="D193"/>
  <c r="D189"/>
  <c r="I186"/>
  <c r="D183"/>
  <c r="D180"/>
  <c r="D178"/>
  <c r="D176"/>
  <c r="E298"/>
  <c r="E216"/>
  <c r="D175"/>
  <c r="D172"/>
  <c r="D169"/>
  <c r="D165"/>
  <c r="D162"/>
  <c r="I159"/>
  <c r="I157"/>
  <c r="I155"/>
  <c r="I153"/>
  <c r="I151"/>
  <c r="I149"/>
  <c r="I147"/>
  <c r="I145"/>
  <c r="I143"/>
  <c r="I141"/>
  <c r="I139"/>
  <c r="I137"/>
  <c r="I135"/>
  <c r="I133"/>
  <c r="I131"/>
  <c r="I129"/>
  <c r="I127"/>
  <c r="I125"/>
  <c r="I121"/>
  <c r="D119"/>
  <c r="D117"/>
  <c r="D174"/>
  <c r="D168"/>
  <c r="D164"/>
  <c r="D161"/>
  <c r="D157"/>
  <c r="D153"/>
  <c r="D149"/>
  <c r="D145"/>
  <c r="D141"/>
  <c r="D137"/>
  <c r="D133"/>
  <c r="D129"/>
  <c r="D125"/>
  <c r="D121"/>
  <c r="I119"/>
  <c r="I117"/>
  <c r="I116"/>
  <c r="D114"/>
  <c r="D112"/>
  <c r="D110"/>
  <c r="D108"/>
  <c r="I106"/>
  <c r="I104"/>
  <c r="I102"/>
  <c r="I100"/>
  <c r="D98"/>
  <c r="D96"/>
  <c r="D94"/>
  <c r="D92"/>
  <c r="I90"/>
  <c r="I88"/>
  <c r="I86"/>
  <c r="D84"/>
  <c r="D80"/>
  <c r="D76"/>
  <c r="D74"/>
  <c r="D72"/>
  <c r="D70"/>
  <c r="D68"/>
  <c r="D66"/>
  <c r="D64"/>
  <c r="D62"/>
  <c r="I60"/>
  <c r="I58"/>
  <c r="I56"/>
  <c r="D54"/>
  <c r="D52"/>
  <c r="D50"/>
  <c r="I48"/>
  <c r="I46"/>
  <c r="I44"/>
  <c r="D42"/>
  <c r="D40"/>
  <c r="E157"/>
  <c r="E153"/>
  <c r="E149"/>
  <c r="E145"/>
  <c r="E141"/>
  <c r="E137"/>
  <c r="E133"/>
  <c r="E129"/>
  <c r="E125"/>
  <c r="I114"/>
  <c r="I112"/>
  <c r="I110"/>
  <c r="I108"/>
  <c r="D106"/>
  <c r="D104"/>
  <c r="D102"/>
  <c r="D100"/>
  <c r="D97"/>
  <c r="D93"/>
  <c r="D90"/>
  <c r="D88"/>
  <c r="D85"/>
  <c r="D83"/>
  <c r="D81"/>
  <c r="D79"/>
  <c r="D77"/>
  <c r="I75"/>
  <c r="I73"/>
  <c r="D71"/>
  <c r="D67"/>
  <c r="D63"/>
  <c r="D60"/>
  <c r="D58"/>
  <c r="D56"/>
  <c r="I54"/>
  <c r="D51"/>
  <c r="D48"/>
  <c r="D46"/>
  <c r="D44"/>
  <c r="D41"/>
  <c r="E95"/>
  <c r="E71"/>
  <c r="E67"/>
  <c r="E63"/>
  <c r="E53"/>
  <c r="E49"/>
  <c r="E41"/>
  <c r="E88"/>
  <c r="E84"/>
  <c r="E80"/>
  <c r="AJ122" i="5"/>
  <c r="AJ230"/>
  <c r="L230" i="14" s="1"/>
  <c r="AJ266" i="5"/>
  <c r="AJ150"/>
  <c r="AJ202"/>
  <c r="AJ130"/>
  <c r="AJ238"/>
  <c r="AJ302"/>
  <c r="AJ298"/>
  <c r="AJ214"/>
  <c r="AJ322"/>
  <c r="AJ218"/>
  <c r="AJ194"/>
  <c r="AJ170"/>
  <c r="L170" i="14" s="1"/>
  <c r="AJ254" i="5"/>
  <c r="AJ334"/>
  <c r="AJ182"/>
  <c r="AJ138"/>
  <c r="AJ274"/>
  <c r="AJ294"/>
  <c r="AJ154"/>
  <c r="AJ318"/>
  <c r="T249"/>
  <c r="T253"/>
  <c r="T257"/>
  <c r="T261"/>
  <c r="T265"/>
  <c r="T269"/>
  <c r="T273"/>
  <c r="T277"/>
  <c r="T281"/>
  <c r="T285"/>
  <c r="T289"/>
  <c r="T293"/>
  <c r="T297"/>
  <c r="T301"/>
  <c r="T305"/>
  <c r="T309"/>
  <c r="T313"/>
  <c r="T317"/>
  <c r="T321"/>
  <c r="T325"/>
  <c r="T329"/>
  <c r="T333"/>
  <c r="T337"/>
  <c r="T123"/>
  <c r="T129"/>
  <c r="T133"/>
  <c r="T137"/>
  <c r="T141"/>
  <c r="T145"/>
  <c r="T149"/>
  <c r="T153"/>
  <c r="T157"/>
  <c r="T161"/>
  <c r="T165"/>
  <c r="T169"/>
  <c r="T173"/>
  <c r="T177"/>
  <c r="T181"/>
  <c r="T185"/>
  <c r="T189"/>
  <c r="T193"/>
  <c r="T197"/>
  <c r="T201"/>
  <c r="T205"/>
  <c r="T209"/>
  <c r="T213"/>
  <c r="T217"/>
  <c r="T221"/>
  <c r="T225"/>
  <c r="T229"/>
  <c r="T233"/>
  <c r="T237"/>
  <c r="T241"/>
  <c r="T245"/>
  <c r="T134"/>
  <c r="T144"/>
  <c r="T152"/>
  <c r="T160"/>
  <c r="T168"/>
  <c r="T182"/>
  <c r="T190"/>
  <c r="T198"/>
  <c r="T208"/>
  <c r="T216"/>
  <c r="T224"/>
  <c r="T232"/>
  <c r="T246"/>
  <c r="T254"/>
  <c r="T262"/>
  <c r="T272"/>
  <c r="T280"/>
  <c r="T288"/>
  <c r="T296"/>
  <c r="T310"/>
  <c r="T318"/>
  <c r="T326"/>
  <c r="T336"/>
  <c r="T247"/>
  <c r="T251"/>
  <c r="T255"/>
  <c r="T259"/>
  <c r="T263"/>
  <c r="T267"/>
  <c r="T271"/>
  <c r="T275"/>
  <c r="T279"/>
  <c r="T283"/>
  <c r="T287"/>
  <c r="T291"/>
  <c r="T295"/>
  <c r="T299"/>
  <c r="T303"/>
  <c r="T307"/>
  <c r="T311"/>
  <c r="T315"/>
  <c r="T319"/>
  <c r="T323"/>
  <c r="T327"/>
  <c r="T331"/>
  <c r="T335"/>
  <c r="T339"/>
  <c r="T127"/>
  <c r="T131"/>
  <c r="T135"/>
  <c r="T139"/>
  <c r="T143"/>
  <c r="T147"/>
  <c r="T151"/>
  <c r="T155"/>
  <c r="T159"/>
  <c r="T163"/>
  <c r="T167"/>
  <c r="T171"/>
  <c r="T175"/>
  <c r="T179"/>
  <c r="T183"/>
  <c r="T187"/>
  <c r="T191"/>
  <c r="T195"/>
  <c r="T199"/>
  <c r="T203"/>
  <c r="T207"/>
  <c r="T211"/>
  <c r="T215"/>
  <c r="T219"/>
  <c r="T223"/>
  <c r="T227"/>
  <c r="T231"/>
  <c r="T235"/>
  <c r="T239"/>
  <c r="T243"/>
  <c r="T128"/>
  <c r="T136"/>
  <c r="T150"/>
  <c r="T158"/>
  <c r="T166"/>
  <c r="T176"/>
  <c r="T184"/>
  <c r="T192"/>
  <c r="T200"/>
  <c r="T214"/>
  <c r="T222"/>
  <c r="T230"/>
  <c r="T240"/>
  <c r="T248"/>
  <c r="T256"/>
  <c r="T264"/>
  <c r="T278"/>
  <c r="T286"/>
  <c r="T294"/>
  <c r="T304"/>
  <c r="T312"/>
  <c r="T320"/>
  <c r="T328"/>
  <c r="T330"/>
  <c r="T302"/>
  <c r="T274"/>
  <c r="T250"/>
  <c r="T226"/>
  <c r="T202"/>
  <c r="T174"/>
  <c r="T146"/>
  <c r="T122"/>
  <c r="T308"/>
  <c r="T276"/>
  <c r="T244"/>
  <c r="T212"/>
  <c r="T180"/>
  <c r="T148"/>
  <c r="T334"/>
  <c r="T306"/>
  <c r="T282"/>
  <c r="T258"/>
  <c r="T234"/>
  <c r="T206"/>
  <c r="T178"/>
  <c r="T154"/>
  <c r="T130"/>
  <c r="T316"/>
  <c r="T284"/>
  <c r="T252"/>
  <c r="T220"/>
  <c r="T188"/>
  <c r="T156"/>
  <c r="T124"/>
  <c r="T338"/>
  <c r="T314"/>
  <c r="T290"/>
  <c r="T266"/>
  <c r="T238"/>
  <c r="T210"/>
  <c r="T186"/>
  <c r="T162"/>
  <c r="T138"/>
  <c r="T324"/>
  <c r="T292"/>
  <c r="T260"/>
  <c r="T228"/>
  <c r="T196"/>
  <c r="T164"/>
  <c r="T132"/>
  <c r="T322"/>
  <c r="T298"/>
  <c r="T270"/>
  <c r="T242"/>
  <c r="T218"/>
  <c r="T194"/>
  <c r="T170"/>
  <c r="T142"/>
  <c r="T332"/>
  <c r="T300"/>
  <c r="T268"/>
  <c r="T236"/>
  <c r="T204"/>
  <c r="T172"/>
  <c r="T140"/>
  <c r="T57"/>
  <c r="T96"/>
  <c r="T50"/>
  <c r="T71"/>
  <c r="T60"/>
  <c r="T62"/>
  <c r="T107"/>
  <c r="T40"/>
  <c r="T92"/>
  <c r="T46"/>
  <c r="T101"/>
  <c r="T99"/>
  <c r="T41"/>
  <c r="T109"/>
  <c r="T95"/>
  <c r="T91"/>
  <c r="T73"/>
  <c r="T94"/>
  <c r="T58"/>
  <c r="T84"/>
  <c r="T52"/>
  <c r="T120"/>
  <c r="T68"/>
  <c r="T87"/>
  <c r="T126"/>
  <c r="T64"/>
  <c r="T47"/>
  <c r="T82"/>
  <c r="T103"/>
  <c r="T108"/>
  <c r="T113"/>
  <c r="T69"/>
  <c r="T83"/>
  <c r="T48"/>
  <c r="T78"/>
  <c r="T117"/>
  <c r="T70"/>
  <c r="T59"/>
  <c r="T125"/>
  <c r="T102"/>
  <c r="T104"/>
  <c r="T112"/>
  <c r="T72"/>
  <c r="T121"/>
  <c r="T55"/>
  <c r="T106"/>
  <c r="T49"/>
  <c r="T79"/>
  <c r="T43"/>
  <c r="T42"/>
  <c r="T90"/>
  <c r="T56"/>
  <c r="T86"/>
  <c r="T67"/>
  <c r="T45"/>
  <c r="T65"/>
  <c r="T98"/>
  <c r="T85"/>
  <c r="T63"/>
  <c r="T61"/>
  <c r="T76"/>
  <c r="T100"/>
  <c r="T97"/>
  <c r="T119"/>
  <c r="T89"/>
  <c r="T116"/>
  <c r="T66"/>
  <c r="T80"/>
  <c r="T81"/>
  <c r="T111"/>
  <c r="T75"/>
  <c r="T54"/>
  <c r="T118"/>
  <c r="T105"/>
  <c r="T51"/>
  <c r="T115"/>
  <c r="T77"/>
  <c r="T74"/>
  <c r="T53"/>
  <c r="T44"/>
  <c r="T110"/>
  <c r="T93"/>
  <c r="T88"/>
  <c r="T114"/>
  <c r="AL318"/>
  <c r="AL230"/>
  <c r="AK62"/>
  <c r="AR62" s="1"/>
  <c r="AS62" s="1"/>
  <c r="AK114"/>
  <c r="AK226"/>
  <c r="AK190"/>
  <c r="AK142"/>
  <c r="AK258"/>
  <c r="AK278"/>
  <c r="AK78"/>
  <c r="AR78" s="1"/>
  <c r="AS78" s="1"/>
  <c r="AK206"/>
  <c r="AK74"/>
  <c r="AR74" s="1"/>
  <c r="AS74" s="1"/>
  <c r="AK310"/>
  <c r="AK246"/>
  <c r="AK118"/>
  <c r="AK282"/>
  <c r="AK262"/>
  <c r="AK94"/>
  <c r="AR94" s="1"/>
  <c r="AS94" s="1"/>
  <c r="AK234"/>
  <c r="AR234" s="1"/>
  <c r="AS234" s="1"/>
  <c r="L234" i="14"/>
  <c r="AK186" i="5"/>
  <c r="AK306"/>
  <c r="AK90"/>
  <c r="AR90" s="1"/>
  <c r="AS90" s="1"/>
  <c r="AK146"/>
  <c r="AK210"/>
  <c r="AK70"/>
  <c r="AR70" s="1"/>
  <c r="AS70" s="1"/>
  <c r="AK290"/>
  <c r="AK174"/>
  <c r="AK98"/>
  <c r="AR98" s="1"/>
  <c r="AS98" s="1"/>
  <c r="AK338"/>
  <c r="AK86"/>
  <c r="AR86" s="1"/>
  <c r="AS86" s="1"/>
  <c r="AK286"/>
  <c r="AK158"/>
  <c r="AK66"/>
  <c r="AR66" s="1"/>
  <c r="AS66" s="1"/>
  <c r="AK250"/>
  <c r="AK134"/>
  <c r="AK198"/>
  <c r="AK242"/>
  <c r="AK162"/>
  <c r="AK102"/>
  <c r="AR102" s="1"/>
  <c r="AS102" s="1"/>
  <c r="AK58"/>
  <c r="AR58" s="1"/>
  <c r="AS58" s="1"/>
  <c r="AK270"/>
  <c r="AR270" s="1"/>
  <c r="AS270" s="1"/>
  <c r="L270" i="14"/>
  <c r="AK110" i="5"/>
  <c r="AK178"/>
  <c r="AK314"/>
  <c r="AK326"/>
  <c r="AK166"/>
  <c r="AR166" s="1"/>
  <c r="AS166" s="1"/>
  <c r="L166" i="14"/>
  <c r="AL218" i="5"/>
  <c r="AL298"/>
  <c r="AL294"/>
  <c r="AL334"/>
  <c r="AL266"/>
  <c r="AL254"/>
  <c r="AL170"/>
  <c r="AL154"/>
  <c r="J77" i="6"/>
  <c r="K77" s="1"/>
  <c r="J45"/>
  <c r="K45" s="1"/>
  <c r="AB110"/>
  <c r="L110" i="14" s="1"/>
  <c r="M110" s="1"/>
  <c r="N110" s="1"/>
  <c r="AB134" i="6"/>
  <c r="AL134" i="5" s="1"/>
  <c r="J103" i="6"/>
  <c r="K103" s="1"/>
  <c r="AB206"/>
  <c r="AL206" i="5" s="1"/>
  <c r="S122" i="6"/>
  <c r="AB122" s="1"/>
  <c r="J228"/>
  <c r="K228" s="1"/>
  <c r="AB242"/>
  <c r="L242" i="14" s="1"/>
  <c r="J212" i="6"/>
  <c r="K212" s="1"/>
  <c r="J222"/>
  <c r="K222" s="1"/>
  <c r="AB126"/>
  <c r="AB54"/>
  <c r="J330"/>
  <c r="K330" s="1"/>
  <c r="AA330"/>
  <c r="AJ330" i="5" s="1"/>
  <c r="AA222" i="6"/>
  <c r="AJ222" i="5" s="1"/>
  <c r="J175" i="6"/>
  <c r="K175" s="1"/>
  <c r="J169"/>
  <c r="K169" s="1"/>
  <c r="J164"/>
  <c r="K164" s="1"/>
  <c r="J116"/>
  <c r="K116" s="1"/>
  <c r="J49"/>
  <c r="K49" s="1"/>
  <c r="AB82"/>
  <c r="J249"/>
  <c r="K249" s="1"/>
  <c r="J97"/>
  <c r="K97" s="1"/>
  <c r="J179"/>
  <c r="K179" s="1"/>
  <c r="J75"/>
  <c r="K75" s="1"/>
  <c r="J56"/>
  <c r="K56" s="1"/>
  <c r="J184"/>
  <c r="K184" s="1"/>
  <c r="J144"/>
  <c r="K144" s="1"/>
  <c r="J76"/>
  <c r="K76" s="1"/>
  <c r="J125"/>
  <c r="K125" s="1"/>
  <c r="J61"/>
  <c r="K61" s="1"/>
  <c r="J47"/>
  <c r="K47" s="1"/>
  <c r="J44"/>
  <c r="K44" s="1"/>
  <c r="J119"/>
  <c r="K119" s="1"/>
  <c r="J217"/>
  <c r="K217" s="1"/>
  <c r="J259"/>
  <c r="K259" s="1"/>
  <c r="J112"/>
  <c r="K112" s="1"/>
  <c r="J293"/>
  <c r="K293" s="1"/>
  <c r="J291"/>
  <c r="K291" s="1"/>
  <c r="J324"/>
  <c r="K324" s="1"/>
  <c r="J311"/>
  <c r="K311" s="1"/>
  <c r="J69"/>
  <c r="K69" s="1"/>
  <c r="J273"/>
  <c r="K273" s="1"/>
  <c r="J316"/>
  <c r="K316" s="1"/>
  <c r="J48"/>
  <c r="K48" s="1"/>
  <c r="J335"/>
  <c r="K335" s="1"/>
  <c r="J152"/>
  <c r="K152" s="1"/>
  <c r="J224"/>
  <c r="K224" s="1"/>
  <c r="J253"/>
  <c r="K253" s="1"/>
  <c r="J275"/>
  <c r="K275" s="1"/>
  <c r="J172"/>
  <c r="K172" s="1"/>
  <c r="J315"/>
  <c r="K315" s="1"/>
  <c r="J283"/>
  <c r="K283" s="1"/>
  <c r="J281"/>
  <c r="K281" s="1"/>
  <c r="J149"/>
  <c r="K149" s="1"/>
  <c r="J55"/>
  <c r="K55" s="1"/>
  <c r="J93"/>
  <c r="K93" s="1"/>
  <c r="J197"/>
  <c r="K197" s="1"/>
  <c r="J140"/>
  <c r="K140" s="1"/>
  <c r="J143"/>
  <c r="K143" s="1"/>
  <c r="J189"/>
  <c r="K189" s="1"/>
  <c r="J85"/>
  <c r="K85" s="1"/>
  <c r="J63"/>
  <c r="K63" s="1"/>
  <c r="J108"/>
  <c r="K108" s="1"/>
  <c r="J155"/>
  <c r="K155" s="1"/>
  <c r="J221"/>
  <c r="K221" s="1"/>
  <c r="L294" i="14"/>
  <c r="L154"/>
  <c r="L318"/>
  <c r="L182"/>
  <c r="L194"/>
  <c r="L254"/>
  <c r="L298"/>
  <c r="L214"/>
  <c r="L130"/>
  <c r="J148" i="6"/>
  <c r="K148" s="1"/>
  <c r="J325"/>
  <c r="K325" s="1"/>
  <c r="J331"/>
  <c r="K331" s="1"/>
  <c r="J128"/>
  <c r="K128" s="1"/>
  <c r="J41"/>
  <c r="K41" s="1"/>
  <c r="J127"/>
  <c r="K127" s="1"/>
  <c r="J147"/>
  <c r="K147" s="1"/>
  <c r="J333"/>
  <c r="K333" s="1"/>
  <c r="J92"/>
  <c r="K92" s="1"/>
  <c r="J156"/>
  <c r="K156" s="1"/>
  <c r="J64"/>
  <c r="K64" s="1"/>
  <c r="J329"/>
  <c r="K329" s="1"/>
  <c r="J124"/>
  <c r="K124" s="1"/>
  <c r="J332"/>
  <c r="K332" s="1"/>
  <c r="J309"/>
  <c r="K309" s="1"/>
  <c r="J240"/>
  <c r="K240" s="1"/>
  <c r="J243"/>
  <c r="K243" s="1"/>
  <c r="J68"/>
  <c r="K68" s="1"/>
  <c r="J191"/>
  <c r="K191" s="1"/>
  <c r="J173"/>
  <c r="K173" s="1"/>
  <c r="J227"/>
  <c r="K227" s="1"/>
  <c r="J105"/>
  <c r="K105" s="1"/>
  <c r="J295"/>
  <c r="K295" s="1"/>
  <c r="J40"/>
  <c r="K40" s="1"/>
  <c r="J237"/>
  <c r="K237" s="1"/>
  <c r="J123"/>
  <c r="K123" s="1"/>
  <c r="J135"/>
  <c r="K135" s="1"/>
  <c r="J321"/>
  <c r="K321" s="1"/>
  <c r="J271"/>
  <c r="K271" s="1"/>
  <c r="J233"/>
  <c r="K233" s="1"/>
  <c r="J104"/>
  <c r="K104" s="1"/>
  <c r="J267"/>
  <c r="K267" s="1"/>
  <c r="J263"/>
  <c r="K263" s="1"/>
  <c r="J323"/>
  <c r="K323" s="1"/>
  <c r="J205"/>
  <c r="K205" s="1"/>
  <c r="J137"/>
  <c r="K137" s="1"/>
  <c r="J308"/>
  <c r="K308" s="1"/>
  <c r="J261"/>
  <c r="K261" s="1"/>
  <c r="J328"/>
  <c r="K328" s="1"/>
  <c r="J132"/>
  <c r="K132" s="1"/>
  <c r="J43"/>
  <c r="K43" s="1"/>
  <c r="J300"/>
  <c r="K300" s="1"/>
  <c r="J236"/>
  <c r="K236" s="1"/>
  <c r="J195"/>
  <c r="K195" s="1"/>
  <c r="J80"/>
  <c r="K80" s="1"/>
  <c r="J320"/>
  <c r="K320" s="1"/>
  <c r="J232"/>
  <c r="K232" s="1"/>
  <c r="J287"/>
  <c r="K287" s="1"/>
  <c r="J317"/>
  <c r="K317" s="1"/>
  <c r="J52"/>
  <c r="K52" s="1"/>
  <c r="AB42"/>
  <c r="AL42" i="5" s="1"/>
  <c r="AB46" i="6"/>
  <c r="AL46" i="5" s="1"/>
  <c r="J180" i="6"/>
  <c r="K180" s="1"/>
  <c r="J292"/>
  <c r="K292" s="1"/>
  <c r="J100"/>
  <c r="K100" s="1"/>
  <c r="J260"/>
  <c r="K260" s="1"/>
  <c r="AB106"/>
  <c r="L106" i="14" s="1"/>
  <c r="L238"/>
  <c r="L302"/>
  <c r="L274"/>
  <c r="L322"/>
  <c r="L218"/>
  <c r="L266"/>
  <c r="L138"/>
  <c r="L150"/>
  <c r="L202"/>
  <c r="L334"/>
  <c r="AB158" i="6"/>
  <c r="L158" i="14" s="1"/>
  <c r="AB90" i="6"/>
  <c r="L90" i="14" s="1"/>
  <c r="AB282" i="6"/>
  <c r="AL282" i="5" s="1"/>
  <c r="AB178" i="6"/>
  <c r="L178" i="14" s="1"/>
  <c r="B361" i="11"/>
  <c r="B417"/>
  <c r="AB86" i="6"/>
  <c r="L86" i="14" s="1"/>
  <c r="B401" i="11"/>
  <c r="B369"/>
  <c r="B441"/>
  <c r="AB102" i="6"/>
  <c r="AL102" i="5" s="1"/>
  <c r="AB58" i="6"/>
  <c r="AL58" i="5" s="1"/>
  <c r="AB78" i="6"/>
  <c r="L78" i="14" s="1"/>
  <c r="AB50" i="6"/>
  <c r="AL50" i="5" s="1"/>
  <c r="AB146" i="6"/>
  <c r="L146" i="14" s="1"/>
  <c r="AB62" i="6"/>
  <c r="AL62" i="5" s="1"/>
  <c r="AB262" i="6"/>
  <c r="L262" i="14" s="1"/>
  <c r="AB66" i="6"/>
  <c r="L66" i="14" s="1"/>
  <c r="AB286" i="6"/>
  <c r="L286" i="14" s="1"/>
  <c r="AB162" i="6"/>
  <c r="L162" i="14" s="1"/>
  <c r="AC318" i="6"/>
  <c r="AC294"/>
  <c r="AC274"/>
  <c r="AC182"/>
  <c r="AC194"/>
  <c r="AC238"/>
  <c r="AC266"/>
  <c r="AC298"/>
  <c r="AC154"/>
  <c r="S248"/>
  <c r="AA248"/>
  <c r="AB248" s="1"/>
  <c r="J248"/>
  <c r="K248" s="1"/>
  <c r="S196"/>
  <c r="AA196"/>
  <c r="AJ196" i="5" s="1"/>
  <c r="J196" i="6"/>
  <c r="K196" s="1"/>
  <c r="AA337"/>
  <c r="AJ337" i="5" s="1"/>
  <c r="S337" i="6"/>
  <c r="AA67"/>
  <c r="AJ67" i="5" s="1"/>
  <c r="S67" i="6"/>
  <c r="J67"/>
  <c r="K67" s="1"/>
  <c r="S88"/>
  <c r="AA88"/>
  <c r="AJ88" i="5" s="1"/>
  <c r="J88" i="6"/>
  <c r="K88" s="1"/>
  <c r="S216"/>
  <c r="AA216"/>
  <c r="AB216" s="1"/>
  <c r="AA151"/>
  <c r="AB151" s="1"/>
  <c r="S151"/>
  <c r="AA153"/>
  <c r="AB153" s="1"/>
  <c r="S153"/>
  <c r="J153"/>
  <c r="K153" s="1"/>
  <c r="S156"/>
  <c r="AA156"/>
  <c r="AB156" s="1"/>
  <c r="AA297"/>
  <c r="AJ297" i="5" s="1"/>
  <c r="S297" i="6"/>
  <c r="AA73"/>
  <c r="AJ73" i="5" s="1"/>
  <c r="S73" i="6"/>
  <c r="AA285"/>
  <c r="AJ285" i="5" s="1"/>
  <c r="S285" i="6"/>
  <c r="S252"/>
  <c r="AA252"/>
  <c r="AJ252" i="5" s="1"/>
  <c r="J252" i="6"/>
  <c r="K252" s="1"/>
  <c r="AA87"/>
  <c r="AJ87" i="5" s="1"/>
  <c r="S87" i="6"/>
  <c r="AA167"/>
  <c r="AB167" s="1"/>
  <c r="S167"/>
  <c r="S280"/>
  <c r="AA280"/>
  <c r="AJ280" i="5" s="1"/>
  <c r="AC218" i="6"/>
  <c r="S68"/>
  <c r="AA68"/>
  <c r="AJ68" i="5" s="1"/>
  <c r="AA79" i="6"/>
  <c r="AJ79" i="5" s="1"/>
  <c r="S79" i="6"/>
  <c r="S244"/>
  <c r="AA244"/>
  <c r="AB244" s="1"/>
  <c r="J244"/>
  <c r="K244" s="1"/>
  <c r="AA307"/>
  <c r="AJ307" i="5" s="1"/>
  <c r="S307" i="6"/>
  <c r="AA265"/>
  <c r="AJ265" i="5" s="1"/>
  <c r="S265" i="6"/>
  <c r="S180"/>
  <c r="AA180"/>
  <c r="AJ180" i="5" s="1"/>
  <c r="AA295" i="6"/>
  <c r="AJ295" i="5" s="1"/>
  <c r="S295" i="6"/>
  <c r="S116"/>
  <c r="AA116"/>
  <c r="AJ116" i="5" s="1"/>
  <c r="AA304" i="6"/>
  <c r="AB304" s="1"/>
  <c r="S304"/>
  <c r="AA272"/>
  <c r="AB272" s="1"/>
  <c r="S272"/>
  <c r="J272"/>
  <c r="K272" s="1"/>
  <c r="AA299"/>
  <c r="AJ299" i="5" s="1"/>
  <c r="S299" i="6"/>
  <c r="AA269"/>
  <c r="AB269" s="1"/>
  <c r="S269"/>
  <c r="AA199"/>
  <c r="AJ199" i="5" s="1"/>
  <c r="S199" i="6"/>
  <c r="AA161"/>
  <c r="AJ161" i="5" s="1"/>
  <c r="S161" i="6"/>
  <c r="AA165"/>
  <c r="AB165" s="1"/>
  <c r="S165"/>
  <c r="AA211"/>
  <c r="AJ211" i="5" s="1"/>
  <c r="S211" i="6"/>
  <c r="AA283"/>
  <c r="AB283" s="1"/>
  <c r="AL283" i="5" s="1"/>
  <c r="S283" i="6"/>
  <c r="AA267"/>
  <c r="AB267" s="1"/>
  <c r="S267"/>
  <c r="AA139"/>
  <c r="AJ139" i="5" s="1"/>
  <c r="S139" i="6"/>
  <c r="AA289"/>
  <c r="AJ289" i="5" s="1"/>
  <c r="S289" i="6"/>
  <c r="AA157"/>
  <c r="AJ157" i="5" s="1"/>
  <c r="S157" i="6"/>
  <c r="S140"/>
  <c r="AA140"/>
  <c r="AJ140" i="5" s="1"/>
  <c r="AB186" i="6"/>
  <c r="L186" i="14" s="1"/>
  <c r="S284" i="6"/>
  <c r="AA284"/>
  <c r="AJ284" i="5" s="1"/>
  <c r="AA111" i="6"/>
  <c r="AJ111" i="5" s="1"/>
  <c r="S111" i="6"/>
  <c r="AA83"/>
  <c r="AJ83" i="5" s="1"/>
  <c r="S83" i="6"/>
  <c r="S132"/>
  <c r="AA132"/>
  <c r="AJ132" i="5" s="1"/>
  <c r="AB314" i="6"/>
  <c r="L314" i="14" s="1"/>
  <c r="AA320" i="6"/>
  <c r="AB320" s="1"/>
  <c r="S320"/>
  <c r="S232"/>
  <c r="AA232"/>
  <c r="AJ232" i="5" s="1"/>
  <c r="AA239" i="6"/>
  <c r="AJ239" i="5" s="1"/>
  <c r="S239" i="6"/>
  <c r="AC230"/>
  <c r="AC334"/>
  <c r="AA115"/>
  <c r="AJ115" i="5" s="1"/>
  <c r="S115" i="6"/>
  <c r="J115"/>
  <c r="K115" s="1"/>
  <c r="AA187"/>
  <c r="AJ187" i="5" s="1"/>
  <c r="S187" i="6"/>
  <c r="J187"/>
  <c r="K187" s="1"/>
  <c r="AB70"/>
  <c r="L70" i="14" s="1"/>
  <c r="M70" s="1"/>
  <c r="N70" s="1"/>
  <c r="AB114" i="6"/>
  <c r="L114" i="14" s="1"/>
  <c r="M114" s="1"/>
  <c r="N114" s="1"/>
  <c r="S164" i="6"/>
  <c r="AA164"/>
  <c r="AJ164" i="5" s="1"/>
  <c r="AA325" i="6"/>
  <c r="AJ325" i="5" s="1"/>
  <c r="S325" i="6"/>
  <c r="AA128"/>
  <c r="AJ128" i="5" s="1"/>
  <c r="S128" i="6"/>
  <c r="S56"/>
  <c r="AA56"/>
  <c r="AJ56" i="5" s="1"/>
  <c r="S184" i="6"/>
  <c r="AA184"/>
  <c r="AJ184" i="5" s="1"/>
  <c r="AA144" i="6"/>
  <c r="AB144" s="1"/>
  <c r="AL144" i="5" s="1"/>
  <c r="S144" i="6"/>
  <c r="S52"/>
  <c r="AA52"/>
  <c r="AJ52" i="5" s="1"/>
  <c r="S76" i="6"/>
  <c r="AA76"/>
  <c r="AJ76" i="5" s="1"/>
  <c r="AA333" i="6"/>
  <c r="AB333" s="1"/>
  <c r="S333"/>
  <c r="AA64"/>
  <c r="AJ64" i="5" s="1"/>
  <c r="S64" i="6"/>
  <c r="AA209"/>
  <c r="AJ209" i="5" s="1"/>
  <c r="S209" i="6"/>
  <c r="S136"/>
  <c r="AA136"/>
  <c r="AB136" s="1"/>
  <c r="J136"/>
  <c r="K136" s="1"/>
  <c r="AA47"/>
  <c r="AJ47" i="5" s="1"/>
  <c r="S47" i="6"/>
  <c r="AA51"/>
  <c r="AJ51" i="5" s="1"/>
  <c r="S51" i="6"/>
  <c r="AA203"/>
  <c r="AB203" s="1"/>
  <c r="S203"/>
  <c r="J203"/>
  <c r="K203" s="1"/>
  <c r="AA241"/>
  <c r="AJ241" i="5" s="1"/>
  <c r="S241" i="6"/>
  <c r="AA329"/>
  <c r="AJ329" i="5" s="1"/>
  <c r="S329" i="6"/>
  <c r="AA112"/>
  <c r="AJ112" i="5" s="1"/>
  <c r="S112" i="6"/>
  <c r="AA309"/>
  <c r="AB309" s="1"/>
  <c r="AL309" i="5" s="1"/>
  <c r="S309" i="6"/>
  <c r="AC150"/>
  <c r="S72"/>
  <c r="AA72"/>
  <c r="AJ72" i="5" s="1"/>
  <c r="J72" i="6"/>
  <c r="K72" s="1"/>
  <c r="S296"/>
  <c r="AA296"/>
  <c r="AJ296" i="5" s="1"/>
  <c r="J296" i="6"/>
  <c r="K296" s="1"/>
  <c r="AA181"/>
  <c r="AJ181" i="5" s="1"/>
  <c r="S181" i="6"/>
  <c r="J181"/>
  <c r="K181" s="1"/>
  <c r="AA243"/>
  <c r="AJ243" i="5" s="1"/>
  <c r="S243" i="6"/>
  <c r="S324"/>
  <c r="AA324"/>
  <c r="AJ324" i="5" s="1"/>
  <c r="AA191" i="6"/>
  <c r="AJ191" i="5" s="1"/>
  <c r="S191" i="6"/>
  <c r="AA273"/>
  <c r="AJ273" i="5" s="1"/>
  <c r="S273" i="6"/>
  <c r="AA173"/>
  <c r="AJ173" i="5" s="1"/>
  <c r="S173" i="6"/>
  <c r="AB246"/>
  <c r="L246" i="14" s="1"/>
  <c r="AA227" i="6"/>
  <c r="AB227" s="1"/>
  <c r="AL227" i="5" s="1"/>
  <c r="S227" i="6"/>
  <c r="AA95"/>
  <c r="AJ95" i="5" s="1"/>
  <c r="S95" i="6"/>
  <c r="J95"/>
  <c r="K95" s="1"/>
  <c r="AA105"/>
  <c r="AJ105" i="5" s="1"/>
  <c r="S105" i="6"/>
  <c r="AA192"/>
  <c r="AJ192" i="5" s="1"/>
  <c r="S192" i="6"/>
  <c r="S100"/>
  <c r="AA100"/>
  <c r="AJ100" i="5" s="1"/>
  <c r="AA176" i="6"/>
  <c r="AB176" s="1"/>
  <c r="S176"/>
  <c r="J176"/>
  <c r="K176" s="1"/>
  <c r="AA96"/>
  <c r="AJ96" i="5" s="1"/>
  <c r="S96" i="6"/>
  <c r="J96"/>
  <c r="K96" s="1"/>
  <c r="AA123"/>
  <c r="AJ123" i="5" s="1"/>
  <c r="S123" i="6"/>
  <c r="AA145"/>
  <c r="AB145" s="1"/>
  <c r="AL145" i="5" s="1"/>
  <c r="S145" i="6"/>
  <c r="AA113"/>
  <c r="AJ113" i="5" s="1"/>
  <c r="S113" i="6"/>
  <c r="AA160"/>
  <c r="AJ160" i="5" s="1"/>
  <c r="S160" i="6"/>
  <c r="J160"/>
  <c r="K160" s="1"/>
  <c r="S172"/>
  <c r="AA172"/>
  <c r="AB172" s="1"/>
  <c r="AL172" i="5" s="1"/>
  <c r="AA233" i="6"/>
  <c r="AJ233" i="5" s="1"/>
  <c r="S233" i="6"/>
  <c r="AA315"/>
  <c r="AJ315" i="5" s="1"/>
  <c r="S315" i="6"/>
  <c r="AA149"/>
  <c r="AB149" s="1"/>
  <c r="S149"/>
  <c r="AA205"/>
  <c r="AB205" s="1"/>
  <c r="AL205" i="5" s="1"/>
  <c r="S205" i="6"/>
  <c r="AA59"/>
  <c r="AJ59" i="5" s="1"/>
  <c r="S59" i="6"/>
  <c r="S308"/>
  <c r="AA308"/>
  <c r="AJ308" i="5" s="1"/>
  <c r="AA261" i="6"/>
  <c r="AB261" s="1"/>
  <c r="AL261" i="5" s="1"/>
  <c r="S261" i="6"/>
  <c r="AA43"/>
  <c r="AJ43" i="5" s="1"/>
  <c r="S43" i="6"/>
  <c r="AA189"/>
  <c r="AJ189" i="5" s="1"/>
  <c r="S189" i="6"/>
  <c r="S236"/>
  <c r="AA236"/>
  <c r="AJ236" i="5" s="1"/>
  <c r="AB326" i="6"/>
  <c r="L326" i="14" s="1"/>
  <c r="AA195" i="6"/>
  <c r="AB195" s="1"/>
  <c r="S195"/>
  <c r="AA80"/>
  <c r="AJ80" i="5" s="1"/>
  <c r="S80" i="6"/>
  <c r="S228"/>
  <c r="AA228"/>
  <c r="AB228" s="1"/>
  <c r="AL228" i="5" s="1"/>
  <c r="AA221" i="6"/>
  <c r="AB221" s="1"/>
  <c r="AL221" i="5" s="1"/>
  <c r="S221" i="6"/>
  <c r="AB142"/>
  <c r="L142" i="14" s="1"/>
  <c r="J337" i="6"/>
  <c r="K337" s="1"/>
  <c r="AB174"/>
  <c r="L174" i="14" s="1"/>
  <c r="AB196" i="6"/>
  <c r="J83"/>
  <c r="K83" s="1"/>
  <c r="J151"/>
  <c r="K151" s="1"/>
  <c r="J297"/>
  <c r="K297" s="1"/>
  <c r="J73"/>
  <c r="K73" s="1"/>
  <c r="J285"/>
  <c r="K285" s="1"/>
  <c r="J167"/>
  <c r="K167" s="1"/>
  <c r="AB278"/>
  <c r="L278" i="14" s="1"/>
  <c r="J165" i="6"/>
  <c r="K165" s="1"/>
  <c r="J111"/>
  <c r="K111" s="1"/>
  <c r="J139"/>
  <c r="K139" s="1"/>
  <c r="J239"/>
  <c r="K239" s="1"/>
  <c r="J79"/>
  <c r="K79" s="1"/>
  <c r="J307"/>
  <c r="K307" s="1"/>
  <c r="J265"/>
  <c r="K265" s="1"/>
  <c r="J304"/>
  <c r="K304" s="1"/>
  <c r="J299"/>
  <c r="K299" s="1"/>
  <c r="J269"/>
  <c r="K269" s="1"/>
  <c r="J161"/>
  <c r="K161" s="1"/>
  <c r="J289"/>
  <c r="K289" s="1"/>
  <c r="J157"/>
  <c r="K157" s="1"/>
  <c r="AB94"/>
  <c r="L94" i="14" s="1"/>
  <c r="AB250" i="6"/>
  <c r="L250" i="14" s="1"/>
  <c r="J241" i="6"/>
  <c r="K241" s="1"/>
  <c r="AC166"/>
  <c r="S264"/>
  <c r="AA264"/>
  <c r="AB264" s="1"/>
  <c r="J264"/>
  <c r="K264" s="1"/>
  <c r="S200"/>
  <c r="AA200"/>
  <c r="AJ200" i="5" s="1"/>
  <c r="J200" i="6"/>
  <c r="K200" s="1"/>
  <c r="S188"/>
  <c r="AA188"/>
  <c r="AB188" s="1"/>
  <c r="AA133"/>
  <c r="AJ133" i="5" s="1"/>
  <c r="S133" i="6"/>
  <c r="J133"/>
  <c r="K133" s="1"/>
  <c r="AA319"/>
  <c r="AB319" s="1"/>
  <c r="S319"/>
  <c r="J319"/>
  <c r="K319" s="1"/>
  <c r="AA141"/>
  <c r="AJ141" i="5" s="1"/>
  <c r="S141" i="6"/>
  <c r="J141"/>
  <c r="K141" s="1"/>
  <c r="AB98"/>
  <c r="L98" i="14" s="1"/>
  <c r="AA91" i="6"/>
  <c r="AJ91" i="5" s="1"/>
  <c r="S91" i="6"/>
  <c r="AA175"/>
  <c r="AB175" s="1"/>
  <c r="AL175" i="5" s="1"/>
  <c r="S175" i="6"/>
  <c r="AC270"/>
  <c r="AC234"/>
  <c r="AA117"/>
  <c r="AJ117" i="5" s="1"/>
  <c r="S117" i="6"/>
  <c r="J117"/>
  <c r="K117" s="1"/>
  <c r="AA89"/>
  <c r="AJ89" i="5" s="1"/>
  <c r="S89" i="6"/>
  <c r="J89"/>
  <c r="K89" s="1"/>
  <c r="AA65"/>
  <c r="AJ65" i="5" s="1"/>
  <c r="S65" i="6"/>
  <c r="J65"/>
  <c r="K65" s="1"/>
  <c r="AA177"/>
  <c r="AJ177" i="5" s="1"/>
  <c r="S177" i="6"/>
  <c r="J177"/>
  <c r="K177" s="1"/>
  <c r="AA303"/>
  <c r="AJ303" i="5" s="1"/>
  <c r="S303" i="6"/>
  <c r="J303"/>
  <c r="K303" s="1"/>
  <c r="AA183"/>
  <c r="AB183" s="1"/>
  <c r="S183"/>
  <c r="J183"/>
  <c r="K183" s="1"/>
  <c r="AA231"/>
  <c r="AJ231" i="5" s="1"/>
  <c r="S231" i="6"/>
  <c r="J231"/>
  <c r="K231" s="1"/>
  <c r="AA159"/>
  <c r="AJ159" i="5" s="1"/>
  <c r="S159" i="6"/>
  <c r="J159"/>
  <c r="K159" s="1"/>
  <c r="AB210"/>
  <c r="L210" i="14" s="1"/>
  <c r="AA313" i="6"/>
  <c r="AJ313" i="5" s="1"/>
  <c r="S313" i="6"/>
  <c r="J313"/>
  <c r="K313" s="1"/>
  <c r="AA185"/>
  <c r="AB185" s="1"/>
  <c r="S185"/>
  <c r="J185"/>
  <c r="K185" s="1"/>
  <c r="AC302"/>
  <c r="AA207"/>
  <c r="AB207" s="1"/>
  <c r="S207"/>
  <c r="S148"/>
  <c r="AA148"/>
  <c r="AJ148" i="5" s="1"/>
  <c r="AA327" i="6"/>
  <c r="AB327" s="1"/>
  <c r="S327"/>
  <c r="AA71"/>
  <c r="AJ71" i="5" s="1"/>
  <c r="S71" i="6"/>
  <c r="J71"/>
  <c r="K71" s="1"/>
  <c r="AA179"/>
  <c r="AJ179" i="5" s="1"/>
  <c r="S179" i="6"/>
  <c r="AA277"/>
  <c r="AB277" s="1"/>
  <c r="S277"/>
  <c r="J277"/>
  <c r="K277" s="1"/>
  <c r="AB190"/>
  <c r="L190" i="14" s="1"/>
  <c r="AC202" i="6"/>
  <c r="AA171"/>
  <c r="AJ171" i="5" s="1"/>
  <c r="S171" i="6"/>
  <c r="J171"/>
  <c r="K171" s="1"/>
  <c r="AA53"/>
  <c r="AJ53" i="5" s="1"/>
  <c r="S53" i="6"/>
  <c r="J53"/>
  <c r="K53" s="1"/>
  <c r="AA109"/>
  <c r="AJ109" i="5" s="1"/>
  <c r="S109" i="6"/>
  <c r="J109"/>
  <c r="K109" s="1"/>
  <c r="AA99"/>
  <c r="AJ99" i="5" s="1"/>
  <c r="S99" i="6"/>
  <c r="J99"/>
  <c r="K99" s="1"/>
  <c r="S120"/>
  <c r="AA120"/>
  <c r="AJ120" i="5" s="1"/>
  <c r="J120" i="6"/>
  <c r="K120" s="1"/>
  <c r="AB258"/>
  <c r="L258" i="14" s="1"/>
  <c r="AA163" i="6"/>
  <c r="AB163" s="1"/>
  <c r="S163"/>
  <c r="J163"/>
  <c r="K163" s="1"/>
  <c r="AA201"/>
  <c r="AB201" s="1"/>
  <c r="S201"/>
  <c r="J201"/>
  <c r="K201" s="1"/>
  <c r="AA125"/>
  <c r="AJ125" i="5" s="1"/>
  <c r="S125" i="6"/>
  <c r="AC214"/>
  <c r="S92"/>
  <c r="AA92"/>
  <c r="AJ92" i="5" s="1"/>
  <c r="AA251" i="6"/>
  <c r="AJ251" i="5" s="1"/>
  <c r="S251" i="6"/>
  <c r="AB338"/>
  <c r="L338" i="14" s="1"/>
  <c r="AA235" i="6"/>
  <c r="AB235" s="1"/>
  <c r="S235"/>
  <c r="AA293"/>
  <c r="AJ293" i="5" s="1"/>
  <c r="S293" i="6"/>
  <c r="AB74"/>
  <c r="L74" i="14" s="1"/>
  <c r="S60" i="6"/>
  <c r="AA60"/>
  <c r="AJ60" i="5" s="1"/>
  <c r="J60" i="6"/>
  <c r="K60" s="1"/>
  <c r="S204"/>
  <c r="AA204"/>
  <c r="AB204" s="1"/>
  <c r="J204"/>
  <c r="K204" s="1"/>
  <c r="AA311"/>
  <c r="AB311" s="1"/>
  <c r="S311"/>
  <c r="AC170"/>
  <c r="AA101"/>
  <c r="AJ101" i="5" s="1"/>
  <c r="S101" i="6"/>
  <c r="AB118"/>
  <c r="L118" i="14" s="1"/>
  <c r="M118" s="1"/>
  <c r="N118" s="1"/>
  <c r="AA279" i="6"/>
  <c r="AJ279" i="5" s="1"/>
  <c r="S279" i="6"/>
  <c r="S292"/>
  <c r="AA292"/>
  <c r="AJ292" i="5" s="1"/>
  <c r="AA81" i="6"/>
  <c r="AJ81" i="5" s="1"/>
  <c r="S81" i="6"/>
  <c r="AA229"/>
  <c r="AB229" s="1"/>
  <c r="S229"/>
  <c r="AA253"/>
  <c r="AJ253" i="5" s="1"/>
  <c r="S253" i="6"/>
  <c r="AA321"/>
  <c r="AJ321" i="5" s="1"/>
  <c r="S321" i="6"/>
  <c r="AA275"/>
  <c r="AJ275" i="5" s="1"/>
  <c r="S275" i="6"/>
  <c r="AA271"/>
  <c r="AJ271" i="5" s="1"/>
  <c r="S271" i="6"/>
  <c r="S104"/>
  <c r="AA104"/>
  <c r="AJ104" i="5" s="1"/>
  <c r="AA281" i="6"/>
  <c r="AB281" s="1"/>
  <c r="S281"/>
  <c r="AA55"/>
  <c r="AJ55" i="5" s="1"/>
  <c r="S55" i="6"/>
  <c r="AA93"/>
  <c r="AJ93" i="5" s="1"/>
  <c r="S93" i="6"/>
  <c r="AA169"/>
  <c r="AJ169" i="5" s="1"/>
  <c r="S169" i="6"/>
  <c r="AA197"/>
  <c r="AJ197" i="5" s="1"/>
  <c r="S197" i="6"/>
  <c r="AA103"/>
  <c r="AJ103" i="5" s="1"/>
  <c r="S103" i="6"/>
  <c r="AA137"/>
  <c r="AB137" s="1"/>
  <c r="AL137" i="5" s="1"/>
  <c r="S137" i="6"/>
  <c r="AA257"/>
  <c r="AJ257" i="5" s="1"/>
  <c r="S257" i="6"/>
  <c r="J257"/>
  <c r="K257" s="1"/>
  <c r="S328"/>
  <c r="AA328"/>
  <c r="AB328" s="1"/>
  <c r="AL328" i="5" s="1"/>
  <c r="AB306" i="6"/>
  <c r="L306" i="14" s="1"/>
  <c r="AA143" i="6"/>
  <c r="AJ143" i="5" s="1"/>
  <c r="S143" i="6"/>
  <c r="AA223"/>
  <c r="AJ223" i="5" s="1"/>
  <c r="S223" i="6"/>
  <c r="AA245"/>
  <c r="AJ245" i="5" s="1"/>
  <c r="S245" i="6"/>
  <c r="AA63"/>
  <c r="AJ63" i="5" s="1"/>
  <c r="S63" i="6"/>
  <c r="S260"/>
  <c r="AA260"/>
  <c r="AB260" s="1"/>
  <c r="AA317"/>
  <c r="AB317" s="1"/>
  <c r="AL317" i="5" s="1"/>
  <c r="S317" i="6"/>
  <c r="J87"/>
  <c r="K87" s="1"/>
  <c r="J188"/>
  <c r="K188" s="1"/>
  <c r="J284"/>
  <c r="K284" s="1"/>
  <c r="J209"/>
  <c r="K209" s="1"/>
  <c r="J91"/>
  <c r="K91" s="1"/>
  <c r="AC138"/>
  <c r="AB226"/>
  <c r="L226" i="14" s="1"/>
  <c r="AA97" i="6"/>
  <c r="AJ97" i="5" s="1"/>
  <c r="S97" i="6"/>
  <c r="AC110"/>
  <c r="S276"/>
  <c r="AA276"/>
  <c r="AB276" s="1"/>
  <c r="J276"/>
  <c r="K276" s="1"/>
  <c r="S220"/>
  <c r="AA220"/>
  <c r="AB220" s="1"/>
  <c r="J220"/>
  <c r="K220" s="1"/>
  <c r="AA215"/>
  <c r="AJ215" i="5" s="1"/>
  <c r="S215" i="6"/>
  <c r="J215"/>
  <c r="K215" s="1"/>
  <c r="AA249"/>
  <c r="AB249" s="1"/>
  <c r="AL249" i="5" s="1"/>
  <c r="S249" i="6"/>
  <c r="AA121"/>
  <c r="AJ121" i="5" s="1"/>
  <c r="S121" i="6"/>
  <c r="J121"/>
  <c r="K121" s="1"/>
  <c r="AA331"/>
  <c r="AJ331" i="5" s="1"/>
  <c r="S331" i="6"/>
  <c r="AA288"/>
  <c r="AB288" s="1"/>
  <c r="S288"/>
  <c r="J288"/>
  <c r="K288" s="1"/>
  <c r="AA131"/>
  <c r="AB131" s="1"/>
  <c r="S131"/>
  <c r="J131"/>
  <c r="K131" s="1"/>
  <c r="AA339"/>
  <c r="AJ339" i="5" s="1"/>
  <c r="S339" i="6"/>
  <c r="J339"/>
  <c r="K339" s="1"/>
  <c r="AA41"/>
  <c r="AJ41" i="5" s="1"/>
  <c r="S41" i="6"/>
  <c r="AA213"/>
  <c r="AJ213" i="5" s="1"/>
  <c r="S213" i="6"/>
  <c r="J213"/>
  <c r="K213" s="1"/>
  <c r="AA225"/>
  <c r="AJ225" i="5" s="1"/>
  <c r="S225" i="6"/>
  <c r="J225"/>
  <c r="K225" s="1"/>
  <c r="AA75"/>
  <c r="AJ75" i="5" s="1"/>
  <c r="S75" i="6"/>
  <c r="AA219"/>
  <c r="AB219" s="1"/>
  <c r="S219"/>
  <c r="J219"/>
  <c r="K219" s="1"/>
  <c r="AA255"/>
  <c r="AB255" s="1"/>
  <c r="S255"/>
  <c r="AA127"/>
  <c r="AB127" s="1"/>
  <c r="AL127" i="5" s="1"/>
  <c r="S127" i="6"/>
  <c r="AA57"/>
  <c r="AJ57" i="5" s="1"/>
  <c r="S57" i="6"/>
  <c r="J57"/>
  <c r="K57" s="1"/>
  <c r="S84"/>
  <c r="AA84"/>
  <c r="AJ84" i="5" s="1"/>
  <c r="J84" i="6"/>
  <c r="K84" s="1"/>
  <c r="AC130"/>
  <c r="AA147"/>
  <c r="AJ147" i="5" s="1"/>
  <c r="S147" i="6"/>
  <c r="AA305"/>
  <c r="AB305" s="1"/>
  <c r="S305"/>
  <c r="J305"/>
  <c r="K305" s="1"/>
  <c r="AA336"/>
  <c r="AB336" s="1"/>
  <c r="S336"/>
  <c r="J336"/>
  <c r="K336" s="1"/>
  <c r="AA301"/>
  <c r="AJ301" i="5" s="1"/>
  <c r="S301" i="6"/>
  <c r="AA61"/>
  <c r="AJ61" i="5" s="1"/>
  <c r="S61" i="6"/>
  <c r="AC322"/>
  <c r="S44"/>
  <c r="AA44"/>
  <c r="AJ44" i="5" s="1"/>
  <c r="S124" i="6"/>
  <c r="AA124"/>
  <c r="AJ124" i="5" s="1"/>
  <c r="AA119" i="6"/>
  <c r="AJ119" i="5" s="1"/>
  <c r="S119" i="6"/>
  <c r="AC254"/>
  <c r="AA217"/>
  <c r="AJ217" i="5" s="1"/>
  <c r="S217" i="6"/>
  <c r="AA259"/>
  <c r="AJ259" i="5" s="1"/>
  <c r="S259" i="6"/>
  <c r="S332"/>
  <c r="AA332"/>
  <c r="AB332" s="1"/>
  <c r="AL332" i="5" s="1"/>
  <c r="AA291" i="6"/>
  <c r="AB291" s="1"/>
  <c r="AL291" i="5" s="1"/>
  <c r="S291" i="6"/>
  <c r="AA240"/>
  <c r="AJ240" i="5" s="1"/>
  <c r="S240" i="6"/>
  <c r="AA247"/>
  <c r="AJ247" i="5" s="1"/>
  <c r="S247" i="6"/>
  <c r="J247"/>
  <c r="K247" s="1"/>
  <c r="AA193"/>
  <c r="AJ193" i="5" s="1"/>
  <c r="S193" i="6"/>
  <c r="J193"/>
  <c r="K193" s="1"/>
  <c r="AA129"/>
  <c r="AJ129" i="5" s="1"/>
  <c r="S129" i="6"/>
  <c r="J129"/>
  <c r="K129" s="1"/>
  <c r="AA77"/>
  <c r="AJ77" i="5" s="1"/>
  <c r="S77" i="6"/>
  <c r="AA256"/>
  <c r="AJ256" i="5" s="1"/>
  <c r="S256" i="6"/>
  <c r="J256"/>
  <c r="K256" s="1"/>
  <c r="S212"/>
  <c r="AA212"/>
  <c r="AJ212" i="5" s="1"/>
  <c r="AA69" i="6"/>
  <c r="AJ69" i="5" s="1"/>
  <c r="S69" i="6"/>
  <c r="AA107"/>
  <c r="AJ107" i="5" s="1"/>
  <c r="S107" i="6"/>
  <c r="J107"/>
  <c r="K107" s="1"/>
  <c r="AA45"/>
  <c r="AJ45" i="5" s="1"/>
  <c r="S45" i="6"/>
  <c r="S316"/>
  <c r="AA316"/>
  <c r="AJ316" i="5" s="1"/>
  <c r="S40" i="6"/>
  <c r="AA40"/>
  <c r="AJ40" i="5" s="1"/>
  <c r="S168" i="6"/>
  <c r="AA168"/>
  <c r="AJ168" i="5" s="1"/>
  <c r="J168" i="6"/>
  <c r="K168" s="1"/>
  <c r="AA48"/>
  <c r="AJ48" i="5" s="1"/>
  <c r="S48" i="6"/>
  <c r="S312"/>
  <c r="AA312"/>
  <c r="AJ312" i="5" s="1"/>
  <c r="J312" i="6"/>
  <c r="K312" s="1"/>
  <c r="S268"/>
  <c r="AA268"/>
  <c r="AJ268" i="5" s="1"/>
  <c r="J268" i="6"/>
  <c r="K268" s="1"/>
  <c r="AA237"/>
  <c r="AJ237" i="5" s="1"/>
  <c r="S237" i="6"/>
  <c r="AA335"/>
  <c r="AB335" s="1"/>
  <c r="AL335" i="5" s="1"/>
  <c r="S335" i="6"/>
  <c r="S152"/>
  <c r="AA152"/>
  <c r="AJ152" i="5" s="1"/>
  <c r="AA224" i="6"/>
  <c r="AJ224" i="5" s="1"/>
  <c r="S224" i="6"/>
  <c r="AA135"/>
  <c r="AJ135" i="5" s="1"/>
  <c r="S135" i="6"/>
  <c r="AA263"/>
  <c r="AJ263" i="5" s="1"/>
  <c r="S263" i="6"/>
  <c r="AA323"/>
  <c r="AJ323" i="5" s="1"/>
  <c r="S323" i="6"/>
  <c r="AA208"/>
  <c r="AJ208" i="5" s="1"/>
  <c r="S208" i="6"/>
  <c r="J208"/>
  <c r="K208" s="1"/>
  <c r="AA49"/>
  <c r="AJ49" i="5" s="1"/>
  <c r="S49" i="6"/>
  <c r="S300"/>
  <c r="AA300"/>
  <c r="AJ300" i="5" s="1"/>
  <c r="AA85" i="6"/>
  <c r="AJ85" i="5" s="1"/>
  <c r="S85" i="6"/>
  <c r="S108"/>
  <c r="AA108"/>
  <c r="AJ108" i="5" s="1"/>
  <c r="AA287" i="6"/>
  <c r="AJ287" i="5" s="1"/>
  <c r="S287" i="6"/>
  <c r="AA155"/>
  <c r="AB155" s="1"/>
  <c r="S155"/>
  <c r="J207"/>
  <c r="K207" s="1"/>
  <c r="J327"/>
  <c r="K327" s="1"/>
  <c r="J216"/>
  <c r="K216" s="1"/>
  <c r="J235"/>
  <c r="K235" s="1"/>
  <c r="J280"/>
  <c r="K280" s="1"/>
  <c r="J211"/>
  <c r="K211" s="1"/>
  <c r="AB198"/>
  <c r="L198" i="14" s="1"/>
  <c r="J101" i="6"/>
  <c r="K101" s="1"/>
  <c r="J279"/>
  <c r="K279" s="1"/>
  <c r="J81"/>
  <c r="K81" s="1"/>
  <c r="J229"/>
  <c r="K229" s="1"/>
  <c r="J245"/>
  <c r="K245" s="1"/>
  <c r="AB290"/>
  <c r="L290" i="14" s="1"/>
  <c r="AB310" i="6"/>
  <c r="L310" i="14" s="1"/>
  <c r="J51" i="6"/>
  <c r="K51" s="1"/>
  <c r="J251"/>
  <c r="K251" s="1"/>
  <c r="J255"/>
  <c r="K255" s="1"/>
  <c r="J301"/>
  <c r="K301" s="1"/>
  <c r="AL156" i="5" l="1"/>
  <c r="BL110"/>
  <c r="AL260"/>
  <c r="AL195"/>
  <c r="AL333"/>
  <c r="AL320"/>
  <c r="AL267"/>
  <c r="AR282"/>
  <c r="AS282" s="1"/>
  <c r="AR134"/>
  <c r="AS134" s="1"/>
  <c r="AJ320"/>
  <c r="AJ195"/>
  <c r="L195" i="14" s="1"/>
  <c r="AJ137" i="5"/>
  <c r="AJ267"/>
  <c r="L267" i="14" s="1"/>
  <c r="AJ272" i="5"/>
  <c r="AJ167"/>
  <c r="L167" i="14" s="1"/>
  <c r="AJ175" i="5"/>
  <c r="AJ153"/>
  <c r="AJ255"/>
  <c r="AJ277"/>
  <c r="AJ327"/>
  <c r="AJ221"/>
  <c r="AJ328"/>
  <c r="AJ281"/>
  <c r="AJ283"/>
  <c r="AJ309"/>
  <c r="L309" i="14" s="1"/>
  <c r="AJ235" i="5"/>
  <c r="AJ305"/>
  <c r="AJ219"/>
  <c r="AJ207"/>
  <c r="AJ248"/>
  <c r="AJ317"/>
  <c r="AJ228"/>
  <c r="AJ260"/>
  <c r="AJ261"/>
  <c r="AJ205"/>
  <c r="AJ165"/>
  <c r="AJ145"/>
  <c r="L145" i="14" s="1"/>
  <c r="AJ229" i="5"/>
  <c r="AJ176"/>
  <c r="L176" i="14" s="1"/>
  <c r="AJ227" i="5"/>
  <c r="AJ244"/>
  <c r="L244" i="14" s="1"/>
  <c r="AJ204" i="5"/>
  <c r="AJ291"/>
  <c r="AJ203"/>
  <c r="AJ136"/>
  <c r="L136" i="14" s="1"/>
  <c r="AJ201" i="5"/>
  <c r="AJ333"/>
  <c r="AJ151"/>
  <c r="AJ144"/>
  <c r="L144" i="14" s="1"/>
  <c r="AJ216" i="5"/>
  <c r="AJ131"/>
  <c r="L131" i="14" s="1"/>
  <c r="AJ188" i="5"/>
  <c r="AJ249"/>
  <c r="AJ183"/>
  <c r="AJ264"/>
  <c r="L264" i="14" s="1"/>
  <c r="AJ276" i="5"/>
  <c r="AJ155"/>
  <c r="L155" i="14" s="1"/>
  <c r="AJ149" i="5"/>
  <c r="AJ172"/>
  <c r="AJ335"/>
  <c r="AJ269"/>
  <c r="AJ304"/>
  <c r="AJ311"/>
  <c r="AJ332"/>
  <c r="AJ156"/>
  <c r="L156" i="14" s="1"/>
  <c r="AJ336" i="5"/>
  <c r="AJ163"/>
  <c r="AJ319"/>
  <c r="AJ127"/>
  <c r="AJ288"/>
  <c r="AJ185"/>
  <c r="L185" i="14" s="1"/>
  <c r="AJ220" i="5"/>
  <c r="AL155"/>
  <c r="AL281"/>
  <c r="AL311"/>
  <c r="AL196"/>
  <c r="AL149"/>
  <c r="L54" i="14"/>
  <c r="L122"/>
  <c r="AR206" i="5"/>
  <c r="AS206" s="1"/>
  <c r="AB233" i="6"/>
  <c r="AL233" i="5" s="1"/>
  <c r="AC206" i="6"/>
  <c r="AC134"/>
  <c r="AC50"/>
  <c r="AB222"/>
  <c r="AL222" i="5" s="1"/>
  <c r="L126" i="14"/>
  <c r="AL244" i="5"/>
  <c r="AK85"/>
  <c r="AR85" s="1"/>
  <c r="AS85" s="1"/>
  <c r="AK61"/>
  <c r="AR61" s="1"/>
  <c r="AS61" s="1"/>
  <c r="AK287"/>
  <c r="AK49"/>
  <c r="AR49" s="1"/>
  <c r="AK135"/>
  <c r="AK224"/>
  <c r="AK237"/>
  <c r="AK268"/>
  <c r="AK48"/>
  <c r="AR48" s="1"/>
  <c r="AK168"/>
  <c r="AK316"/>
  <c r="AK107"/>
  <c r="AR107" s="1"/>
  <c r="AS107" s="1"/>
  <c r="AK129"/>
  <c r="AK247"/>
  <c r="AK240"/>
  <c r="AK259"/>
  <c r="AK217"/>
  <c r="AK124"/>
  <c r="AK301"/>
  <c r="AK147"/>
  <c r="AK213"/>
  <c r="AK41"/>
  <c r="AR41" s="1"/>
  <c r="AS41" s="1"/>
  <c r="AK121"/>
  <c r="AK245"/>
  <c r="AK223"/>
  <c r="AK143"/>
  <c r="AK257"/>
  <c r="AK103"/>
  <c r="AR103" s="1"/>
  <c r="AS103" s="1"/>
  <c r="AK197"/>
  <c r="AK169"/>
  <c r="AK271"/>
  <c r="AK275"/>
  <c r="AK321"/>
  <c r="AK253"/>
  <c r="AK81"/>
  <c r="AR81" s="1"/>
  <c r="AK279"/>
  <c r="AK251"/>
  <c r="AK120"/>
  <c r="AK99"/>
  <c r="AR99" s="1"/>
  <c r="AK53"/>
  <c r="AR53" s="1"/>
  <c r="AS53" s="1"/>
  <c r="AK179"/>
  <c r="AK148"/>
  <c r="AK313"/>
  <c r="AK159"/>
  <c r="AK177"/>
  <c r="AK89"/>
  <c r="AR89" s="1"/>
  <c r="AK80"/>
  <c r="AR80" s="1"/>
  <c r="AK236"/>
  <c r="AK308"/>
  <c r="AK160"/>
  <c r="AK113"/>
  <c r="AK192"/>
  <c r="AK173"/>
  <c r="AK273"/>
  <c r="AK191"/>
  <c r="AK243"/>
  <c r="AK72"/>
  <c r="AR72" s="1"/>
  <c r="AK112"/>
  <c r="AK329"/>
  <c r="AK241"/>
  <c r="AK209"/>
  <c r="AK128"/>
  <c r="AK325"/>
  <c r="AK115"/>
  <c r="AK232"/>
  <c r="AK132"/>
  <c r="AK284"/>
  <c r="AK157"/>
  <c r="AK289"/>
  <c r="AK139"/>
  <c r="AK211"/>
  <c r="AK161"/>
  <c r="AK199"/>
  <c r="AK299"/>
  <c r="AK116"/>
  <c r="AK180"/>
  <c r="AK79"/>
  <c r="AR79" s="1"/>
  <c r="AK280"/>
  <c r="AK285"/>
  <c r="AK73"/>
  <c r="AR73" s="1"/>
  <c r="AK297"/>
  <c r="AK82"/>
  <c r="AR82" s="1"/>
  <c r="AS82" s="1"/>
  <c r="L82" i="14"/>
  <c r="AK330" i="5"/>
  <c r="AL220"/>
  <c r="AL264"/>
  <c r="AK300"/>
  <c r="AK208"/>
  <c r="AK323"/>
  <c r="AK263"/>
  <c r="AK152"/>
  <c r="AK312"/>
  <c r="AK45"/>
  <c r="AR45" s="1"/>
  <c r="AK212"/>
  <c r="AK256"/>
  <c r="AK77"/>
  <c r="AR77" s="1"/>
  <c r="AS77" s="1"/>
  <c r="AK193"/>
  <c r="AK119"/>
  <c r="AK84"/>
  <c r="AR84" s="1"/>
  <c r="AK57"/>
  <c r="AR57" s="1"/>
  <c r="AK225"/>
  <c r="AK339"/>
  <c r="AK331"/>
  <c r="AK215"/>
  <c r="AK292"/>
  <c r="AK101"/>
  <c r="AR101" s="1"/>
  <c r="AS101" s="1"/>
  <c r="AK60"/>
  <c r="AR60" s="1"/>
  <c r="AK293"/>
  <c r="AK109"/>
  <c r="AR109" s="1"/>
  <c r="AK171"/>
  <c r="AK71"/>
  <c r="AK231"/>
  <c r="AK303"/>
  <c r="AK65"/>
  <c r="AR65" s="1"/>
  <c r="AK117"/>
  <c r="AK91"/>
  <c r="AR91" s="1"/>
  <c r="AK141"/>
  <c r="AK133"/>
  <c r="AK200"/>
  <c r="AK189"/>
  <c r="AK59"/>
  <c r="AR59" s="1"/>
  <c r="AK315"/>
  <c r="AK233"/>
  <c r="L233" i="14"/>
  <c r="AK96" i="5"/>
  <c r="AR96" s="1"/>
  <c r="AK100"/>
  <c r="AR100" s="1"/>
  <c r="AS100" s="1"/>
  <c r="AK95"/>
  <c r="AR95" s="1"/>
  <c r="AK324"/>
  <c r="AK181"/>
  <c r="AK296"/>
  <c r="AK51"/>
  <c r="AR51" s="1"/>
  <c r="AK52"/>
  <c r="AR52" s="1"/>
  <c r="AK184"/>
  <c r="AK164"/>
  <c r="AK187"/>
  <c r="AK239"/>
  <c r="AK83"/>
  <c r="AR83" s="1"/>
  <c r="AK111"/>
  <c r="AK140"/>
  <c r="AK295"/>
  <c r="AK265"/>
  <c r="AK307"/>
  <c r="AK87"/>
  <c r="AR87" s="1"/>
  <c r="AK252"/>
  <c r="AK88"/>
  <c r="AR88" s="1"/>
  <c r="AK67"/>
  <c r="AR67" s="1"/>
  <c r="AS67" s="1"/>
  <c r="AK337"/>
  <c r="AK196"/>
  <c r="AR196" s="1"/>
  <c r="AS196" s="1"/>
  <c r="L196" i="14"/>
  <c r="AK42" i="5"/>
  <c r="AR42" s="1"/>
  <c r="L42" i="14"/>
  <c r="AK46" i="5"/>
  <c r="AR46" s="1"/>
  <c r="AS46" s="1"/>
  <c r="L46" i="14"/>
  <c r="AK222" i="5"/>
  <c r="AR222" s="1"/>
  <c r="AS222" s="1"/>
  <c r="L222" i="14"/>
  <c r="AK50" i="5"/>
  <c r="AR50" s="1"/>
  <c r="AS50" s="1"/>
  <c r="L50" i="14"/>
  <c r="L58"/>
  <c r="L102"/>
  <c r="L134"/>
  <c r="L282"/>
  <c r="L206"/>
  <c r="L62"/>
  <c r="M62" s="1"/>
  <c r="N62" s="1"/>
  <c r="AL338" i="5"/>
  <c r="AR338" s="1"/>
  <c r="AS338" s="1"/>
  <c r="AL258"/>
  <c r="AR258" s="1"/>
  <c r="AS258" s="1"/>
  <c r="AL98"/>
  <c r="AL94"/>
  <c r="AL278"/>
  <c r="AR278" s="1"/>
  <c r="AS278" s="1"/>
  <c r="AL174"/>
  <c r="AR174" s="1"/>
  <c r="AS174" s="1"/>
  <c r="AL142"/>
  <c r="AR142" s="1"/>
  <c r="AS142" s="1"/>
  <c r="AL246"/>
  <c r="AR246" s="1"/>
  <c r="AS246" s="1"/>
  <c r="AL70"/>
  <c r="AL186"/>
  <c r="AR186" s="1"/>
  <c r="AS186" s="1"/>
  <c r="AC286" i="6"/>
  <c r="AL286" i="5"/>
  <c r="AR286" s="1"/>
  <c r="AS286" s="1"/>
  <c r="AL262"/>
  <c r="AR262" s="1"/>
  <c r="AS262" s="1"/>
  <c r="AC146" i="6"/>
  <c r="AL146" i="5"/>
  <c r="AR146" s="1"/>
  <c r="AS146" s="1"/>
  <c r="AL78"/>
  <c r="AC178" i="6"/>
  <c r="AL178" i="5"/>
  <c r="AR178" s="1"/>
  <c r="AS178" s="1"/>
  <c r="AL90"/>
  <c r="AC82" i="6"/>
  <c r="AL82" i="5"/>
  <c r="AC126" i="6"/>
  <c r="AL126" i="5"/>
  <c r="AL229"/>
  <c r="AL204"/>
  <c r="AL201"/>
  <c r="AL277"/>
  <c r="AL183"/>
  <c r="AL319"/>
  <c r="AL188"/>
  <c r="AL176"/>
  <c r="AL165"/>
  <c r="AL269"/>
  <c r="AL216"/>
  <c r="AL248"/>
  <c r="AL290"/>
  <c r="AR290" s="1"/>
  <c r="AS290" s="1"/>
  <c r="AL198"/>
  <c r="AR198" s="1"/>
  <c r="AS198" s="1"/>
  <c r="AL226"/>
  <c r="AR226" s="1"/>
  <c r="AS226" s="1"/>
  <c r="AL310"/>
  <c r="AR310" s="1"/>
  <c r="AS310" s="1"/>
  <c r="AL306"/>
  <c r="AR306" s="1"/>
  <c r="AS306" s="1"/>
  <c r="AL118"/>
  <c r="AR118" s="1"/>
  <c r="AS118" s="1"/>
  <c r="AL74"/>
  <c r="AL190"/>
  <c r="AR190" s="1"/>
  <c r="AS190" s="1"/>
  <c r="AL210"/>
  <c r="AR210" s="1"/>
  <c r="AS210" s="1"/>
  <c r="AL250"/>
  <c r="AR250" s="1"/>
  <c r="AS250" s="1"/>
  <c r="AL326"/>
  <c r="AR326" s="1"/>
  <c r="AS326" s="1"/>
  <c r="AL114"/>
  <c r="AR114" s="1"/>
  <c r="AS114" s="1"/>
  <c r="AL314"/>
  <c r="AR314" s="1"/>
  <c r="AS314" s="1"/>
  <c r="AC162" i="6"/>
  <c r="AL162" i="5"/>
  <c r="AR162" s="1"/>
  <c r="AS162" s="1"/>
  <c r="AL66"/>
  <c r="AC86" i="6"/>
  <c r="BL86" i="5" s="1"/>
  <c r="AL86"/>
  <c r="AL158"/>
  <c r="AR158" s="1"/>
  <c r="AS158" s="1"/>
  <c r="AC106" i="6"/>
  <c r="AL106" i="5"/>
  <c r="AC122" i="6"/>
  <c r="AL122" i="5"/>
  <c r="AC54" i="6"/>
  <c r="AL54" i="5"/>
  <c r="AL242"/>
  <c r="AR242" s="1"/>
  <c r="AS242" s="1"/>
  <c r="AL110"/>
  <c r="AR110" s="1"/>
  <c r="AS110" s="1"/>
  <c r="AL305"/>
  <c r="AL219"/>
  <c r="AL131"/>
  <c r="AL336"/>
  <c r="AL255"/>
  <c r="AL288"/>
  <c r="AL276"/>
  <c r="AL235"/>
  <c r="AL163"/>
  <c r="AL327"/>
  <c r="AL207"/>
  <c r="AL185"/>
  <c r="AR233"/>
  <c r="AS233" s="1"/>
  <c r="AL203"/>
  <c r="AL136"/>
  <c r="AL272"/>
  <c r="AL304"/>
  <c r="AL167"/>
  <c r="AL153"/>
  <c r="AL151"/>
  <c r="AS49"/>
  <c r="AS48"/>
  <c r="AS81"/>
  <c r="AS99"/>
  <c r="AS89"/>
  <c r="AS80"/>
  <c r="AS72"/>
  <c r="AS79"/>
  <c r="AS73"/>
  <c r="BL82"/>
  <c r="BL50"/>
  <c r="AS45"/>
  <c r="AS84"/>
  <c r="AS57"/>
  <c r="AS60"/>
  <c r="AS109"/>
  <c r="AS65"/>
  <c r="AS91"/>
  <c r="AS59"/>
  <c r="AS96"/>
  <c r="AS95"/>
  <c r="AS51"/>
  <c r="AS52"/>
  <c r="AS83"/>
  <c r="AS87"/>
  <c r="AS88"/>
  <c r="AS42"/>
  <c r="AK334"/>
  <c r="AR334" s="1"/>
  <c r="AS334" s="1"/>
  <c r="AK150"/>
  <c r="AR150" s="1"/>
  <c r="AS150" s="1"/>
  <c r="AK266"/>
  <c r="AR266" s="1"/>
  <c r="AS266" s="1"/>
  <c r="AK126"/>
  <c r="AR126" s="1"/>
  <c r="AK218"/>
  <c r="AR218" s="1"/>
  <c r="AS218" s="1"/>
  <c r="AK322"/>
  <c r="AR322" s="1"/>
  <c r="AS322" s="1"/>
  <c r="AK274"/>
  <c r="AR274" s="1"/>
  <c r="AS274" s="1"/>
  <c r="AK238"/>
  <c r="AR238" s="1"/>
  <c r="AS238" s="1"/>
  <c r="AK130"/>
  <c r="AR130" s="1"/>
  <c r="AS130" s="1"/>
  <c r="AK214"/>
  <c r="AR214" s="1"/>
  <c r="AS214" s="1"/>
  <c r="AK254"/>
  <c r="AR254" s="1"/>
  <c r="AS254" s="1"/>
  <c r="AK194"/>
  <c r="AR194" s="1"/>
  <c r="AS194" s="1"/>
  <c r="AK318"/>
  <c r="AR318" s="1"/>
  <c r="AS318" s="1"/>
  <c r="AK294"/>
  <c r="AR294" s="1"/>
  <c r="AS294" s="1"/>
  <c r="AK202"/>
  <c r="AR202" s="1"/>
  <c r="AS202" s="1"/>
  <c r="AK138"/>
  <c r="AR138" s="1"/>
  <c r="AS138" s="1"/>
  <c r="AK54"/>
  <c r="AR54" s="1"/>
  <c r="AK106"/>
  <c r="AR106" s="1"/>
  <c r="AK122"/>
  <c r="AR122" s="1"/>
  <c r="AK302"/>
  <c r="AR302" s="1"/>
  <c r="AS302" s="1"/>
  <c r="AK230"/>
  <c r="AR230" s="1"/>
  <c r="AS230" s="1"/>
  <c r="AK298"/>
  <c r="AR298" s="1"/>
  <c r="AS298" s="1"/>
  <c r="AK170"/>
  <c r="AR170" s="1"/>
  <c r="AS170" s="1"/>
  <c r="AK182"/>
  <c r="AR182" s="1"/>
  <c r="AS182" s="1"/>
  <c r="AK154"/>
  <c r="AR154" s="1"/>
  <c r="AS154" s="1"/>
  <c r="AB330" i="6"/>
  <c r="L330" i="14" s="1"/>
  <c r="AC242" i="6"/>
  <c r="AB285"/>
  <c r="L285" i="14" s="1"/>
  <c r="AC42" i="6"/>
  <c r="BL42" i="5" s="1"/>
  <c r="AC158" i="6"/>
  <c r="AD158" s="1"/>
  <c r="BM158" i="5" s="1"/>
  <c r="AC78" i="6"/>
  <c r="BL78" i="5" s="1"/>
  <c r="AC102" i="6"/>
  <c r="BL102" i="5" s="1"/>
  <c r="AB303" i="6"/>
  <c r="L303" i="14" s="1"/>
  <c r="AB181" i="6"/>
  <c r="L181" i="14" s="1"/>
  <c r="AC62" i="6"/>
  <c r="BL62" i="5" s="1"/>
  <c r="AB280" i="6"/>
  <c r="L280" i="14" s="1"/>
  <c r="AB325" i="6"/>
  <c r="AL325" i="5" s="1"/>
  <c r="AR325" s="1"/>
  <c r="AS325" s="1"/>
  <c r="AB128" i="6"/>
  <c r="AL128" i="5" s="1"/>
  <c r="AC90" i="6"/>
  <c r="BL90" i="5" s="1"/>
  <c r="AB47" i="6"/>
  <c r="AL47" i="5" s="1"/>
  <c r="AC58" i="6"/>
  <c r="BL58" i="5" s="1"/>
  <c r="AB40" i="6"/>
  <c r="AL40" i="5" s="1"/>
  <c r="L221" i="14"/>
  <c r="L261"/>
  <c r="L205"/>
  <c r="L165"/>
  <c r="L272"/>
  <c r="L291"/>
  <c r="L175"/>
  <c r="L336"/>
  <c r="L163"/>
  <c r="L319"/>
  <c r="L127"/>
  <c r="L288"/>
  <c r="L317"/>
  <c r="L228"/>
  <c r="L260"/>
  <c r="L328"/>
  <c r="L149"/>
  <c r="L235"/>
  <c r="L201"/>
  <c r="L333"/>
  <c r="L216"/>
  <c r="L277"/>
  <c r="L188"/>
  <c r="L249"/>
  <c r="L137"/>
  <c r="L229"/>
  <c r="L311"/>
  <c r="L204"/>
  <c r="L203"/>
  <c r="L305"/>
  <c r="L219"/>
  <c r="L220"/>
  <c r="L248"/>
  <c r="L320"/>
  <c r="L281"/>
  <c r="L283"/>
  <c r="L172"/>
  <c r="L335"/>
  <c r="L269"/>
  <c r="L304"/>
  <c r="L227"/>
  <c r="L332"/>
  <c r="L153"/>
  <c r="L151"/>
  <c r="L255"/>
  <c r="L327"/>
  <c r="L207"/>
  <c r="L183"/>
  <c r="L276"/>
  <c r="AB275" i="6"/>
  <c r="L275" i="14" s="1"/>
  <c r="AB45" i="6"/>
  <c r="L45" i="14" s="1"/>
  <c r="AB41" i="6"/>
  <c r="L41" i="14" s="1"/>
  <c r="AB43" i="6"/>
  <c r="AL43" i="5" s="1"/>
  <c r="AB44" i="6"/>
  <c r="AL44" i="5" s="1"/>
  <c r="AB321" i="6"/>
  <c r="L321" i="14" s="1"/>
  <c r="AB273" i="6"/>
  <c r="L273" i="14" s="1"/>
  <c r="AB313" i="6"/>
  <c r="L313" i="14" s="1"/>
  <c r="AB120" i="6"/>
  <c r="L120" i="14" s="1"/>
  <c r="AB209" i="6"/>
  <c r="L209" i="14" s="1"/>
  <c r="AB113" i="6"/>
  <c r="L113" i="14" s="1"/>
  <c r="M113" s="1"/>
  <c r="N113" s="1"/>
  <c r="AB107" i="6"/>
  <c r="L107" i="14" s="1"/>
  <c r="AB69" i="6"/>
  <c r="AB75"/>
  <c r="AL75" i="5" s="1"/>
  <c r="AB88" i="6"/>
  <c r="L88" i="14" s="1"/>
  <c r="AB61" i="6"/>
  <c r="L61" i="14" s="1"/>
  <c r="AB89" i="6"/>
  <c r="AL89" i="5" s="1"/>
  <c r="AB112" i="6"/>
  <c r="AL112" i="5" s="1"/>
  <c r="AB76" i="6"/>
  <c r="AB67"/>
  <c r="L67" i="14" s="1"/>
  <c r="AB239" i="6"/>
  <c r="AL239" i="5" s="1"/>
  <c r="AC282" i="6"/>
  <c r="AD282" s="1"/>
  <c r="BM282" i="5" s="1"/>
  <c r="AB252" i="6"/>
  <c r="L252" i="14" s="1"/>
  <c r="AB141" i="6"/>
  <c r="L141" i="14" s="1"/>
  <c r="AB64" i="6"/>
  <c r="AL64" i="5" s="1"/>
  <c r="AB111" i="6"/>
  <c r="L111" i="14" s="1"/>
  <c r="M111" s="1"/>
  <c r="N111" s="1"/>
  <c r="B425" i="11"/>
  <c r="D241" i="9"/>
  <c r="Y288" i="10"/>
  <c r="O307"/>
  <c r="U307" s="1"/>
  <c r="W307" s="1"/>
  <c r="H260" i="9"/>
  <c r="H307" i="10" s="1"/>
  <c r="Y116"/>
  <c r="D69" i="9"/>
  <c r="H210"/>
  <c r="H257" i="10" s="1"/>
  <c r="O257"/>
  <c r="U257" s="1"/>
  <c r="W257" s="1"/>
  <c r="D189" i="9"/>
  <c r="Y236" i="10"/>
  <c r="O215"/>
  <c r="U215" s="1"/>
  <c r="W215" s="1"/>
  <c r="H168" i="9"/>
  <c r="H215" i="10" s="1"/>
  <c r="H32" i="9"/>
  <c r="H79" i="10" s="1"/>
  <c r="O79"/>
  <c r="U79" s="1"/>
  <c r="W79" s="1"/>
  <c r="D206" i="9"/>
  <c r="Y253" i="10"/>
  <c r="O364"/>
  <c r="U364" s="1"/>
  <c r="W364" s="1"/>
  <c r="H317" i="9"/>
  <c r="H364" i="10" s="1"/>
  <c r="O189"/>
  <c r="U189" s="1"/>
  <c r="W189" s="1"/>
  <c r="H142" i="9"/>
  <c r="H189" i="10" s="1"/>
  <c r="H140" i="9"/>
  <c r="H187" i="10" s="1"/>
  <c r="O187"/>
  <c r="U187" s="1"/>
  <c r="W187" s="1"/>
  <c r="H130" i="9"/>
  <c r="H177" i="10" s="1"/>
  <c r="O177"/>
  <c r="U177" s="1"/>
  <c r="W177" s="1"/>
  <c r="H294" i="9"/>
  <c r="H341" i="10" s="1"/>
  <c r="O341"/>
  <c r="U341" s="1"/>
  <c r="W341" s="1"/>
  <c r="D126" i="9"/>
  <c r="Y173" i="10"/>
  <c r="H129" i="9"/>
  <c r="H176" i="10" s="1"/>
  <c r="O176"/>
  <c r="U176" s="1"/>
  <c r="W176" s="1"/>
  <c r="H315" i="9"/>
  <c r="H362" i="10" s="1"/>
  <c r="O362"/>
  <c r="U362" s="1"/>
  <c r="W362" s="1"/>
  <c r="H143" i="9"/>
  <c r="H190" i="10" s="1"/>
  <c r="O190"/>
  <c r="U190" s="1"/>
  <c r="W190" s="1"/>
  <c r="O84"/>
  <c r="H37" i="9"/>
  <c r="H84" i="10" s="1"/>
  <c r="Y127"/>
  <c r="D80" i="9"/>
  <c r="D111"/>
  <c r="Y158" i="10"/>
  <c r="D38" i="9"/>
  <c r="Y85" i="10"/>
  <c r="Y228"/>
  <c r="D181" i="9"/>
  <c r="D63"/>
  <c r="Y110" i="10"/>
  <c r="O135"/>
  <c r="H88" i="9"/>
  <c r="H135" i="10" s="1"/>
  <c r="H258" i="9"/>
  <c r="H305" i="10" s="1"/>
  <c r="O305"/>
  <c r="U305" s="1"/>
  <c r="W305" s="1"/>
  <c r="D61" i="9"/>
  <c r="Y108" i="10"/>
  <c r="D254" i="9"/>
  <c r="Y301" i="10"/>
  <c r="O240"/>
  <c r="U240" s="1"/>
  <c r="W240" s="1"/>
  <c r="H193" i="9"/>
  <c r="H240" i="10" s="1"/>
  <c r="H175" i="9"/>
  <c r="H222" i="10" s="1"/>
  <c r="O222"/>
  <c r="U222" s="1"/>
  <c r="W222" s="1"/>
  <c r="H101" i="9"/>
  <c r="H148" i="10" s="1"/>
  <c r="O148"/>
  <c r="U148" s="1"/>
  <c r="W148" s="1"/>
  <c r="H112" i="9"/>
  <c r="H159" i="10" s="1"/>
  <c r="O159"/>
  <c r="U159" s="1"/>
  <c r="W159" s="1"/>
  <c r="H110" i="9"/>
  <c r="H157" i="10" s="1"/>
  <c r="O157"/>
  <c r="U157" s="1"/>
  <c r="W157" s="1"/>
  <c r="D298" i="9"/>
  <c r="Y345" i="10"/>
  <c r="D227" i="9"/>
  <c r="Y274" i="10"/>
  <c r="Y296"/>
  <c r="D249" i="9"/>
  <c r="D139"/>
  <c r="Y186" i="10"/>
  <c r="D65" i="9"/>
  <c r="Y112" i="10"/>
  <c r="O281"/>
  <c r="U281" s="1"/>
  <c r="W281" s="1"/>
  <c r="H234" i="9"/>
  <c r="H281" i="10" s="1"/>
  <c r="Y217"/>
  <c r="D170" i="9"/>
  <c r="O129" i="10"/>
  <c r="U129" s="1"/>
  <c r="W129" s="1"/>
  <c r="H82" i="9"/>
  <c r="H129" i="10" s="1"/>
  <c r="O88"/>
  <c r="U88" s="1"/>
  <c r="W88" s="1"/>
  <c r="H41" i="9"/>
  <c r="H88" i="10" s="1"/>
  <c r="D54" i="9"/>
  <c r="Y101" i="10"/>
  <c r="D124" i="9"/>
  <c r="Y171" i="10"/>
  <c r="H153" i="9"/>
  <c r="H200" i="10" s="1"/>
  <c r="O200"/>
  <c r="U200" s="1"/>
  <c r="W200" s="1"/>
  <c r="O87"/>
  <c r="H40" i="9"/>
  <c r="H87" i="10" s="1"/>
  <c r="D171" i="9"/>
  <c r="Y218" i="10"/>
  <c r="H174" i="9"/>
  <c r="H221" i="10" s="1"/>
  <c r="O221"/>
  <c r="U221" s="1"/>
  <c r="W221" s="1"/>
  <c r="D225" i="9"/>
  <c r="Y272" i="10"/>
  <c r="H68" i="9"/>
  <c r="H115" i="10" s="1"/>
  <c r="O115"/>
  <c r="U115" s="1"/>
  <c r="W115" s="1"/>
  <c r="H42" i="9"/>
  <c r="H89" i="10" s="1"/>
  <c r="O89"/>
  <c r="U89" s="1"/>
  <c r="W89" s="1"/>
  <c r="D245" i="9"/>
  <c r="Y292" i="10"/>
  <c r="D296" i="9"/>
  <c r="Y343" i="10"/>
  <c r="D308" i="9"/>
  <c r="Y355" i="10"/>
  <c r="H152" i="9"/>
  <c r="H199" i="10" s="1"/>
  <c r="O199"/>
  <c r="U199" s="1"/>
  <c r="W199" s="1"/>
  <c r="H297" i="9"/>
  <c r="H344" i="10" s="1"/>
  <c r="O344"/>
  <c r="U344" s="1"/>
  <c r="W344" s="1"/>
  <c r="AB96" i="6"/>
  <c r="L96" i="14" s="1"/>
  <c r="AB51" i="6"/>
  <c r="AL51" i="5" s="1"/>
  <c r="O204" i="10"/>
  <c r="U204" s="1"/>
  <c r="W204" s="1"/>
  <c r="H157" i="9"/>
  <c r="H204" i="10" s="1"/>
  <c r="O147"/>
  <c r="U147" s="1"/>
  <c r="W147" s="1"/>
  <c r="H100" i="9"/>
  <c r="H147" i="10" s="1"/>
  <c r="D276" i="9"/>
  <c r="Y323" i="10"/>
  <c r="O267"/>
  <c r="U267" s="1"/>
  <c r="W267" s="1"/>
  <c r="H220" i="9"/>
  <c r="H267" i="10" s="1"/>
  <c r="D64" i="9"/>
  <c r="Y111" i="10"/>
  <c r="H122" i="9"/>
  <c r="H169" i="10" s="1"/>
  <c r="O169"/>
  <c r="U169" s="1"/>
  <c r="W169" s="1"/>
  <c r="D203" i="9"/>
  <c r="Y250" i="10"/>
  <c r="D197" i="9"/>
  <c r="Y244" i="10"/>
  <c r="Y247"/>
  <c r="D200" i="9"/>
  <c r="D194"/>
  <c r="Y241" i="10"/>
  <c r="D279" i="9"/>
  <c r="Y326" i="10"/>
  <c r="H36" i="9"/>
  <c r="H83" i="10" s="1"/>
  <c r="O83"/>
  <c r="U83" s="1"/>
  <c r="W83" s="1"/>
  <c r="H250" i="9"/>
  <c r="H297" i="10" s="1"/>
  <c r="O297"/>
  <c r="U297" s="1"/>
  <c r="W297" s="1"/>
  <c r="D268" i="9"/>
  <c r="Y315" i="10"/>
  <c r="Y89"/>
  <c r="D42" i="9"/>
  <c r="D244"/>
  <c r="Y291" i="10"/>
  <c r="D258" i="9"/>
  <c r="Y305" i="10"/>
  <c r="D232" i="9"/>
  <c r="Y279" i="10"/>
  <c r="O72"/>
  <c r="U72" s="1"/>
  <c r="W72" s="1"/>
  <c r="H25" i="9"/>
  <c r="H72" i="10" s="1"/>
  <c r="D209" i="9"/>
  <c r="Y256" i="10"/>
  <c r="H137" i="9"/>
  <c r="H184" i="10" s="1"/>
  <c r="O184"/>
  <c r="U184" s="1"/>
  <c r="W184" s="1"/>
  <c r="O277"/>
  <c r="U277" s="1"/>
  <c r="W277" s="1"/>
  <c r="H230" i="9"/>
  <c r="H277" i="10" s="1"/>
  <c r="D36" i="9"/>
  <c r="Y83" i="10"/>
  <c r="D294" i="9"/>
  <c r="Y341" i="10"/>
  <c r="D90" i="9"/>
  <c r="Y137" i="10"/>
  <c r="D191" i="9"/>
  <c r="Y238" i="10"/>
  <c r="Y69"/>
  <c r="D22" i="9"/>
  <c r="D105"/>
  <c r="Y152" i="10"/>
  <c r="D125" i="9"/>
  <c r="Y172" i="10"/>
  <c r="H92" i="9"/>
  <c r="H139" i="10" s="1"/>
  <c r="O139"/>
  <c r="H257" i="9"/>
  <c r="H304" i="10" s="1"/>
  <c r="O304"/>
  <c r="U304" s="1"/>
  <c r="W304" s="1"/>
  <c r="O254"/>
  <c r="U254" s="1"/>
  <c r="W254" s="1"/>
  <c r="H207" i="9"/>
  <c r="H254" i="10" s="1"/>
  <c r="H165" i="9"/>
  <c r="H212" i="10" s="1"/>
  <c r="O212"/>
  <c r="U212" s="1"/>
  <c r="W212" s="1"/>
  <c r="D160" i="9"/>
  <c r="Y207" i="10"/>
  <c r="D108" i="9"/>
  <c r="Y155" i="10"/>
  <c r="H44" i="9"/>
  <c r="H91" i="10" s="1"/>
  <c r="O91"/>
  <c r="U91" s="1"/>
  <c r="W91" s="1"/>
  <c r="D101" i="9"/>
  <c r="Y148" i="10"/>
  <c r="O251"/>
  <c r="U251" s="1"/>
  <c r="W251" s="1"/>
  <c r="H204" i="9"/>
  <c r="H251" i="10" s="1"/>
  <c r="H201" i="9"/>
  <c r="H248" i="10" s="1"/>
  <c r="O248"/>
  <c r="U248" s="1"/>
  <c r="W248" s="1"/>
  <c r="D313" i="9"/>
  <c r="Y360" i="10"/>
  <c r="D147" i="9"/>
  <c r="Y194" i="10"/>
  <c r="D84" i="9"/>
  <c r="Y131" i="10"/>
  <c r="D18" i="9"/>
  <c r="Y65" i="10"/>
  <c r="H118" i="9"/>
  <c r="H165" i="10" s="1"/>
  <c r="O165"/>
  <c r="U165" s="1"/>
  <c r="W165" s="1"/>
  <c r="D39" i="9"/>
  <c r="Y86" i="10"/>
  <c r="H313" i="9"/>
  <c r="H360" i="10" s="1"/>
  <c r="O360"/>
  <c r="U360" s="1"/>
  <c r="W360" s="1"/>
  <c r="H219" i="9"/>
  <c r="H266" i="10" s="1"/>
  <c r="O266"/>
  <c r="U266" s="1"/>
  <c r="W266" s="1"/>
  <c r="H291" i="9"/>
  <c r="H338" i="10" s="1"/>
  <c r="O338"/>
  <c r="U338" s="1"/>
  <c r="W338" s="1"/>
  <c r="H87" i="9"/>
  <c r="H134" i="10" s="1"/>
  <c r="O134"/>
  <c r="D256" i="9"/>
  <c r="Y303" i="10"/>
  <c r="H224" i="9"/>
  <c r="H271" i="10" s="1"/>
  <c r="O271"/>
  <c r="U271" s="1"/>
  <c r="W271" s="1"/>
  <c r="D305" i="9"/>
  <c r="Y352" i="10"/>
  <c r="H292" i="9"/>
  <c r="H339" i="10" s="1"/>
  <c r="O339"/>
  <c r="U339" s="1"/>
  <c r="W339" s="1"/>
  <c r="D58" i="9"/>
  <c r="Y105" i="10"/>
  <c r="D239" i="9"/>
  <c r="Y286" i="10"/>
  <c r="H279" i="9"/>
  <c r="H326" i="10" s="1"/>
  <c r="O326"/>
  <c r="U326" s="1"/>
  <c r="W326" s="1"/>
  <c r="H314" i="9"/>
  <c r="H361" i="10" s="1"/>
  <c r="O361"/>
  <c r="U361" s="1"/>
  <c r="W361" s="1"/>
  <c r="D315" i="9"/>
  <c r="Y362" i="10"/>
  <c r="D166" i="9"/>
  <c r="Y213" i="10"/>
  <c r="H311" i="9"/>
  <c r="H358" i="10" s="1"/>
  <c r="O358"/>
  <c r="U358" s="1"/>
  <c r="W358" s="1"/>
  <c r="H106" i="9"/>
  <c r="H153" i="10" s="1"/>
  <c r="O153"/>
  <c r="U153" s="1"/>
  <c r="W153" s="1"/>
  <c r="D309" i="9"/>
  <c r="Y356" i="10"/>
  <c r="O219"/>
  <c r="U219" s="1"/>
  <c r="W219" s="1"/>
  <c r="H172" i="9"/>
  <c r="H219" i="10" s="1"/>
  <c r="D106" i="9"/>
  <c r="Y153" i="10"/>
  <c r="H158" i="9"/>
  <c r="H205" i="10" s="1"/>
  <c r="O205"/>
  <c r="U205" s="1"/>
  <c r="W205" s="1"/>
  <c r="D127" i="9"/>
  <c r="Y174" i="10"/>
  <c r="D120" i="9"/>
  <c r="Y167" i="10"/>
  <c r="H51" i="9"/>
  <c r="H98" i="10" s="1"/>
  <c r="O98"/>
  <c r="D201" i="9"/>
  <c r="Y248" i="10"/>
  <c r="H18" i="9"/>
  <c r="H65" i="10" s="1"/>
  <c r="O65"/>
  <c r="U65" s="1"/>
  <c r="D51" i="9"/>
  <c r="Y98" i="10"/>
  <c r="O263"/>
  <c r="U263" s="1"/>
  <c r="W263" s="1"/>
  <c r="H216" i="9"/>
  <c r="H263" i="10" s="1"/>
  <c r="H269" i="9"/>
  <c r="H316" i="10" s="1"/>
  <c r="O316"/>
  <c r="U316" s="1"/>
  <c r="W316" s="1"/>
  <c r="H35" i="9"/>
  <c r="H82" i="10" s="1"/>
  <c r="O82"/>
  <c r="U82" s="1"/>
  <c r="W82" s="1"/>
  <c r="D41" i="9"/>
  <c r="Y88" i="10"/>
  <c r="D291" i="9"/>
  <c r="Y338" i="10"/>
  <c r="D290" i="9"/>
  <c r="Y337" i="10"/>
  <c r="D34" i="9"/>
  <c r="Y81" i="10"/>
  <c r="Y140"/>
  <c r="D93" i="9"/>
  <c r="H134"/>
  <c r="H181" i="10" s="1"/>
  <c r="O181"/>
  <c r="U181" s="1"/>
  <c r="W181" s="1"/>
  <c r="D60" i="9"/>
  <c r="Y107" i="10"/>
  <c r="D119" i="9"/>
  <c r="Y166" i="10"/>
  <c r="H28" i="9"/>
  <c r="H75" i="10" s="1"/>
  <c r="O75"/>
  <c r="U75" s="1"/>
  <c r="W75" s="1"/>
  <c r="H89" i="9"/>
  <c r="H136" i="10" s="1"/>
  <c r="O136"/>
  <c r="H255" i="9"/>
  <c r="H302" i="10" s="1"/>
  <c r="O302"/>
  <c r="U302" s="1"/>
  <c r="W302" s="1"/>
  <c r="H225" i="9"/>
  <c r="H272" i="10" s="1"/>
  <c r="O272"/>
  <c r="U272" s="1"/>
  <c r="W272" s="1"/>
  <c r="H235" i="9"/>
  <c r="H282" i="10" s="1"/>
  <c r="O282"/>
  <c r="U282" s="1"/>
  <c r="W282" s="1"/>
  <c r="O238"/>
  <c r="U238" s="1"/>
  <c r="W238" s="1"/>
  <c r="H191" i="9"/>
  <c r="H238" i="10" s="1"/>
  <c r="O110"/>
  <c r="U110" s="1"/>
  <c r="W110" s="1"/>
  <c r="H63" i="9"/>
  <c r="H110" i="10" s="1"/>
  <c r="H133" i="9"/>
  <c r="H180" i="10" s="1"/>
  <c r="O180"/>
  <c r="U180" s="1"/>
  <c r="W180" s="1"/>
  <c r="AC66" i="6"/>
  <c r="BL66" i="5" s="1"/>
  <c r="D265" i="9"/>
  <c r="Y312" i="10"/>
  <c r="D150" i="9"/>
  <c r="Y197" i="10"/>
  <c r="D77" i="9"/>
  <c r="Y124" i="10"/>
  <c r="D295" i="9"/>
  <c r="Y342" i="10"/>
  <c r="Y205"/>
  <c r="D158" i="9"/>
  <c r="H273"/>
  <c r="H320" i="10" s="1"/>
  <c r="O320"/>
  <c r="U320" s="1"/>
  <c r="W320" s="1"/>
  <c r="O119"/>
  <c r="U119" s="1"/>
  <c r="W119" s="1"/>
  <c r="H72" i="9"/>
  <c r="H119" i="10" s="1"/>
  <c r="H181" i="9"/>
  <c r="H228" i="10" s="1"/>
  <c r="O228"/>
  <c r="U228" s="1"/>
  <c r="W228" s="1"/>
  <c r="D96" i="9"/>
  <c r="Y143" i="10"/>
  <c r="H74" i="9"/>
  <c r="H121" i="10" s="1"/>
  <c r="O121"/>
  <c r="U121" s="1"/>
  <c r="W121" s="1"/>
  <c r="H206" i="9"/>
  <c r="H253" i="10" s="1"/>
  <c r="O253"/>
  <c r="U253" s="1"/>
  <c r="W253" s="1"/>
  <c r="D257" i="9"/>
  <c r="Y304" i="10"/>
  <c r="H58" i="9"/>
  <c r="H105" i="10" s="1"/>
  <c r="O105"/>
  <c r="U105" s="1"/>
  <c r="W105" s="1"/>
  <c r="D59" i="9"/>
  <c r="Y106" i="10"/>
  <c r="H61" i="9"/>
  <c r="H108" i="10" s="1"/>
  <c r="O108"/>
  <c r="U108" s="1"/>
  <c r="W108" s="1"/>
  <c r="H19" i="9"/>
  <c r="H66" i="10" s="1"/>
  <c r="O66"/>
  <c r="U66" s="1"/>
  <c r="W66" s="1"/>
  <c r="D43" i="9"/>
  <c r="Y90" i="10"/>
  <c r="D228" i="9"/>
  <c r="Y275" i="10"/>
  <c r="D133" i="9"/>
  <c r="Y180" i="10"/>
  <c r="D68" i="9"/>
  <c r="Y115" i="10"/>
  <c r="D302" i="9"/>
  <c r="Y349" i="10"/>
  <c r="H265" i="9"/>
  <c r="H312" i="10" s="1"/>
  <c r="O312"/>
  <c r="U312" s="1"/>
  <c r="W312" s="1"/>
  <c r="H274" i="9"/>
  <c r="H321" i="10" s="1"/>
  <c r="O321"/>
  <c r="U321" s="1"/>
  <c r="W321" s="1"/>
  <c r="D275" i="9"/>
  <c r="Y322" i="10"/>
  <c r="H20" i="9"/>
  <c r="H67" i="10" s="1"/>
  <c r="O67"/>
  <c r="U67" s="1"/>
  <c r="W67" s="1"/>
  <c r="D216" i="9"/>
  <c r="Y263" i="10"/>
  <c r="D297" i="9"/>
  <c r="Y344" i="10"/>
  <c r="H66" i="9"/>
  <c r="H113" i="10" s="1"/>
  <c r="O113"/>
  <c r="U113" s="1"/>
  <c r="W113" s="1"/>
  <c r="H244" i="9"/>
  <c r="H291" i="10" s="1"/>
  <c r="O291"/>
  <c r="U291" s="1"/>
  <c r="W291" s="1"/>
  <c r="D162" i="9"/>
  <c r="Y209" i="10"/>
  <c r="D221" i="9"/>
  <c r="Y268" i="10"/>
  <c r="H262" i="9"/>
  <c r="H309" i="10" s="1"/>
  <c r="O309"/>
  <c r="U309" s="1"/>
  <c r="W309" s="1"/>
  <c r="D316" i="9"/>
  <c r="Y363" i="10"/>
  <c r="D247" i="9"/>
  <c r="Y294" i="10"/>
  <c r="H284" i="9"/>
  <c r="H331" i="10" s="1"/>
  <c r="O331"/>
  <c r="U331" s="1"/>
  <c r="W331" s="1"/>
  <c r="D62" i="9"/>
  <c r="Y109" i="10"/>
  <c r="D88" i="9"/>
  <c r="Y135" i="10"/>
  <c r="H123" i="9"/>
  <c r="H170" i="10" s="1"/>
  <c r="O170"/>
  <c r="U170" s="1"/>
  <c r="W170" s="1"/>
  <c r="D280" i="9"/>
  <c r="Y327" i="10"/>
  <c r="H97" i="9"/>
  <c r="H144" i="10" s="1"/>
  <c r="O144"/>
  <c r="H299" i="9"/>
  <c r="H346" i="10" s="1"/>
  <c r="O346"/>
  <c r="U346" s="1"/>
  <c r="W346" s="1"/>
  <c r="H127" i="9"/>
  <c r="H174" i="10" s="1"/>
  <c r="O174"/>
  <c r="U174" s="1"/>
  <c r="W174" s="1"/>
  <c r="O279"/>
  <c r="U279" s="1"/>
  <c r="W279" s="1"/>
  <c r="H232" i="9"/>
  <c r="H279" i="10" s="1"/>
  <c r="H261" i="9"/>
  <c r="H308" i="10" s="1"/>
  <c r="O308"/>
  <c r="U308" s="1"/>
  <c r="W308" s="1"/>
  <c r="H64" i="9"/>
  <c r="H111" i="10" s="1"/>
  <c r="O111"/>
  <c r="U111" s="1"/>
  <c r="W111" s="1"/>
  <c r="D208" i="9"/>
  <c r="Y255" i="10"/>
  <c r="D250" i="9"/>
  <c r="Y297" i="10"/>
  <c r="H26" i="9"/>
  <c r="H73" i="10" s="1"/>
  <c r="O73"/>
  <c r="U73" s="1"/>
  <c r="W73" s="1"/>
  <c r="D267" i="9"/>
  <c r="Y314" i="10"/>
  <c r="H238" i="9"/>
  <c r="H285" i="10" s="1"/>
  <c r="O285"/>
  <c r="U285" s="1"/>
  <c r="W285" s="1"/>
  <c r="H254" i="9"/>
  <c r="H301" i="10" s="1"/>
  <c r="O301"/>
  <c r="U301" s="1"/>
  <c r="W301" s="1"/>
  <c r="H221" i="9"/>
  <c r="H268" i="10" s="1"/>
  <c r="O268"/>
  <c r="U268" s="1"/>
  <c r="W268" s="1"/>
  <c r="O250"/>
  <c r="U250" s="1"/>
  <c r="W250" s="1"/>
  <c r="H203" i="9"/>
  <c r="H250" i="10" s="1"/>
  <c r="D259" i="9"/>
  <c r="Y306" i="10"/>
  <c r="H131" i="9"/>
  <c r="H178" i="10" s="1"/>
  <c r="O178"/>
  <c r="U178" s="1"/>
  <c r="W178" s="1"/>
  <c r="O81"/>
  <c r="U81" s="1"/>
  <c r="W81" s="1"/>
  <c r="H34" i="9"/>
  <c r="H81" i="10" s="1"/>
  <c r="D210" i="9"/>
  <c r="Y257" i="10"/>
  <c r="H310" i="9"/>
  <c r="H357" i="10" s="1"/>
  <c r="O357"/>
  <c r="U357" s="1"/>
  <c r="W357" s="1"/>
  <c r="D28" i="9"/>
  <c r="Y75" i="10"/>
  <c r="D286" i="9"/>
  <c r="Y333" i="10"/>
  <c r="H185" i="9"/>
  <c r="H232" i="10" s="1"/>
  <c r="O232"/>
  <c r="U232" s="1"/>
  <c r="W232" s="1"/>
  <c r="H81" i="9"/>
  <c r="H128" i="10" s="1"/>
  <c r="O128"/>
  <c r="U128" s="1"/>
  <c r="W128" s="1"/>
  <c r="H259" i="9"/>
  <c r="H306" i="10" s="1"/>
  <c r="O306"/>
  <c r="U306" s="1"/>
  <c r="W306" s="1"/>
  <c r="O166"/>
  <c r="U166" s="1"/>
  <c r="W166" s="1"/>
  <c r="H119" i="9"/>
  <c r="H166" i="10" s="1"/>
  <c r="D272" i="9"/>
  <c r="Y319" i="10"/>
  <c r="D75" i="9"/>
  <c r="Y122" i="10"/>
  <c r="Y169"/>
  <c r="D122" i="9"/>
  <c r="Y350" i="10"/>
  <c r="D303" i="9"/>
  <c r="D33"/>
  <c r="Y80" i="10"/>
  <c r="D264" i="9"/>
  <c r="Y311" i="10"/>
  <c r="D230" i="9"/>
  <c r="Y277" i="10"/>
  <c r="H170" i="9"/>
  <c r="H217" i="10" s="1"/>
  <c r="O217"/>
  <c r="U217" s="1"/>
  <c r="W217" s="1"/>
  <c r="H125" i="9"/>
  <c r="H172" i="10" s="1"/>
  <c r="O172"/>
  <c r="U172" s="1"/>
  <c r="W172" s="1"/>
  <c r="D26" i="9"/>
  <c r="Y73" i="10"/>
  <c r="H300" i="9"/>
  <c r="H347" i="10" s="1"/>
  <c r="O347"/>
  <c r="U347" s="1"/>
  <c r="W347" s="1"/>
  <c r="D138" i="9"/>
  <c r="Y185" i="10"/>
  <c r="H190" i="9"/>
  <c r="H237" i="10" s="1"/>
  <c r="O237"/>
  <c r="U237" s="1"/>
  <c r="W237" s="1"/>
  <c r="D159" i="9"/>
  <c r="Y206" i="10"/>
  <c r="H179" i="9"/>
  <c r="H226" i="10" s="1"/>
  <c r="O226"/>
  <c r="U226" s="1"/>
  <c r="W226" s="1"/>
  <c r="D233" i="9"/>
  <c r="Y280" i="10"/>
  <c r="H50" i="9"/>
  <c r="H97" i="10" s="1"/>
  <c r="O97"/>
  <c r="D83" i="9"/>
  <c r="Y130" i="10"/>
  <c r="H280" i="9"/>
  <c r="H327" i="10" s="1"/>
  <c r="O327"/>
  <c r="U327" s="1"/>
  <c r="W327" s="1"/>
  <c r="H301" i="9"/>
  <c r="H348" i="10" s="1"/>
  <c r="O348"/>
  <c r="U348" s="1"/>
  <c r="W348" s="1"/>
  <c r="H67" i="9"/>
  <c r="H114" i="10" s="1"/>
  <c r="O114"/>
  <c r="U114" s="1"/>
  <c r="W114" s="1"/>
  <c r="D73" i="9"/>
  <c r="Y120" i="10"/>
  <c r="D72" i="9"/>
  <c r="Y119" i="10"/>
  <c r="D306" i="9"/>
  <c r="Y353" i="10"/>
  <c r="D50" i="9"/>
  <c r="Y97" i="10"/>
  <c r="D109" i="9"/>
  <c r="Y156" i="10"/>
  <c r="H150" i="9"/>
  <c r="H197" i="10" s="1"/>
  <c r="O197"/>
  <c r="U197" s="1"/>
  <c r="W197" s="1"/>
  <c r="D92" i="9"/>
  <c r="Y139" i="10"/>
  <c r="D135" i="9"/>
  <c r="Y182" i="10"/>
  <c r="H60" i="9"/>
  <c r="H107" i="10" s="1"/>
  <c r="O107"/>
  <c r="U107" s="1"/>
  <c r="W107" s="1"/>
  <c r="H121" i="9"/>
  <c r="H168" i="10" s="1"/>
  <c r="O168"/>
  <c r="U168" s="1"/>
  <c r="W168" s="1"/>
  <c r="H287" i="9"/>
  <c r="H334" i="10" s="1"/>
  <c r="O334"/>
  <c r="U334" s="1"/>
  <c r="W334" s="1"/>
  <c r="H241" i="9"/>
  <c r="H288" i="10" s="1"/>
  <c r="O288"/>
  <c r="U288" s="1"/>
  <c r="W288" s="1"/>
  <c r="H243" i="9"/>
  <c r="H290" i="10" s="1"/>
  <c r="O290"/>
  <c r="U290" s="1"/>
  <c r="W290" s="1"/>
  <c r="O246"/>
  <c r="U246" s="1"/>
  <c r="W246" s="1"/>
  <c r="H199" i="9"/>
  <c r="H246" i="10" s="1"/>
  <c r="O118"/>
  <c r="U118" s="1"/>
  <c r="W118" s="1"/>
  <c r="H71" i="9"/>
  <c r="H118" i="10" s="1"/>
  <c r="H149" i="9"/>
  <c r="H196" i="10" s="1"/>
  <c r="O196"/>
  <c r="U196" s="1"/>
  <c r="W196" s="1"/>
  <c r="H144" i="9"/>
  <c r="H191" i="10" s="1"/>
  <c r="O191"/>
  <c r="U191" s="1"/>
  <c r="W191" s="1"/>
  <c r="D224" i="9"/>
  <c r="Y271" i="10"/>
  <c r="D300" i="9"/>
  <c r="Y347" i="10"/>
  <c r="D168" i="9"/>
  <c r="Y215" i="10"/>
  <c r="O99"/>
  <c r="U99" s="1"/>
  <c r="W99" s="1"/>
  <c r="H52" i="9"/>
  <c r="H99" i="10" s="1"/>
  <c r="H281" i="9"/>
  <c r="H328" i="10" s="1"/>
  <c r="O328"/>
  <c r="U328" s="1"/>
  <c r="W328" s="1"/>
  <c r="O112"/>
  <c r="U112" s="1"/>
  <c r="W112" s="1"/>
  <c r="H65" i="9"/>
  <c r="H112" i="10" s="1"/>
  <c r="O239"/>
  <c r="U239" s="1"/>
  <c r="W239" s="1"/>
  <c r="H192" i="9"/>
  <c r="H239" i="10" s="1"/>
  <c r="Y68"/>
  <c r="D21" i="9"/>
  <c r="D123"/>
  <c r="Y170" i="10"/>
  <c r="H247" i="9"/>
  <c r="H294" i="10" s="1"/>
  <c r="O294"/>
  <c r="U294" s="1"/>
  <c r="W294" s="1"/>
  <c r="Y243"/>
  <c r="D196" i="9"/>
  <c r="O163" i="10"/>
  <c r="U163" s="1"/>
  <c r="W163" s="1"/>
  <c r="H116" i="9"/>
  <c r="H163" i="10" s="1"/>
  <c r="H231" i="9"/>
  <c r="H278" i="10" s="1"/>
  <c r="O278"/>
  <c r="U278" s="1"/>
  <c r="W278" s="1"/>
  <c r="O218"/>
  <c r="U218" s="1"/>
  <c r="W218" s="1"/>
  <c r="H171" i="9"/>
  <c r="H218" i="10" s="1"/>
  <c r="D253" i="9"/>
  <c r="Y300" i="10"/>
  <c r="D23" i="9"/>
  <c r="Y70" i="10"/>
  <c r="H293" i="9"/>
  <c r="H340" i="10" s="1"/>
  <c r="O340"/>
  <c r="U340" s="1"/>
  <c r="W340" s="1"/>
  <c r="Y287"/>
  <c r="D240" i="9"/>
  <c r="D213"/>
  <c r="Y260" i="10"/>
  <c r="D251" i="9"/>
  <c r="Y298" i="10"/>
  <c r="H94" i="9"/>
  <c r="H141" i="10" s="1"/>
  <c r="O141"/>
  <c r="U141" s="1"/>
  <c r="W141" s="1"/>
  <c r="H308" i="9"/>
  <c r="H355" i="10" s="1"/>
  <c r="O355"/>
  <c r="U355" s="1"/>
  <c r="W355" s="1"/>
  <c r="D317" i="9"/>
  <c r="Y364" i="10"/>
  <c r="D87" i="9"/>
  <c r="Y134" i="10"/>
  <c r="Y359"/>
  <c r="D312" i="9"/>
  <c r="D76"/>
  <c r="Y123" i="10"/>
  <c r="H83" i="9"/>
  <c r="H130" i="10" s="1"/>
  <c r="O130"/>
  <c r="U130" s="1"/>
  <c r="W130" s="1"/>
  <c r="H139" i="9"/>
  <c r="H186" i="10" s="1"/>
  <c r="O186"/>
  <c r="U186" s="1"/>
  <c r="W186" s="1"/>
  <c r="H233" i="9"/>
  <c r="H280" i="10" s="1"/>
  <c r="O280"/>
  <c r="U280" s="1"/>
  <c r="W280" s="1"/>
  <c r="D215" i="9"/>
  <c r="Y262" i="10"/>
  <c r="Y71"/>
  <c r="D24" i="9"/>
  <c r="O158" i="10"/>
  <c r="U158" s="1"/>
  <c r="W158" s="1"/>
  <c r="H111" i="9"/>
  <c r="H158" i="10" s="1"/>
  <c r="D177" i="9"/>
  <c r="Y224" i="10"/>
  <c r="D79" i="9"/>
  <c r="Y126" i="10"/>
  <c r="Y328"/>
  <c r="D281" i="9"/>
  <c r="Y295" i="10"/>
  <c r="D248" i="9"/>
  <c r="O146" i="10"/>
  <c r="U146" s="1"/>
  <c r="W146" s="1"/>
  <c r="H99" i="9"/>
  <c r="H146" i="10" s="1"/>
  <c r="D20" i="9"/>
  <c r="Y67" i="10"/>
  <c r="H166" i="9"/>
  <c r="H213" i="10" s="1"/>
  <c r="O213"/>
  <c r="U213" s="1"/>
  <c r="W213" s="1"/>
  <c r="H251" i="9"/>
  <c r="H298" i="10" s="1"/>
  <c r="O298"/>
  <c r="U298" s="1"/>
  <c r="W298" s="1"/>
  <c r="H79" i="9"/>
  <c r="H126" i="10" s="1"/>
  <c r="O126"/>
  <c r="U126" s="1"/>
  <c r="W126" s="1"/>
  <c r="H288" i="9"/>
  <c r="H335" i="10" s="1"/>
  <c r="O335"/>
  <c r="U335" s="1"/>
  <c r="W335" s="1"/>
  <c r="D277" i="9"/>
  <c r="Y324" i="10"/>
  <c r="D155" i="9"/>
  <c r="Y202" i="10"/>
  <c r="D273" i="9"/>
  <c r="Y320" i="10"/>
  <c r="H126" i="9"/>
  <c r="H173" i="10" s="1"/>
  <c r="O173"/>
  <c r="U173" s="1"/>
  <c r="W173" s="1"/>
  <c r="H248" i="9"/>
  <c r="H295" i="10" s="1"/>
  <c r="O295"/>
  <c r="U295" s="1"/>
  <c r="W295" s="1"/>
  <c r="D57" i="9"/>
  <c r="Y104" i="10"/>
  <c r="D278" i="9"/>
  <c r="Y325" i="10"/>
  <c r="H109" i="9"/>
  <c r="H156" i="10" s="1"/>
  <c r="O156"/>
  <c r="U156" s="1"/>
  <c r="W156" s="1"/>
  <c r="D99" i="9"/>
  <c r="Y146" i="10"/>
  <c r="D205" i="9"/>
  <c r="Y252" i="10"/>
  <c r="D156" i="9"/>
  <c r="Y203" i="10"/>
  <c r="H124" i="9"/>
  <c r="H171" i="10" s="1"/>
  <c r="O171"/>
  <c r="U171" s="1"/>
  <c r="W171" s="1"/>
  <c r="O104"/>
  <c r="U104" s="1"/>
  <c r="W104" s="1"/>
  <c r="H57" i="9"/>
  <c r="H104" i="10" s="1"/>
  <c r="H227" i="9"/>
  <c r="H274" i="10" s="1"/>
  <c r="O274"/>
  <c r="U274" s="1"/>
  <c r="W274" s="1"/>
  <c r="H23" i="9"/>
  <c r="H70" i="10" s="1"/>
  <c r="O70"/>
  <c r="U70" s="1"/>
  <c r="W70" s="1"/>
  <c r="H309" i="9"/>
  <c r="H356" i="10" s="1"/>
  <c r="O356"/>
  <c r="U356" s="1"/>
  <c r="W356" s="1"/>
  <c r="O319"/>
  <c r="U319" s="1"/>
  <c r="W319" s="1"/>
  <c r="H272" i="9"/>
  <c r="H319" i="10" s="1"/>
  <c r="D49" i="9"/>
  <c r="Y96" i="10"/>
  <c r="D134" i="9"/>
  <c r="Y181" i="10"/>
  <c r="D85" i="9"/>
  <c r="Y132" i="10"/>
  <c r="H236" i="9"/>
  <c r="H283" i="10" s="1"/>
  <c r="O283"/>
  <c r="U283" s="1"/>
  <c r="W283" s="1"/>
  <c r="H186" i="9"/>
  <c r="H233" i="10" s="1"/>
  <c r="O233"/>
  <c r="U233" s="1"/>
  <c r="W233" s="1"/>
  <c r="D187" i="9"/>
  <c r="Y234" i="10"/>
  <c r="D136" i="9"/>
  <c r="Y183" i="10"/>
  <c r="H302" i="9"/>
  <c r="H349" i="10" s="1"/>
  <c r="O349"/>
  <c r="U349" s="1"/>
  <c r="W349" s="1"/>
  <c r="H120" i="9"/>
  <c r="H167" i="10" s="1"/>
  <c r="O167"/>
  <c r="U167" s="1"/>
  <c r="W167" s="1"/>
  <c r="D261" i="9"/>
  <c r="Y308" i="10"/>
  <c r="H30" i="9"/>
  <c r="H77" i="10" s="1"/>
  <c r="O77"/>
  <c r="H268" i="9"/>
  <c r="H315" i="10" s="1"/>
  <c r="O315"/>
  <c r="U315" s="1"/>
  <c r="W315" s="1"/>
  <c r="D89" i="9"/>
  <c r="Y136" i="10"/>
  <c r="D116" i="9"/>
  <c r="Y163" i="10"/>
  <c r="O259"/>
  <c r="U259" s="1"/>
  <c r="W259" s="1"/>
  <c r="H212" i="9"/>
  <c r="H259" i="10" s="1"/>
  <c r="H141" i="9"/>
  <c r="H188" i="10" s="1"/>
  <c r="O188"/>
  <c r="U188" s="1"/>
  <c r="W188" s="1"/>
  <c r="H295" i="9"/>
  <c r="H342" i="10" s="1"/>
  <c r="O342"/>
  <c r="U342" s="1"/>
  <c r="W342" s="1"/>
  <c r="H194" i="9"/>
  <c r="H241" i="10" s="1"/>
  <c r="O241"/>
  <c r="U241" s="1"/>
  <c r="W241" s="1"/>
  <c r="D131" i="9"/>
  <c r="Y178" i="10"/>
  <c r="D226" i="9"/>
  <c r="Y273" i="10"/>
  <c r="D285" i="9"/>
  <c r="Y332" i="10"/>
  <c r="D29" i="9"/>
  <c r="Y76" i="10"/>
  <c r="H70" i="9"/>
  <c r="H117" i="10" s="1"/>
  <c r="O117"/>
  <c r="U117" s="1"/>
  <c r="W117" s="1"/>
  <c r="D311" i="9"/>
  <c r="Y358" i="10"/>
  <c r="D55" i="9"/>
  <c r="Y102" i="10"/>
  <c r="D190" i="9"/>
  <c r="Y237" i="10"/>
  <c r="H161" i="9"/>
  <c r="H208" i="10" s="1"/>
  <c r="O208"/>
  <c r="U208" s="1"/>
  <c r="W208" s="1"/>
  <c r="H159" i="9"/>
  <c r="H206" i="10" s="1"/>
  <c r="O206"/>
  <c r="U206" s="1"/>
  <c r="W206" s="1"/>
  <c r="H31" i="9"/>
  <c r="H78" i="10" s="1"/>
  <c r="O78"/>
  <c r="U78" s="1"/>
  <c r="W78" s="1"/>
  <c r="D56" i="9"/>
  <c r="Y103" i="10"/>
  <c r="H69" i="9"/>
  <c r="H116" i="10" s="1"/>
  <c r="O116"/>
  <c r="U116" s="1"/>
  <c r="W116" s="1"/>
  <c r="D112" i="9"/>
  <c r="Y159" i="10"/>
  <c r="H240" i="9"/>
  <c r="H287" i="10" s="1"/>
  <c r="O287"/>
  <c r="U287" s="1"/>
  <c r="W287" s="1"/>
  <c r="O211"/>
  <c r="U211" s="1"/>
  <c r="W211" s="1"/>
  <c r="H164" i="9"/>
  <c r="H211" i="10" s="1"/>
  <c r="H108" i="9"/>
  <c r="H155" i="10" s="1"/>
  <c r="O155"/>
  <c r="U155" s="1"/>
  <c r="W155" s="1"/>
  <c r="H154" i="9"/>
  <c r="H201" i="10" s="1"/>
  <c r="O201"/>
  <c r="U201" s="1"/>
  <c r="W201" s="1"/>
  <c r="D102" i="9"/>
  <c r="Y149" i="10"/>
  <c r="H298" i="9"/>
  <c r="H345" i="10" s="1"/>
  <c r="O345"/>
  <c r="U345" s="1"/>
  <c r="W345" s="1"/>
  <c r="D154" i="9"/>
  <c r="Y201" i="10"/>
  <c r="D229" i="9"/>
  <c r="Y276" i="10"/>
  <c r="Y285"/>
  <c r="D238" i="9"/>
  <c r="H114"/>
  <c r="H161" i="10" s="1"/>
  <c r="O161"/>
  <c r="U161" s="1"/>
  <c r="W161" s="1"/>
  <c r="D86" i="9"/>
  <c r="Y133" i="10"/>
  <c r="H162" i="9"/>
  <c r="H209" i="10" s="1"/>
  <c r="O209"/>
  <c r="U209" s="1"/>
  <c r="W209" s="1"/>
  <c r="D274" i="9"/>
  <c r="Y321" i="10"/>
  <c r="D141" i="9"/>
  <c r="Y188" i="10"/>
  <c r="D284" i="9"/>
  <c r="Y331" i="10"/>
  <c r="O299"/>
  <c r="U299" s="1"/>
  <c r="W299" s="1"/>
  <c r="H252" i="9"/>
  <c r="H299" i="10" s="1"/>
  <c r="H91" i="9"/>
  <c r="H138" i="10" s="1"/>
  <c r="O138"/>
  <c r="H209" i="9"/>
  <c r="H256" i="10" s="1"/>
  <c r="O256"/>
  <c r="U256" s="1"/>
  <c r="W256" s="1"/>
  <c r="H151" i="9"/>
  <c r="H198" i="10" s="1"/>
  <c r="O198"/>
  <c r="U198" s="1"/>
  <c r="W198" s="1"/>
  <c r="H117" i="9"/>
  <c r="H164" i="10" s="1"/>
  <c r="O164"/>
  <c r="U164" s="1"/>
  <c r="W164" s="1"/>
  <c r="H48" i="9"/>
  <c r="H95" i="10" s="1"/>
  <c r="O95"/>
  <c r="D299" i="9"/>
  <c r="Y346" i="10"/>
  <c r="H211" i="9"/>
  <c r="H258" i="10" s="1"/>
  <c r="O258"/>
  <c r="U258" s="1"/>
  <c r="W258" s="1"/>
  <c r="H46" i="9"/>
  <c r="H93" i="10" s="1"/>
  <c r="O93"/>
  <c r="Y208"/>
  <c r="D161" i="9"/>
  <c r="Y283" i="10"/>
  <c r="D236" i="9"/>
  <c r="H196"/>
  <c r="H243" i="10" s="1"/>
  <c r="O243"/>
  <c r="U243" s="1"/>
  <c r="W243" s="1"/>
  <c r="D145" i="9"/>
  <c r="Y192" i="10"/>
  <c r="D198" i="9"/>
  <c r="Y245" i="10"/>
  <c r="D282" i="9"/>
  <c r="Y329" i="10"/>
  <c r="D271" i="9"/>
  <c r="Y318" i="10"/>
  <c r="D266" i="9"/>
  <c r="Y313" i="10"/>
  <c r="D37" i="9"/>
  <c r="Y84" i="10"/>
  <c r="D287" i="9"/>
  <c r="Y334" i="10"/>
  <c r="D110" i="9"/>
  <c r="Y157" i="10"/>
  <c r="H271" i="9"/>
  <c r="H318" i="10" s="1"/>
  <c r="O318"/>
  <c r="U318" s="1"/>
  <c r="W318" s="1"/>
  <c r="O122"/>
  <c r="U122" s="1"/>
  <c r="W122" s="1"/>
  <c r="H75" i="9"/>
  <c r="H122" i="10" s="1"/>
  <c r="H178" i="9"/>
  <c r="H225" i="10" s="1"/>
  <c r="O225"/>
  <c r="U225" s="1"/>
  <c r="W225" s="1"/>
  <c r="D195" i="9"/>
  <c r="Y242" i="10"/>
  <c r="D182" i="9"/>
  <c r="Y229" i="10"/>
  <c r="O242"/>
  <c r="U242" s="1"/>
  <c r="W242" s="1"/>
  <c r="H195" i="9"/>
  <c r="H242" i="10" s="1"/>
  <c r="H169" i="9"/>
  <c r="H216" i="10" s="1"/>
  <c r="O216"/>
  <c r="U216" s="1"/>
  <c r="W216" s="1"/>
  <c r="H303" i="9"/>
  <c r="H350" i="10" s="1"/>
  <c r="O350"/>
  <c r="U350" s="1"/>
  <c r="W350" s="1"/>
  <c r="D217" i="9"/>
  <c r="Y264" i="10"/>
  <c r="D212" i="9"/>
  <c r="Y259" i="10"/>
  <c r="D310" i="9"/>
  <c r="Y357" i="10"/>
  <c r="D114" i="9"/>
  <c r="Y161" i="10"/>
  <c r="D173" i="9"/>
  <c r="Y220" i="10"/>
  <c r="H214" i="9"/>
  <c r="H261" i="10" s="1"/>
  <c r="O261"/>
  <c r="U261" s="1"/>
  <c r="W261" s="1"/>
  <c r="D220" i="9"/>
  <c r="Y267" i="10"/>
  <c r="D199" i="9"/>
  <c r="Y246" i="10"/>
  <c r="O235"/>
  <c r="U235" s="1"/>
  <c r="W235" s="1"/>
  <c r="H188" i="9"/>
  <c r="H235" i="10" s="1"/>
  <c r="H249" i="9"/>
  <c r="H296" i="10" s="1"/>
  <c r="O296"/>
  <c r="U296" s="1"/>
  <c r="W296" s="1"/>
  <c r="H27" i="9"/>
  <c r="H74" i="10" s="1"/>
  <c r="O74"/>
  <c r="U74" s="1"/>
  <c r="W74" s="1"/>
  <c r="H305" i="9"/>
  <c r="H352" i="10" s="1"/>
  <c r="O352"/>
  <c r="U352" s="1"/>
  <c r="W352" s="1"/>
  <c r="H49" i="9"/>
  <c r="H96" i="10" s="1"/>
  <c r="O96"/>
  <c r="H275" i="9"/>
  <c r="H322" i="10" s="1"/>
  <c r="O322"/>
  <c r="U322" s="1"/>
  <c r="W322" s="1"/>
  <c r="H103" i="9"/>
  <c r="H150" i="10" s="1"/>
  <c r="O150"/>
  <c r="U150" s="1"/>
  <c r="W150" s="1"/>
  <c r="H136" i="9"/>
  <c r="H183" i="10" s="1"/>
  <c r="O183"/>
  <c r="U183" s="1"/>
  <c r="W183" s="1"/>
  <c r="H213" i="9"/>
  <c r="H260" i="10" s="1"/>
  <c r="O260"/>
  <c r="U260" s="1"/>
  <c r="W260" s="1"/>
  <c r="Y175"/>
  <c r="D128" i="9"/>
  <c r="H256"/>
  <c r="H303" i="10" s="1"/>
  <c r="O303"/>
  <c r="U303" s="1"/>
  <c r="W303" s="1"/>
  <c r="H96" i="9"/>
  <c r="H143" i="10" s="1"/>
  <c r="O143"/>
  <c r="AB63" i="6"/>
  <c r="AL63" i="5" s="1"/>
  <c r="AB93" i="6"/>
  <c r="AB125"/>
  <c r="AB71"/>
  <c r="L71" i="14" s="1"/>
  <c r="M71" s="1"/>
  <c r="N71" s="1"/>
  <c r="AB65" i="6"/>
  <c r="AL65" i="5" s="1"/>
  <c r="AB115" i="6"/>
  <c r="L115" i="14" s="1"/>
  <c r="H208" i="9"/>
  <c r="H255" i="10" s="1"/>
  <c r="O255"/>
  <c r="U255" s="1"/>
  <c r="W255" s="1"/>
  <c r="D288" i="9"/>
  <c r="Y335" i="10"/>
  <c r="D204" i="9"/>
  <c r="Y251" i="10"/>
  <c r="D164" i="9"/>
  <c r="Y211" i="10"/>
  <c r="D97" i="9"/>
  <c r="Y144" i="10"/>
  <c r="D27" i="9"/>
  <c r="Y74" i="10"/>
  <c r="D202" i="9"/>
  <c r="Y249" i="10"/>
  <c r="D223" i="9"/>
  <c r="Y270" i="10"/>
  <c r="H242" i="9"/>
  <c r="H289" i="10" s="1"/>
  <c r="O289"/>
  <c r="U289" s="1"/>
  <c r="W289" s="1"/>
  <c r="O227"/>
  <c r="U227" s="1"/>
  <c r="W227" s="1"/>
  <c r="H180" i="9"/>
  <c r="H227" i="10" s="1"/>
  <c r="H73" i="9"/>
  <c r="H120" i="10" s="1"/>
  <c r="O120"/>
  <c r="U120" s="1"/>
  <c r="W120" s="1"/>
  <c r="D153" i="9"/>
  <c r="Y200" i="10"/>
  <c r="H148" i="9"/>
  <c r="H195" i="10" s="1"/>
  <c r="O195"/>
  <c r="U195" s="1"/>
  <c r="W195" s="1"/>
  <c r="D269" i="9"/>
  <c r="Y316" i="10"/>
  <c r="H54" i="9"/>
  <c r="H101" i="10" s="1"/>
  <c r="O101"/>
  <c r="U101" s="1"/>
  <c r="W101" s="1"/>
  <c r="D103" i="9"/>
  <c r="Y150" i="10"/>
  <c r="D152" i="9"/>
  <c r="Y199" i="10"/>
  <c r="O262"/>
  <c r="U262" s="1"/>
  <c r="W262" s="1"/>
  <c r="H215" i="9"/>
  <c r="H262" i="10" s="1"/>
  <c r="O247"/>
  <c r="U247" s="1"/>
  <c r="W247" s="1"/>
  <c r="H200" i="9"/>
  <c r="H247" i="10" s="1"/>
  <c r="H245" i="9"/>
  <c r="H292" i="10" s="1"/>
  <c r="O292"/>
  <c r="U292" s="1"/>
  <c r="W292" s="1"/>
  <c r="H128" i="9"/>
  <c r="H175" i="10" s="1"/>
  <c r="O175"/>
  <c r="U175" s="1"/>
  <c r="W175" s="1"/>
  <c r="H138" i="9"/>
  <c r="H185" i="10" s="1"/>
  <c r="O185"/>
  <c r="U185" s="1"/>
  <c r="W185" s="1"/>
  <c r="H253" i="9"/>
  <c r="H300" i="10" s="1"/>
  <c r="O300"/>
  <c r="U300" s="1"/>
  <c r="W300" s="1"/>
  <c r="H270" i="9"/>
  <c r="H317" i="10" s="1"/>
  <c r="O317"/>
  <c r="U317" s="1"/>
  <c r="W317" s="1"/>
  <c r="D78" i="9"/>
  <c r="Y125" i="10"/>
  <c r="D289" i="9"/>
  <c r="Y336" i="10"/>
  <c r="H90" i="9"/>
  <c r="H137" i="10" s="1"/>
  <c r="O137"/>
  <c r="D91" i="9"/>
  <c r="Y138" i="10"/>
  <c r="H189" i="9"/>
  <c r="H236" i="10" s="1"/>
  <c r="O236"/>
  <c r="U236" s="1"/>
  <c r="W236" s="1"/>
  <c r="H147" i="9"/>
  <c r="H194" i="10" s="1"/>
  <c r="O194"/>
  <c r="U194" s="1"/>
  <c r="W194" s="1"/>
  <c r="D107" i="9"/>
  <c r="Y154" i="10"/>
  <c r="H78" i="9"/>
  <c r="H125" i="10" s="1"/>
  <c r="O125"/>
  <c r="U125" s="1"/>
  <c r="W125" s="1"/>
  <c r="H29" i="9"/>
  <c r="H76" i="10" s="1"/>
  <c r="O76"/>
  <c r="U76" s="1"/>
  <c r="W76" s="1"/>
  <c r="Y212"/>
  <c r="D165" i="9"/>
  <c r="Y179" i="10"/>
  <c r="D132" i="9"/>
  <c r="O123" i="10"/>
  <c r="U123" s="1"/>
  <c r="W123" s="1"/>
  <c r="H76" i="9"/>
  <c r="H123" i="10" s="1"/>
  <c r="H306" i="9"/>
  <c r="H353" i="10" s="1"/>
  <c r="O353"/>
  <c r="U353" s="1"/>
  <c r="W353" s="1"/>
  <c r="D307" i="9"/>
  <c r="Y354" i="10"/>
  <c r="H84" i="9"/>
  <c r="H131" i="10" s="1"/>
  <c r="O131"/>
  <c r="U131" s="1"/>
  <c r="W131" s="1"/>
  <c r="H45" i="9"/>
  <c r="H92" i="10" s="1"/>
  <c r="O92"/>
  <c r="U92" s="1"/>
  <c r="W92" s="1"/>
  <c r="O154"/>
  <c r="U154" s="1"/>
  <c r="W154" s="1"/>
  <c r="H107" i="9"/>
  <c r="H154" i="10" s="1"/>
  <c r="O145"/>
  <c r="U145" s="1"/>
  <c r="W145" s="1"/>
  <c r="H98" i="9"/>
  <c r="H145" i="10" s="1"/>
  <c r="Y82"/>
  <c r="D35" i="9"/>
  <c r="Y225" i="10"/>
  <c r="D178" i="9"/>
  <c r="Y284" i="10"/>
  <c r="D237" i="9"/>
  <c r="O325" i="10"/>
  <c r="U325" s="1"/>
  <c r="W325" s="1"/>
  <c r="H278" i="9"/>
  <c r="H325" i="10" s="1"/>
  <c r="O69"/>
  <c r="U69" s="1"/>
  <c r="W69" s="1"/>
  <c r="H22" i="9"/>
  <c r="H69" i="10" s="1"/>
  <c r="Y310"/>
  <c r="D263" i="9"/>
  <c r="O363" i="10"/>
  <c r="U363" s="1"/>
  <c r="W363" s="1"/>
  <c r="H316" i="9"/>
  <c r="H363" i="10" s="1"/>
  <c r="D94" i="9"/>
  <c r="Y141" i="10"/>
  <c r="H155" i="9"/>
  <c r="H202" i="10" s="1"/>
  <c r="O202"/>
  <c r="U202" s="1"/>
  <c r="W202" s="1"/>
  <c r="H113" i="9"/>
  <c r="H160" i="10" s="1"/>
  <c r="O160"/>
  <c r="U160" s="1"/>
  <c r="W160" s="1"/>
  <c r="H307" i="9"/>
  <c r="H354" i="10" s="1"/>
  <c r="O354"/>
  <c r="U354" s="1"/>
  <c r="W354" s="1"/>
  <c r="H135" i="9"/>
  <c r="H182" i="10" s="1"/>
  <c r="O182"/>
  <c r="U182" s="1"/>
  <c r="W182" s="1"/>
  <c r="O311"/>
  <c r="U311" s="1"/>
  <c r="W311" s="1"/>
  <c r="H264" i="9"/>
  <c r="H311" i="10" s="1"/>
  <c r="H277" i="9"/>
  <c r="H324" i="10" s="1"/>
  <c r="O324"/>
  <c r="U324" s="1"/>
  <c r="W324" s="1"/>
  <c r="H21" i="9"/>
  <c r="H68" i="10" s="1"/>
  <c r="O68"/>
  <c r="U68" s="1"/>
  <c r="W68" s="1"/>
  <c r="D304" i="9"/>
  <c r="Y351" i="10"/>
  <c r="D144" i="9"/>
  <c r="Y191" i="10"/>
  <c r="P135"/>
  <c r="G88" i="9"/>
  <c r="G135" i="10" s="1"/>
  <c r="D174" i="9"/>
  <c r="Y221" i="10"/>
  <c r="D214" i="9"/>
  <c r="Y261" i="10"/>
  <c r="D252" i="9"/>
  <c r="Y299" i="10"/>
  <c r="O106"/>
  <c r="U106" s="1"/>
  <c r="W106" s="1"/>
  <c r="H59" i="9"/>
  <c r="H106" i="10" s="1"/>
  <c r="H283" i="9"/>
  <c r="H330" i="10" s="1"/>
  <c r="O330"/>
  <c r="U330" s="1"/>
  <c r="W330" s="1"/>
  <c r="H229" i="9"/>
  <c r="H276" i="10" s="1"/>
  <c r="O276"/>
  <c r="U276" s="1"/>
  <c r="W276" s="1"/>
  <c r="O249"/>
  <c r="U249" s="1"/>
  <c r="W249" s="1"/>
  <c r="H202" i="9"/>
  <c r="H249" i="10" s="1"/>
  <c r="H115" i="9"/>
  <c r="H162" i="10" s="1"/>
  <c r="O162"/>
  <c r="U162" s="1"/>
  <c r="W162" s="1"/>
  <c r="H285" i="9"/>
  <c r="H332" i="10" s="1"/>
  <c r="O332"/>
  <c r="U332" s="1"/>
  <c r="W332" s="1"/>
  <c r="D25" i="9"/>
  <c r="Y72" i="10"/>
  <c r="H77" i="9"/>
  <c r="H124" i="10" s="1"/>
  <c r="O124"/>
  <c r="U124" s="1"/>
  <c r="W124" s="1"/>
  <c r="D67" i="9"/>
  <c r="Y114" i="10"/>
  <c r="H38" i="9"/>
  <c r="H85" i="10" s="1"/>
  <c r="O85"/>
  <c r="U85" s="1"/>
  <c r="W85" s="1"/>
  <c r="O234"/>
  <c r="U234" s="1"/>
  <c r="W234" s="1"/>
  <c r="H187" i="9"/>
  <c r="H234" i="10" s="1"/>
  <c r="H296" i="9"/>
  <c r="H343" i="10" s="1"/>
  <c r="O343"/>
  <c r="U343" s="1"/>
  <c r="W343" s="1"/>
  <c r="H266" i="9"/>
  <c r="H313" i="10" s="1"/>
  <c r="O313"/>
  <c r="U313" s="1"/>
  <c r="W313" s="1"/>
  <c r="D270" i="9"/>
  <c r="Y317" i="10"/>
  <c r="O140"/>
  <c r="U140" s="1"/>
  <c r="W140" s="1"/>
  <c r="H93" i="9"/>
  <c r="H140" i="10" s="1"/>
  <c r="Y184"/>
  <c r="D137" i="9"/>
  <c r="H205"/>
  <c r="H252" i="10" s="1"/>
  <c r="O252"/>
  <c r="U252" s="1"/>
  <c r="W252" s="1"/>
  <c r="D211" i="9"/>
  <c r="Y258" i="10"/>
  <c r="H102" i="9"/>
  <c r="H149" i="10" s="1"/>
  <c r="O149"/>
  <c r="U149" s="1"/>
  <c r="W149" s="1"/>
  <c r="O94"/>
  <c r="H47" i="9"/>
  <c r="H94" i="10" s="1"/>
  <c r="Y240"/>
  <c r="D193" i="9"/>
  <c r="Y87" i="10"/>
  <c r="D40" i="9"/>
  <c r="D130"/>
  <c r="Y177" i="10"/>
  <c r="D186" i="9"/>
  <c r="Y233" i="10"/>
  <c r="Y91"/>
  <c r="D44" i="9"/>
  <c r="H222"/>
  <c r="H269" i="10" s="1"/>
  <c r="O269"/>
  <c r="U269" s="1"/>
  <c r="W269" s="1"/>
  <c r="D115" i="9"/>
  <c r="Y162" i="10"/>
  <c r="D66" i="9"/>
  <c r="Y113" i="10"/>
  <c r="D151" i="9"/>
  <c r="Y198" i="10"/>
  <c r="O127"/>
  <c r="U127" s="1"/>
  <c r="W127" s="1"/>
  <c r="H80" i="9"/>
  <c r="H127" i="10" s="1"/>
  <c r="H56" i="9"/>
  <c r="H103" i="10" s="1"/>
  <c r="O103"/>
  <c r="U103" s="1"/>
  <c r="W103" s="1"/>
  <c r="D175" i="9"/>
  <c r="Y222" i="10"/>
  <c r="H282" i="9"/>
  <c r="H329" i="10" s="1"/>
  <c r="O329"/>
  <c r="U329" s="1"/>
  <c r="W329" s="1"/>
  <c r="H228" i="9"/>
  <c r="H275" i="10" s="1"/>
  <c r="O275"/>
  <c r="U275" s="1"/>
  <c r="W275" s="1"/>
  <c r="D100" i="9"/>
  <c r="Y147" i="10"/>
  <c r="D74" i="9"/>
  <c r="Y121" i="10"/>
  <c r="D95" i="9"/>
  <c r="Y142" i="10"/>
  <c r="D52" i="9"/>
  <c r="Y99" i="10"/>
  <c r="H290" i="9"/>
  <c r="H337" i="10" s="1"/>
  <c r="O337"/>
  <c r="U337" s="1"/>
  <c r="W337" s="1"/>
  <c r="D146" i="9"/>
  <c r="Y193" i="10"/>
  <c r="H246" i="9"/>
  <c r="H293" i="10" s="1"/>
  <c r="O293"/>
  <c r="U293" s="1"/>
  <c r="W293" s="1"/>
  <c r="D167" i="9"/>
  <c r="Y214" i="10"/>
  <c r="O192"/>
  <c r="U192" s="1"/>
  <c r="W192" s="1"/>
  <c r="H145" i="9"/>
  <c r="H192" i="10" s="1"/>
  <c r="O230"/>
  <c r="U230" s="1"/>
  <c r="W230" s="1"/>
  <c r="H183" i="9"/>
  <c r="H230" i="10" s="1"/>
  <c r="H53" i="9"/>
  <c r="H100" i="10" s="1"/>
  <c r="O100"/>
  <c r="U100" s="1"/>
  <c r="W100" s="1"/>
  <c r="H304" i="9"/>
  <c r="H351" i="10" s="1"/>
  <c r="O351"/>
  <c r="U351" s="1"/>
  <c r="W351" s="1"/>
  <c r="D235" i="9"/>
  <c r="Y282" i="10"/>
  <c r="D314" i="9"/>
  <c r="Y361" i="10"/>
  <c r="D292" i="9"/>
  <c r="Y339" i="10"/>
  <c r="D129" i="9"/>
  <c r="Y176" i="10"/>
  <c r="D172" i="9"/>
  <c r="Y219" i="10"/>
  <c r="H132" i="9"/>
  <c r="H179" i="10" s="1"/>
  <c r="O179"/>
  <c r="U179" s="1"/>
  <c r="W179" s="1"/>
  <c r="D81" i="9"/>
  <c r="Y128" i="10"/>
  <c r="D70" i="9"/>
  <c r="Y117" i="10"/>
  <c r="D218" i="9"/>
  <c r="Y265" i="10"/>
  <c r="D207" i="9"/>
  <c r="Y254" i="10"/>
  <c r="D234" i="9"/>
  <c r="Y281" i="10"/>
  <c r="H286" i="9"/>
  <c r="H333" i="10" s="1"/>
  <c r="O333"/>
  <c r="U333" s="1"/>
  <c r="W333" s="1"/>
  <c r="D255" i="9"/>
  <c r="Y302" i="10"/>
  <c r="D46" i="9"/>
  <c r="Y93" i="10"/>
  <c r="H239" i="9"/>
  <c r="H286" i="10" s="1"/>
  <c r="O286"/>
  <c r="U286" s="1"/>
  <c r="W286" s="1"/>
  <c r="H43" i="9"/>
  <c r="H90" i="10" s="1"/>
  <c r="O90"/>
  <c r="U90" s="1"/>
  <c r="W90" s="1"/>
  <c r="H146" i="9"/>
  <c r="H193" i="10" s="1"/>
  <c r="O193"/>
  <c r="U193" s="1"/>
  <c r="W193" s="1"/>
  <c r="D163" i="9"/>
  <c r="Y210" i="10"/>
  <c r="D118" i="9"/>
  <c r="Y165" i="10"/>
  <c r="H163" i="9"/>
  <c r="H210" i="10" s="1"/>
  <c r="O210"/>
  <c r="U210" s="1"/>
  <c r="W210" s="1"/>
  <c r="H105" i="9"/>
  <c r="H152" i="10" s="1"/>
  <c r="O152"/>
  <c r="U152" s="1"/>
  <c r="W152" s="1"/>
  <c r="D185" i="9"/>
  <c r="Y232" i="10"/>
  <c r="D148" i="9"/>
  <c r="Y195" i="10"/>
  <c r="D246" i="9"/>
  <c r="Y293" i="10"/>
  <c r="D98" i="9"/>
  <c r="Y145" i="10"/>
  <c r="D157" i="9"/>
  <c r="Y204" i="10"/>
  <c r="H198" i="9"/>
  <c r="H245" i="10" s="1"/>
  <c r="O245"/>
  <c r="U245" s="1"/>
  <c r="W245" s="1"/>
  <c r="D188" i="9"/>
  <c r="Y235" i="10"/>
  <c r="D183" i="9"/>
  <c r="Y230" i="10"/>
  <c r="H156" i="9"/>
  <c r="H203" i="10" s="1"/>
  <c r="O203"/>
  <c r="U203" s="1"/>
  <c r="W203" s="1"/>
  <c r="H217" i="9"/>
  <c r="H264" i="10" s="1"/>
  <c r="O264"/>
  <c r="U264" s="1"/>
  <c r="W264" s="1"/>
  <c r="H289" i="9"/>
  <c r="H336" i="10" s="1"/>
  <c r="O336"/>
  <c r="U336" s="1"/>
  <c r="W336" s="1"/>
  <c r="H33" i="9"/>
  <c r="H80" i="10" s="1"/>
  <c r="O80"/>
  <c r="U80" s="1"/>
  <c r="W80" s="1"/>
  <c r="H267" i="9"/>
  <c r="H314" i="10" s="1"/>
  <c r="O314"/>
  <c r="U314" s="1"/>
  <c r="W314" s="1"/>
  <c r="H223" i="9"/>
  <c r="H270" i="10" s="1"/>
  <c r="O270"/>
  <c r="U270" s="1"/>
  <c r="W270" s="1"/>
  <c r="H95" i="9"/>
  <c r="H142" i="10" s="1"/>
  <c r="O142"/>
  <c r="U142" s="1"/>
  <c r="W142" s="1"/>
  <c r="H104" i="9"/>
  <c r="H151" i="10" s="1"/>
  <c r="O151"/>
  <c r="U151" s="1"/>
  <c r="W151" s="1"/>
  <c r="H197" i="9"/>
  <c r="H244" i="10" s="1"/>
  <c r="O244"/>
  <c r="U244" s="1"/>
  <c r="W244" s="1"/>
  <c r="D192" i="9"/>
  <c r="Y239" i="10"/>
  <c r="D32" i="9"/>
  <c r="Y79" i="10"/>
  <c r="H160" i="9"/>
  <c r="H207" i="10" s="1"/>
  <c r="O207"/>
  <c r="U207" s="1"/>
  <c r="W207" s="1"/>
  <c r="D53" i="9"/>
  <c r="Y100" i="10"/>
  <c r="D283" i="9"/>
  <c r="Y330" i="10"/>
  <c r="H312" i="9"/>
  <c r="H359" i="10" s="1"/>
  <c r="O359"/>
  <c r="U359" s="1"/>
  <c r="W359" s="1"/>
  <c r="D143" i="9"/>
  <c r="Y190" i="10"/>
  <c r="D260" i="9"/>
  <c r="Y307" i="10"/>
  <c r="D169" i="9"/>
  <c r="Y216" i="10"/>
  <c r="D19" i="9"/>
  <c r="Y66" i="10"/>
  <c r="H237" i="9"/>
  <c r="H284" i="10" s="1"/>
  <c r="O284"/>
  <c r="U284" s="1"/>
  <c r="W284" s="1"/>
  <c r="H263" i="9"/>
  <c r="H310" i="10" s="1"/>
  <c r="O310"/>
  <c r="U310" s="1"/>
  <c r="W310" s="1"/>
  <c r="D243" i="9"/>
  <c r="Y290" i="10"/>
  <c r="D82" i="9"/>
  <c r="Y129" i="10"/>
  <c r="H182" i="9"/>
  <c r="H229" i="10" s="1"/>
  <c r="O229"/>
  <c r="U229" s="1"/>
  <c r="W229" s="1"/>
  <c r="D231" i="9"/>
  <c r="Y278" i="10"/>
  <c r="D30" i="9"/>
  <c r="Y77" i="10"/>
  <c r="H55" i="9"/>
  <c r="H102" i="10" s="1"/>
  <c r="O102"/>
  <c r="U102" s="1"/>
  <c r="W102" s="1"/>
  <c r="D176" i="9"/>
  <c r="Y223" i="10"/>
  <c r="D113" i="9"/>
  <c r="Y160" i="10"/>
  <c r="D262" i="9"/>
  <c r="Y309" i="10"/>
  <c r="D149" i="9"/>
  <c r="Y196" i="10"/>
  <c r="D47" i="9"/>
  <c r="Y94" i="10"/>
  <c r="H218" i="9"/>
  <c r="H265" i="10" s="1"/>
  <c r="O265"/>
  <c r="U265" s="1"/>
  <c r="W265" s="1"/>
  <c r="D219" i="9"/>
  <c r="Y266" i="10"/>
  <c r="O231"/>
  <c r="U231" s="1"/>
  <c r="W231" s="1"/>
  <c r="H184" i="9"/>
  <c r="H231" i="10" s="1"/>
  <c r="D140" i="9"/>
  <c r="Y187" i="10"/>
  <c r="D117" i="9"/>
  <c r="Y164" i="10"/>
  <c r="D142" i="9"/>
  <c r="Y189" i="10"/>
  <c r="D293" i="9"/>
  <c r="Y340" i="10"/>
  <c r="H62" i="9"/>
  <c r="H109" i="10" s="1"/>
  <c r="O109"/>
  <c r="U109" s="1"/>
  <c r="W109" s="1"/>
  <c r="D31" i="9"/>
  <c r="Y78" i="10"/>
  <c r="D121" i="9"/>
  <c r="Y168" i="10"/>
  <c r="D180" i="9"/>
  <c r="Y227" i="10"/>
  <c r="H276" i="9"/>
  <c r="H323" i="10" s="1"/>
  <c r="O323"/>
  <c r="U323" s="1"/>
  <c r="W323" s="1"/>
  <c r="O71"/>
  <c r="U71" s="1"/>
  <c r="W71" s="1"/>
  <c r="H24" i="9"/>
  <c r="H71" i="10" s="1"/>
  <c r="H173" i="9"/>
  <c r="H220" i="10" s="1"/>
  <c r="O220"/>
  <c r="U220" s="1"/>
  <c r="W220" s="1"/>
  <c r="H226" i="9"/>
  <c r="H273" i="10" s="1"/>
  <c r="O273"/>
  <c r="U273" s="1"/>
  <c r="W273" s="1"/>
  <c r="D179" i="9"/>
  <c r="Y226" i="10"/>
  <c r="D242" i="9"/>
  <c r="Y289" i="10"/>
  <c r="D301" i="9"/>
  <c r="Y348" i="10"/>
  <c r="D45" i="9"/>
  <c r="Y92" i="10"/>
  <c r="H86" i="9"/>
  <c r="H133" i="10" s="1"/>
  <c r="O133"/>
  <c r="D104" i="9"/>
  <c r="Y151" i="10"/>
  <c r="D71" i="9"/>
  <c r="Y118" i="10"/>
  <c r="D222" i="9"/>
  <c r="Y269" i="10"/>
  <c r="H177" i="9"/>
  <c r="H224" i="10" s="1"/>
  <c r="O224"/>
  <c r="U224" s="1"/>
  <c r="W224" s="1"/>
  <c r="O214"/>
  <c r="U214" s="1"/>
  <c r="W214" s="1"/>
  <c r="H167" i="9"/>
  <c r="H214" i="10" s="1"/>
  <c r="H39" i="9"/>
  <c r="H86" i="10" s="1"/>
  <c r="O86"/>
  <c r="U86" s="1"/>
  <c r="W86" s="1"/>
  <c r="D184" i="9"/>
  <c r="Y231" i="10"/>
  <c r="H85" i="9"/>
  <c r="H132" i="10" s="1"/>
  <c r="O132"/>
  <c r="U132" s="1"/>
  <c r="W132" s="1"/>
  <c r="D48" i="9"/>
  <c r="Y95" i="10"/>
  <c r="O223"/>
  <c r="U223" s="1"/>
  <c r="W223" s="1"/>
  <c r="H176" i="9"/>
  <c r="H223" i="10" s="1"/>
  <c r="AB85" i="6"/>
  <c r="AL85" i="5" s="1"/>
  <c r="AB119" i="6"/>
  <c r="AL119" i="5" s="1"/>
  <c r="AB121" i="6"/>
  <c r="L121" i="14" s="1"/>
  <c r="AB103" i="6"/>
  <c r="L103" i="14" s="1"/>
  <c r="AB109" i="6"/>
  <c r="L109" i="14" s="1"/>
  <c r="M109" s="1"/>
  <c r="N109" s="1"/>
  <c r="AB53" i="6"/>
  <c r="AL53" i="5" s="1"/>
  <c r="AB91" i="6"/>
  <c r="L91" i="14" s="1"/>
  <c r="AB105" i="6"/>
  <c r="AL105" i="5" s="1"/>
  <c r="AB56" i="6"/>
  <c r="AL56" i="5" s="1"/>
  <c r="AB68" i="6"/>
  <c r="AB177"/>
  <c r="L177" i="14" s="1"/>
  <c r="AB160" i="6"/>
  <c r="L160" i="14" s="1"/>
  <c r="AB293" i="6"/>
  <c r="L293" i="14" s="1"/>
  <c r="AB83" i="6"/>
  <c r="L83" i="14" s="1"/>
  <c r="AB211" i="6"/>
  <c r="L211" i="14" s="1"/>
  <c r="AB331" i="6"/>
  <c r="L331" i="14" s="1"/>
  <c r="AB173" i="6"/>
  <c r="L173" i="14" s="1"/>
  <c r="AB87" i="6"/>
  <c r="L87" i="14" s="1"/>
  <c r="AB140" i="6"/>
  <c r="L140" i="14" s="1"/>
  <c r="AC262" i="6"/>
  <c r="AD262" s="1"/>
  <c r="BM262" i="5" s="1"/>
  <c r="AB297" i="6"/>
  <c r="AL297" i="5" s="1"/>
  <c r="AR297" s="1"/>
  <c r="AS297" s="1"/>
  <c r="AB337" i="6"/>
  <c r="L337" i="14" s="1"/>
  <c r="AB197" i="6"/>
  <c r="AL197" i="5" s="1"/>
  <c r="AR197" s="1"/>
  <c r="AS197" s="1"/>
  <c r="AB95" i="6"/>
  <c r="AL95" i="5" s="1"/>
  <c r="AB323" i="6"/>
  <c r="AL323" i="5" s="1"/>
  <c r="AR323" s="1"/>
  <c r="AS323" s="1"/>
  <c r="AB187" i="6"/>
  <c r="AL187" i="5" s="1"/>
  <c r="AR187" s="1"/>
  <c r="AS187" s="1"/>
  <c r="AB289" i="6"/>
  <c r="L289" i="14" s="1"/>
  <c r="AB329" i="6"/>
  <c r="L329" i="14" s="1"/>
  <c r="AB55" i="6"/>
  <c r="AB257"/>
  <c r="L257" i="14" s="1"/>
  <c r="AB315" i="6"/>
  <c r="L315" i="14" s="1"/>
  <c r="AB73" i="6"/>
  <c r="L73" i="14" s="1"/>
  <c r="M73" s="1"/>
  <c r="N73" s="1"/>
  <c r="AB191" i="6"/>
  <c r="L191" i="14" s="1"/>
  <c r="AB292" i="6"/>
  <c r="L292" i="14" s="1"/>
  <c r="AB108" i="6"/>
  <c r="AB159"/>
  <c r="AL159" i="5" s="1"/>
  <c r="AR159" s="1"/>
  <c r="AS159" s="1"/>
  <c r="AB237" i="6"/>
  <c r="L237" i="14" s="1"/>
  <c r="AB259" i="6"/>
  <c r="AL259" i="5" s="1"/>
  <c r="AR259" s="1"/>
  <c r="AS259" s="1"/>
  <c r="AB224" i="6"/>
  <c r="AL224" i="5" s="1"/>
  <c r="AR224" s="1"/>
  <c r="AS224" s="1"/>
  <c r="AC249" i="6"/>
  <c r="AC220"/>
  <c r="AC328"/>
  <c r="AC281"/>
  <c r="AC229"/>
  <c r="AC235"/>
  <c r="AC195"/>
  <c r="AC255"/>
  <c r="AC219"/>
  <c r="AC120"/>
  <c r="BL120" i="5" s="1"/>
  <c r="AC327" i="6"/>
  <c r="AC319"/>
  <c r="AC188"/>
  <c r="AC172"/>
  <c r="AC136"/>
  <c r="AC131"/>
  <c r="AC317"/>
  <c r="AC207"/>
  <c r="AC183"/>
  <c r="AC333"/>
  <c r="AC156"/>
  <c r="AC336"/>
  <c r="AC155"/>
  <c r="AC332"/>
  <c r="AC288"/>
  <c r="AC311"/>
  <c r="AC277"/>
  <c r="AC198"/>
  <c r="AC309"/>
  <c r="AC221"/>
  <c r="AC252"/>
  <c r="AD322"/>
  <c r="AD162"/>
  <c r="AB92"/>
  <c r="AL92" i="5" s="1"/>
  <c r="AD214" i="6"/>
  <c r="AC163"/>
  <c r="AC248"/>
  <c r="AC250"/>
  <c r="AC94"/>
  <c r="BL94" i="5" s="1"/>
  <c r="AC201" i="6"/>
  <c r="AD150"/>
  <c r="AC144"/>
  <c r="AB164"/>
  <c r="L164" i="14" s="1"/>
  <c r="AD334" i="6"/>
  <c r="BM334" i="5" s="1"/>
  <c r="AB232" i="6"/>
  <c r="L232" i="14" s="1"/>
  <c r="AC320" i="6"/>
  <c r="AB132"/>
  <c r="L132" i="14" s="1"/>
  <c r="AD58" i="6"/>
  <c r="AC165"/>
  <c r="AD218"/>
  <c r="AC167"/>
  <c r="AD154"/>
  <c r="AD266"/>
  <c r="BM266" i="5" s="1"/>
  <c r="AD122" i="6"/>
  <c r="AD238"/>
  <c r="AC88"/>
  <c r="BL88" i="5" s="1"/>
  <c r="AD182" i="6"/>
  <c r="AD294"/>
  <c r="AD318"/>
  <c r="BM318" i="5" s="1"/>
  <c r="AC233" i="6"/>
  <c r="AB256"/>
  <c r="L256" i="14" s="1"/>
  <c r="AD254" i="6"/>
  <c r="AD130"/>
  <c r="AB57"/>
  <c r="L57" i="14" s="1"/>
  <c r="AC127" i="6"/>
  <c r="AD206"/>
  <c r="BM206" i="5" s="1"/>
  <c r="AD110" i="6"/>
  <c r="AC226"/>
  <c r="AC216"/>
  <c r="AC306"/>
  <c r="AC269"/>
  <c r="AB279"/>
  <c r="L279" i="14" s="1"/>
  <c r="AD170" i="6"/>
  <c r="BM170" i="5" s="1"/>
  <c r="AC258" i="6"/>
  <c r="AD202"/>
  <c r="BM202" i="5" s="1"/>
  <c r="AD302" i="6"/>
  <c r="AC210"/>
  <c r="AD234"/>
  <c r="BM234" i="5" s="1"/>
  <c r="AD178" i="6"/>
  <c r="BM178" i="5" s="1"/>
  <c r="AC278" i="6"/>
  <c r="AC196"/>
  <c r="AC326"/>
  <c r="AB189"/>
  <c r="L189" i="14" s="1"/>
  <c r="AB192" i="6"/>
  <c r="L192" i="14" s="1"/>
  <c r="AC246" i="6"/>
  <c r="AC203"/>
  <c r="AD50"/>
  <c r="AD230"/>
  <c r="AC314"/>
  <c r="AB139"/>
  <c r="L139" i="14" s="1"/>
  <c r="AB116" i="6"/>
  <c r="L116" i="14" s="1"/>
  <c r="AC244" i="6"/>
  <c r="AB212"/>
  <c r="L212" i="14" s="1"/>
  <c r="AB208" i="6"/>
  <c r="L208" i="14" s="1"/>
  <c r="AB129" i="6"/>
  <c r="L129" i="14" s="1"/>
  <c r="AB251" i="6"/>
  <c r="L251" i="14" s="1"/>
  <c r="AB99" i="6"/>
  <c r="L99" i="14" s="1"/>
  <c r="AB215" i="6"/>
  <c r="L215" i="14" s="1"/>
  <c r="AB241" i="6"/>
  <c r="L241" i="14" s="1"/>
  <c r="AB316" i="6"/>
  <c r="L316" i="14" s="1"/>
  <c r="AB48" i="6"/>
  <c r="L48" i="14" s="1"/>
  <c r="AB268" i="6"/>
  <c r="L268" i="14" s="1"/>
  <c r="AB101" i="6"/>
  <c r="L101" i="14" s="1"/>
  <c r="AB59" i="6"/>
  <c r="L59" i="14" s="1"/>
  <c r="M59" s="1"/>
  <c r="N59" s="1"/>
  <c r="AB49" i="6"/>
  <c r="L49" i="14" s="1"/>
  <c r="AB295" i="6"/>
  <c r="L295" i="14" s="1"/>
  <c r="AB296" i="6"/>
  <c r="L296" i="14" s="1"/>
  <c r="AB213" i="6"/>
  <c r="L213" i="14" s="1"/>
  <c r="AB148" i="6"/>
  <c r="L148" i="14" s="1"/>
  <c r="AB200" i="6"/>
  <c r="L200" i="14" s="1"/>
  <c r="AB79" i="6"/>
  <c r="L79" i="14" s="1"/>
  <c r="AB97" i="6"/>
  <c r="AL97" i="5" s="1"/>
  <c r="AB199" i="6"/>
  <c r="L199" i="14" s="1"/>
  <c r="AB308" i="6"/>
  <c r="L308" i="14" s="1"/>
  <c r="AC175" i="6"/>
  <c r="AC310"/>
  <c r="AC283"/>
  <c r="AB77"/>
  <c r="L77" i="14" s="1"/>
  <c r="AB143" i="6"/>
  <c r="L143" i="14" s="1"/>
  <c r="AC204" i="6"/>
  <c r="AC151"/>
  <c r="AC335"/>
  <c r="AC305"/>
  <c r="AC276"/>
  <c r="AD138"/>
  <c r="AC275"/>
  <c r="AC260"/>
  <c r="AC118"/>
  <c r="BL118" i="5" s="1"/>
  <c r="AC285" i="6"/>
  <c r="AC264"/>
  <c r="AD134"/>
  <c r="BM134" i="5" s="1"/>
  <c r="AD166" i="6"/>
  <c r="BM166" i="5" s="1"/>
  <c r="AC185" i="6"/>
  <c r="AC174"/>
  <c r="AC128"/>
  <c r="AC47"/>
  <c r="AC228"/>
  <c r="AB80"/>
  <c r="L80" i="14" s="1"/>
  <c r="AD82" i="6"/>
  <c r="AC205"/>
  <c r="AC227"/>
  <c r="AB324"/>
  <c r="L324" i="14" s="1"/>
  <c r="AC70" i="6"/>
  <c r="BL70" i="5" s="1"/>
  <c r="AB284" i="6"/>
  <c r="L284" i="14" s="1"/>
  <c r="AC186" i="6"/>
  <c r="AB157"/>
  <c r="L157" i="14" s="1"/>
  <c r="AC267" i="6"/>
  <c r="AC272"/>
  <c r="AD242"/>
  <c r="BM242" i="5" s="1"/>
  <c r="AD298" i="6"/>
  <c r="BM298" i="5" s="1"/>
  <c r="AD126" i="6"/>
  <c r="AD54"/>
  <c r="AD194"/>
  <c r="BM194" i="5" s="1"/>
  <c r="AD274" i="6"/>
  <c r="AD106"/>
  <c r="AD86"/>
  <c r="AB300"/>
  <c r="L300" i="14" s="1"/>
  <c r="AB263" i="6"/>
  <c r="L263" i="14" s="1"/>
  <c r="AB339" i="6"/>
  <c r="L339" i="14" s="1"/>
  <c r="AB287" i="6"/>
  <c r="L287" i="14" s="1"/>
  <c r="AB135" i="6"/>
  <c r="L135" i="14" s="1"/>
  <c r="AB271" i="6"/>
  <c r="L271" i="14" s="1"/>
  <c r="AB231" i="6"/>
  <c r="L231" i="14" s="1"/>
  <c r="AB171" i="6"/>
  <c r="L171" i="14" s="1"/>
  <c r="AB117" i="6"/>
  <c r="L117" i="14" s="1"/>
  <c r="AB193" i="6"/>
  <c r="L193" i="14" s="1"/>
  <c r="AB236" i="6"/>
  <c r="L236" i="14" s="1"/>
  <c r="AB169" i="6"/>
  <c r="L169" i="14" s="1"/>
  <c r="AB253" i="6"/>
  <c r="L253" i="14" s="1"/>
  <c r="AB245" i="6"/>
  <c r="L245" i="14" s="1"/>
  <c r="AB225" i="6"/>
  <c r="L225" i="14" s="1"/>
  <c r="AB179" i="6"/>
  <c r="L179" i="14" s="1"/>
  <c r="AB123" i="6"/>
  <c r="AL123" i="5" s="1"/>
  <c r="AB247" i="6"/>
  <c r="L247" i="14" s="1"/>
  <c r="AB52" i="6"/>
  <c r="L52" i="14" s="1"/>
  <c r="M52" s="1"/>
  <c r="N52" s="1"/>
  <c r="AB243" i="6"/>
  <c r="L243" i="14" s="1"/>
  <c r="AB104" i="6"/>
  <c r="AB100"/>
  <c r="L100" i="14" s="1"/>
  <c r="AB124" i="6"/>
  <c r="L124" i="14" s="1"/>
  <c r="AB60" i="6"/>
  <c r="L60" i="14" s="1"/>
  <c r="AC290" i="6"/>
  <c r="AC145"/>
  <c r="AB168"/>
  <c r="L168" i="14" s="1"/>
  <c r="AC273" i="6"/>
  <c r="AB217"/>
  <c r="L217" i="14" s="1"/>
  <c r="AC75" i="6"/>
  <c r="AC291"/>
  <c r="AB223"/>
  <c r="L223" i="14" s="1"/>
  <c r="AC137" i="6"/>
  <c r="AC304"/>
  <c r="AC74"/>
  <c r="BL74" i="5" s="1"/>
  <c r="AC338" i="6"/>
  <c r="AC190"/>
  <c r="AD270"/>
  <c r="BM270" i="5" s="1"/>
  <c r="AC98" i="6"/>
  <c r="BL98" i="5" s="1"/>
  <c r="AB133" i="6"/>
  <c r="L133" i="14" s="1"/>
  <c r="AC142" i="6"/>
  <c r="AC261"/>
  <c r="AC149"/>
  <c r="AC176"/>
  <c r="AB72"/>
  <c r="L72" i="14" s="1"/>
  <c r="M72" s="1"/>
  <c r="N72" s="1"/>
  <c r="AC46" i="6"/>
  <c r="BL46" i="5" s="1"/>
  <c r="AC114" i="6"/>
  <c r="BL114" i="5" s="1"/>
  <c r="AD146" i="6"/>
  <c r="BM146" i="5" s="1"/>
  <c r="AD286" i="6"/>
  <c r="BM286" i="5" s="1"/>
  <c r="AC222" i="6"/>
  <c r="AB161"/>
  <c r="L161" i="14" s="1"/>
  <c r="AB180" i="6"/>
  <c r="L180" i="14" s="1"/>
  <c r="AB265" i="6"/>
  <c r="L265" i="14" s="1"/>
  <c r="AC153" i="6"/>
  <c r="AB81"/>
  <c r="L81" i="14" s="1"/>
  <c r="AB152" i="6"/>
  <c r="L152" i="14" s="1"/>
  <c r="AB147" i="6"/>
  <c r="L147" i="14" s="1"/>
  <c r="AB301" i="6"/>
  <c r="L301" i="14" s="1"/>
  <c r="AB312" i="6"/>
  <c r="L312" i="14" s="1"/>
  <c r="AB307" i="6"/>
  <c r="L307" i="14" s="1"/>
  <c r="AB84" i="6"/>
  <c r="L84" i="14" s="1"/>
  <c r="AB299" i="6"/>
  <c r="L299" i="14" s="1"/>
  <c r="AB240" i="6"/>
  <c r="L240" i="14" s="1"/>
  <c r="AB184" i="6"/>
  <c r="L184" i="14" s="1"/>
  <c r="AD66" i="6" l="1"/>
  <c r="AD42"/>
  <c r="AD62"/>
  <c r="AD87" i="10" s="1"/>
  <c r="AC313" i="6"/>
  <c r="AC325"/>
  <c r="AR119" i="5"/>
  <c r="AS119" s="1"/>
  <c r="BH119" s="1"/>
  <c r="AR112"/>
  <c r="AS112" s="1"/>
  <c r="AR239"/>
  <c r="AS239" s="1"/>
  <c r="AR128"/>
  <c r="AS128" s="1"/>
  <c r="BH128" s="1"/>
  <c r="BH85"/>
  <c r="AK40"/>
  <c r="AR40" s="1"/>
  <c r="AS40" s="1"/>
  <c r="BH40" s="1"/>
  <c r="L40" i="14"/>
  <c r="AK47" i="5"/>
  <c r="AR47" s="1"/>
  <c r="AS47" s="1"/>
  <c r="BH47" s="1"/>
  <c r="L47" i="14"/>
  <c r="AK76" i="5"/>
  <c r="AR76" s="1"/>
  <c r="L76" i="14"/>
  <c r="AK63" i="5"/>
  <c r="AR63" s="1"/>
  <c r="L63" i="14"/>
  <c r="AK108" i="5"/>
  <c r="AR108" s="1"/>
  <c r="AS108" s="1"/>
  <c r="BH108" s="1"/>
  <c r="L108" i="14"/>
  <c r="M108" s="1"/>
  <c r="N108" s="1"/>
  <c r="AK68" i="5"/>
  <c r="AR68" s="1"/>
  <c r="L68" i="14"/>
  <c r="M68" s="1"/>
  <c r="N68" s="1"/>
  <c r="G46" i="9" s="1"/>
  <c r="G93" i="10" s="1"/>
  <c r="AK43" i="5"/>
  <c r="AR43" s="1"/>
  <c r="L43" i="14"/>
  <c r="AK92" i="5"/>
  <c r="AR92" s="1"/>
  <c r="AS92" s="1"/>
  <c r="BH92" s="1"/>
  <c r="L92" i="14"/>
  <c r="AK97" i="5"/>
  <c r="AR97" s="1"/>
  <c r="L97" i="14"/>
  <c r="AK64" i="5"/>
  <c r="AR64" s="1"/>
  <c r="AS64" s="1"/>
  <c r="BH64" s="1"/>
  <c r="L64" i="14"/>
  <c r="AK123" i="5"/>
  <c r="AR123" s="1"/>
  <c r="L123" i="14"/>
  <c r="L55"/>
  <c r="L44"/>
  <c r="AK93" i="5"/>
  <c r="AR93" s="1"/>
  <c r="AS93" s="1"/>
  <c r="BH93" s="1"/>
  <c r="L93" i="14"/>
  <c r="AK75" i="5"/>
  <c r="AR75" s="1"/>
  <c r="AS75" s="1"/>
  <c r="BH75" s="1"/>
  <c r="L75" i="14"/>
  <c r="AK69" i="5"/>
  <c r="AR69" s="1"/>
  <c r="AS69" s="1"/>
  <c r="BH69" s="1"/>
  <c r="L69" i="14"/>
  <c r="M69" s="1"/>
  <c r="N69" s="1"/>
  <c r="AK125" i="5"/>
  <c r="L125" i="14"/>
  <c r="AK105" i="5"/>
  <c r="AR105" s="1"/>
  <c r="L105" i="14"/>
  <c r="L56"/>
  <c r="L104"/>
  <c r="L239"/>
  <c r="L187"/>
  <c r="L51"/>
  <c r="L95"/>
  <c r="L65"/>
  <c r="L119"/>
  <c r="M119" s="1"/>
  <c r="N119" s="1"/>
  <c r="P144" i="10" s="1"/>
  <c r="U144" s="1"/>
  <c r="L323" i="14"/>
  <c r="L297"/>
  <c r="L325"/>
  <c r="L128"/>
  <c r="L112"/>
  <c r="M112" s="1"/>
  <c r="N112" s="1"/>
  <c r="G90" i="9" s="1"/>
  <c r="G137" i="10" s="1"/>
  <c r="L89" i="14"/>
  <c r="L159"/>
  <c r="L53"/>
  <c r="L197"/>
  <c r="L259"/>
  <c r="L224"/>
  <c r="L85"/>
  <c r="AL240" i="5"/>
  <c r="AR240" s="1"/>
  <c r="AS240" s="1"/>
  <c r="BH240" s="1"/>
  <c r="AL312"/>
  <c r="AR312" s="1"/>
  <c r="AS312" s="1"/>
  <c r="BH312" s="1"/>
  <c r="AL184"/>
  <c r="AR184" s="1"/>
  <c r="AS184" s="1"/>
  <c r="BH184" s="1"/>
  <c r="AL299"/>
  <c r="AR299" s="1"/>
  <c r="AS299" s="1"/>
  <c r="BH299" s="1"/>
  <c r="AL307"/>
  <c r="AR307" s="1"/>
  <c r="AS307" s="1"/>
  <c r="BH307" s="1"/>
  <c r="AL301"/>
  <c r="AR301" s="1"/>
  <c r="AS301" s="1"/>
  <c r="BH301" s="1"/>
  <c r="AL152"/>
  <c r="AR152" s="1"/>
  <c r="AS152" s="1"/>
  <c r="AL180"/>
  <c r="AR180" s="1"/>
  <c r="AS180" s="1"/>
  <c r="BH180" s="1"/>
  <c r="AL133"/>
  <c r="AR133" s="1"/>
  <c r="AS133" s="1"/>
  <c r="BH133" s="1"/>
  <c r="AL223"/>
  <c r="AR223" s="1"/>
  <c r="AS223" s="1"/>
  <c r="BH223" s="1"/>
  <c r="AL60"/>
  <c r="AL124"/>
  <c r="AR124" s="1"/>
  <c r="AS124" s="1"/>
  <c r="BH124" s="1"/>
  <c r="AL104"/>
  <c r="AL52"/>
  <c r="AL225"/>
  <c r="AR225" s="1"/>
  <c r="AS225" s="1"/>
  <c r="BH225" s="1"/>
  <c r="AL253"/>
  <c r="AR253" s="1"/>
  <c r="AS253" s="1"/>
  <c r="BH253" s="1"/>
  <c r="AL236"/>
  <c r="AR236" s="1"/>
  <c r="AS236" s="1"/>
  <c r="BH236" s="1"/>
  <c r="AL117"/>
  <c r="AR117" s="1"/>
  <c r="AS117" s="1"/>
  <c r="BH117" s="1"/>
  <c r="AL231"/>
  <c r="AR231" s="1"/>
  <c r="AS231" s="1"/>
  <c r="BH231" s="1"/>
  <c r="AL135"/>
  <c r="AR135" s="1"/>
  <c r="AS135" s="1"/>
  <c r="BH135" s="1"/>
  <c r="AL339"/>
  <c r="AR339" s="1"/>
  <c r="AS339" s="1"/>
  <c r="BH339" s="1"/>
  <c r="AL300"/>
  <c r="AR300" s="1"/>
  <c r="AS300" s="1"/>
  <c r="BH300" s="1"/>
  <c r="AL143"/>
  <c r="AR143" s="1"/>
  <c r="AS143" s="1"/>
  <c r="BH143" s="1"/>
  <c r="AL199"/>
  <c r="AR199" s="1"/>
  <c r="AS199" s="1"/>
  <c r="BH199" s="1"/>
  <c r="AL79"/>
  <c r="AL148"/>
  <c r="AR148" s="1"/>
  <c r="AS148" s="1"/>
  <c r="BH148" s="1"/>
  <c r="AL296"/>
  <c r="AR296" s="1"/>
  <c r="AS296" s="1"/>
  <c r="BH296" s="1"/>
  <c r="AL49"/>
  <c r="AL101"/>
  <c r="AL48"/>
  <c r="AL241"/>
  <c r="AR241" s="1"/>
  <c r="AS241" s="1"/>
  <c r="BH241" s="1"/>
  <c r="AL99"/>
  <c r="AL129"/>
  <c r="AR129" s="1"/>
  <c r="AS129" s="1"/>
  <c r="BH129" s="1"/>
  <c r="AL212"/>
  <c r="AR212" s="1"/>
  <c r="AS212" s="1"/>
  <c r="BH212" s="1"/>
  <c r="AL116"/>
  <c r="AR116" s="1"/>
  <c r="AS116" s="1"/>
  <c r="BH116" s="1"/>
  <c r="AL189"/>
  <c r="AR189" s="1"/>
  <c r="AS189" s="1"/>
  <c r="BH189" s="1"/>
  <c r="AL57"/>
  <c r="AL292"/>
  <c r="AR292" s="1"/>
  <c r="AS292" s="1"/>
  <c r="BH292" s="1"/>
  <c r="AC73" i="6"/>
  <c r="BL73" i="5" s="1"/>
  <c r="AL73"/>
  <c r="AC257" i="6"/>
  <c r="AL257" i="5"/>
  <c r="AR257" s="1"/>
  <c r="AS257" s="1"/>
  <c r="BH257" s="1"/>
  <c r="AC329" i="6"/>
  <c r="AL329" i="5"/>
  <c r="AR329" s="1"/>
  <c r="AS329" s="1"/>
  <c r="BH329" s="1"/>
  <c r="AC337" i="6"/>
  <c r="AD337" s="1"/>
  <c r="BM337" i="5" s="1"/>
  <c r="AL337"/>
  <c r="AR337" s="1"/>
  <c r="AS337" s="1"/>
  <c r="BH337" s="1"/>
  <c r="AL87"/>
  <c r="AL331"/>
  <c r="AR331" s="1"/>
  <c r="AS331" s="1"/>
  <c r="BH331" s="1"/>
  <c r="AC83" i="6"/>
  <c r="BL83" i="5" s="1"/>
  <c r="AL83"/>
  <c r="AC160" i="6"/>
  <c r="AL160" i="5"/>
  <c r="AR160" s="1"/>
  <c r="AS160" s="1"/>
  <c r="BH160" s="1"/>
  <c r="AC68" i="6"/>
  <c r="AD68" s="1"/>
  <c r="AL68" i="5"/>
  <c r="AC103" i="6"/>
  <c r="BL103" i="5" s="1"/>
  <c r="AL103"/>
  <c r="AC115" i="6"/>
  <c r="BL115" i="5" s="1"/>
  <c r="AL115"/>
  <c r="AR115" s="1"/>
  <c r="AS115" s="1"/>
  <c r="BH115" s="1"/>
  <c r="AC71" i="6"/>
  <c r="AL71" i="5"/>
  <c r="AR71" s="1"/>
  <c r="AC93" i="6"/>
  <c r="AL93" i="5"/>
  <c r="AC96" i="6"/>
  <c r="BL96" i="5" s="1"/>
  <c r="AL96"/>
  <c r="AL252"/>
  <c r="AR252" s="1"/>
  <c r="AS252" s="1"/>
  <c r="BH252" s="1"/>
  <c r="AC76" i="6"/>
  <c r="AD76" s="1"/>
  <c r="AL76" i="5"/>
  <c r="AL88"/>
  <c r="AC69" i="6"/>
  <c r="AL69" i="5"/>
  <c r="AL113"/>
  <c r="AR113" s="1"/>
  <c r="AS113" s="1"/>
  <c r="BH113" s="1"/>
  <c r="AL120"/>
  <c r="AR120" s="1"/>
  <c r="AS120" s="1"/>
  <c r="BH120" s="1"/>
  <c r="AL273"/>
  <c r="AR273" s="1"/>
  <c r="AS273" s="1"/>
  <c r="BH273" s="1"/>
  <c r="AL41"/>
  <c r="AL275"/>
  <c r="AR275" s="1"/>
  <c r="AS275" s="1"/>
  <c r="BH275" s="1"/>
  <c r="AC280" i="6"/>
  <c r="AD280" s="1"/>
  <c r="BM280" i="5" s="1"/>
  <c r="AL280"/>
  <c r="AR280" s="1"/>
  <c r="AS280" s="1"/>
  <c r="BH280" s="1"/>
  <c r="AC303" i="6"/>
  <c r="AL303" i="5"/>
  <c r="AR303" s="1"/>
  <c r="AS303" s="1"/>
  <c r="BH303" s="1"/>
  <c r="AL84"/>
  <c r="AL147"/>
  <c r="AR147" s="1"/>
  <c r="AS147" s="1"/>
  <c r="BH147" s="1"/>
  <c r="AL81"/>
  <c r="AL265"/>
  <c r="AR265" s="1"/>
  <c r="AS265" s="1"/>
  <c r="BH265" s="1"/>
  <c r="AL161"/>
  <c r="AR161" s="1"/>
  <c r="AS161" s="1"/>
  <c r="BH161" s="1"/>
  <c r="AL72"/>
  <c r="AL217"/>
  <c r="AR217" s="1"/>
  <c r="AS217" s="1"/>
  <c r="BH217" s="1"/>
  <c r="AL168"/>
  <c r="AR168" s="1"/>
  <c r="AS168" s="1"/>
  <c r="BH168" s="1"/>
  <c r="AL100"/>
  <c r="AL243"/>
  <c r="AR243" s="1"/>
  <c r="AS243" s="1"/>
  <c r="BH243" s="1"/>
  <c r="AL247"/>
  <c r="AR247" s="1"/>
  <c r="AS247" s="1"/>
  <c r="BH247" s="1"/>
  <c r="AL179"/>
  <c r="AR179" s="1"/>
  <c r="AS179" s="1"/>
  <c r="BH179" s="1"/>
  <c r="AL245"/>
  <c r="AR245" s="1"/>
  <c r="AS245" s="1"/>
  <c r="BH245" s="1"/>
  <c r="AL169"/>
  <c r="AR169" s="1"/>
  <c r="AS169" s="1"/>
  <c r="BH169" s="1"/>
  <c r="AL193"/>
  <c r="AR193" s="1"/>
  <c r="AS193" s="1"/>
  <c r="BH193" s="1"/>
  <c r="AL171"/>
  <c r="AR171" s="1"/>
  <c r="AS171" s="1"/>
  <c r="BH171" s="1"/>
  <c r="AL271"/>
  <c r="AR271" s="1"/>
  <c r="AS271" s="1"/>
  <c r="BH271" s="1"/>
  <c r="AL287"/>
  <c r="AR287" s="1"/>
  <c r="AS287" s="1"/>
  <c r="BH287" s="1"/>
  <c r="AL263"/>
  <c r="AR263" s="1"/>
  <c r="AS263" s="1"/>
  <c r="BH263" s="1"/>
  <c r="AL157"/>
  <c r="AR157" s="1"/>
  <c r="AS157" s="1"/>
  <c r="BH157" s="1"/>
  <c r="AL284"/>
  <c r="AR284" s="1"/>
  <c r="AS284" s="1"/>
  <c r="BH284" s="1"/>
  <c r="AL324"/>
  <c r="AR324" s="1"/>
  <c r="AS324" s="1"/>
  <c r="BH324" s="1"/>
  <c r="AL80"/>
  <c r="AL77"/>
  <c r="AL308"/>
  <c r="AR308" s="1"/>
  <c r="AS308" s="1"/>
  <c r="BH308" s="1"/>
  <c r="AL200"/>
  <c r="AR200" s="1"/>
  <c r="AS200" s="1"/>
  <c r="BH200" s="1"/>
  <c r="AL213"/>
  <c r="AR213" s="1"/>
  <c r="AS213" s="1"/>
  <c r="BH213" s="1"/>
  <c r="AL295"/>
  <c r="AR295" s="1"/>
  <c r="AS295" s="1"/>
  <c r="BH295" s="1"/>
  <c r="AL59"/>
  <c r="AL268"/>
  <c r="AR268" s="1"/>
  <c r="AS268" s="1"/>
  <c r="BH268" s="1"/>
  <c r="AL316"/>
  <c r="AR316" s="1"/>
  <c r="AS316" s="1"/>
  <c r="BH316" s="1"/>
  <c r="AL215"/>
  <c r="AR215" s="1"/>
  <c r="AS215" s="1"/>
  <c r="BH215" s="1"/>
  <c r="AL251"/>
  <c r="AR251" s="1"/>
  <c r="AS251" s="1"/>
  <c r="BH251" s="1"/>
  <c r="AL208"/>
  <c r="AR208" s="1"/>
  <c r="AS208" s="1"/>
  <c r="BH208" s="1"/>
  <c r="AL139"/>
  <c r="AR139" s="1"/>
  <c r="AS139" s="1"/>
  <c r="BH139" s="1"/>
  <c r="AL192"/>
  <c r="AR192" s="1"/>
  <c r="AS192" s="1"/>
  <c r="BH192" s="1"/>
  <c r="AL279"/>
  <c r="AR279" s="1"/>
  <c r="AS279" s="1"/>
  <c r="BH279" s="1"/>
  <c r="AL256"/>
  <c r="AR256" s="1"/>
  <c r="AS256" s="1"/>
  <c r="BH256" s="1"/>
  <c r="AL132"/>
  <c r="AR132" s="1"/>
  <c r="AS132" s="1"/>
  <c r="BH132" s="1"/>
  <c r="AL232"/>
  <c r="AR232" s="1"/>
  <c r="AS232" s="1"/>
  <c r="BH232" s="1"/>
  <c r="AL164"/>
  <c r="AR164" s="1"/>
  <c r="AS164" s="1"/>
  <c r="BH164" s="1"/>
  <c r="AL237"/>
  <c r="AR237" s="1"/>
  <c r="AS237" s="1"/>
  <c r="BH237" s="1"/>
  <c r="AC108" i="6"/>
  <c r="AL108" i="5"/>
  <c r="AL191"/>
  <c r="AR191" s="1"/>
  <c r="AS191" s="1"/>
  <c r="BH191" s="1"/>
  <c r="AC315" i="6"/>
  <c r="AL315" i="5"/>
  <c r="AR315" s="1"/>
  <c r="AS315" s="1"/>
  <c r="BH315" s="1"/>
  <c r="AC55" i="6"/>
  <c r="AL55" i="5"/>
  <c r="AL289"/>
  <c r="AR289" s="1"/>
  <c r="AS289" s="1"/>
  <c r="BH289" s="1"/>
  <c r="AC140" i="6"/>
  <c r="AD140" s="1"/>
  <c r="BM140" i="5" s="1"/>
  <c r="AL140"/>
  <c r="AR140" s="1"/>
  <c r="AS140" s="1"/>
  <c r="BH140" s="1"/>
  <c r="AL173"/>
  <c r="AR173" s="1"/>
  <c r="AS173" s="1"/>
  <c r="BH173" s="1"/>
  <c r="AL211"/>
  <c r="AR211" s="1"/>
  <c r="AS211" s="1"/>
  <c r="BH211" s="1"/>
  <c r="AC293" i="6"/>
  <c r="AL293" i="5"/>
  <c r="AR293" s="1"/>
  <c r="AS293" s="1"/>
  <c r="BH293" s="1"/>
  <c r="AC177" i="6"/>
  <c r="AD177" s="1"/>
  <c r="BM177" i="5" s="1"/>
  <c r="AL177"/>
  <c r="AR177" s="1"/>
  <c r="AS177" s="1"/>
  <c r="BH177" s="1"/>
  <c r="AC91" i="6"/>
  <c r="BL91" i="5" s="1"/>
  <c r="AL91"/>
  <c r="AC109" i="6"/>
  <c r="BL109" i="5" s="1"/>
  <c r="AL109"/>
  <c r="AC121" i="6"/>
  <c r="BL121" i="5" s="1"/>
  <c r="AL121"/>
  <c r="AR121" s="1"/>
  <c r="AS121" s="1"/>
  <c r="BH121" s="1"/>
  <c r="AC125" i="6"/>
  <c r="AD125" s="1"/>
  <c r="AL125" i="5"/>
  <c r="AL111"/>
  <c r="AR111" s="1"/>
  <c r="AS111" s="1"/>
  <c r="BH111" s="1"/>
  <c r="AL141"/>
  <c r="AR141" s="1"/>
  <c r="AS141" s="1"/>
  <c r="BH141" s="1"/>
  <c r="AC67" i="6"/>
  <c r="BL67" i="5" s="1"/>
  <c r="AL67"/>
  <c r="AL61"/>
  <c r="AL107"/>
  <c r="AL209"/>
  <c r="AR209" s="1"/>
  <c r="AS209" s="1"/>
  <c r="BH209" s="1"/>
  <c r="AL313"/>
  <c r="AR313" s="1"/>
  <c r="AS313" s="1"/>
  <c r="BH313" s="1"/>
  <c r="AL321"/>
  <c r="AR321" s="1"/>
  <c r="AS321" s="1"/>
  <c r="BH321" s="1"/>
  <c r="AL45"/>
  <c r="AC181" i="6"/>
  <c r="AL181" i="5"/>
  <c r="AR181" s="1"/>
  <c r="AS181" s="1"/>
  <c r="BH181" s="1"/>
  <c r="AL285"/>
  <c r="AR285" s="1"/>
  <c r="AS285" s="1"/>
  <c r="BH285" s="1"/>
  <c r="AL330"/>
  <c r="AR330" s="1"/>
  <c r="AS330" s="1"/>
  <c r="BH330" s="1"/>
  <c r="AS76"/>
  <c r="BH76" s="1"/>
  <c r="AS63"/>
  <c r="BH63" s="1"/>
  <c r="AS68"/>
  <c r="BH68" s="1"/>
  <c r="AS43"/>
  <c r="BH43" s="1"/>
  <c r="AS97"/>
  <c r="BH97" s="1"/>
  <c r="AS123"/>
  <c r="BH123" s="1"/>
  <c r="BL47"/>
  <c r="BL93"/>
  <c r="BL75"/>
  <c r="BL69"/>
  <c r="BL125"/>
  <c r="AS122"/>
  <c r="BH122" s="1"/>
  <c r="BL122"/>
  <c r="AS106"/>
  <c r="BH106" s="1"/>
  <c r="BL106"/>
  <c r="AS54"/>
  <c r="BH54" s="1"/>
  <c r="BL54"/>
  <c r="AS126"/>
  <c r="BH126" s="1"/>
  <c r="BL126"/>
  <c r="AS105"/>
  <c r="BH105" s="1"/>
  <c r="BM230"/>
  <c r="C208" i="9" s="1"/>
  <c r="BM302" i="5"/>
  <c r="C280" i="9" s="1"/>
  <c r="BM130" i="5"/>
  <c r="C108" i="9" s="1"/>
  <c r="BM182" i="5"/>
  <c r="C160" i="9" s="1"/>
  <c r="BM238" i="5"/>
  <c r="C216" i="9" s="1"/>
  <c r="BM150" i="5"/>
  <c r="C128" i="9" s="1"/>
  <c r="BM214" i="5"/>
  <c r="C192" i="9" s="1"/>
  <c r="BM162" i="5"/>
  <c r="C140" i="9" s="1"/>
  <c r="BM274" i="5"/>
  <c r="C252" i="9" s="1"/>
  <c r="BM138" i="5"/>
  <c r="C116" i="9" s="1"/>
  <c r="BM254" i="5"/>
  <c r="C232" i="9" s="1"/>
  <c r="BM294" i="5"/>
  <c r="C272" i="9" s="1"/>
  <c r="BM154" i="5"/>
  <c r="C132" i="9" s="1"/>
  <c r="BM218" i="5"/>
  <c r="C196" i="9" s="1"/>
  <c r="AD83" i="10"/>
  <c r="BM322" i="5"/>
  <c r="C300" i="9" s="1"/>
  <c r="BH46" i="5"/>
  <c r="BH196"/>
  <c r="BH67"/>
  <c r="BH239"/>
  <c r="BH52"/>
  <c r="BH100"/>
  <c r="BH233"/>
  <c r="BH59"/>
  <c r="BH109"/>
  <c r="BH60"/>
  <c r="BH84"/>
  <c r="BH45"/>
  <c r="BH152"/>
  <c r="BH323"/>
  <c r="BH49"/>
  <c r="BH50"/>
  <c r="BH82"/>
  <c r="BH73"/>
  <c r="BH112"/>
  <c r="BH89"/>
  <c r="BH159"/>
  <c r="BH53"/>
  <c r="BH103"/>
  <c r="BH41"/>
  <c r="BH61"/>
  <c r="BH107"/>
  <c r="BH114"/>
  <c r="BH190"/>
  <c r="BH258"/>
  <c r="BH78"/>
  <c r="BH74"/>
  <c r="BH246"/>
  <c r="BH282"/>
  <c r="BH94"/>
  <c r="BH186"/>
  <c r="BH90"/>
  <c r="BH210"/>
  <c r="BH290"/>
  <c r="BH98"/>
  <c r="BH86"/>
  <c r="BH158"/>
  <c r="BH250"/>
  <c r="BH198"/>
  <c r="BH162"/>
  <c r="BH58"/>
  <c r="BH110"/>
  <c r="BH314"/>
  <c r="BH166"/>
  <c r="BH62"/>
  <c r="BH226"/>
  <c r="BH142"/>
  <c r="BH278"/>
  <c r="BH206"/>
  <c r="BH310"/>
  <c r="BH118"/>
  <c r="BH262"/>
  <c r="BH234"/>
  <c r="BH306"/>
  <c r="BH146"/>
  <c r="BH70"/>
  <c r="BH174"/>
  <c r="BH338"/>
  <c r="BH286"/>
  <c r="BH66"/>
  <c r="BH134"/>
  <c r="BH242"/>
  <c r="BH102"/>
  <c r="BH270"/>
  <c r="BH178"/>
  <c r="BH326"/>
  <c r="BH154"/>
  <c r="BH182"/>
  <c r="BH170"/>
  <c r="BH298"/>
  <c r="BH230"/>
  <c r="BH302"/>
  <c r="BH138"/>
  <c r="BH202"/>
  <c r="BH294"/>
  <c r="BH318"/>
  <c r="BH194"/>
  <c r="BH254"/>
  <c r="BH214"/>
  <c r="BH130"/>
  <c r="BH238"/>
  <c r="BH274"/>
  <c r="BH322"/>
  <c r="BH218"/>
  <c r="BH266"/>
  <c r="BH150"/>
  <c r="BH334"/>
  <c r="BH42"/>
  <c r="BH88"/>
  <c r="BH87"/>
  <c r="BH83"/>
  <c r="BH187"/>
  <c r="BH51"/>
  <c r="BH95"/>
  <c r="BH96"/>
  <c r="BH91"/>
  <c r="BH65"/>
  <c r="BH101"/>
  <c r="BH57"/>
  <c r="BH77"/>
  <c r="BH224"/>
  <c r="BH222"/>
  <c r="BH297"/>
  <c r="BH79"/>
  <c r="BH325"/>
  <c r="BH72"/>
  <c r="BH80"/>
  <c r="BH99"/>
  <c r="BH81"/>
  <c r="BH197"/>
  <c r="BH259"/>
  <c r="BH48"/>
  <c r="AK264"/>
  <c r="AK185"/>
  <c r="AR185" s="1"/>
  <c r="AS185" s="1"/>
  <c r="BH185" s="1"/>
  <c r="AK327"/>
  <c r="AK151"/>
  <c r="AR151" s="1"/>
  <c r="AS151" s="1"/>
  <c r="BH151" s="1"/>
  <c r="AK156"/>
  <c r="AK332"/>
  <c r="AR332" s="1"/>
  <c r="AS332" s="1"/>
  <c r="BH332" s="1"/>
  <c r="AK227"/>
  <c r="AR227" s="1"/>
  <c r="AS227" s="1"/>
  <c r="BH227" s="1"/>
  <c r="AK269"/>
  <c r="AR269" s="1"/>
  <c r="AS269" s="1"/>
  <c r="BH269" s="1"/>
  <c r="AK172"/>
  <c r="AR172" s="1"/>
  <c r="AS172" s="1"/>
  <c r="BH172" s="1"/>
  <c r="AK281"/>
  <c r="AK320"/>
  <c r="AR320" s="1"/>
  <c r="AS320" s="1"/>
  <c r="BH320" s="1"/>
  <c r="AK220"/>
  <c r="AR220" s="1"/>
  <c r="AS220" s="1"/>
  <c r="BH220" s="1"/>
  <c r="AK305"/>
  <c r="AR305" s="1"/>
  <c r="AS305" s="1"/>
  <c r="BH305" s="1"/>
  <c r="AK203"/>
  <c r="AR203" s="1"/>
  <c r="AS203" s="1"/>
  <c r="BH203" s="1"/>
  <c r="AK311"/>
  <c r="AR311" s="1"/>
  <c r="AS311" s="1"/>
  <c r="BH311" s="1"/>
  <c r="AK176"/>
  <c r="AR176" s="1"/>
  <c r="AS176" s="1"/>
  <c r="BH176" s="1"/>
  <c r="AK145"/>
  <c r="AR145" s="1"/>
  <c r="AS145" s="1"/>
  <c r="BH145" s="1"/>
  <c r="AK137"/>
  <c r="AK155"/>
  <c r="AR155" s="1"/>
  <c r="AS155" s="1"/>
  <c r="BH155" s="1"/>
  <c r="AK249"/>
  <c r="AR249" s="1"/>
  <c r="AS249" s="1"/>
  <c r="BH249" s="1"/>
  <c r="AK277"/>
  <c r="AR277" s="1"/>
  <c r="AS277" s="1"/>
  <c r="BH277" s="1"/>
  <c r="AK216"/>
  <c r="AK333"/>
  <c r="AR333" s="1"/>
  <c r="AS333" s="1"/>
  <c r="BH333" s="1"/>
  <c r="AK235"/>
  <c r="AR235" s="1"/>
  <c r="AS235" s="1"/>
  <c r="BH235" s="1"/>
  <c r="AK260"/>
  <c r="AR260" s="1"/>
  <c r="AS260" s="1"/>
  <c r="BH260" s="1"/>
  <c r="AK317"/>
  <c r="AR317" s="1"/>
  <c r="AS317" s="1"/>
  <c r="BH317" s="1"/>
  <c r="AK127"/>
  <c r="AR127" s="1"/>
  <c r="AS127" s="1"/>
  <c r="BH127" s="1"/>
  <c r="AK163"/>
  <c r="AR163" s="1"/>
  <c r="AS163" s="1"/>
  <c r="BH163" s="1"/>
  <c r="AK175"/>
  <c r="AK167"/>
  <c r="AR167" s="1"/>
  <c r="AS167" s="1"/>
  <c r="BH167" s="1"/>
  <c r="AK272"/>
  <c r="AR272" s="1"/>
  <c r="AS272" s="1"/>
  <c r="BH272" s="1"/>
  <c r="AK205"/>
  <c r="AR205" s="1"/>
  <c r="AS205" s="1"/>
  <c r="BH205" s="1"/>
  <c r="AK221"/>
  <c r="AK55"/>
  <c r="AR55" s="1"/>
  <c r="AK44"/>
  <c r="AK276"/>
  <c r="AR276" s="1"/>
  <c r="AS276" s="1"/>
  <c r="BH276" s="1"/>
  <c r="AK183"/>
  <c r="AR183" s="1"/>
  <c r="AS183" s="1"/>
  <c r="BH183" s="1"/>
  <c r="AK207"/>
  <c r="AK255"/>
  <c r="AR255" s="1"/>
  <c r="AS255" s="1"/>
  <c r="BH255" s="1"/>
  <c r="AK153"/>
  <c r="AR153" s="1"/>
  <c r="AS153" s="1"/>
  <c r="BH153" s="1"/>
  <c r="AK244"/>
  <c r="AR244" s="1"/>
  <c r="AS244" s="1"/>
  <c r="BH244" s="1"/>
  <c r="AK304"/>
  <c r="AR304" s="1"/>
  <c r="AS304" s="1"/>
  <c r="BH304" s="1"/>
  <c r="AK335"/>
  <c r="AR335" s="1"/>
  <c r="AS335" s="1"/>
  <c r="BH335" s="1"/>
  <c r="AK283"/>
  <c r="AR283" s="1"/>
  <c r="AS283" s="1"/>
  <c r="BH283" s="1"/>
  <c r="AK195"/>
  <c r="AR195" s="1"/>
  <c r="AS195" s="1"/>
  <c r="BH195" s="1"/>
  <c r="AK248"/>
  <c r="AR248" s="1"/>
  <c r="AS248" s="1"/>
  <c r="BH248" s="1"/>
  <c r="AK219"/>
  <c r="AR219" s="1"/>
  <c r="AS219" s="1"/>
  <c r="BH219" s="1"/>
  <c r="AK136"/>
  <c r="AK204"/>
  <c r="AR204" s="1"/>
  <c r="AS204" s="1"/>
  <c r="BH204" s="1"/>
  <c r="AK229"/>
  <c r="AR229" s="1"/>
  <c r="AS229" s="1"/>
  <c r="BH229" s="1"/>
  <c r="AK188"/>
  <c r="AR188" s="1"/>
  <c r="AS188" s="1"/>
  <c r="BH188" s="1"/>
  <c r="AK131"/>
  <c r="AR131" s="1"/>
  <c r="AS131" s="1"/>
  <c r="BH131" s="1"/>
  <c r="AK144"/>
  <c r="AR144" s="1"/>
  <c r="AS144" s="1"/>
  <c r="BH144" s="1"/>
  <c r="AK201"/>
  <c r="AR201" s="1"/>
  <c r="AS201" s="1"/>
  <c r="BH201" s="1"/>
  <c r="AK309"/>
  <c r="AR309" s="1"/>
  <c r="AK149"/>
  <c r="AR149" s="1"/>
  <c r="AS149" s="1"/>
  <c r="BH149" s="1"/>
  <c r="AK328"/>
  <c r="AR328" s="1"/>
  <c r="AS328" s="1"/>
  <c r="BH328" s="1"/>
  <c r="AK228"/>
  <c r="AR228" s="1"/>
  <c r="AS228" s="1"/>
  <c r="BH228" s="1"/>
  <c r="AK288"/>
  <c r="AR288" s="1"/>
  <c r="AS288" s="1"/>
  <c r="BH288" s="1"/>
  <c r="AK319"/>
  <c r="AR319" s="1"/>
  <c r="AK336"/>
  <c r="AR336" s="1"/>
  <c r="AS336" s="1"/>
  <c r="BH336" s="1"/>
  <c r="AK291"/>
  <c r="AR291" s="1"/>
  <c r="AS291" s="1"/>
  <c r="BH291" s="1"/>
  <c r="AK165"/>
  <c r="AR165" s="1"/>
  <c r="AS165" s="1"/>
  <c r="BH165" s="1"/>
  <c r="AK267"/>
  <c r="AR267" s="1"/>
  <c r="AS267" s="1"/>
  <c r="BH267" s="1"/>
  <c r="AK261"/>
  <c r="AR261" s="1"/>
  <c r="AS261" s="1"/>
  <c r="BH261" s="1"/>
  <c r="AK56"/>
  <c r="AR56" s="1"/>
  <c r="AK104"/>
  <c r="AC111" i="6"/>
  <c r="BL111" i="5" s="1"/>
  <c r="AC330" i="6"/>
  <c r="AD330" s="1"/>
  <c r="BM330" i="5" s="1"/>
  <c r="AC61" i="6"/>
  <c r="BL61" i="5" s="1"/>
  <c r="AC63" i="6"/>
  <c r="BL63" i="5" s="1"/>
  <c r="AC173" i="6"/>
  <c r="AD173" s="1"/>
  <c r="BM173" i="5" s="1"/>
  <c r="AC239" i="6"/>
  <c r="AC113"/>
  <c r="BL113" i="5" s="1"/>
  <c r="AC43" i="6"/>
  <c r="BL43" i="5" s="1"/>
  <c r="AC41" i="6"/>
  <c r="BL41" i="5" s="1"/>
  <c r="AC237" i="6"/>
  <c r="AD237" s="1"/>
  <c r="BM237" i="5" s="1"/>
  <c r="AD102" i="6"/>
  <c r="AC209"/>
  <c r="AD78"/>
  <c r="AC321"/>
  <c r="AD321" s="1"/>
  <c r="BM321" i="5" s="1"/>
  <c r="AD90" i="6"/>
  <c r="AC112"/>
  <c r="BL112" i="5" s="1"/>
  <c r="AC119" i="6"/>
  <c r="BL119" i="5" s="1"/>
  <c r="AC107" i="6"/>
  <c r="AC89"/>
  <c r="AC45"/>
  <c r="G87" i="9"/>
  <c r="G134" i="10" s="1"/>
  <c r="AC197" i="6"/>
  <c r="AD197" s="1"/>
  <c r="AC53"/>
  <c r="P84" i="10"/>
  <c r="U84" s="1"/>
  <c r="AC85" i="6"/>
  <c r="BL85" i="5" s="1"/>
  <c r="AC331" i="6"/>
  <c r="AD331" s="1"/>
  <c r="BM331" i="5" s="1"/>
  <c r="AC297" i="6"/>
  <c r="AD297" s="1"/>
  <c r="BM297" i="5" s="1"/>
  <c r="AC95" i="6"/>
  <c r="AC259"/>
  <c r="AC105"/>
  <c r="BL105" i="5" s="1"/>
  <c r="AC51" i="6"/>
  <c r="BL51" i="5" s="1"/>
  <c r="P136" i="10"/>
  <c r="U136" s="1"/>
  <c r="AC289" i="6"/>
  <c r="AD289" s="1"/>
  <c r="BM289" i="5" s="1"/>
  <c r="AC141" i="6"/>
  <c r="AD141" s="1"/>
  <c r="BM141" i="5" s="1"/>
  <c r="AC187" i="6"/>
  <c r="AD187" s="1"/>
  <c r="BM187" i="5" s="1"/>
  <c r="AC64" i="6"/>
  <c r="BL64" i="5" s="1"/>
  <c r="AD243" i="10"/>
  <c r="AC159" i="6"/>
  <c r="AD159" s="1"/>
  <c r="BM159" i="5" s="1"/>
  <c r="AD175" i="10"/>
  <c r="AD255"/>
  <c r="AD187"/>
  <c r="U135"/>
  <c r="X135" s="1"/>
  <c r="AD307"/>
  <c r="C260" i="9"/>
  <c r="AD171" i="10"/>
  <c r="C124" i="9"/>
  <c r="AD323" i="10"/>
  <c r="C276" i="9"/>
  <c r="AD191" i="10"/>
  <c r="C144" i="9"/>
  <c r="AD259" i="10"/>
  <c r="C212" i="9"/>
  <c r="AD311" i="10"/>
  <c r="C264" i="9"/>
  <c r="AD183" i="10"/>
  <c r="C136" i="9"/>
  <c r="AD203" i="10"/>
  <c r="C156" i="9"/>
  <c r="AD227" i="10"/>
  <c r="C180" i="9"/>
  <c r="AD195" i="10"/>
  <c r="C148" i="9"/>
  <c r="AD359" i="10"/>
  <c r="C312" i="9"/>
  <c r="AD179" i="10"/>
  <c r="AD287"/>
  <c r="C240" i="9"/>
  <c r="AD343" i="10"/>
  <c r="C296" i="9"/>
  <c r="AD295" i="10"/>
  <c r="C248" i="9"/>
  <c r="AD219" i="10"/>
  <c r="C172" i="9"/>
  <c r="AD267" i="10"/>
  <c r="C220" i="9"/>
  <c r="AD159" i="10"/>
  <c r="C112" i="9"/>
  <c r="AD231" i="10"/>
  <c r="C184" i="9"/>
  <c r="AD291" i="10"/>
  <c r="C244" i="9"/>
  <c r="AC292" i="6"/>
  <c r="AD292" s="1"/>
  <c r="BM292" i="5" s="1"/>
  <c r="P139" i="10"/>
  <c r="U139" s="1"/>
  <c r="G92" i="9"/>
  <c r="G139" i="10" s="1"/>
  <c r="M184"/>
  <c r="D184"/>
  <c r="M284"/>
  <c r="D284"/>
  <c r="D295"/>
  <c r="M295"/>
  <c r="D107"/>
  <c r="M107"/>
  <c r="M65"/>
  <c r="D65"/>
  <c r="D83"/>
  <c r="M83"/>
  <c r="M253"/>
  <c r="D253"/>
  <c r="M189"/>
  <c r="D189"/>
  <c r="D216"/>
  <c r="M216"/>
  <c r="M195"/>
  <c r="D195"/>
  <c r="M165"/>
  <c r="D165"/>
  <c r="D302"/>
  <c r="M302"/>
  <c r="M265"/>
  <c r="D265"/>
  <c r="D128"/>
  <c r="M128"/>
  <c r="M339"/>
  <c r="D339"/>
  <c r="M282"/>
  <c r="D282"/>
  <c r="D147"/>
  <c r="M147"/>
  <c r="D198"/>
  <c r="M198"/>
  <c r="D72"/>
  <c r="M72"/>
  <c r="D336"/>
  <c r="M336"/>
  <c r="M150"/>
  <c r="D150"/>
  <c r="D316"/>
  <c r="M316"/>
  <c r="M200"/>
  <c r="D200"/>
  <c r="M267"/>
  <c r="D267"/>
  <c r="D357"/>
  <c r="M357"/>
  <c r="D264"/>
  <c r="M264"/>
  <c r="D229"/>
  <c r="M229"/>
  <c r="D334"/>
  <c r="M334"/>
  <c r="D313"/>
  <c r="M313"/>
  <c r="D329"/>
  <c r="M329"/>
  <c r="M192"/>
  <c r="D192"/>
  <c r="D188"/>
  <c r="M188"/>
  <c r="M276"/>
  <c r="D276"/>
  <c r="M159"/>
  <c r="D159"/>
  <c r="D103"/>
  <c r="M103"/>
  <c r="D237"/>
  <c r="M237"/>
  <c r="D358"/>
  <c r="M358"/>
  <c r="M76"/>
  <c r="D76"/>
  <c r="M273"/>
  <c r="D273"/>
  <c r="M163"/>
  <c r="D163"/>
  <c r="D308"/>
  <c r="M308"/>
  <c r="D234"/>
  <c r="M234"/>
  <c r="M181"/>
  <c r="D181"/>
  <c r="M203"/>
  <c r="D203"/>
  <c r="M146"/>
  <c r="D146"/>
  <c r="D325"/>
  <c r="M325"/>
  <c r="D320"/>
  <c r="M320"/>
  <c r="D324"/>
  <c r="M324"/>
  <c r="M224"/>
  <c r="D224"/>
  <c r="M364"/>
  <c r="D364"/>
  <c r="M260"/>
  <c r="D260"/>
  <c r="D300"/>
  <c r="M300"/>
  <c r="D170"/>
  <c r="M170"/>
  <c r="M215"/>
  <c r="D215"/>
  <c r="M271"/>
  <c r="D271"/>
  <c r="D182"/>
  <c r="M182"/>
  <c r="D97"/>
  <c r="M97"/>
  <c r="D119"/>
  <c r="M119"/>
  <c r="M277"/>
  <c r="D277"/>
  <c r="M80"/>
  <c r="D80"/>
  <c r="D319"/>
  <c r="M319"/>
  <c r="D75"/>
  <c r="M75"/>
  <c r="D257"/>
  <c r="M257"/>
  <c r="D314"/>
  <c r="M314"/>
  <c r="M297"/>
  <c r="D297"/>
  <c r="M327"/>
  <c r="D327"/>
  <c r="M135"/>
  <c r="D135"/>
  <c r="M363"/>
  <c r="D363"/>
  <c r="D268"/>
  <c r="M268"/>
  <c r="M344"/>
  <c r="D344"/>
  <c r="D349"/>
  <c r="M349"/>
  <c r="M180"/>
  <c r="D180"/>
  <c r="M90"/>
  <c r="D90"/>
  <c r="D143"/>
  <c r="M143"/>
  <c r="M124"/>
  <c r="D124"/>
  <c r="D312"/>
  <c r="M312"/>
  <c r="D140"/>
  <c r="M140"/>
  <c r="D69"/>
  <c r="M69"/>
  <c r="D89"/>
  <c r="M89"/>
  <c r="M247"/>
  <c r="D247"/>
  <c r="M228"/>
  <c r="D228"/>
  <c r="P95"/>
  <c r="U95" s="1"/>
  <c r="G48" i="9"/>
  <c r="G95" i="10" s="1"/>
  <c r="D87"/>
  <c r="M87"/>
  <c r="D208"/>
  <c r="M208"/>
  <c r="D68"/>
  <c r="M68"/>
  <c r="M350"/>
  <c r="D350"/>
  <c r="M337"/>
  <c r="D337"/>
  <c r="D88"/>
  <c r="M88"/>
  <c r="D98"/>
  <c r="M98"/>
  <c r="M248"/>
  <c r="D248"/>
  <c r="M167"/>
  <c r="D167"/>
  <c r="M213"/>
  <c r="D213"/>
  <c r="M86"/>
  <c r="D86"/>
  <c r="M194"/>
  <c r="D194"/>
  <c r="M148"/>
  <c r="D148"/>
  <c r="D172"/>
  <c r="M172"/>
  <c r="D137"/>
  <c r="M137"/>
  <c r="M326"/>
  <c r="D326"/>
  <c r="M250"/>
  <c r="D250"/>
  <c r="D111"/>
  <c r="M111"/>
  <c r="M323"/>
  <c r="D323"/>
  <c r="M272"/>
  <c r="D272"/>
  <c r="D186"/>
  <c r="M186"/>
  <c r="M274"/>
  <c r="D274"/>
  <c r="D173"/>
  <c r="M173"/>
  <c r="AB73"/>
  <c r="AB121"/>
  <c r="AB185"/>
  <c r="AB245"/>
  <c r="AB333"/>
  <c r="AB87"/>
  <c r="AB163"/>
  <c r="AB227"/>
  <c r="AB259"/>
  <c r="AB295"/>
  <c r="AB355"/>
  <c r="AB109"/>
  <c r="AB181"/>
  <c r="AB257"/>
  <c r="AB297"/>
  <c r="AB99"/>
  <c r="AB171"/>
  <c r="AB283"/>
  <c r="AB335"/>
  <c r="AB169"/>
  <c r="AB265"/>
  <c r="AB309"/>
  <c r="AB91"/>
  <c r="AB167"/>
  <c r="AB323"/>
  <c r="AB94"/>
  <c r="AB210"/>
  <c r="AB242"/>
  <c r="AB318"/>
  <c r="AB350"/>
  <c r="AB88"/>
  <c r="AB212"/>
  <c r="AB244"/>
  <c r="AB336"/>
  <c r="AB122"/>
  <c r="AB178"/>
  <c r="AB278"/>
  <c r="AB148"/>
  <c r="AB180"/>
  <c r="AB316"/>
  <c r="AB233"/>
  <c r="AB195"/>
  <c r="AB307"/>
  <c r="AB114"/>
  <c r="AB262"/>
  <c r="AB314"/>
  <c r="AB105"/>
  <c r="AB269"/>
  <c r="AB123"/>
  <c r="AB187"/>
  <c r="AB299"/>
  <c r="AB186"/>
  <c r="AB272"/>
  <c r="AB125"/>
  <c r="AB253"/>
  <c r="AB331"/>
  <c r="AB90"/>
  <c r="AB254"/>
  <c r="AB362"/>
  <c r="AB100"/>
  <c r="AB192"/>
  <c r="AB292"/>
  <c r="AB77"/>
  <c r="AB208"/>
  <c r="AB133"/>
  <c r="AB92"/>
  <c r="AB312"/>
  <c r="AB339"/>
  <c r="AB174"/>
  <c r="AB108"/>
  <c r="AB232"/>
  <c r="AB279"/>
  <c r="AB324"/>
  <c r="AB150"/>
  <c r="AB152"/>
  <c r="AB113"/>
  <c r="AB161"/>
  <c r="AB221"/>
  <c r="AB301"/>
  <c r="AB357"/>
  <c r="AB127"/>
  <c r="AB191"/>
  <c r="AB239"/>
  <c r="AB267"/>
  <c r="AB319"/>
  <c r="AB69"/>
  <c r="AB157"/>
  <c r="AB217"/>
  <c r="AB273"/>
  <c r="AB349"/>
  <c r="AB135"/>
  <c r="AB199"/>
  <c r="AB311"/>
  <c r="AB129"/>
  <c r="AB229"/>
  <c r="AB289"/>
  <c r="AB67"/>
  <c r="AB139"/>
  <c r="AB235"/>
  <c r="AB78"/>
  <c r="AB110"/>
  <c r="AB226"/>
  <c r="AB258"/>
  <c r="AB334"/>
  <c r="AB72"/>
  <c r="AB104"/>
  <c r="AB228"/>
  <c r="AB260"/>
  <c r="AB352"/>
  <c r="AB162"/>
  <c r="AB202"/>
  <c r="AB132"/>
  <c r="AB164"/>
  <c r="AB204"/>
  <c r="AB97"/>
  <c r="AB95"/>
  <c r="AB215"/>
  <c r="AB66"/>
  <c r="AB238"/>
  <c r="AB302"/>
  <c r="AB354"/>
  <c r="AB197"/>
  <c r="AB325"/>
  <c r="AB159"/>
  <c r="AB247"/>
  <c r="AB138"/>
  <c r="AB124"/>
  <c r="AB296"/>
  <c r="AB173"/>
  <c r="AB119"/>
  <c r="AB74"/>
  <c r="AB214"/>
  <c r="AB338"/>
  <c r="AB282"/>
  <c r="AB128"/>
  <c r="AB256"/>
  <c r="AB320"/>
  <c r="AB116"/>
  <c r="AB276"/>
  <c r="AB166"/>
  <c r="AB216"/>
  <c r="AB293"/>
  <c r="AB142"/>
  <c r="AB206"/>
  <c r="AB168"/>
  <c r="AB348"/>
  <c r="AB176"/>
  <c r="AB351"/>
  <c r="AB274"/>
  <c r="AB332"/>
  <c r="B497" i="11"/>
  <c r="AB165" i="10"/>
  <c r="AB313"/>
  <c r="AB155"/>
  <c r="AB251"/>
  <c r="AB347"/>
  <c r="AB177"/>
  <c r="AB277"/>
  <c r="AB143"/>
  <c r="AB327"/>
  <c r="AB249"/>
  <c r="AB71"/>
  <c r="AB287"/>
  <c r="AB118"/>
  <c r="AB306"/>
  <c r="AB80"/>
  <c r="AB236"/>
  <c r="AB360"/>
  <c r="AB270"/>
  <c r="AB172"/>
  <c r="AB101"/>
  <c r="AB255"/>
  <c r="AB246"/>
  <c r="AB85"/>
  <c r="AB345"/>
  <c r="AB271"/>
  <c r="AB188"/>
  <c r="AB193"/>
  <c r="AB82"/>
  <c r="AB346"/>
  <c r="AB160"/>
  <c r="AB340"/>
  <c r="AB356"/>
  <c r="AB284"/>
  <c r="AB158"/>
  <c r="AB200"/>
  <c r="AB308"/>
  <c r="AB298"/>
  <c r="AB141"/>
  <c r="AB281"/>
  <c r="AB107"/>
  <c r="AB231"/>
  <c r="AB303"/>
  <c r="AB137"/>
  <c r="AB261"/>
  <c r="AB103"/>
  <c r="AB291"/>
  <c r="AB189"/>
  <c r="AB337"/>
  <c r="AB203"/>
  <c r="AB102"/>
  <c r="AB250"/>
  <c r="AB358"/>
  <c r="AB220"/>
  <c r="AB344"/>
  <c r="AB194"/>
  <c r="AB156"/>
  <c r="AB81"/>
  <c r="AB211"/>
  <c r="AB222"/>
  <c r="AB322"/>
  <c r="AB321"/>
  <c r="AB243"/>
  <c r="AB294"/>
  <c r="AB153"/>
  <c r="AB343"/>
  <c r="AB330"/>
  <c r="AB120"/>
  <c r="AB300"/>
  <c r="AB240"/>
  <c r="AB184"/>
  <c r="AB126"/>
  <c r="AB136"/>
  <c r="AB84"/>
  <c r="AB198"/>
  <c r="AB117"/>
  <c r="AB241"/>
  <c r="AB83"/>
  <c r="AB219"/>
  <c r="AB275"/>
  <c r="AB89"/>
  <c r="AB237"/>
  <c r="AB79"/>
  <c r="AB207"/>
  <c r="AB149"/>
  <c r="AB305"/>
  <c r="AB151"/>
  <c r="AB86"/>
  <c r="AB234"/>
  <c r="AB342"/>
  <c r="AB112"/>
  <c r="AB328"/>
  <c r="AB170"/>
  <c r="AB140"/>
  <c r="AB280"/>
  <c r="AB115"/>
  <c r="AB106"/>
  <c r="AB310"/>
  <c r="AB225"/>
  <c r="AB175"/>
  <c r="AB146"/>
  <c r="AB304"/>
  <c r="AB131"/>
  <c r="AB230"/>
  <c r="AB68"/>
  <c r="AB268"/>
  <c r="AB144"/>
  <c r="AB182"/>
  <c r="AB223"/>
  <c r="AB76"/>
  <c r="AB317"/>
  <c r="AB134"/>
  <c r="AB364"/>
  <c r="AB93"/>
  <c r="AB205"/>
  <c r="AB353"/>
  <c r="AB183"/>
  <c r="AB263"/>
  <c r="AB65"/>
  <c r="AB201"/>
  <c r="AB329"/>
  <c r="AB179"/>
  <c r="AB363"/>
  <c r="AB285"/>
  <c r="AB111"/>
  <c r="AB70"/>
  <c r="AB218"/>
  <c r="AB326"/>
  <c r="AB96"/>
  <c r="AB252"/>
  <c r="AB154"/>
  <c r="AB286"/>
  <c r="AB196"/>
  <c r="AB75"/>
  <c r="AB359"/>
  <c r="AB266"/>
  <c r="AB145"/>
  <c r="AB147"/>
  <c r="AB130"/>
  <c r="AB288"/>
  <c r="AB361"/>
  <c r="AB98"/>
  <c r="AB315"/>
  <c r="AB224"/>
  <c r="AB290"/>
  <c r="AB341"/>
  <c r="AB209"/>
  <c r="AB190"/>
  <c r="AB264"/>
  <c r="AB213"/>
  <c r="AB248"/>
  <c r="G96" i="9"/>
  <c r="G143" i="10" s="1"/>
  <c r="P143"/>
  <c r="U143" s="1"/>
  <c r="AD151"/>
  <c r="D348"/>
  <c r="M348"/>
  <c r="D168"/>
  <c r="M168"/>
  <c r="M187"/>
  <c r="D187"/>
  <c r="M94"/>
  <c r="D94"/>
  <c r="M309"/>
  <c r="D309"/>
  <c r="M77"/>
  <c r="D77"/>
  <c r="D330"/>
  <c r="M330"/>
  <c r="M145"/>
  <c r="D145"/>
  <c r="M142"/>
  <c r="D142"/>
  <c r="M261"/>
  <c r="D261"/>
  <c r="D351"/>
  <c r="M351"/>
  <c r="D354"/>
  <c r="M354"/>
  <c r="M138"/>
  <c r="D138"/>
  <c r="M270"/>
  <c r="D270"/>
  <c r="M74"/>
  <c r="D74"/>
  <c r="D211"/>
  <c r="M211"/>
  <c r="M335"/>
  <c r="D335"/>
  <c r="D346"/>
  <c r="M346"/>
  <c r="G30" i="9"/>
  <c r="G77" i="10" s="1"/>
  <c r="P77"/>
  <c r="U77" s="1"/>
  <c r="AD75"/>
  <c r="D91"/>
  <c r="M91"/>
  <c r="M240"/>
  <c r="D240"/>
  <c r="M310"/>
  <c r="D310"/>
  <c r="D225"/>
  <c r="M225"/>
  <c r="D212"/>
  <c r="M212"/>
  <c r="M283"/>
  <c r="D283"/>
  <c r="M328"/>
  <c r="D328"/>
  <c r="D71"/>
  <c r="M71"/>
  <c r="M359"/>
  <c r="D359"/>
  <c r="M243"/>
  <c r="D243"/>
  <c r="M169"/>
  <c r="D169"/>
  <c r="M205"/>
  <c r="D205"/>
  <c r="D166"/>
  <c r="M166"/>
  <c r="D81"/>
  <c r="M81"/>
  <c r="M338"/>
  <c r="D338"/>
  <c r="M174"/>
  <c r="D174"/>
  <c r="M153"/>
  <c r="D153"/>
  <c r="M356"/>
  <c r="D356"/>
  <c r="M362"/>
  <c r="D362"/>
  <c r="M105"/>
  <c r="D105"/>
  <c r="M352"/>
  <c r="D352"/>
  <c r="D303"/>
  <c r="M303"/>
  <c r="M131"/>
  <c r="D131"/>
  <c r="D360"/>
  <c r="M360"/>
  <c r="M207"/>
  <c r="D207"/>
  <c r="D152"/>
  <c r="M152"/>
  <c r="M238"/>
  <c r="D238"/>
  <c r="M341"/>
  <c r="D341"/>
  <c r="M256"/>
  <c r="D256"/>
  <c r="D279"/>
  <c r="M279"/>
  <c r="D291"/>
  <c r="M291"/>
  <c r="D315"/>
  <c r="M315"/>
  <c r="M241"/>
  <c r="D241"/>
  <c r="M244"/>
  <c r="D244"/>
  <c r="D355"/>
  <c r="M355"/>
  <c r="M292"/>
  <c r="D292"/>
  <c r="D171"/>
  <c r="M171"/>
  <c r="D112"/>
  <c r="M112"/>
  <c r="M345"/>
  <c r="D345"/>
  <c r="D301"/>
  <c r="M301"/>
  <c r="D110"/>
  <c r="M110"/>
  <c r="D85"/>
  <c r="M85"/>
  <c r="M236"/>
  <c r="D236"/>
  <c r="M288"/>
  <c r="D288"/>
  <c r="AC56" i="6"/>
  <c r="AD56" s="1"/>
  <c r="AC65"/>
  <c r="AD147" i="10"/>
  <c r="M82"/>
  <c r="D82"/>
  <c r="M179"/>
  <c r="D179"/>
  <c r="D175"/>
  <c r="M175"/>
  <c r="M285"/>
  <c r="D285"/>
  <c r="D287"/>
  <c r="M287"/>
  <c r="M286"/>
  <c r="D286"/>
  <c r="D155"/>
  <c r="M155"/>
  <c r="D305"/>
  <c r="M305"/>
  <c r="D343"/>
  <c r="M343"/>
  <c r="D218"/>
  <c r="M218"/>
  <c r="D101"/>
  <c r="M101"/>
  <c r="D108"/>
  <c r="M108"/>
  <c r="M158"/>
  <c r="D158"/>
  <c r="AD131"/>
  <c r="AD135"/>
  <c r="M118"/>
  <c r="D118"/>
  <c r="D226"/>
  <c r="M226"/>
  <c r="D266"/>
  <c r="M266"/>
  <c r="D223"/>
  <c r="M223"/>
  <c r="D290"/>
  <c r="M290"/>
  <c r="M190"/>
  <c r="D190"/>
  <c r="D239"/>
  <c r="M239"/>
  <c r="D230"/>
  <c r="M230"/>
  <c r="D281"/>
  <c r="M281"/>
  <c r="D219"/>
  <c r="M219"/>
  <c r="D162"/>
  <c r="M162"/>
  <c r="D177"/>
  <c r="M177"/>
  <c r="D114"/>
  <c r="M114"/>
  <c r="M141"/>
  <c r="D141"/>
  <c r="D220"/>
  <c r="M220"/>
  <c r="AD91"/>
  <c r="P138"/>
  <c r="U138" s="1"/>
  <c r="G91" i="9"/>
  <c r="G138" i="10" s="1"/>
  <c r="M95"/>
  <c r="D95"/>
  <c r="D231"/>
  <c r="M231"/>
  <c r="M269"/>
  <c r="D269"/>
  <c r="M151"/>
  <c r="D151"/>
  <c r="M92"/>
  <c r="D92"/>
  <c r="M289"/>
  <c r="D289"/>
  <c r="M227"/>
  <c r="D227"/>
  <c r="M78"/>
  <c r="D78"/>
  <c r="D340"/>
  <c r="M340"/>
  <c r="M164"/>
  <c r="D164"/>
  <c r="M196"/>
  <c r="D196"/>
  <c r="M160"/>
  <c r="D160"/>
  <c r="M278"/>
  <c r="D278"/>
  <c r="D129"/>
  <c r="M129"/>
  <c r="M66"/>
  <c r="D66"/>
  <c r="M307"/>
  <c r="D307"/>
  <c r="M100"/>
  <c r="D100"/>
  <c r="M79"/>
  <c r="D79"/>
  <c r="D235"/>
  <c r="M235"/>
  <c r="M204"/>
  <c r="D204"/>
  <c r="M293"/>
  <c r="D293"/>
  <c r="D232"/>
  <c r="M232"/>
  <c r="M210"/>
  <c r="D210"/>
  <c r="D93"/>
  <c r="M93"/>
  <c r="D254"/>
  <c r="M254"/>
  <c r="D117"/>
  <c r="M117"/>
  <c r="M176"/>
  <c r="D176"/>
  <c r="M361"/>
  <c r="D361"/>
  <c r="M214"/>
  <c r="D214"/>
  <c r="M193"/>
  <c r="D193"/>
  <c r="D99"/>
  <c r="M99"/>
  <c r="D121"/>
  <c r="M121"/>
  <c r="D222"/>
  <c r="M222"/>
  <c r="D113"/>
  <c r="M113"/>
  <c r="D233"/>
  <c r="M233"/>
  <c r="M258"/>
  <c r="D258"/>
  <c r="D317"/>
  <c r="M317"/>
  <c r="D299"/>
  <c r="M299"/>
  <c r="M221"/>
  <c r="D221"/>
  <c r="M191"/>
  <c r="D191"/>
  <c r="M154"/>
  <c r="D154"/>
  <c r="M125"/>
  <c r="D125"/>
  <c r="M199"/>
  <c r="D199"/>
  <c r="D249"/>
  <c r="M249"/>
  <c r="D144"/>
  <c r="M144"/>
  <c r="D251"/>
  <c r="M251"/>
  <c r="D246"/>
  <c r="M246"/>
  <c r="M161"/>
  <c r="D161"/>
  <c r="D259"/>
  <c r="M259"/>
  <c r="D242"/>
  <c r="M242"/>
  <c r="M157"/>
  <c r="D157"/>
  <c r="M84"/>
  <c r="D84"/>
  <c r="D318"/>
  <c r="M318"/>
  <c r="D245"/>
  <c r="M245"/>
  <c r="D331"/>
  <c r="M331"/>
  <c r="M321"/>
  <c r="D321"/>
  <c r="M133"/>
  <c r="D133"/>
  <c r="D201"/>
  <c r="M201"/>
  <c r="M149"/>
  <c r="D149"/>
  <c r="M102"/>
  <c r="D102"/>
  <c r="D332"/>
  <c r="M332"/>
  <c r="M178"/>
  <c r="D178"/>
  <c r="M136"/>
  <c r="D136"/>
  <c r="D183"/>
  <c r="M183"/>
  <c r="D132"/>
  <c r="M132"/>
  <c r="M96"/>
  <c r="D96"/>
  <c r="D252"/>
  <c r="M252"/>
  <c r="D104"/>
  <c r="M104"/>
  <c r="M202"/>
  <c r="D202"/>
  <c r="D67"/>
  <c r="M67"/>
  <c r="D126"/>
  <c r="M126"/>
  <c r="M262"/>
  <c r="D262"/>
  <c r="D123"/>
  <c r="M123"/>
  <c r="D134"/>
  <c r="M134"/>
  <c r="D298"/>
  <c r="M298"/>
  <c r="D70"/>
  <c r="M70"/>
  <c r="M347"/>
  <c r="D347"/>
  <c r="M139"/>
  <c r="D139"/>
  <c r="M156"/>
  <c r="D156"/>
  <c r="D353"/>
  <c r="M353"/>
  <c r="M120"/>
  <c r="D120"/>
  <c r="M130"/>
  <c r="D130"/>
  <c r="M280"/>
  <c r="D280"/>
  <c r="M206"/>
  <c r="D206"/>
  <c r="D185"/>
  <c r="M185"/>
  <c r="M73"/>
  <c r="D73"/>
  <c r="M311"/>
  <c r="D311"/>
  <c r="M122"/>
  <c r="D122"/>
  <c r="D333"/>
  <c r="M333"/>
  <c r="M306"/>
  <c r="D306"/>
  <c r="M255"/>
  <c r="D255"/>
  <c r="D109"/>
  <c r="M109"/>
  <c r="D294"/>
  <c r="M294"/>
  <c r="D209"/>
  <c r="M209"/>
  <c r="M263"/>
  <c r="D263"/>
  <c r="M322"/>
  <c r="D322"/>
  <c r="M115"/>
  <c r="D115"/>
  <c r="D275"/>
  <c r="M275"/>
  <c r="D106"/>
  <c r="M106"/>
  <c r="D304"/>
  <c r="M304"/>
  <c r="D342"/>
  <c r="M342"/>
  <c r="M197"/>
  <c r="D197"/>
  <c r="P87"/>
  <c r="U87" s="1"/>
  <c r="G40" i="9"/>
  <c r="G87" i="10" s="1"/>
  <c r="W65"/>
  <c r="M217"/>
  <c r="D217"/>
  <c r="M296"/>
  <c r="D296"/>
  <c r="D127"/>
  <c r="M127"/>
  <c r="M116"/>
  <c r="D116"/>
  <c r="AC224" i="6"/>
  <c r="AD224" s="1"/>
  <c r="BM224" i="5" s="1"/>
  <c r="AC211" i="6"/>
  <c r="AD211" s="1"/>
  <c r="BM211" i="5" s="1"/>
  <c r="AC323" i="6"/>
  <c r="AD323" s="1"/>
  <c r="BM323" i="5" s="1"/>
  <c r="AC87" i="6"/>
  <c r="BL87" i="5" s="1"/>
  <c r="AC191" i="6"/>
  <c r="AD191" s="1"/>
  <c r="BM191" i="5" s="1"/>
  <c r="AD304" i="6"/>
  <c r="BM304" i="5" s="1"/>
  <c r="AD75" i="6"/>
  <c r="AD273"/>
  <c r="BM273" i="5" s="1"/>
  <c r="AD145" i="6"/>
  <c r="AD85"/>
  <c r="AD290"/>
  <c r="BM290" i="5" s="1"/>
  <c r="AC60" i="6"/>
  <c r="BL60" i="5" s="1"/>
  <c r="AC104" i="6"/>
  <c r="AC179"/>
  <c r="AC245"/>
  <c r="AC135"/>
  <c r="AC300"/>
  <c r="AD267"/>
  <c r="AC324"/>
  <c r="AD227"/>
  <c r="AD47"/>
  <c r="AD128"/>
  <c r="AD111" i="10"/>
  <c r="AD264" i="6"/>
  <c r="AD275"/>
  <c r="BM275" i="5" s="1"/>
  <c r="AD335" i="6"/>
  <c r="AD151"/>
  <c r="AD204"/>
  <c r="AD283"/>
  <c r="BM283" i="5" s="1"/>
  <c r="AC213" i="6"/>
  <c r="AC49"/>
  <c r="BL49" i="5" s="1"/>
  <c r="AC101" i="6"/>
  <c r="BL101" i="5" s="1"/>
  <c r="AC241" i="6"/>
  <c r="AC215"/>
  <c r="AC251"/>
  <c r="AC212"/>
  <c r="AD246"/>
  <c r="BM246" i="5" s="1"/>
  <c r="AC189" i="6"/>
  <c r="AD210"/>
  <c r="AD258"/>
  <c r="BM258" i="5" s="1"/>
  <c r="AD269" i="6"/>
  <c r="BM269" i="5" s="1"/>
  <c r="AD306" i="6"/>
  <c r="BM306" i="5" s="1"/>
  <c r="AC256" i="6"/>
  <c r="AD233"/>
  <c r="BM233" i="5" s="1"/>
  <c r="AD73" i="6"/>
  <c r="AD165"/>
  <c r="AD325"/>
  <c r="AD94"/>
  <c r="AD181"/>
  <c r="BM181" i="5" s="1"/>
  <c r="AD309" i="6"/>
  <c r="BM309" i="5" s="1"/>
  <c r="AD277" i="6"/>
  <c r="AD333"/>
  <c r="BM333" i="5" s="1"/>
  <c r="AD317" i="6"/>
  <c r="BM317" i="5" s="1"/>
  <c r="AD229" i="6"/>
  <c r="AD93"/>
  <c r="AD249"/>
  <c r="AC240"/>
  <c r="AC312"/>
  <c r="AD153"/>
  <c r="AD222"/>
  <c r="BM222" i="5" s="1"/>
  <c r="AD46" i="6"/>
  <c r="AC72"/>
  <c r="BL72" i="5" s="1"/>
  <c r="AD261" i="6"/>
  <c r="AD142"/>
  <c r="BM142" i="5" s="1"/>
  <c r="AD98" i="6"/>
  <c r="AD74"/>
  <c r="AC223"/>
  <c r="AC217"/>
  <c r="AC168"/>
  <c r="AD303"/>
  <c r="BM303" i="5" s="1"/>
  <c r="AD155" i="10"/>
  <c r="AD207"/>
  <c r="AD160" i="6"/>
  <c r="BM160" i="5" s="1"/>
  <c r="AC100" i="6"/>
  <c r="BL100" i="5" s="1"/>
  <c r="AC247" i="6"/>
  <c r="AC123"/>
  <c r="BL123" i="5" s="1"/>
  <c r="AC169" i="6"/>
  <c r="AC171"/>
  <c r="AC271"/>
  <c r="AC263"/>
  <c r="AC157"/>
  <c r="AC284"/>
  <c r="AD70"/>
  <c r="AD205"/>
  <c r="AD174"/>
  <c r="BM174" i="5" s="1"/>
  <c r="AD185" i="6"/>
  <c r="BM185" i="5" s="1"/>
  <c r="AD285" i="6"/>
  <c r="BM285" i="5" s="1"/>
  <c r="AD293" i="6"/>
  <c r="BM293" i="5" s="1"/>
  <c r="AD305" i="6"/>
  <c r="AC97"/>
  <c r="AC148"/>
  <c r="AC295"/>
  <c r="AD163" i="10"/>
  <c r="AD67"/>
  <c r="AD327"/>
  <c r="AD127" i="6"/>
  <c r="AD83"/>
  <c r="AD88"/>
  <c r="AD167"/>
  <c r="BM167" i="5" s="1"/>
  <c r="AC132" i="6"/>
  <c r="AD320"/>
  <c r="AC164"/>
  <c r="AD248"/>
  <c r="AD163"/>
  <c r="AC92"/>
  <c r="BL92" i="5" s="1"/>
  <c r="AD259" i="6"/>
  <c r="BM259" i="5" s="1"/>
  <c r="AD252" i="6"/>
  <c r="AC40"/>
  <c r="AD112"/>
  <c r="AD288"/>
  <c r="AD155"/>
  <c r="AD156"/>
  <c r="BM156" i="5" s="1"/>
  <c r="AD183" i="6"/>
  <c r="BM183" i="5" s="1"/>
  <c r="AD131" i="6"/>
  <c r="AD136"/>
  <c r="BM136" i="5" s="1"/>
  <c r="AD188" i="6"/>
  <c r="AD327"/>
  <c r="BM327" i="5" s="1"/>
  <c r="AD255" i="6"/>
  <c r="AD43"/>
  <c r="AC299"/>
  <c r="AD338"/>
  <c r="BM338" i="5" s="1"/>
  <c r="AD263" i="10"/>
  <c r="AC184" i="6"/>
  <c r="AC307"/>
  <c r="AC152"/>
  <c r="AC81"/>
  <c r="BL81" i="5" s="1"/>
  <c r="AC180" i="6"/>
  <c r="AC161"/>
  <c r="AD96"/>
  <c r="AD291"/>
  <c r="AD107" i="10"/>
  <c r="AC124" i="6"/>
  <c r="BL124" i="5" s="1"/>
  <c r="AC52" i="6"/>
  <c r="BL52" i="5" s="1"/>
  <c r="AC253" i="6"/>
  <c r="AC117"/>
  <c r="BL117" i="5" s="1"/>
  <c r="AC339" i="6"/>
  <c r="AD272"/>
  <c r="AD228"/>
  <c r="BM228" i="5" s="1"/>
  <c r="AD319" i="10"/>
  <c r="AD91" i="6"/>
  <c r="AD260"/>
  <c r="AD299" i="10"/>
  <c r="AD276" i="6"/>
  <c r="AD87"/>
  <c r="AC143"/>
  <c r="AD279" i="10"/>
  <c r="AC77" i="6"/>
  <c r="BL77" i="5" s="1"/>
  <c r="AD239" i="6"/>
  <c r="BM239" i="5" s="1"/>
  <c r="AD175" i="6"/>
  <c r="BM175" i="5" s="1"/>
  <c r="AC308" i="6"/>
  <c r="AC199"/>
  <c r="AC200"/>
  <c r="AC296"/>
  <c r="AC268"/>
  <c r="AC316"/>
  <c r="AC99"/>
  <c r="BL99" i="5" s="1"/>
  <c r="AC208" i="6"/>
  <c r="AC116"/>
  <c r="BL116" i="5" s="1"/>
  <c r="AC139" i="6"/>
  <c r="AD314"/>
  <c r="BM314" i="5" s="1"/>
  <c r="AC192" i="6"/>
  <c r="AD326"/>
  <c r="BM326" i="5" s="1"/>
  <c r="AD278" i="6"/>
  <c r="BM278" i="5" s="1"/>
  <c r="AD313" i="6"/>
  <c r="BM313" i="5" s="1"/>
  <c r="AD226" i="6"/>
  <c r="BM226" i="5" s="1"/>
  <c r="AC57" i="6"/>
  <c r="BL57" i="5" s="1"/>
  <c r="AD109" i="6"/>
  <c r="AD201"/>
  <c r="BM201" i="5" s="1"/>
  <c r="AD257" i="6"/>
  <c r="BM257" i="5" s="1"/>
  <c r="AD250" i="6"/>
  <c r="BM250" i="5" s="1"/>
  <c r="AD69" i="6"/>
  <c r="AD221"/>
  <c r="BM221" i="5" s="1"/>
  <c r="AD198" i="6"/>
  <c r="BM198" i="5" s="1"/>
  <c r="AD281" i="6"/>
  <c r="BM281" i="5" s="1"/>
  <c r="AC301" i="6"/>
  <c r="AD176"/>
  <c r="BM176" i="5" s="1"/>
  <c r="AC84" i="6"/>
  <c r="BL84" i="5" s="1"/>
  <c r="AC147" i="6"/>
  <c r="AC265"/>
  <c r="AD114"/>
  <c r="AD149"/>
  <c r="AC133"/>
  <c r="AD190"/>
  <c r="BM190" i="5" s="1"/>
  <c r="AD137" i="6"/>
  <c r="BM137" i="5" s="1"/>
  <c r="AD329" i="6"/>
  <c r="BM329" i="5" s="1"/>
  <c r="AD347" i="10"/>
  <c r="AC243" i="6"/>
  <c r="AC225"/>
  <c r="AC236"/>
  <c r="AC193"/>
  <c r="AC231"/>
  <c r="AC287"/>
  <c r="AD186"/>
  <c r="BM186" i="5" s="1"/>
  <c r="AC80" i="6"/>
  <c r="BL80" i="5" s="1"/>
  <c r="AD209" i="6"/>
  <c r="BM209" i="5" s="1"/>
  <c r="AD118" i="6"/>
  <c r="AD310"/>
  <c r="BM310" i="5" s="1"/>
  <c r="AC44" i="6"/>
  <c r="AC79"/>
  <c r="BL79" i="5" s="1"/>
  <c r="AC59" i="6"/>
  <c r="BL59" i="5" s="1"/>
  <c r="AC48" i="6"/>
  <c r="BL48" i="5" s="1"/>
  <c r="AC129" i="6"/>
  <c r="AD244"/>
  <c r="BM244" i="5" s="1"/>
  <c r="AD203" i="6"/>
  <c r="BM203" i="5" s="1"/>
  <c r="AD196" i="6"/>
  <c r="BM196" i="5" s="1"/>
  <c r="AC279" i="6"/>
  <c r="AD216"/>
  <c r="BM216" i="5" s="1"/>
  <c r="AD315" i="6"/>
  <c r="BM315" i="5" s="1"/>
  <c r="AC232" i="6"/>
  <c r="AD144"/>
  <c r="AD239" i="10"/>
  <c r="AD55" i="6"/>
  <c r="AD79" i="10"/>
  <c r="AD311" i="6"/>
  <c r="AD119"/>
  <c r="AD332"/>
  <c r="AD336"/>
  <c r="AD207"/>
  <c r="BM207" i="5" s="1"/>
  <c r="AD172" i="6"/>
  <c r="AD319"/>
  <c r="BM319" i="5" s="1"/>
  <c r="AD120" i="6"/>
  <c r="AD219"/>
  <c r="AD195"/>
  <c r="AD71"/>
  <c r="AD235"/>
  <c r="AD328"/>
  <c r="AD220"/>
  <c r="BL68" i="5" l="1"/>
  <c r="BL76"/>
  <c r="AD115" i="6"/>
  <c r="AD103"/>
  <c r="AD63"/>
  <c r="BL40" i="5"/>
  <c r="BL97"/>
  <c r="BL108"/>
  <c r="AR125"/>
  <c r="AS125" s="1"/>
  <c r="BH125" s="1"/>
  <c r="AD111" i="6"/>
  <c r="AD136" i="10" s="1"/>
  <c r="B27" i="18"/>
  <c r="B377" i="11" s="1"/>
  <c r="AD67" i="6"/>
  <c r="AD92" i="10" s="1"/>
  <c r="AD121" i="6"/>
  <c r="AD146" i="10" s="1"/>
  <c r="AD108" i="6"/>
  <c r="AD133" i="10" s="1"/>
  <c r="AD41" i="6"/>
  <c r="AD61"/>
  <c r="AD86" i="10" s="1"/>
  <c r="AD113" i="6"/>
  <c r="AD138" i="10" s="1"/>
  <c r="AD51" i="6"/>
  <c r="AD76" i="10" s="1"/>
  <c r="AD65" i="6"/>
  <c r="BL65" i="5"/>
  <c r="AD53" i="6"/>
  <c r="AD78" i="10" s="1"/>
  <c r="BL53" i="5"/>
  <c r="AD45" i="6"/>
  <c r="AD70" i="10" s="1"/>
  <c r="BL45" i="5"/>
  <c r="AD107" i="6"/>
  <c r="AD132" i="10" s="1"/>
  <c r="BL107" i="5"/>
  <c r="AD95" i="6"/>
  <c r="AD120" i="10" s="1"/>
  <c r="BL95" i="5"/>
  <c r="AD89" i="6"/>
  <c r="AD114" i="10" s="1"/>
  <c r="BL89" i="5"/>
  <c r="AS71"/>
  <c r="BH71" s="1"/>
  <c r="BL71"/>
  <c r="AS56"/>
  <c r="BH56" s="1"/>
  <c r="BL56"/>
  <c r="AS55"/>
  <c r="BH55" s="1"/>
  <c r="BL55"/>
  <c r="C179" i="10"/>
  <c r="L179"/>
  <c r="C279"/>
  <c r="L279"/>
  <c r="L299"/>
  <c r="C299"/>
  <c r="C239"/>
  <c r="L239"/>
  <c r="L263"/>
  <c r="C263"/>
  <c r="L155"/>
  <c r="C155"/>
  <c r="L255"/>
  <c r="C255"/>
  <c r="C347"/>
  <c r="L347"/>
  <c r="L243"/>
  <c r="C243"/>
  <c r="L319"/>
  <c r="C319"/>
  <c r="C163"/>
  <c r="L163"/>
  <c r="L187"/>
  <c r="C187"/>
  <c r="L175"/>
  <c r="C175"/>
  <c r="C207"/>
  <c r="L207"/>
  <c r="L327"/>
  <c r="C327"/>
  <c r="BM235" i="5"/>
  <c r="C213" i="9" s="1"/>
  <c r="BM195" i="5"/>
  <c r="C173" i="9" s="1"/>
  <c r="BM336" i="5"/>
  <c r="C314" i="9" s="1"/>
  <c r="BM311" i="5"/>
  <c r="C289" i="9" s="1"/>
  <c r="BM149" i="5"/>
  <c r="C127" i="9" s="1"/>
  <c r="BM276" i="5"/>
  <c r="C254" i="9" s="1"/>
  <c r="BM260" i="5"/>
  <c r="C238" i="9" s="1"/>
  <c r="BM272" i="5"/>
  <c r="C250" i="9" s="1"/>
  <c r="BM291" i="5"/>
  <c r="C269" i="9" s="1"/>
  <c r="BM255" i="5"/>
  <c r="C233" i="9" s="1"/>
  <c r="BM188" i="5"/>
  <c r="C166" i="9" s="1"/>
  <c r="BM131" i="5"/>
  <c r="C109" i="9" s="1"/>
  <c r="BM288" i="5"/>
  <c r="C266" i="9" s="1"/>
  <c r="BM252" i="5"/>
  <c r="C230" i="9" s="1"/>
  <c r="BM163" i="5"/>
  <c r="C141" i="9" s="1"/>
  <c r="BM127" i="5"/>
  <c r="C105" i="9" s="1"/>
  <c r="BM205" i="5"/>
  <c r="C183" i="9" s="1"/>
  <c r="BM261" i="5"/>
  <c r="C239" i="9" s="1"/>
  <c r="AD71" i="10"/>
  <c r="BM153" i="5"/>
  <c r="C131" i="9" s="1"/>
  <c r="BM249" i="5"/>
  <c r="C227" i="9" s="1"/>
  <c r="BM229" i="5"/>
  <c r="C207" i="9" s="1"/>
  <c r="BM165" i="5"/>
  <c r="C143" i="9" s="1"/>
  <c r="BM204" i="5"/>
  <c r="C182" i="9" s="1"/>
  <c r="BM335" i="5"/>
  <c r="C313" i="9" s="1"/>
  <c r="BM264" i="5"/>
  <c r="C242" i="9" s="1"/>
  <c r="BM128" i="5"/>
  <c r="C106" i="9" s="1"/>
  <c r="BM227" i="5"/>
  <c r="C205" i="9" s="1"/>
  <c r="BM197" i="5"/>
  <c r="C175" i="9" s="1"/>
  <c r="AD115" i="10"/>
  <c r="AD103"/>
  <c r="AD127"/>
  <c r="BM220" i="5"/>
  <c r="C198" i="9" s="1"/>
  <c r="BM172" i="5"/>
  <c r="C150" i="9" s="1"/>
  <c r="BM328" i="5"/>
  <c r="C306" i="9" s="1"/>
  <c r="BM219" i="5"/>
  <c r="C197" i="9" s="1"/>
  <c r="BM332" i="5"/>
  <c r="C310" i="9" s="1"/>
  <c r="BM144" i="5"/>
  <c r="C122" i="9" s="1"/>
  <c r="BM155" i="5"/>
  <c r="C133" i="9" s="1"/>
  <c r="BM248" i="5"/>
  <c r="C226" i="9" s="1"/>
  <c r="BM320" i="5"/>
  <c r="C298" i="9" s="1"/>
  <c r="AD108" i="10"/>
  <c r="BM305" i="5"/>
  <c r="C283" i="9" s="1"/>
  <c r="AD99" i="10"/>
  <c r="BM277" i="5"/>
  <c r="C255" i="9" s="1"/>
  <c r="BM325" i="5"/>
  <c r="C303" i="9" s="1"/>
  <c r="BM210" i="5"/>
  <c r="C188" i="9" s="1"/>
  <c r="BM151" i="5"/>
  <c r="C129" i="9" s="1"/>
  <c r="BM267" i="5"/>
  <c r="C245" i="9" s="1"/>
  <c r="BM145" i="5"/>
  <c r="C123" i="9" s="1"/>
  <c r="P137" i="10"/>
  <c r="U137" s="1"/>
  <c r="W137" s="1"/>
  <c r="AS319" i="5"/>
  <c r="BH319" s="1"/>
  <c r="AS309"/>
  <c r="BH309" s="1"/>
  <c r="AR104"/>
  <c r="BL104" s="1"/>
  <c r="AR136"/>
  <c r="AD161" i="10" s="1"/>
  <c r="AR207" i="5"/>
  <c r="AD232" i="10" s="1"/>
  <c r="AR44" i="5"/>
  <c r="BL44" s="1"/>
  <c r="AR221"/>
  <c r="AD246" i="10" s="1"/>
  <c r="AR175" i="5"/>
  <c r="AD200" i="10" s="1"/>
  <c r="AR216" i="5"/>
  <c r="AD241" i="10" s="1"/>
  <c r="AR137" i="5"/>
  <c r="AD162" i="10" s="1"/>
  <c r="AR281" i="5"/>
  <c r="AD306" i="10" s="1"/>
  <c r="AR156" i="5"/>
  <c r="AD181" i="10" s="1"/>
  <c r="AR327" i="5"/>
  <c r="AD352" i="10" s="1"/>
  <c r="AR264" i="5"/>
  <c r="P93" i="10"/>
  <c r="U93" s="1"/>
  <c r="W93" s="1"/>
  <c r="AD64" i="6"/>
  <c r="AD105"/>
  <c r="G97" i="9"/>
  <c r="G144" i="10" s="1"/>
  <c r="G89" i="9"/>
  <c r="G136" i="10" s="1"/>
  <c r="G37" i="9"/>
  <c r="G84" i="10" s="1"/>
  <c r="P134"/>
  <c r="U134" s="1"/>
  <c r="W134" s="1"/>
  <c r="W135"/>
  <c r="AD176"/>
  <c r="AD273"/>
  <c r="AD235"/>
  <c r="AD222"/>
  <c r="AD350"/>
  <c r="W139"/>
  <c r="X139"/>
  <c r="W138"/>
  <c r="X138"/>
  <c r="AD354"/>
  <c r="C307" i="9"/>
  <c r="AD216" i="10"/>
  <c r="C169" i="9"/>
  <c r="C114"/>
  <c r="AD210" i="10"/>
  <c r="C163" i="9"/>
  <c r="AD314" i="10"/>
  <c r="C267" i="9"/>
  <c r="AD167" i="10"/>
  <c r="C120" i="9"/>
  <c r="AD317" i="10"/>
  <c r="C270" i="9"/>
  <c r="AD300" i="10"/>
  <c r="C253" i="9"/>
  <c r="C159" i="10"/>
  <c r="L159"/>
  <c r="L287"/>
  <c r="C287"/>
  <c r="AD344"/>
  <c r="C297" i="9"/>
  <c r="AD305" i="10"/>
  <c r="C258" i="9"/>
  <c r="AD340" i="10"/>
  <c r="C293" i="9"/>
  <c r="AD335" i="10"/>
  <c r="C288" i="9"/>
  <c r="AD362" i="10"/>
  <c r="C315" i="9"/>
  <c r="AD226" i="10"/>
  <c r="C179" i="9"/>
  <c r="AD351" i="10"/>
  <c r="C304" i="9"/>
  <c r="AD264" i="10"/>
  <c r="C217" i="9"/>
  <c r="AD249" i="10"/>
  <c r="C202" i="9"/>
  <c r="AD310" i="10"/>
  <c r="C263" i="9"/>
  <c r="AD258" i="10"/>
  <c r="C211" i="9"/>
  <c r="AD294" i="10"/>
  <c r="C247" i="9"/>
  <c r="AD308" i="10"/>
  <c r="C261" i="9"/>
  <c r="L359" i="10"/>
  <c r="C359"/>
  <c r="C227"/>
  <c r="L227"/>
  <c r="C311"/>
  <c r="L311"/>
  <c r="C191"/>
  <c r="L191"/>
  <c r="L307"/>
  <c r="C307"/>
  <c r="AD212"/>
  <c r="C165" i="9"/>
  <c r="C194"/>
  <c r="AD221" i="10"/>
  <c r="C174" i="9"/>
  <c r="AD269" i="10"/>
  <c r="C222" i="9"/>
  <c r="AD236" i="10"/>
  <c r="C189" i="9"/>
  <c r="C115"/>
  <c r="AD282" i="10"/>
  <c r="C235" i="9"/>
  <c r="AD346" i="10"/>
  <c r="C299" i="9"/>
  <c r="AD338" i="10"/>
  <c r="C291" i="9"/>
  <c r="AD303" i="10"/>
  <c r="C256" i="9"/>
  <c r="C153"/>
  <c r="AD198" i="10"/>
  <c r="C151" i="9"/>
  <c r="C305"/>
  <c r="AD208" i="10"/>
  <c r="C161" i="9"/>
  <c r="AD184" i="10"/>
  <c r="C137" i="9"/>
  <c r="AD192" i="10"/>
  <c r="C145" i="9"/>
  <c r="AD199" i="10"/>
  <c r="C152" i="9"/>
  <c r="AD185" i="10"/>
  <c r="C138" i="9"/>
  <c r="AD328" i="10"/>
  <c r="C281" i="9"/>
  <c r="AD247" i="10"/>
  <c r="C200" i="9"/>
  <c r="AD358" i="10"/>
  <c r="C311" i="9"/>
  <c r="C291" i="10"/>
  <c r="L291"/>
  <c r="L231"/>
  <c r="C231"/>
  <c r="C267"/>
  <c r="L267"/>
  <c r="L295"/>
  <c r="C295"/>
  <c r="AD292"/>
  <c r="AD277"/>
  <c r="AD170"/>
  <c r="AD153"/>
  <c r="AD234"/>
  <c r="C187" i="9"/>
  <c r="AD215" i="10"/>
  <c r="C168" i="9"/>
  <c r="AD201" i="10"/>
  <c r="C154" i="9"/>
  <c r="AD223" i="10"/>
  <c r="C176" i="9"/>
  <c r="AD253" i="10"/>
  <c r="C206" i="9"/>
  <c r="AD206" i="10"/>
  <c r="C159" i="9"/>
  <c r="AD202" i="10"/>
  <c r="C155" i="9"/>
  <c r="C219" i="10"/>
  <c r="L219"/>
  <c r="L343"/>
  <c r="C343"/>
  <c r="AD322"/>
  <c r="C275" i="9"/>
  <c r="AD275" i="10"/>
  <c r="C228" i="9"/>
  <c r="AD339" i="10"/>
  <c r="C292" i="9"/>
  <c r="AD262" i="10"/>
  <c r="C215" i="9"/>
  <c r="AD363" i="10"/>
  <c r="C316" i="9"/>
  <c r="C134"/>
  <c r="AD356" i="10"/>
  <c r="C309" i="9"/>
  <c r="AD298" i="10"/>
  <c r="C251" i="9"/>
  <c r="C185"/>
  <c r="AD228" i="10"/>
  <c r="C181" i="9"/>
  <c r="AD211" i="10"/>
  <c r="C164" i="9"/>
  <c r="AD165" i="10"/>
  <c r="C118" i="9"/>
  <c r="C259"/>
  <c r="C199"/>
  <c r="AD251" i="10"/>
  <c r="C204" i="9"/>
  <c r="AD166" i="10"/>
  <c r="C119" i="9"/>
  <c r="AD284" i="10"/>
  <c r="C237" i="9"/>
  <c r="AD318" i="10"/>
  <c r="C271" i="9"/>
  <c r="AD342" i="10"/>
  <c r="C295" i="9"/>
  <c r="AD334" i="10"/>
  <c r="C287" i="9"/>
  <c r="AD331" i="10"/>
  <c r="C284" i="9"/>
  <c r="AD283" i="10"/>
  <c r="C236" i="9"/>
  <c r="AD271" i="10"/>
  <c r="C224" i="9"/>
  <c r="AD348" i="10"/>
  <c r="C301" i="9"/>
  <c r="AD355" i="10"/>
  <c r="C308" i="9"/>
  <c r="AD315" i="10"/>
  <c r="C268" i="9"/>
  <c r="AD329" i="10"/>
  <c r="C282" i="9"/>
  <c r="L195" i="10"/>
  <c r="C195"/>
  <c r="L203"/>
  <c r="C203"/>
  <c r="L183"/>
  <c r="C183"/>
  <c r="C259"/>
  <c r="L259"/>
  <c r="L323"/>
  <c r="C323"/>
  <c r="L171"/>
  <c r="C171"/>
  <c r="AD316"/>
  <c r="AD289"/>
  <c r="W77"/>
  <c r="X77"/>
  <c r="W95"/>
  <c r="X95"/>
  <c r="W136"/>
  <c r="X136"/>
  <c r="W143"/>
  <c r="X143"/>
  <c r="W87"/>
  <c r="X87"/>
  <c r="AD139"/>
  <c r="AD121"/>
  <c r="AD123"/>
  <c r="AD72"/>
  <c r="AD134"/>
  <c r="P96"/>
  <c r="U96" s="1"/>
  <c r="G49" i="9"/>
  <c r="G96" i="10" s="1"/>
  <c r="AD81"/>
  <c r="G50" i="9"/>
  <c r="G97" i="10" s="1"/>
  <c r="P97"/>
  <c r="U97" s="1"/>
  <c r="AD66"/>
  <c r="P98"/>
  <c r="U98" s="1"/>
  <c r="G51" i="9"/>
  <c r="G98" i="10" s="1"/>
  <c r="W144"/>
  <c r="X144"/>
  <c r="AD88"/>
  <c r="AD137"/>
  <c r="AD113"/>
  <c r="AD80"/>
  <c r="AD112"/>
  <c r="AD93"/>
  <c r="AD95"/>
  <c r="AD150"/>
  <c r="AD119"/>
  <c r="X137"/>
  <c r="W84"/>
  <c r="X84"/>
  <c r="AD144"/>
  <c r="AD143"/>
  <c r="G47" i="9"/>
  <c r="G94" i="10" s="1"/>
  <c r="P94"/>
  <c r="U94" s="1"/>
  <c r="AD98"/>
  <c r="G86" i="9"/>
  <c r="G133" i="10" s="1"/>
  <c r="P133"/>
  <c r="U133" s="1"/>
  <c r="AD118"/>
  <c r="AD180"/>
  <c r="AD302"/>
  <c r="AD140"/>
  <c r="AD59" i="6"/>
  <c r="AD80"/>
  <c r="AD231"/>
  <c r="BM231" i="5" s="1"/>
  <c r="AD220" i="10"/>
  <c r="AD229"/>
  <c r="AD128"/>
  <c r="AD117" i="6"/>
  <c r="AD178" i="10"/>
  <c r="AD161" i="6"/>
  <c r="AD286" i="10"/>
  <c r="AD361"/>
  <c r="AD197"/>
  <c r="AD97" i="6"/>
  <c r="AD297" i="10"/>
  <c r="AD217" i="6"/>
  <c r="BM217" i="5" s="1"/>
  <c r="AD101" i="10"/>
  <c r="AD101" i="6"/>
  <c r="AD213"/>
  <c r="BM213" i="5" s="1"/>
  <c r="AD174" i="10"/>
  <c r="AD260"/>
  <c r="AD245" i="6"/>
  <c r="BM245" i="5" s="1"/>
  <c r="AD285" i="10"/>
  <c r="AD129" i="6"/>
  <c r="BM129" i="5" s="1"/>
  <c r="AD280" i="10"/>
  <c r="AD190"/>
  <c r="AD353"/>
  <c r="AD145"/>
  <c r="AD169"/>
  <c r="AD193" i="6"/>
  <c r="BM193" i="5" s="1"/>
  <c r="AD254" i="10"/>
  <c r="AD133" i="6"/>
  <c r="AD230" i="10"/>
  <c r="AD301" i="6"/>
  <c r="BM301" i="5" s="1"/>
  <c r="AD192" i="6"/>
  <c r="AD116"/>
  <c r="AD200"/>
  <c r="BM200" i="5" s="1"/>
  <c r="AD308" i="6"/>
  <c r="BM308" i="5" s="1"/>
  <c r="AD143" i="6"/>
  <c r="AD339"/>
  <c r="BM339" i="5" s="1"/>
  <c r="AD124" i="6"/>
  <c r="AD152"/>
  <c r="BM152" i="5" s="1"/>
  <c r="AD299" i="6"/>
  <c r="BM299" i="5" s="1"/>
  <c r="AD164" i="6"/>
  <c r="BM164" i="5" s="1"/>
  <c r="AD295" i="6"/>
  <c r="BM295" i="5" s="1"/>
  <c r="AD284" i="6"/>
  <c r="BM284" i="5" s="1"/>
  <c r="AD271" i="6"/>
  <c r="BM271" i="5" s="1"/>
  <c r="AD247" i="6"/>
  <c r="BM247" i="5" s="1"/>
  <c r="AD168" i="6"/>
  <c r="BM168" i="5" s="1"/>
  <c r="AD223" i="6"/>
  <c r="BM223" i="5" s="1"/>
  <c r="AD312" i="6"/>
  <c r="BM312" i="5" s="1"/>
  <c r="AD240" i="6"/>
  <c r="BM240" i="5" s="1"/>
  <c r="AD251" i="6"/>
  <c r="BM251" i="5" s="1"/>
  <c r="AD215" i="6"/>
  <c r="BM215" i="5" s="1"/>
  <c r="AD324" i="6"/>
  <c r="BM324" i="5" s="1"/>
  <c r="AD135" i="6"/>
  <c r="BM135" i="5" s="1"/>
  <c r="AD104" i="6"/>
  <c r="AD232"/>
  <c r="BM232" i="5" s="1"/>
  <c r="AD48" i="6"/>
  <c r="AD44"/>
  <c r="AD236"/>
  <c r="BM236" i="5" s="1"/>
  <c r="AD245" i="10"/>
  <c r="AD253" i="6"/>
  <c r="BM253" i="5" s="1"/>
  <c r="AD279" i="6"/>
  <c r="BM279" i="5" s="1"/>
  <c r="AD287" i="6"/>
  <c r="BM287" i="5" s="1"/>
  <c r="AD243" i="6"/>
  <c r="BM243" i="5" s="1"/>
  <c r="AD147" i="6"/>
  <c r="BM147" i="5" s="1"/>
  <c r="AD57" i="6"/>
  <c r="AD77"/>
  <c r="AD313" i="10"/>
  <c r="AD96"/>
  <c r="AD252"/>
  <c r="AD81" i="6"/>
  <c r="AD188" i="10"/>
  <c r="AD301"/>
  <c r="AD357"/>
  <c r="AD90"/>
  <c r="AD345"/>
  <c r="AD157" i="6"/>
  <c r="BM157" i="5" s="1"/>
  <c r="AD169" i="6"/>
  <c r="BM169" i="5" s="1"/>
  <c r="AD110" i="10"/>
  <c r="AD94"/>
  <c r="AD189" i="6"/>
  <c r="BM189" i="5" s="1"/>
  <c r="AD241" i="6"/>
  <c r="BM241" i="5" s="1"/>
  <c r="AD336" i="10"/>
  <c r="AD49" i="6"/>
  <c r="AD152" i="10"/>
  <c r="AD100"/>
  <c r="AD330"/>
  <c r="AD68"/>
  <c r="AD244"/>
  <c r="AD79" i="6"/>
  <c r="AD84"/>
  <c r="AD360" i="10"/>
  <c r="AD156"/>
  <c r="AD213"/>
  <c r="AD225" i="6"/>
  <c r="BM225" i="5" s="1"/>
  <c r="AD116" i="10"/>
  <c r="AD265" i="6"/>
  <c r="BM265" i="5" s="1"/>
  <c r="AD274" i="10"/>
  <c r="AD139" i="6"/>
  <c r="BM139" i="5" s="1"/>
  <c r="AD208" i="6"/>
  <c r="BM208" i="5" s="1"/>
  <c r="AD99" i="6"/>
  <c r="AD316"/>
  <c r="BM316" i="5" s="1"/>
  <c r="AD268" i="6"/>
  <c r="BM268" i="5" s="1"/>
  <c r="AD296" i="6"/>
  <c r="BM296" i="5" s="1"/>
  <c r="AD199" i="6"/>
  <c r="BM199" i="5" s="1"/>
  <c r="AD52" i="6"/>
  <c r="AD180"/>
  <c r="BM180" i="5" s="1"/>
  <c r="AD307" i="6"/>
  <c r="BM307" i="5" s="1"/>
  <c r="AD184" i="6"/>
  <c r="BM184" i="5" s="1"/>
  <c r="AD40" i="6"/>
  <c r="AD92"/>
  <c r="AD132"/>
  <c r="BM132" i="5" s="1"/>
  <c r="AD148" i="6"/>
  <c r="BM148" i="5" s="1"/>
  <c r="AD263" i="6"/>
  <c r="BM263" i="5" s="1"/>
  <c r="AD171" i="6"/>
  <c r="BM171" i="5" s="1"/>
  <c r="AD123" i="6"/>
  <c r="AD100"/>
  <c r="AD72"/>
  <c r="AD256"/>
  <c r="BM256" i="5" s="1"/>
  <c r="AD212" i="6"/>
  <c r="BM212" i="5" s="1"/>
  <c r="AD300" i="6"/>
  <c r="BM300" i="5" s="1"/>
  <c r="AD179" i="6"/>
  <c r="BM179" i="5" s="1"/>
  <c r="AD60" i="6"/>
  <c r="X93" i="10" l="1"/>
  <c r="L245"/>
  <c r="C245"/>
  <c r="C330"/>
  <c r="L330"/>
  <c r="C292"/>
  <c r="L292"/>
  <c r="L235"/>
  <c r="C235"/>
  <c r="L302"/>
  <c r="C302"/>
  <c r="C273"/>
  <c r="L273"/>
  <c r="C169"/>
  <c r="L169"/>
  <c r="C244"/>
  <c r="L244"/>
  <c r="C353"/>
  <c r="L353"/>
  <c r="C170"/>
  <c r="L170"/>
  <c r="L176"/>
  <c r="C176"/>
  <c r="L350"/>
  <c r="C350"/>
  <c r="C345"/>
  <c r="L345"/>
  <c r="C180"/>
  <c r="L180"/>
  <c r="C357"/>
  <c r="L357"/>
  <c r="C197"/>
  <c r="L197"/>
  <c r="C252"/>
  <c r="L252"/>
  <c r="C289"/>
  <c r="L289"/>
  <c r="C229"/>
  <c r="L229"/>
  <c r="C190"/>
  <c r="L190"/>
  <c r="C274"/>
  <c r="L274"/>
  <c r="C230"/>
  <c r="L230"/>
  <c r="C188"/>
  <c r="L188"/>
  <c r="L313"/>
  <c r="C313"/>
  <c r="C213"/>
  <c r="L213"/>
  <c r="C316"/>
  <c r="L316"/>
  <c r="L285"/>
  <c r="C285"/>
  <c r="L174"/>
  <c r="C174"/>
  <c r="L361"/>
  <c r="C361"/>
  <c r="C260"/>
  <c r="L260"/>
  <c r="C222"/>
  <c r="L222"/>
  <c r="L153"/>
  <c r="C153"/>
  <c r="L360"/>
  <c r="C360"/>
  <c r="C254"/>
  <c r="L254"/>
  <c r="C178"/>
  <c r="L178"/>
  <c r="L286"/>
  <c r="C286"/>
  <c r="L152"/>
  <c r="C152"/>
  <c r="L277"/>
  <c r="C277"/>
  <c r="C156"/>
  <c r="L156"/>
  <c r="L280"/>
  <c r="C280"/>
  <c r="L297"/>
  <c r="C297"/>
  <c r="C301"/>
  <c r="L301"/>
  <c r="L336"/>
  <c r="C336"/>
  <c r="C220"/>
  <c r="L220"/>
  <c r="BM161" i="5"/>
  <c r="C139" i="9" s="1"/>
  <c r="BM143" i="5"/>
  <c r="C121" i="9" s="1"/>
  <c r="BM192" i="5"/>
  <c r="C170" i="9" s="1"/>
  <c r="AD105" i="10"/>
  <c r="AD89"/>
  <c r="BM133" i="5"/>
  <c r="C111" i="9" s="1"/>
  <c r="AD130" i="10"/>
  <c r="AS327" i="5"/>
  <c r="BH327" s="1"/>
  <c r="AS281"/>
  <c r="BH281" s="1"/>
  <c r="AS216"/>
  <c r="BH216" s="1"/>
  <c r="AS221"/>
  <c r="BH221" s="1"/>
  <c r="AS207"/>
  <c r="BH207" s="1"/>
  <c r="AS104"/>
  <c r="BH104" s="1"/>
  <c r="AS264"/>
  <c r="BH264" s="1"/>
  <c r="AS156"/>
  <c r="BH156" s="1"/>
  <c r="AS137"/>
  <c r="BH137" s="1"/>
  <c r="AS175"/>
  <c r="BH175" s="1"/>
  <c r="AS44"/>
  <c r="BH44" s="1"/>
  <c r="AS136"/>
  <c r="BH136" s="1"/>
  <c r="X134" i="10"/>
  <c r="AD168"/>
  <c r="AD186"/>
  <c r="B99" i="7"/>
  <c r="B38" i="15" s="1"/>
  <c r="AD217" i="10"/>
  <c r="AD158"/>
  <c r="AD196"/>
  <c r="C149" i="9"/>
  <c r="AD205" i="10"/>
  <c r="C158" i="9"/>
  <c r="AD293" i="10"/>
  <c r="C246" i="9"/>
  <c r="AD164" i="10"/>
  <c r="C117" i="9"/>
  <c r="AD325" i="10"/>
  <c r="C278" i="9"/>
  <c r="AD173" i="10"/>
  <c r="C126" i="9"/>
  <c r="AD209" i="10"/>
  <c r="C162" i="9"/>
  <c r="AD224" i="10"/>
  <c r="C177" i="9"/>
  <c r="AD290" i="10"/>
  <c r="C243" i="9"/>
  <c r="AD266" i="10"/>
  <c r="C219" i="9"/>
  <c r="AD182" i="10"/>
  <c r="C135" i="9"/>
  <c r="AD268" i="10"/>
  <c r="C221" i="9"/>
  <c r="AD349" i="10"/>
  <c r="C302" i="9"/>
  <c r="AD337" i="10"/>
  <c r="C290" i="9"/>
  <c r="AD296" i="10"/>
  <c r="C249" i="9"/>
  <c r="AD324" i="10"/>
  <c r="C277" i="9"/>
  <c r="AD238" i="10"/>
  <c r="C191" i="9"/>
  <c r="C315" i="10"/>
  <c r="L315"/>
  <c r="L348"/>
  <c r="C348"/>
  <c r="L271"/>
  <c r="C271"/>
  <c r="C331"/>
  <c r="L331"/>
  <c r="C334"/>
  <c r="L334"/>
  <c r="L318"/>
  <c r="C318"/>
  <c r="C284"/>
  <c r="L284"/>
  <c r="C166"/>
  <c r="L166"/>
  <c r="C246"/>
  <c r="L246"/>
  <c r="L165"/>
  <c r="C165"/>
  <c r="C228"/>
  <c r="L228"/>
  <c r="C232"/>
  <c r="L232"/>
  <c r="L356"/>
  <c r="C356"/>
  <c r="L181"/>
  <c r="C181"/>
  <c r="L363"/>
  <c r="C363"/>
  <c r="C262"/>
  <c r="L262"/>
  <c r="C275"/>
  <c r="L275"/>
  <c r="C322"/>
  <c r="L322"/>
  <c r="L202"/>
  <c r="C202"/>
  <c r="C206"/>
  <c r="L206"/>
  <c r="L201"/>
  <c r="C201"/>
  <c r="C234"/>
  <c r="L234"/>
  <c r="AD204"/>
  <c r="C157" i="9"/>
  <c r="AD288" i="10"/>
  <c r="C241" i="9"/>
  <c r="AD341" i="10"/>
  <c r="C294" i="9"/>
  <c r="AD250" i="10"/>
  <c r="C203" i="9"/>
  <c r="AD214" i="10"/>
  <c r="C167" i="9"/>
  <c r="AD194" i="10"/>
  <c r="C147" i="9"/>
  <c r="AD172" i="10"/>
  <c r="C125" i="9"/>
  <c r="AD278" i="10"/>
  <c r="C231" i="9"/>
  <c r="AD160" i="10"/>
  <c r="C113" i="9"/>
  <c r="AD265" i="10"/>
  <c r="C218" i="9"/>
  <c r="AD272" i="10"/>
  <c r="C225" i="9"/>
  <c r="AD189" i="10"/>
  <c r="C142" i="9"/>
  <c r="AD364" i="10"/>
  <c r="C317" i="9"/>
  <c r="AD218" i="10"/>
  <c r="C171" i="9"/>
  <c r="AD154" i="10"/>
  <c r="C107" i="9"/>
  <c r="C247" i="10"/>
  <c r="L247"/>
  <c r="L185"/>
  <c r="C185"/>
  <c r="L184"/>
  <c r="C184"/>
  <c r="L208"/>
  <c r="C208"/>
  <c r="L198"/>
  <c r="C198"/>
  <c r="L200"/>
  <c r="C200"/>
  <c r="L338"/>
  <c r="C338"/>
  <c r="C282"/>
  <c r="L282"/>
  <c r="C236"/>
  <c r="L236"/>
  <c r="C221"/>
  <c r="L221"/>
  <c r="L308"/>
  <c r="C308"/>
  <c r="L258"/>
  <c r="C258"/>
  <c r="C264"/>
  <c r="L264"/>
  <c r="C226"/>
  <c r="L226"/>
  <c r="C335"/>
  <c r="L335"/>
  <c r="C305"/>
  <c r="L305"/>
  <c r="C300"/>
  <c r="L300"/>
  <c r="C314"/>
  <c r="L314"/>
  <c r="L161"/>
  <c r="C161"/>
  <c r="L354"/>
  <c r="C354"/>
  <c r="AD281"/>
  <c r="C234" i="9"/>
  <c r="AD304" i="10"/>
  <c r="C257" i="9"/>
  <c r="AD261" i="10"/>
  <c r="C214" i="9"/>
  <c r="AD276" i="10"/>
  <c r="C229" i="9"/>
  <c r="AD193" i="10"/>
  <c r="C146" i="9"/>
  <c r="AD320" i="10"/>
  <c r="C273" i="9"/>
  <c r="AD225" i="10"/>
  <c r="C178" i="9"/>
  <c r="AD256" i="10"/>
  <c r="C209" i="9"/>
  <c r="L329" i="10"/>
  <c r="C329"/>
  <c r="C355"/>
  <c r="L355"/>
  <c r="L283"/>
  <c r="C283"/>
  <c r="L342"/>
  <c r="C342"/>
  <c r="L251"/>
  <c r="C251"/>
  <c r="C306"/>
  <c r="L306"/>
  <c r="C211"/>
  <c r="L211"/>
  <c r="L298"/>
  <c r="C298"/>
  <c r="L339"/>
  <c r="C339"/>
  <c r="C253"/>
  <c r="L253"/>
  <c r="L223"/>
  <c r="C223"/>
  <c r="L215"/>
  <c r="C215"/>
  <c r="AD237"/>
  <c r="C190" i="9"/>
  <c r="AD157" i="10"/>
  <c r="C110" i="9"/>
  <c r="AD332" i="10"/>
  <c r="C285" i="9"/>
  <c r="AD321" i="10"/>
  <c r="C274" i="9"/>
  <c r="AD233" i="10"/>
  <c r="C186" i="9"/>
  <c r="AD312" i="10"/>
  <c r="C265" i="9"/>
  <c r="AD257" i="10"/>
  <c r="C210" i="9"/>
  <c r="AD240" i="10"/>
  <c r="C193" i="9"/>
  <c r="AD248" i="10"/>
  <c r="C201" i="9"/>
  <c r="AD309" i="10"/>
  <c r="C262" i="9"/>
  <c r="AD177" i="10"/>
  <c r="C130" i="9"/>
  <c r="AD333" i="10"/>
  <c r="C286" i="9"/>
  <c r="AD326" i="10"/>
  <c r="C279" i="9"/>
  <c r="AD270" i="10"/>
  <c r="C223" i="9"/>
  <c r="AD242" i="10"/>
  <c r="C195" i="9"/>
  <c r="C358" i="10"/>
  <c r="L358"/>
  <c r="L328"/>
  <c r="C328"/>
  <c r="L199"/>
  <c r="C199"/>
  <c r="L192"/>
  <c r="C192"/>
  <c r="L352"/>
  <c r="C352"/>
  <c r="C303"/>
  <c r="L303"/>
  <c r="C346"/>
  <c r="L346"/>
  <c r="L162"/>
  <c r="C162"/>
  <c r="L269"/>
  <c r="C269"/>
  <c r="C241"/>
  <c r="L241"/>
  <c r="L212"/>
  <c r="C212"/>
  <c r="L294"/>
  <c r="C294"/>
  <c r="C310"/>
  <c r="L310"/>
  <c r="C249"/>
  <c r="L249"/>
  <c r="C351"/>
  <c r="L351"/>
  <c r="L362"/>
  <c r="C362"/>
  <c r="C340"/>
  <c r="L340"/>
  <c r="L344"/>
  <c r="C344"/>
  <c r="C317"/>
  <c r="L317"/>
  <c r="C167"/>
  <c r="L167"/>
  <c r="C210"/>
  <c r="L210"/>
  <c r="C216"/>
  <c r="L216"/>
  <c r="D376"/>
  <c r="B521" i="11" s="1"/>
  <c r="B385"/>
  <c r="AD125" i="10"/>
  <c r="AD124"/>
  <c r="AD102"/>
  <c r="AD73"/>
  <c r="AD84"/>
  <c r="W133"/>
  <c r="X133"/>
  <c r="W98"/>
  <c r="X98"/>
  <c r="W96"/>
  <c r="X96"/>
  <c r="AD126"/>
  <c r="AD142"/>
  <c r="AD97"/>
  <c r="AD65"/>
  <c r="AD77"/>
  <c r="AD106"/>
  <c r="AD69"/>
  <c r="AD141"/>
  <c r="AD122"/>
  <c r="W97"/>
  <c r="X97"/>
  <c r="AD148"/>
  <c r="AD109"/>
  <c r="AD74"/>
  <c r="AD82"/>
  <c r="AD85"/>
  <c r="AD117"/>
  <c r="AD104"/>
  <c r="AD129"/>
  <c r="AD149"/>
  <c r="W94"/>
  <c r="X94"/>
  <c r="S167" i="5" l="1"/>
  <c r="U167" s="1"/>
  <c r="S128"/>
  <c r="U128" s="1"/>
  <c r="S204"/>
  <c r="U204" s="1"/>
  <c r="S281"/>
  <c r="U281" s="1"/>
  <c r="S287"/>
  <c r="U287" s="1"/>
  <c r="S248"/>
  <c r="U248" s="1"/>
  <c r="S260"/>
  <c r="U260" s="1"/>
  <c r="S305"/>
  <c r="U305" s="1"/>
  <c r="S53"/>
  <c r="U53" s="1"/>
  <c r="S145"/>
  <c r="U145" s="1"/>
  <c r="S177"/>
  <c r="U177" s="1"/>
  <c r="S209"/>
  <c r="U209" s="1"/>
  <c r="S265"/>
  <c r="U265" s="1"/>
  <c r="S139"/>
  <c r="U139" s="1"/>
  <c r="S163"/>
  <c r="U163" s="1"/>
  <c r="S255"/>
  <c r="U255" s="1"/>
  <c r="S155"/>
  <c r="U155" s="1"/>
  <c r="S275"/>
  <c r="U275" s="1"/>
  <c r="S208"/>
  <c r="U208" s="1"/>
  <c r="S154"/>
  <c r="U154" s="1"/>
  <c r="S162"/>
  <c r="U162" s="1"/>
  <c r="S264"/>
  <c r="U264" s="1"/>
  <c r="S238"/>
  <c r="U238" s="1"/>
  <c r="S318"/>
  <c r="U318" s="1"/>
  <c r="S326"/>
  <c r="U326" s="1"/>
  <c r="S330"/>
  <c r="U330" s="1"/>
  <c r="S278"/>
  <c r="U278" s="1"/>
  <c r="S174"/>
  <c r="U174" s="1"/>
  <c r="S57"/>
  <c r="U57" s="1"/>
  <c r="S56"/>
  <c r="U56" s="1"/>
  <c r="S317"/>
  <c r="U317" s="1"/>
  <c r="S231"/>
  <c r="U231" s="1"/>
  <c r="S321"/>
  <c r="U321" s="1"/>
  <c r="S179"/>
  <c r="U179" s="1"/>
  <c r="S160"/>
  <c r="U160" s="1"/>
  <c r="S172"/>
  <c r="U172" s="1"/>
  <c r="S277"/>
  <c r="U277" s="1"/>
  <c r="S251"/>
  <c r="U251" s="1"/>
  <c r="S216"/>
  <c r="U216" s="1"/>
  <c r="S292"/>
  <c r="U292" s="1"/>
  <c r="S333"/>
  <c r="U333" s="1"/>
  <c r="S109"/>
  <c r="U109" s="1"/>
  <c r="S149"/>
  <c r="U149" s="1"/>
  <c r="S181"/>
  <c r="U181" s="1"/>
  <c r="S213"/>
  <c r="U213" s="1"/>
  <c r="S293"/>
  <c r="U293" s="1"/>
  <c r="S276"/>
  <c r="U276" s="1"/>
  <c r="S119"/>
  <c r="U119" s="1"/>
  <c r="S291"/>
  <c r="U291" s="1"/>
  <c r="S299"/>
  <c r="U299" s="1"/>
  <c r="S240"/>
  <c r="U240" s="1"/>
  <c r="S218"/>
  <c r="U218" s="1"/>
  <c r="S130"/>
  <c r="U130" s="1"/>
  <c r="S232"/>
  <c r="U232" s="1"/>
  <c r="S182"/>
  <c r="U182" s="1"/>
  <c r="S210"/>
  <c r="U210" s="1"/>
  <c r="S188"/>
  <c r="U188" s="1"/>
  <c r="S254"/>
  <c r="U254" s="1"/>
  <c r="S310"/>
  <c r="U310" s="1"/>
  <c r="S58"/>
  <c r="U58" s="1"/>
  <c r="S55"/>
  <c r="U55" s="1"/>
  <c r="S247"/>
  <c r="U247" s="1"/>
  <c r="S192"/>
  <c r="U192" s="1"/>
  <c r="S140"/>
  <c r="U140" s="1"/>
  <c r="S249"/>
  <c r="U249" s="1"/>
  <c r="S191"/>
  <c r="U191" s="1"/>
  <c r="S184"/>
  <c r="U184" s="1"/>
  <c r="S196"/>
  <c r="U196" s="1"/>
  <c r="S273"/>
  <c r="U273" s="1"/>
  <c r="S308"/>
  <c r="U308" s="1"/>
  <c r="S137"/>
  <c r="U137" s="1"/>
  <c r="S169"/>
  <c r="U169" s="1"/>
  <c r="S201"/>
  <c r="U201" s="1"/>
  <c r="S233"/>
  <c r="U233" s="1"/>
  <c r="S212"/>
  <c r="U212" s="1"/>
  <c r="S131"/>
  <c r="U131" s="1"/>
  <c r="S239"/>
  <c r="U239" s="1"/>
  <c r="S187"/>
  <c r="U187" s="1"/>
  <c r="S303"/>
  <c r="U303" s="1"/>
  <c r="S272"/>
  <c r="U272" s="1"/>
  <c r="S234"/>
  <c r="U234" s="1"/>
  <c r="S200"/>
  <c r="U200" s="1"/>
  <c r="S314"/>
  <c r="U314" s="1"/>
  <c r="S190"/>
  <c r="U190" s="1"/>
  <c r="S338"/>
  <c r="U338" s="1"/>
  <c r="S284"/>
  <c r="U284" s="1"/>
  <c r="S214"/>
  <c r="U214" s="1"/>
  <c r="S306"/>
  <c r="U306" s="1"/>
  <c r="S71"/>
  <c r="U71" s="1"/>
  <c r="S263"/>
  <c r="U263" s="1"/>
  <c r="S147"/>
  <c r="U147" s="1"/>
  <c r="S339"/>
  <c r="U339" s="1"/>
  <c r="S236"/>
  <c r="U236" s="1"/>
  <c r="S309"/>
  <c r="U309" s="1"/>
  <c r="S283"/>
  <c r="U283" s="1"/>
  <c r="S280"/>
  <c r="U280" s="1"/>
  <c r="S237"/>
  <c r="U237" s="1"/>
  <c r="S244"/>
  <c r="U244" s="1"/>
  <c r="S141"/>
  <c r="U141" s="1"/>
  <c r="S173"/>
  <c r="U173" s="1"/>
  <c r="S205"/>
  <c r="U205" s="1"/>
  <c r="S261"/>
  <c r="U261" s="1"/>
  <c r="S148"/>
  <c r="U148" s="1"/>
  <c r="S171"/>
  <c r="U171" s="1"/>
  <c r="S215"/>
  <c r="U215" s="1"/>
  <c r="S143"/>
  <c r="U143" s="1"/>
  <c r="S331"/>
  <c r="U331" s="1"/>
  <c r="S304"/>
  <c r="U304" s="1"/>
  <c r="S138"/>
  <c r="U138" s="1"/>
  <c r="S194"/>
  <c r="U194" s="1"/>
  <c r="S296"/>
  <c r="U296" s="1"/>
  <c r="S270"/>
  <c r="U270" s="1"/>
  <c r="S146"/>
  <c r="U146" s="1"/>
  <c r="S60"/>
  <c r="U60" s="1"/>
  <c r="S298"/>
  <c r="U298" s="1"/>
  <c r="S246"/>
  <c r="U246" s="1"/>
  <c r="S166"/>
  <c r="U166" s="1"/>
  <c r="S74"/>
  <c r="U74" s="1"/>
  <c r="S122"/>
  <c r="U122" s="1"/>
  <c r="S103"/>
  <c r="U103" s="1"/>
  <c r="S116"/>
  <c r="U116" s="1"/>
  <c r="S66"/>
  <c r="U66" s="1"/>
  <c r="S126"/>
  <c r="U126" s="1"/>
  <c r="S87"/>
  <c r="U87" s="1"/>
  <c r="S41"/>
  <c r="U41" s="1"/>
  <c r="S70"/>
  <c r="U70" s="1"/>
  <c r="S68"/>
  <c r="U68" s="1"/>
  <c r="S76"/>
  <c r="U76" s="1"/>
  <c r="S100"/>
  <c r="U100" s="1"/>
  <c r="S110"/>
  <c r="U110" s="1"/>
  <c r="S46"/>
  <c r="U46" s="1"/>
  <c r="S90"/>
  <c r="U90" s="1"/>
  <c r="S89"/>
  <c r="U89" s="1"/>
  <c r="S106"/>
  <c r="U106" s="1"/>
  <c r="S92"/>
  <c r="U92" s="1"/>
  <c r="S61"/>
  <c r="U61" s="1"/>
  <c r="S123"/>
  <c r="U123" s="1"/>
  <c r="S62"/>
  <c r="U62" s="1"/>
  <c r="S91"/>
  <c r="U91" s="1"/>
  <c r="S98"/>
  <c r="U98" s="1"/>
  <c r="S64"/>
  <c r="U64" s="1"/>
  <c r="S112"/>
  <c r="U112" s="1"/>
  <c r="S52"/>
  <c r="U52" s="1"/>
  <c r="S81"/>
  <c r="U81" s="1"/>
  <c r="S79"/>
  <c r="U79" s="1"/>
  <c r="S88"/>
  <c r="U88" s="1"/>
  <c r="S73"/>
  <c r="U73" s="1"/>
  <c r="S101"/>
  <c r="U101" s="1"/>
  <c r="S44"/>
  <c r="U44" s="1"/>
  <c r="S67"/>
  <c r="U67" s="1"/>
  <c r="S65"/>
  <c r="U65" s="1"/>
  <c r="S51"/>
  <c r="U51" s="1"/>
  <c r="S279"/>
  <c r="U279" s="1"/>
  <c r="S256"/>
  <c r="U256" s="1"/>
  <c r="S332"/>
  <c r="U332" s="1"/>
  <c r="S127"/>
  <c r="U127" s="1"/>
  <c r="S120"/>
  <c r="U120" s="1"/>
  <c r="S132"/>
  <c r="U132" s="1"/>
  <c r="S241"/>
  <c r="U241" s="1"/>
  <c r="S180"/>
  <c r="U180" s="1"/>
  <c r="S129"/>
  <c r="U129" s="1"/>
  <c r="S161"/>
  <c r="U161" s="1"/>
  <c r="S193"/>
  <c r="U193" s="1"/>
  <c r="S225"/>
  <c r="U225" s="1"/>
  <c r="S329"/>
  <c r="U329" s="1"/>
  <c r="S267"/>
  <c r="U267" s="1"/>
  <c r="S227"/>
  <c r="U227" s="1"/>
  <c r="S323"/>
  <c r="U323" s="1"/>
  <c r="S243"/>
  <c r="U243" s="1"/>
  <c r="S335"/>
  <c r="U335" s="1"/>
  <c r="S336"/>
  <c r="U336" s="1"/>
  <c r="S170"/>
  <c r="U170" s="1"/>
  <c r="S136"/>
  <c r="U136" s="1"/>
  <c r="S186"/>
  <c r="U186" s="1"/>
  <c r="S118"/>
  <c r="U118" s="1"/>
  <c r="S242"/>
  <c r="U242" s="1"/>
  <c r="S220"/>
  <c r="U220" s="1"/>
  <c r="S322"/>
  <c r="U322" s="1"/>
  <c r="S134"/>
  <c r="U134" s="1"/>
  <c r="S59"/>
  <c r="U59" s="1"/>
  <c r="S125"/>
  <c r="U125" s="1"/>
  <c r="S135"/>
  <c r="U135" s="1"/>
  <c r="S257"/>
  <c r="U257" s="1"/>
  <c r="S115"/>
  <c r="U115" s="1"/>
  <c r="S307"/>
  <c r="U307" s="1"/>
  <c r="S288"/>
  <c r="U288" s="1"/>
  <c r="S300"/>
  <c r="U300" s="1"/>
  <c r="S159"/>
  <c r="U159" s="1"/>
  <c r="S315"/>
  <c r="U315" s="1"/>
  <c r="S164"/>
  <c r="U164" s="1"/>
  <c r="S269"/>
  <c r="U269" s="1"/>
  <c r="S77"/>
  <c r="U77" s="1"/>
  <c r="S133"/>
  <c r="U133" s="1"/>
  <c r="S165"/>
  <c r="U165" s="1"/>
  <c r="S197"/>
  <c r="U197" s="1"/>
  <c r="S229"/>
  <c r="U229" s="1"/>
  <c r="S295"/>
  <c r="U295" s="1"/>
  <c r="S235"/>
  <c r="U235" s="1"/>
  <c r="S183"/>
  <c r="U183" s="1"/>
  <c r="S175"/>
  <c r="U175" s="1"/>
  <c r="S48"/>
  <c r="U48" s="1"/>
  <c r="S198"/>
  <c r="U198" s="1"/>
  <c r="S202"/>
  <c r="U202" s="1"/>
  <c r="S258"/>
  <c r="U258" s="1"/>
  <c r="S206"/>
  <c r="U206" s="1"/>
  <c r="S222"/>
  <c r="U222" s="1"/>
  <c r="S262"/>
  <c r="U262" s="1"/>
  <c r="S316"/>
  <c r="U316" s="1"/>
  <c r="S150"/>
  <c r="U150" s="1"/>
  <c r="S302"/>
  <c r="U302" s="1"/>
  <c r="S253"/>
  <c r="U253" s="1"/>
  <c r="S311"/>
  <c r="U311" s="1"/>
  <c r="S320"/>
  <c r="U320" s="1"/>
  <c r="S268"/>
  <c r="U268" s="1"/>
  <c r="S313"/>
  <c r="U313" s="1"/>
  <c r="S319"/>
  <c r="U319" s="1"/>
  <c r="S312"/>
  <c r="U312" s="1"/>
  <c r="S324"/>
  <c r="U324" s="1"/>
  <c r="S337"/>
  <c r="U337" s="1"/>
  <c r="S117"/>
  <c r="U117" s="1"/>
  <c r="S153"/>
  <c r="U153" s="1"/>
  <c r="S185"/>
  <c r="U185" s="1"/>
  <c r="S217"/>
  <c r="U217" s="1"/>
  <c r="S297"/>
  <c r="U297" s="1"/>
  <c r="S203"/>
  <c r="U203" s="1"/>
  <c r="S195"/>
  <c r="U195" s="1"/>
  <c r="S271"/>
  <c r="U271" s="1"/>
  <c r="S259"/>
  <c r="U259" s="1"/>
  <c r="S144"/>
  <c r="U144" s="1"/>
  <c r="S230"/>
  <c r="U230" s="1"/>
  <c r="S226"/>
  <c r="U226" s="1"/>
  <c r="S328"/>
  <c r="U328" s="1"/>
  <c r="S334"/>
  <c r="U334" s="1"/>
  <c r="S178"/>
  <c r="U178" s="1"/>
  <c r="S156"/>
  <c r="U156" s="1"/>
  <c r="S286"/>
  <c r="U286" s="1"/>
  <c r="S282"/>
  <c r="U282" s="1"/>
  <c r="S285"/>
  <c r="U285" s="1"/>
  <c r="S199"/>
  <c r="U199" s="1"/>
  <c r="S289"/>
  <c r="U289" s="1"/>
  <c r="S211"/>
  <c r="U211" s="1"/>
  <c r="S224"/>
  <c r="U224" s="1"/>
  <c r="S245"/>
  <c r="U245" s="1"/>
  <c r="S223"/>
  <c r="U223" s="1"/>
  <c r="S152"/>
  <c r="U152" s="1"/>
  <c r="S228"/>
  <c r="U228" s="1"/>
  <c r="S301"/>
  <c r="U301" s="1"/>
  <c r="S121"/>
  <c r="U121" s="1"/>
  <c r="S157"/>
  <c r="U157" s="1"/>
  <c r="S189"/>
  <c r="U189" s="1"/>
  <c r="S221"/>
  <c r="U221" s="1"/>
  <c r="S325"/>
  <c r="U325" s="1"/>
  <c r="S219"/>
  <c r="U219" s="1"/>
  <c r="S151"/>
  <c r="U151" s="1"/>
  <c r="S327"/>
  <c r="U327" s="1"/>
  <c r="S207"/>
  <c r="U207" s="1"/>
  <c r="S176"/>
  <c r="U176" s="1"/>
  <c r="S294"/>
  <c r="U294" s="1"/>
  <c r="S266"/>
  <c r="U266" s="1"/>
  <c r="S168"/>
  <c r="U168" s="1"/>
  <c r="S250"/>
  <c r="U250" s="1"/>
  <c r="S158"/>
  <c r="U158" s="1"/>
  <c r="S274"/>
  <c r="U274" s="1"/>
  <c r="S252"/>
  <c r="U252" s="1"/>
  <c r="S290"/>
  <c r="U290" s="1"/>
  <c r="S142"/>
  <c r="U142" s="1"/>
  <c r="S40"/>
  <c r="U40" s="1"/>
  <c r="S113"/>
  <c r="U113" s="1"/>
  <c r="S49"/>
  <c r="U49" s="1"/>
  <c r="S50"/>
  <c r="U50" s="1"/>
  <c r="S54"/>
  <c r="U54" s="1"/>
  <c r="S102"/>
  <c r="U102" s="1"/>
  <c r="S124"/>
  <c r="U124" s="1"/>
  <c r="S45"/>
  <c r="U45" s="1"/>
  <c r="S93"/>
  <c r="U93" s="1"/>
  <c r="S75"/>
  <c r="U75" s="1"/>
  <c r="S96"/>
  <c r="U96" s="1"/>
  <c r="S94"/>
  <c r="U94" s="1"/>
  <c r="S82"/>
  <c r="U82" s="1"/>
  <c r="S80"/>
  <c r="U80" s="1"/>
  <c r="S86"/>
  <c r="U86" s="1"/>
  <c r="S105"/>
  <c r="U105" s="1"/>
  <c r="S99"/>
  <c r="U99" s="1"/>
  <c r="S42"/>
  <c r="U42" s="1"/>
  <c r="S72"/>
  <c r="U72" s="1"/>
  <c r="S83"/>
  <c r="U83" s="1"/>
  <c r="S108"/>
  <c r="U108" s="1"/>
  <c r="S95"/>
  <c r="U95" s="1"/>
  <c r="S43"/>
  <c r="U43" s="1"/>
  <c r="S84"/>
  <c r="U84" s="1"/>
  <c r="S114"/>
  <c r="U114" s="1"/>
  <c r="S78"/>
  <c r="U78" s="1"/>
  <c r="S47"/>
  <c r="U47" s="1"/>
  <c r="S104"/>
  <c r="U104" s="1"/>
  <c r="S63"/>
  <c r="U63" s="1"/>
  <c r="S111"/>
  <c r="U111" s="1"/>
  <c r="S107"/>
  <c r="U107" s="1"/>
  <c r="S69"/>
  <c r="U69" s="1"/>
  <c r="S85"/>
  <c r="U85" s="1"/>
  <c r="S97"/>
  <c r="U97" s="1"/>
  <c r="L217" i="10"/>
  <c r="C217"/>
  <c r="L186"/>
  <c r="C186"/>
  <c r="C158"/>
  <c r="L158"/>
  <c r="C168"/>
  <c r="L168"/>
  <c r="C242"/>
  <c r="L242"/>
  <c r="L326"/>
  <c r="C326"/>
  <c r="L177"/>
  <c r="C177"/>
  <c r="C248"/>
  <c r="L248"/>
  <c r="C257"/>
  <c r="L257"/>
  <c r="C233"/>
  <c r="L233"/>
  <c r="L332"/>
  <c r="C332"/>
  <c r="L237"/>
  <c r="C237"/>
  <c r="C225"/>
  <c r="L225"/>
  <c r="L193"/>
  <c r="C193"/>
  <c r="C261"/>
  <c r="L261"/>
  <c r="C281"/>
  <c r="L281"/>
  <c r="L218"/>
  <c r="C218"/>
  <c r="L189"/>
  <c r="C189"/>
  <c r="L265"/>
  <c r="C265"/>
  <c r="C278"/>
  <c r="L278"/>
  <c r="C194"/>
  <c r="L194"/>
  <c r="L250"/>
  <c r="C250"/>
  <c r="C288"/>
  <c r="L288"/>
  <c r="C296"/>
  <c r="L296"/>
  <c r="L349"/>
  <c r="C349"/>
  <c r="L182"/>
  <c r="C182"/>
  <c r="C290"/>
  <c r="L290"/>
  <c r="C209"/>
  <c r="L209"/>
  <c r="L325"/>
  <c r="C325"/>
  <c r="C293"/>
  <c r="L293"/>
  <c r="L196"/>
  <c r="C196"/>
  <c r="C270"/>
  <c r="L270"/>
  <c r="C333"/>
  <c r="L333"/>
  <c r="C309"/>
  <c r="L309"/>
  <c r="L240"/>
  <c r="C240"/>
  <c r="L312"/>
  <c r="C312"/>
  <c r="L321"/>
  <c r="C321"/>
  <c r="L157"/>
  <c r="C157"/>
  <c r="C256"/>
  <c r="L256"/>
  <c r="L320"/>
  <c r="C320"/>
  <c r="L276"/>
  <c r="C276"/>
  <c r="L304"/>
  <c r="C304"/>
  <c r="C154"/>
  <c r="L154"/>
  <c r="L364"/>
  <c r="C364"/>
  <c r="C272"/>
  <c r="L272"/>
  <c r="L160"/>
  <c r="C160"/>
  <c r="L172"/>
  <c r="C172"/>
  <c r="C214"/>
  <c r="L214"/>
  <c r="L341"/>
  <c r="C341"/>
  <c r="L204"/>
  <c r="C204"/>
  <c r="C238"/>
  <c r="L238"/>
  <c r="L324"/>
  <c r="C324"/>
  <c r="C337"/>
  <c r="L337"/>
  <c r="C268"/>
  <c r="L268"/>
  <c r="C266"/>
  <c r="L266"/>
  <c r="C224"/>
  <c r="L224"/>
  <c r="C173"/>
  <c r="L173"/>
  <c r="L164"/>
  <c r="C164"/>
  <c r="C205"/>
  <c r="L205"/>
  <c r="B393" i="11"/>
  <c r="B234" i="7" l="1"/>
  <c r="B139" s="1"/>
  <c r="B166" l="1"/>
  <c r="B179" s="1"/>
  <c r="B190"/>
  <c r="B213" s="1"/>
  <c r="B409" i="11"/>
  <c r="B433"/>
  <c r="B473" l="1"/>
  <c r="B457"/>
  <c r="BJ338" i="5" l="1"/>
  <c r="BJ336"/>
  <c r="BJ334"/>
  <c r="BJ332"/>
  <c r="BJ330"/>
  <c r="BJ328"/>
  <c r="BJ326"/>
  <c r="BJ324"/>
  <c r="BJ322"/>
  <c r="BJ320"/>
  <c r="BJ318"/>
  <c r="BJ316"/>
  <c r="BJ314"/>
  <c r="BJ312"/>
  <c r="BJ310"/>
  <c r="BJ308"/>
  <c r="BJ306"/>
  <c r="BJ304"/>
  <c r="BJ302"/>
  <c r="BJ300"/>
  <c r="BJ298"/>
  <c r="BJ296"/>
  <c r="BJ294"/>
  <c r="BJ292"/>
  <c r="BJ290"/>
  <c r="BJ288"/>
  <c r="BJ286"/>
  <c r="BJ284"/>
  <c r="BJ282"/>
  <c r="BJ280"/>
  <c r="BJ278"/>
  <c r="BJ276"/>
  <c r="BJ274"/>
  <c r="BJ272"/>
  <c r="BJ270"/>
  <c r="BJ268"/>
  <c r="BJ266"/>
  <c r="BJ264"/>
  <c r="BJ262"/>
  <c r="BJ260"/>
  <c r="BJ258"/>
  <c r="BJ256"/>
  <c r="BJ254"/>
  <c r="BJ252"/>
  <c r="BJ250"/>
  <c r="BJ248"/>
  <c r="BJ246"/>
  <c r="BJ244"/>
  <c r="BJ242"/>
  <c r="BJ240"/>
  <c r="BJ238"/>
  <c r="BJ236"/>
  <c r="BJ234"/>
  <c r="BJ232"/>
  <c r="BJ230"/>
  <c r="BJ228"/>
  <c r="BJ226"/>
  <c r="BJ224"/>
  <c r="BJ222"/>
  <c r="BJ220"/>
  <c r="BJ218"/>
  <c r="BJ216"/>
  <c r="BJ214"/>
  <c r="BJ212"/>
  <c r="BJ210"/>
  <c r="BJ208"/>
  <c r="BJ206"/>
  <c r="BJ204"/>
  <c r="BJ202"/>
  <c r="BJ200"/>
  <c r="BJ198"/>
  <c r="BJ196"/>
  <c r="BJ194"/>
  <c r="BJ192"/>
  <c r="BJ190"/>
  <c r="BJ188"/>
  <c r="BJ186"/>
  <c r="BJ184"/>
  <c r="BJ182"/>
  <c r="BJ180"/>
  <c r="BJ178"/>
  <c r="BJ176"/>
  <c r="BJ174"/>
  <c r="BJ172"/>
  <c r="BJ170"/>
  <c r="BJ168"/>
  <c r="BJ166"/>
  <c r="BJ164"/>
  <c r="BJ162"/>
  <c r="BJ160"/>
  <c r="BJ158"/>
  <c r="BJ156"/>
  <c r="BJ154"/>
  <c r="BJ152"/>
  <c r="BJ150"/>
  <c r="BJ148"/>
  <c r="BJ146"/>
  <c r="BJ144"/>
  <c r="BJ142"/>
  <c r="BJ140"/>
  <c r="BJ138"/>
  <c r="BJ136"/>
  <c r="BJ134"/>
  <c r="BJ132"/>
  <c r="BJ130"/>
  <c r="BJ128"/>
  <c r="BJ126"/>
  <c r="BJ124"/>
  <c r="BJ122"/>
  <c r="BJ120"/>
  <c r="BJ118"/>
  <c r="BJ116"/>
  <c r="BJ114"/>
  <c r="BJ112"/>
  <c r="BJ110"/>
  <c r="BJ108"/>
  <c r="BJ106"/>
  <c r="BJ104"/>
  <c r="BJ102"/>
  <c r="BJ100"/>
  <c r="BJ98"/>
  <c r="BJ96"/>
  <c r="BJ94"/>
  <c r="BJ92"/>
  <c r="BJ90"/>
  <c r="BJ88"/>
  <c r="BJ86"/>
  <c r="BJ84"/>
  <c r="BJ82"/>
  <c r="BJ80"/>
  <c r="BJ78"/>
  <c r="BJ76"/>
  <c r="BJ74"/>
  <c r="BJ72"/>
  <c r="BJ70"/>
  <c r="BJ68"/>
  <c r="BJ66"/>
  <c r="BJ64"/>
  <c r="BJ62"/>
  <c r="BJ60"/>
  <c r="BJ58"/>
  <c r="BJ56"/>
  <c r="BJ54"/>
  <c r="BJ52"/>
  <c r="BJ50"/>
  <c r="BJ48"/>
  <c r="BJ46"/>
  <c r="BJ44"/>
  <c r="BJ42"/>
  <c r="BJ40"/>
  <c r="BJ339"/>
  <c r="BJ337"/>
  <c r="BJ335"/>
  <c r="BJ333"/>
  <c r="BJ331"/>
  <c r="BJ329"/>
  <c r="BJ327"/>
  <c r="BJ325"/>
  <c r="BJ323"/>
  <c r="BJ321"/>
  <c r="BJ319"/>
  <c r="BJ317"/>
  <c r="BJ315"/>
  <c r="BJ313"/>
  <c r="BJ311"/>
  <c r="BJ309"/>
  <c r="BJ307"/>
  <c r="BJ305"/>
  <c r="BJ303"/>
  <c r="BJ301"/>
  <c r="BJ299"/>
  <c r="BJ297"/>
  <c r="BJ295"/>
  <c r="BJ293"/>
  <c r="BJ291"/>
  <c r="BJ289"/>
  <c r="BJ287"/>
  <c r="BJ285"/>
  <c r="BJ283"/>
  <c r="BJ281"/>
  <c r="BJ279"/>
  <c r="BJ277"/>
  <c r="BJ275"/>
  <c r="BJ273"/>
  <c r="BJ271"/>
  <c r="BJ269"/>
  <c r="BJ267"/>
  <c r="BJ265"/>
  <c r="BJ263"/>
  <c r="BJ261"/>
  <c r="BJ259"/>
  <c r="BJ257"/>
  <c r="BJ255"/>
  <c r="BJ253"/>
  <c r="BJ251"/>
  <c r="BJ249"/>
  <c r="BJ247"/>
  <c r="BJ245"/>
  <c r="BJ243"/>
  <c r="BJ241"/>
  <c r="BJ239"/>
  <c r="BJ237"/>
  <c r="BJ235"/>
  <c r="BJ233"/>
  <c r="BJ231"/>
  <c r="BJ229"/>
  <c r="BJ227"/>
  <c r="BJ225"/>
  <c r="BJ223"/>
  <c r="BJ221"/>
  <c r="BJ219"/>
  <c r="BJ217"/>
  <c r="BJ215"/>
  <c r="BJ213"/>
  <c r="BJ211"/>
  <c r="BJ209"/>
  <c r="BJ207"/>
  <c r="BJ205"/>
  <c r="BJ203"/>
  <c r="BJ201"/>
  <c r="BJ199"/>
  <c r="BJ197"/>
  <c r="BJ195"/>
  <c r="BJ193"/>
  <c r="BJ191"/>
  <c r="BJ189"/>
  <c r="BJ187"/>
  <c r="BJ185"/>
  <c r="BJ183"/>
  <c r="BJ181"/>
  <c r="BJ179"/>
  <c r="BJ177"/>
  <c r="BJ175"/>
  <c r="BJ173"/>
  <c r="BJ171"/>
  <c r="BJ169"/>
  <c r="BJ167"/>
  <c r="BJ165"/>
  <c r="BJ163"/>
  <c r="BJ161"/>
  <c r="BJ159"/>
  <c r="BJ157"/>
  <c r="BJ155"/>
  <c r="BJ153"/>
  <c r="BJ151"/>
  <c r="BJ149"/>
  <c r="BJ147"/>
  <c r="BJ145"/>
  <c r="BJ143"/>
  <c r="BJ141"/>
  <c r="BJ139"/>
  <c r="BJ137"/>
  <c r="BJ135"/>
  <c r="BJ133"/>
  <c r="BJ131"/>
  <c r="BJ129"/>
  <c r="BJ127"/>
  <c r="BJ125"/>
  <c r="BJ123"/>
  <c r="BJ121"/>
  <c r="BJ119"/>
  <c r="BJ117"/>
  <c r="BJ115"/>
  <c r="BJ113"/>
  <c r="BJ111"/>
  <c r="BJ109"/>
  <c r="BJ107"/>
  <c r="BJ105"/>
  <c r="BJ103"/>
  <c r="BJ101"/>
  <c r="BJ99"/>
  <c r="BJ97"/>
  <c r="BJ95"/>
  <c r="BJ93"/>
  <c r="BJ91"/>
  <c r="BJ89"/>
  <c r="BJ87"/>
  <c r="BJ85"/>
  <c r="BJ83"/>
  <c r="BJ81"/>
  <c r="BJ79"/>
  <c r="BJ77"/>
  <c r="BJ75"/>
  <c r="BJ73"/>
  <c r="BJ71"/>
  <c r="BJ69"/>
  <c r="BJ67"/>
  <c r="BJ65"/>
  <c r="BJ63"/>
  <c r="BJ61"/>
  <c r="BJ59"/>
  <c r="BJ57"/>
  <c r="BJ55"/>
  <c r="BJ53"/>
  <c r="BJ51"/>
  <c r="BJ49"/>
  <c r="BJ47"/>
  <c r="BJ45"/>
  <c r="BJ43"/>
  <c r="BJ41"/>
  <c r="BI85"/>
  <c r="BI55"/>
  <c r="BI247"/>
  <c r="BK247" s="1"/>
  <c r="BN247" s="1"/>
  <c r="BO247" s="1"/>
  <c r="BI213"/>
  <c r="BK213" s="1"/>
  <c r="BN213" s="1"/>
  <c r="BO213" s="1"/>
  <c r="BI197"/>
  <c r="BI251"/>
  <c r="BI177"/>
  <c r="BI173"/>
  <c r="BK173" s="1"/>
  <c r="BN173" s="1"/>
  <c r="BO173" s="1"/>
  <c r="BI209"/>
  <c r="BI289"/>
  <c r="BK289" s="1"/>
  <c r="BN289" s="1"/>
  <c r="BO289" s="1"/>
  <c r="BI79"/>
  <c r="BK79" s="1"/>
  <c r="BI287"/>
  <c r="BI208"/>
  <c r="BI77"/>
  <c r="BK77" s="1"/>
  <c r="BI215"/>
  <c r="BK215" s="1"/>
  <c r="BN215" s="1"/>
  <c r="BO215" s="1"/>
  <c r="BI231"/>
  <c r="BI189"/>
  <c r="BI181"/>
  <c r="BK181" s="1"/>
  <c r="BN181" s="1"/>
  <c r="BO181" s="1"/>
  <c r="BI83"/>
  <c r="BK83" s="1"/>
  <c r="BI88"/>
  <c r="BK88" s="1"/>
  <c r="BI105"/>
  <c r="BI126"/>
  <c r="BI238"/>
  <c r="BK238" s="1"/>
  <c r="BN238" s="1"/>
  <c r="BO238" s="1"/>
  <c r="BI194"/>
  <c r="BI138"/>
  <c r="BK138" s="1"/>
  <c r="BN138" s="1"/>
  <c r="BO138" s="1"/>
  <c r="BI302"/>
  <c r="BI182"/>
  <c r="BK182" s="1"/>
  <c r="BN182" s="1"/>
  <c r="BO182" s="1"/>
  <c r="BI75"/>
  <c r="BI178"/>
  <c r="BK178" s="1"/>
  <c r="BN178" s="1"/>
  <c r="BO178" s="1"/>
  <c r="BI134"/>
  <c r="BI174"/>
  <c r="BK174" s="1"/>
  <c r="BN174" s="1"/>
  <c r="BO174" s="1"/>
  <c r="BI234"/>
  <c r="BI206"/>
  <c r="BK206" s="1"/>
  <c r="BN206" s="1"/>
  <c r="BO206" s="1"/>
  <c r="BI62"/>
  <c r="BI58"/>
  <c r="BK58" s="1"/>
  <c r="BI158"/>
  <c r="BI210"/>
  <c r="BK210" s="1"/>
  <c r="BN210" s="1"/>
  <c r="BO210" s="1"/>
  <c r="BI282"/>
  <c r="BI258"/>
  <c r="BK258" s="1"/>
  <c r="BN258" s="1"/>
  <c r="BO258" s="1"/>
  <c r="BI107"/>
  <c r="BI147"/>
  <c r="BK147" s="1"/>
  <c r="BN147" s="1"/>
  <c r="BO147" s="1"/>
  <c r="BI103"/>
  <c r="BI279"/>
  <c r="BK279" s="1"/>
  <c r="BN279" s="1"/>
  <c r="BO279" s="1"/>
  <c r="BI159"/>
  <c r="BI192"/>
  <c r="BI241"/>
  <c r="BK241" s="1"/>
  <c r="BN241" s="1"/>
  <c r="BO241" s="1"/>
  <c r="BI157"/>
  <c r="BI180"/>
  <c r="BK180" s="1"/>
  <c r="BN180" s="1"/>
  <c r="BO180" s="1"/>
  <c r="BI50"/>
  <c r="BK50" s="1"/>
  <c r="BI300"/>
  <c r="BK300" s="1"/>
  <c r="BN300" s="1"/>
  <c r="BO300" s="1"/>
  <c r="BI256"/>
  <c r="BI331"/>
  <c r="BI71"/>
  <c r="BK71" s="1"/>
  <c r="BI200"/>
  <c r="BK200" s="1"/>
  <c r="BN200" s="1"/>
  <c r="BO200" s="1"/>
  <c r="BI324"/>
  <c r="BI239"/>
  <c r="BI252"/>
  <c r="BI123"/>
  <c r="BI43"/>
  <c r="BK43" s="1"/>
  <c r="BI76"/>
  <c r="BK76" s="1"/>
  <c r="BI267"/>
  <c r="BK267" s="1"/>
  <c r="BN267" s="1"/>
  <c r="BO267" s="1"/>
  <c r="BI291"/>
  <c r="BI288"/>
  <c r="BI328"/>
  <c r="BK328" s="1"/>
  <c r="BN328" s="1"/>
  <c r="BO328" s="1"/>
  <c r="BI201"/>
  <c r="BI131"/>
  <c r="BI229"/>
  <c r="BI219"/>
  <c r="BI195"/>
  <c r="BK195" s="1"/>
  <c r="BN195" s="1"/>
  <c r="BO195" s="1"/>
  <c r="BI335"/>
  <c r="BI244"/>
  <c r="BI255"/>
  <c r="BI276"/>
  <c r="BI272"/>
  <c r="BK272" s="1"/>
  <c r="BN272" s="1"/>
  <c r="BO272" s="1"/>
  <c r="BI163"/>
  <c r="BK163" s="1"/>
  <c r="BN163" s="1"/>
  <c r="BO163" s="1"/>
  <c r="BI317"/>
  <c r="BK317" s="1"/>
  <c r="BN317" s="1"/>
  <c r="BO317" s="1"/>
  <c r="BI235"/>
  <c r="BK235" s="1"/>
  <c r="BN235" s="1"/>
  <c r="BO235" s="1"/>
  <c r="BI277"/>
  <c r="BK277" s="1"/>
  <c r="BN277" s="1"/>
  <c r="BO277" s="1"/>
  <c r="BI155"/>
  <c r="BK155" s="1"/>
  <c r="BN155" s="1"/>
  <c r="BO155" s="1"/>
  <c r="BI176"/>
  <c r="BK176" s="1"/>
  <c r="BN176" s="1"/>
  <c r="BO176" s="1"/>
  <c r="BI203"/>
  <c r="BK203" s="1"/>
  <c r="BN203" s="1"/>
  <c r="BO203" s="1"/>
  <c r="BI220"/>
  <c r="BK220" s="1"/>
  <c r="BN220" s="1"/>
  <c r="BO220" s="1"/>
  <c r="BI172"/>
  <c r="BI227"/>
  <c r="BI151"/>
  <c r="BK151" s="1"/>
  <c r="BN151" s="1"/>
  <c r="BO151" s="1"/>
  <c r="BI48"/>
  <c r="BK48" s="1"/>
  <c r="BI301"/>
  <c r="BI257"/>
  <c r="BK257" s="1"/>
  <c r="BN257" s="1"/>
  <c r="BO257" s="1"/>
  <c r="BI81"/>
  <c r="BI313"/>
  <c r="BK313" s="1"/>
  <c r="BN313" s="1"/>
  <c r="BO313" s="1"/>
  <c r="BI113"/>
  <c r="BI329"/>
  <c r="BK329" s="1"/>
  <c r="BN329" s="1"/>
  <c r="BO329" s="1"/>
  <c r="BI284"/>
  <c r="BI116"/>
  <c r="BK116" s="1"/>
  <c r="BI222"/>
  <c r="BK222" s="1"/>
  <c r="BN222" s="1"/>
  <c r="BO222" s="1"/>
  <c r="BI129"/>
  <c r="BK129" s="1"/>
  <c r="BN129" s="1"/>
  <c r="BO129" s="1"/>
  <c r="BI212"/>
  <c r="BI339"/>
  <c r="BI171"/>
  <c r="BK171" s="1"/>
  <c r="BN171" s="1"/>
  <c r="BO171" s="1"/>
  <c r="BI133"/>
  <c r="BK133" s="1"/>
  <c r="BN133" s="1"/>
  <c r="BO133" s="1"/>
  <c r="BI95"/>
  <c r="BK95" s="1"/>
  <c r="BI187"/>
  <c r="BI87"/>
  <c r="BK87" s="1"/>
  <c r="BI330"/>
  <c r="BI266"/>
  <c r="BK266" s="1"/>
  <c r="BN266" s="1"/>
  <c r="BO266" s="1"/>
  <c r="BI274"/>
  <c r="BI254"/>
  <c r="BK254" s="1"/>
  <c r="BN254" s="1"/>
  <c r="BO254" s="1"/>
  <c r="BI202"/>
  <c r="BI122"/>
  <c r="BK122" s="1"/>
  <c r="BI170"/>
  <c r="BI69"/>
  <c r="BI326"/>
  <c r="BI242"/>
  <c r="BK242" s="1"/>
  <c r="BN242" s="1"/>
  <c r="BO242" s="1"/>
  <c r="BI338"/>
  <c r="BI306"/>
  <c r="BK306" s="1"/>
  <c r="BN306" s="1"/>
  <c r="BO306" s="1"/>
  <c r="BI310"/>
  <c r="BI226"/>
  <c r="BK226" s="1"/>
  <c r="BN226" s="1"/>
  <c r="BO226" s="1"/>
  <c r="BI110"/>
  <c r="BI250"/>
  <c r="BK250" s="1"/>
  <c r="BN250" s="1"/>
  <c r="BO250" s="1"/>
  <c r="BI290"/>
  <c r="BI94"/>
  <c r="BK94" s="1"/>
  <c r="BI78"/>
  <c r="BI237"/>
  <c r="BI61"/>
  <c r="BK61" s="1"/>
  <c r="BI143"/>
  <c r="BK143" s="1"/>
  <c r="BN143" s="1"/>
  <c r="BO143" s="1"/>
  <c r="BI253"/>
  <c r="BK253" s="1"/>
  <c r="BN253" s="1"/>
  <c r="BO253" s="1"/>
  <c r="BI148"/>
  <c r="BI160"/>
  <c r="BK160" s="1"/>
  <c r="BN160" s="1"/>
  <c r="BO160" s="1"/>
  <c r="BI112"/>
  <c r="BI132"/>
  <c r="BK132" s="1"/>
  <c r="BN132" s="1"/>
  <c r="BO132" s="1"/>
  <c r="BI299"/>
  <c r="BK299" s="1"/>
  <c r="BN299" s="1"/>
  <c r="BO299" s="1"/>
  <c r="BI82"/>
  <c r="BI316"/>
  <c r="BI45"/>
  <c r="BK45" s="1"/>
  <c r="BI225"/>
  <c r="BI109"/>
  <c r="BK109" s="1"/>
  <c r="BI141"/>
  <c r="BI100"/>
  <c r="BK100" s="1"/>
  <c r="BI164"/>
  <c r="BI307"/>
  <c r="BI46"/>
  <c r="BK46" s="1"/>
  <c r="BI92"/>
  <c r="BK92" s="1"/>
  <c r="BI63"/>
  <c r="BK63" s="1"/>
  <c r="BI56"/>
  <c r="BK56" s="1"/>
  <c r="BI135"/>
  <c r="BK135" s="1"/>
  <c r="BN135" s="1"/>
  <c r="BO135" s="1"/>
  <c r="BI124"/>
  <c r="BK124" s="1"/>
  <c r="BI223"/>
  <c r="BK223" s="1"/>
  <c r="BN223" s="1"/>
  <c r="BO223" s="1"/>
  <c r="BI321"/>
  <c r="BK321" s="1"/>
  <c r="BN321" s="1"/>
  <c r="BO321" s="1"/>
  <c r="BI179"/>
  <c r="BK179" s="1"/>
  <c r="BN179" s="1"/>
  <c r="BO179" s="1"/>
  <c r="BI308"/>
  <c r="BK308" s="1"/>
  <c r="BN308" s="1"/>
  <c r="BO308" s="1"/>
  <c r="BI72"/>
  <c r="BI232"/>
  <c r="BK232" s="1"/>
  <c r="BN232" s="1"/>
  <c r="BO232" s="1"/>
  <c r="BI199"/>
  <c r="BK199" s="1"/>
  <c r="BN199" s="1"/>
  <c r="BO199" s="1"/>
  <c r="BI297"/>
  <c r="BK297" s="1"/>
  <c r="BN297" s="1"/>
  <c r="BO297" s="1"/>
  <c r="BI168"/>
  <c r="BI312"/>
  <c r="BK312" s="1"/>
  <c r="BN312" s="1"/>
  <c r="BO312" s="1"/>
  <c r="BI57"/>
  <c r="BI293"/>
  <c r="BK293" s="1"/>
  <c r="BN293" s="1"/>
  <c r="BO293" s="1"/>
  <c r="BI91"/>
  <c r="BK91" s="1"/>
  <c r="BI96"/>
  <c r="BK96" s="1"/>
  <c r="BI184"/>
  <c r="BI265"/>
  <c r="BK265" s="1"/>
  <c r="BN265" s="1"/>
  <c r="BO265" s="1"/>
  <c r="BI42"/>
  <c r="BK42" s="1"/>
  <c r="BI150"/>
  <c r="BI322"/>
  <c r="BK322" s="1"/>
  <c r="BN322" s="1"/>
  <c r="BO322" s="1"/>
  <c r="BI214"/>
  <c r="BI294"/>
  <c r="BK294" s="1"/>
  <c r="BN294" s="1"/>
  <c r="BO294" s="1"/>
  <c r="BI106"/>
  <c r="BI298"/>
  <c r="BK298" s="1"/>
  <c r="BN298" s="1"/>
  <c r="BO298" s="1"/>
  <c r="BI125"/>
  <c r="BK125" s="1"/>
  <c r="BI47"/>
  <c r="BK47" s="1"/>
  <c r="BI102"/>
  <c r="BI286"/>
  <c r="BK286" s="1"/>
  <c r="BN286" s="1"/>
  <c r="BO286" s="1"/>
  <c r="BI146"/>
  <c r="BI118"/>
  <c r="BK118" s="1"/>
  <c r="BI142"/>
  <c r="BI314"/>
  <c r="BK314" s="1"/>
  <c r="BN314" s="1"/>
  <c r="BO314" s="1"/>
  <c r="BI198"/>
  <c r="BI98"/>
  <c r="BK98" s="1"/>
  <c r="BI186"/>
  <c r="BI74"/>
  <c r="BK74" s="1"/>
  <c r="BI114"/>
  <c r="BI217"/>
  <c r="BI245"/>
  <c r="BK245" s="1"/>
  <c r="BN245" s="1"/>
  <c r="BO245" s="1"/>
  <c r="BI275"/>
  <c r="BK275" s="1"/>
  <c r="BN275" s="1"/>
  <c r="BO275" s="1"/>
  <c r="BI53"/>
  <c r="BK53" s="1"/>
  <c r="BI236"/>
  <c r="BI243"/>
  <c r="BI115"/>
  <c r="BK115" s="1"/>
  <c r="BI161"/>
  <c r="BK161" s="1"/>
  <c r="BN161" s="1"/>
  <c r="BO161" s="1"/>
  <c r="BI73"/>
  <c r="BI268"/>
  <c r="BK268" s="1"/>
  <c r="BN268" s="1"/>
  <c r="BO268" s="1"/>
  <c r="BI152"/>
  <c r="BI84"/>
  <c r="BK84" s="1"/>
  <c r="BI60"/>
  <c r="BI117"/>
  <c r="BK117" s="1"/>
  <c r="BI233"/>
  <c r="BI52"/>
  <c r="BK52" s="1"/>
  <c r="BI295"/>
  <c r="BK295" s="1"/>
  <c r="BN295" s="1"/>
  <c r="BO295" s="1"/>
  <c r="BI196"/>
  <c r="BK196" s="1"/>
  <c r="BN196" s="1"/>
  <c r="BO196" s="1"/>
  <c r="BI97"/>
  <c r="BI108"/>
  <c r="BK108" s="1"/>
  <c r="BI261"/>
  <c r="BI165"/>
  <c r="BK165" s="1"/>
  <c r="BN165" s="1"/>
  <c r="BO165" s="1"/>
  <c r="BI336"/>
  <c r="BI228"/>
  <c r="BK228" s="1"/>
  <c r="BN228" s="1"/>
  <c r="BO228" s="1"/>
  <c r="BI149"/>
  <c r="BI144"/>
  <c r="BK144" s="1"/>
  <c r="BN144" s="1"/>
  <c r="BO144" s="1"/>
  <c r="BI188"/>
  <c r="BI204"/>
  <c r="BK204" s="1"/>
  <c r="BN204" s="1"/>
  <c r="BO204" s="1"/>
  <c r="BI248"/>
  <c r="BI283"/>
  <c r="BI304"/>
  <c r="BI153"/>
  <c r="BK153" s="1"/>
  <c r="BN153" s="1"/>
  <c r="BO153" s="1"/>
  <c r="BI183"/>
  <c r="BK183" s="1"/>
  <c r="BN183" s="1"/>
  <c r="BO183" s="1"/>
  <c r="BI205"/>
  <c r="BK205" s="1"/>
  <c r="BN205" s="1"/>
  <c r="BO205" s="1"/>
  <c r="BI167"/>
  <c r="BK167" s="1"/>
  <c r="BN167" s="1"/>
  <c r="BO167" s="1"/>
  <c r="BI127"/>
  <c r="BI260"/>
  <c r="BI333"/>
  <c r="BK333" s="1"/>
  <c r="BN333" s="1"/>
  <c r="BO333" s="1"/>
  <c r="BI249"/>
  <c r="BI145"/>
  <c r="BK145" s="1"/>
  <c r="BN145" s="1"/>
  <c r="BO145" s="1"/>
  <c r="BI311"/>
  <c r="BK311" s="1"/>
  <c r="BN311" s="1"/>
  <c r="BO311" s="1"/>
  <c r="BI305"/>
  <c r="BK305" s="1"/>
  <c r="BN305" s="1"/>
  <c r="BO305" s="1"/>
  <c r="BI320"/>
  <c r="BI269"/>
  <c r="BK269" s="1"/>
  <c r="BN269" s="1"/>
  <c r="BO269" s="1"/>
  <c r="BI332"/>
  <c r="BI185"/>
  <c r="BK185" s="1"/>
  <c r="BN185" s="1"/>
  <c r="BO185" s="1"/>
  <c r="BI259"/>
  <c r="BK259" s="1"/>
  <c r="BN259" s="1"/>
  <c r="BO259" s="1"/>
  <c r="BI121"/>
  <c r="BK121" s="1"/>
  <c r="BI271"/>
  <c r="BK271" s="1"/>
  <c r="BN271" s="1"/>
  <c r="BO271" s="1"/>
  <c r="BI99"/>
  <c r="BI80"/>
  <c r="BI191"/>
  <c r="BI325"/>
  <c r="BI211"/>
  <c r="BI285"/>
  <c r="BI224"/>
  <c r="BK224" s="1"/>
  <c r="BN224" s="1"/>
  <c r="BO224" s="1"/>
  <c r="BI263"/>
  <c r="BK263" s="1"/>
  <c r="BN263" s="1"/>
  <c r="BO263" s="1"/>
  <c r="BI119"/>
  <c r="BI101"/>
  <c r="BI65"/>
  <c r="BK65" s="1"/>
  <c r="BI315"/>
  <c r="BK315" s="1"/>
  <c r="BN315" s="1"/>
  <c r="BO315" s="1"/>
  <c r="BI51"/>
  <c r="BI140"/>
  <c r="BI337"/>
  <c r="BK337" s="1"/>
  <c r="BN337" s="1"/>
  <c r="BO337" s="1"/>
  <c r="BI334"/>
  <c r="BK334" s="1"/>
  <c r="BN334" s="1"/>
  <c r="BO334" s="1"/>
  <c r="BI218"/>
  <c r="BI130"/>
  <c r="BK130" s="1"/>
  <c r="BN130" s="1"/>
  <c r="BO130" s="1"/>
  <c r="BI318"/>
  <c r="BI54"/>
  <c r="BK54" s="1"/>
  <c r="BI230"/>
  <c r="BI154"/>
  <c r="BK154" s="1"/>
  <c r="BN154" s="1"/>
  <c r="BO154" s="1"/>
  <c r="BI93"/>
  <c r="BK93" s="1"/>
  <c r="BI270"/>
  <c r="BK270" s="1"/>
  <c r="BN270" s="1"/>
  <c r="BO270" s="1"/>
  <c r="BI66"/>
  <c r="BI70"/>
  <c r="BK70" s="1"/>
  <c r="BI262"/>
  <c r="BI278"/>
  <c r="BK278" s="1"/>
  <c r="BN278" s="1"/>
  <c r="BO278" s="1"/>
  <c r="BI166"/>
  <c r="BI162"/>
  <c r="BK162" s="1"/>
  <c r="BN162" s="1"/>
  <c r="BO162" s="1"/>
  <c r="BI86"/>
  <c r="BI90"/>
  <c r="BK90" s="1"/>
  <c r="BI246"/>
  <c r="BI190"/>
  <c r="BK190" s="1"/>
  <c r="BN190" s="1"/>
  <c r="BO190" s="1"/>
  <c r="BI240"/>
  <c r="BK240" s="1"/>
  <c r="BN240" s="1"/>
  <c r="BO240" s="1"/>
  <c r="BI41"/>
  <c r="BI169"/>
  <c r="BK169" s="1"/>
  <c r="BN169" s="1"/>
  <c r="BO169" s="1"/>
  <c r="BI120"/>
  <c r="BI89"/>
  <c r="BK89" s="1"/>
  <c r="BI273"/>
  <c r="BI128"/>
  <c r="BK128" s="1"/>
  <c r="BN128" s="1"/>
  <c r="BO128" s="1"/>
  <c r="BI139"/>
  <c r="BK139" s="1"/>
  <c r="BN139" s="1"/>
  <c r="BO139" s="1"/>
  <c r="BI280"/>
  <c r="BK280" s="1"/>
  <c r="BN280" s="1"/>
  <c r="BO280" s="1"/>
  <c r="BI49"/>
  <c r="BI323"/>
  <c r="BI193"/>
  <c r="BI292"/>
  <c r="BK292" s="1"/>
  <c r="BN292" s="1"/>
  <c r="BO292" s="1"/>
  <c r="BI303"/>
  <c r="BK303" s="1"/>
  <c r="BN303" s="1"/>
  <c r="BO303" s="1"/>
  <c r="BI59"/>
  <c r="BI296"/>
  <c r="BI111"/>
  <c r="BI67"/>
  <c r="BK67" s="1"/>
  <c r="BI64"/>
  <c r="BK64" s="1"/>
  <c r="BI68"/>
  <c r="BI40"/>
  <c r="BK40" s="1"/>
  <c r="BI309"/>
  <c r="BI319"/>
  <c r="BI137"/>
  <c r="BI207"/>
  <c r="BI327"/>
  <c r="BK327" s="1"/>
  <c r="BN327" s="1"/>
  <c r="BO327" s="1"/>
  <c r="BI175"/>
  <c r="BI104"/>
  <c r="BI281"/>
  <c r="BK281" s="1"/>
  <c r="BN281" s="1"/>
  <c r="BO281" s="1"/>
  <c r="BI44"/>
  <c r="BI264"/>
  <c r="BK264" s="1"/>
  <c r="BN264" s="1"/>
  <c r="BO264" s="1"/>
  <c r="BI216"/>
  <c r="BI136"/>
  <c r="BK136" s="1"/>
  <c r="BN136" s="1"/>
  <c r="BO136" s="1"/>
  <c r="BI156"/>
  <c r="BI221"/>
  <c r="BK221" s="1"/>
  <c r="BN221" s="1"/>
  <c r="BO221" s="1"/>
  <c r="B489" i="11"/>
  <c r="AE73" i="10"/>
  <c r="AE137"/>
  <c r="AE201"/>
  <c r="AE261"/>
  <c r="AE309"/>
  <c r="AE357"/>
  <c r="AE135"/>
  <c r="AE199"/>
  <c r="AE235"/>
  <c r="AE287"/>
  <c r="AE347"/>
  <c r="AE89"/>
  <c r="AE153"/>
  <c r="AE213"/>
  <c r="AE289"/>
  <c r="AE79"/>
  <c r="AE131"/>
  <c r="AE195"/>
  <c r="AE307"/>
  <c r="AE81"/>
  <c r="AE209"/>
  <c r="AE95"/>
  <c r="AE271"/>
  <c r="AE66"/>
  <c r="AE98"/>
  <c r="AE130"/>
  <c r="AE162"/>
  <c r="AE194"/>
  <c r="AE286"/>
  <c r="AE334"/>
  <c r="AE68"/>
  <c r="AE100"/>
  <c r="AE132"/>
  <c r="AE164"/>
  <c r="AE196"/>
  <c r="AE232"/>
  <c r="AE264"/>
  <c r="AE352"/>
  <c r="AE230"/>
  <c r="AE282"/>
  <c r="AE310"/>
  <c r="AE241"/>
  <c r="AE147"/>
  <c r="AE267"/>
  <c r="AE110"/>
  <c r="AE142"/>
  <c r="AE182"/>
  <c r="AE354"/>
  <c r="AE169"/>
  <c r="AE249"/>
  <c r="AE139"/>
  <c r="AE203"/>
  <c r="AE339"/>
  <c r="AE266"/>
  <c r="AE165"/>
  <c r="AE337"/>
  <c r="AE263"/>
  <c r="AE102"/>
  <c r="AE206"/>
  <c r="AE321"/>
  <c r="AE184"/>
  <c r="AE296"/>
  <c r="AE325"/>
  <c r="AE104"/>
  <c r="AE280"/>
  <c r="AE281"/>
  <c r="AE80"/>
  <c r="AE277"/>
  <c r="AE242"/>
  <c r="AE160"/>
  <c r="AE284"/>
  <c r="AE364"/>
  <c r="AE320"/>
  <c r="AE176"/>
  <c r="AE348"/>
  <c r="AE273"/>
  <c r="AE247"/>
  <c r="AE109"/>
  <c r="AE301"/>
  <c r="AE99"/>
  <c r="AE327"/>
  <c r="AE115"/>
  <c r="AE106"/>
  <c r="AE138"/>
  <c r="AE294"/>
  <c r="AE342"/>
  <c r="AE140"/>
  <c r="AE240"/>
  <c r="AE328"/>
  <c r="AE290"/>
  <c r="AE163"/>
  <c r="AE323"/>
  <c r="AE306"/>
  <c r="AE305"/>
  <c r="AE155"/>
  <c r="AE316"/>
  <c r="AE67"/>
  <c r="AE158"/>
  <c r="AE228"/>
  <c r="AE136"/>
  <c r="AE112"/>
  <c r="AE96"/>
  <c r="AE304"/>
  <c r="AE208"/>
  <c r="AE243"/>
  <c r="AE117"/>
  <c r="AE181"/>
  <c r="AE257"/>
  <c r="AE297"/>
  <c r="AE353"/>
  <c r="AE107"/>
  <c r="AE179"/>
  <c r="AE223"/>
  <c r="AE283"/>
  <c r="AE319"/>
  <c r="AE69"/>
  <c r="AE133"/>
  <c r="AE197"/>
  <c r="AE265"/>
  <c r="AE349"/>
  <c r="AE123"/>
  <c r="AE187"/>
  <c r="AE303"/>
  <c r="AE363"/>
  <c r="AE121"/>
  <c r="AE75"/>
  <c r="AE239"/>
  <c r="AE359"/>
  <c r="AE90"/>
  <c r="AE122"/>
  <c r="AE154"/>
  <c r="AE186"/>
  <c r="AE278"/>
  <c r="AE326"/>
  <c r="AE358"/>
  <c r="AE92"/>
  <c r="AE124"/>
  <c r="AE156"/>
  <c r="AE188"/>
  <c r="AE224"/>
  <c r="AE256"/>
  <c r="AE344"/>
  <c r="AE222"/>
  <c r="AE274"/>
  <c r="AE302"/>
  <c r="AE225"/>
  <c r="AE111"/>
  <c r="AE219"/>
  <c r="AE70"/>
  <c r="AE134"/>
  <c r="AE174"/>
  <c r="AE346"/>
  <c r="AE149"/>
  <c r="AE229"/>
  <c r="AE341"/>
  <c r="AE183"/>
  <c r="AE315"/>
  <c r="AE262"/>
  <c r="AE161"/>
  <c r="AE269"/>
  <c r="AE175"/>
  <c r="AE94"/>
  <c r="AE198"/>
  <c r="AE330"/>
  <c r="AE152"/>
  <c r="AE276"/>
  <c r="AE356"/>
  <c r="AE72"/>
  <c r="AE244"/>
  <c r="AE221"/>
  <c r="AE258"/>
  <c r="AE220"/>
  <c r="AE210"/>
  <c r="AE128"/>
  <c r="AE272"/>
  <c r="AE332"/>
  <c r="AE212"/>
  <c r="AE141"/>
  <c r="AE288"/>
  <c r="AE93"/>
  <c r="AE157"/>
  <c r="AE83"/>
  <c r="AE207"/>
  <c r="AE355"/>
  <c r="AE233"/>
  <c r="AE279"/>
  <c r="AE293"/>
  <c r="AE74"/>
  <c r="AE202"/>
  <c r="AE108"/>
  <c r="AE204"/>
  <c r="AE238"/>
  <c r="AE71"/>
  <c r="AE150"/>
  <c r="AE189"/>
  <c r="AE351"/>
  <c r="AE78"/>
  <c r="AE234"/>
  <c r="AE218"/>
  <c r="AE275"/>
  <c r="AE192"/>
  <c r="AE340"/>
  <c r="AE259"/>
  <c r="AE113"/>
  <c r="AE177"/>
  <c r="AE237"/>
  <c r="AE285"/>
  <c r="AE333"/>
  <c r="AE87"/>
  <c r="AE171"/>
  <c r="AE215"/>
  <c r="AE255"/>
  <c r="AE311"/>
  <c r="AE65"/>
  <c r="AE129"/>
  <c r="AE193"/>
  <c r="AE253"/>
  <c r="AE329"/>
  <c r="AE103"/>
  <c r="AE159"/>
  <c r="AE299"/>
  <c r="AE335"/>
  <c r="AE101"/>
  <c r="AE361"/>
  <c r="AE119"/>
  <c r="AE343"/>
  <c r="AE82"/>
  <c r="AE114"/>
  <c r="AE146"/>
  <c r="AE178"/>
  <c r="AE270"/>
  <c r="AE318"/>
  <c r="AE350"/>
  <c r="AE84"/>
  <c r="AE116"/>
  <c r="AE148"/>
  <c r="AE180"/>
  <c r="AE216"/>
  <c r="AE248"/>
  <c r="AE336"/>
  <c r="AE214"/>
  <c r="AE254"/>
  <c r="AE298"/>
  <c r="AE300"/>
  <c r="AE91"/>
  <c r="AE191"/>
  <c r="AE211"/>
  <c r="AE126"/>
  <c r="AE166"/>
  <c r="AE338"/>
  <c r="AE77"/>
  <c r="AE205"/>
  <c r="AE317"/>
  <c r="AE167"/>
  <c r="AE295"/>
  <c r="AE246"/>
  <c r="AE145"/>
  <c r="AE245"/>
  <c r="AE127"/>
  <c r="AE86"/>
  <c r="AE190"/>
  <c r="AE322"/>
  <c r="AE88"/>
  <c r="AE260"/>
  <c r="AE324"/>
  <c r="AE250"/>
  <c r="AE200"/>
  <c r="AE105"/>
  <c r="AE226"/>
  <c r="AE144"/>
  <c r="AE231"/>
  <c r="AE120"/>
  <c r="AE236"/>
  <c r="AE312"/>
  <c r="AE168"/>
  <c r="AE125"/>
  <c r="AE252"/>
  <c r="AE227"/>
  <c r="AE217"/>
  <c r="AE313"/>
  <c r="AE143"/>
  <c r="AE291"/>
  <c r="AE173"/>
  <c r="AE151"/>
  <c r="AE97"/>
  <c r="AE331"/>
  <c r="AE170"/>
  <c r="AE76"/>
  <c r="AE172"/>
  <c r="AE360"/>
  <c r="AE268"/>
  <c r="AE118"/>
  <c r="AE362"/>
  <c r="AE251"/>
  <c r="AE185"/>
  <c r="AE314"/>
  <c r="AE308"/>
  <c r="AE292"/>
  <c r="AE345"/>
  <c r="AE85"/>
  <c r="B465" i="11"/>
  <c r="BN71" i="5" l="1"/>
  <c r="BO71" s="1"/>
  <c r="BM71"/>
  <c r="C49" i="9" s="1"/>
  <c r="BK296" i="5"/>
  <c r="BN296" s="1"/>
  <c r="BO296" s="1"/>
  <c r="BK332"/>
  <c r="BN332" s="1"/>
  <c r="BO332" s="1"/>
  <c r="BK320"/>
  <c r="BN320" s="1"/>
  <c r="BO320" s="1"/>
  <c r="BK304"/>
  <c r="BN304" s="1"/>
  <c r="BO304" s="1"/>
  <c r="BK336"/>
  <c r="BN336" s="1"/>
  <c r="BO336" s="1"/>
  <c r="BK316"/>
  <c r="BN316" s="1"/>
  <c r="BO316" s="1"/>
  <c r="BK288"/>
  <c r="BN288" s="1"/>
  <c r="BO288" s="1"/>
  <c r="BK324"/>
  <c r="BN324" s="1"/>
  <c r="BO324" s="1"/>
  <c r="BK156"/>
  <c r="BN156" s="1"/>
  <c r="BO156" s="1"/>
  <c r="BK216"/>
  <c r="BN216" s="1"/>
  <c r="BO216" s="1"/>
  <c r="BK44"/>
  <c r="BN44" s="1"/>
  <c r="BO44" s="1"/>
  <c r="BK104"/>
  <c r="BN104" s="1"/>
  <c r="BO104" s="1"/>
  <c r="BK137"/>
  <c r="BN137" s="1"/>
  <c r="BO137" s="1"/>
  <c r="BK309"/>
  <c r="BN309" s="1"/>
  <c r="BO309" s="1"/>
  <c r="BK68"/>
  <c r="BN68" s="1"/>
  <c r="BO68" s="1"/>
  <c r="BK193"/>
  <c r="BN193" s="1"/>
  <c r="BO193" s="1"/>
  <c r="BK49"/>
  <c r="BN49" s="1"/>
  <c r="BO49" s="1"/>
  <c r="BK273"/>
  <c r="BN273" s="1"/>
  <c r="BO273" s="1"/>
  <c r="BK120"/>
  <c r="BN120" s="1"/>
  <c r="BO120" s="1"/>
  <c r="BK41"/>
  <c r="BM41" s="1"/>
  <c r="BK140"/>
  <c r="BN140" s="1"/>
  <c r="BO140" s="1"/>
  <c r="BK101"/>
  <c r="BM101" s="1"/>
  <c r="BK285"/>
  <c r="BN285" s="1"/>
  <c r="BO285" s="1"/>
  <c r="BK325"/>
  <c r="BN325" s="1"/>
  <c r="BO325" s="1"/>
  <c r="BK80"/>
  <c r="BN80" s="1"/>
  <c r="BO80" s="1"/>
  <c r="BK249"/>
  <c r="BN249" s="1"/>
  <c r="BO249" s="1"/>
  <c r="BK260"/>
  <c r="BN260" s="1"/>
  <c r="BO260" s="1"/>
  <c r="BK248"/>
  <c r="BN248" s="1"/>
  <c r="BO248" s="1"/>
  <c r="BK188"/>
  <c r="BN188" s="1"/>
  <c r="BO188" s="1"/>
  <c r="BK149"/>
  <c r="BN149" s="1"/>
  <c r="BO149" s="1"/>
  <c r="BK261"/>
  <c r="BN261" s="1"/>
  <c r="BO261" s="1"/>
  <c r="BK97"/>
  <c r="BN97" s="1"/>
  <c r="BO97" s="1"/>
  <c r="BK233"/>
  <c r="BN233" s="1"/>
  <c r="BO233" s="1"/>
  <c r="BK60"/>
  <c r="BN60" s="1"/>
  <c r="BO60" s="1"/>
  <c r="BK152"/>
  <c r="BN152" s="1"/>
  <c r="BO152" s="1"/>
  <c r="BK73"/>
  <c r="BN73" s="1"/>
  <c r="BO73" s="1"/>
  <c r="BK236"/>
  <c r="BN236" s="1"/>
  <c r="BO236" s="1"/>
  <c r="BK217"/>
  <c r="BN217" s="1"/>
  <c r="BO217" s="1"/>
  <c r="BK184"/>
  <c r="BN184" s="1"/>
  <c r="BO184" s="1"/>
  <c r="BK57"/>
  <c r="BN57" s="1"/>
  <c r="BO57" s="1"/>
  <c r="BK168"/>
  <c r="BN168" s="1"/>
  <c r="BO168" s="1"/>
  <c r="BK72"/>
  <c r="BN72" s="1"/>
  <c r="BO72" s="1"/>
  <c r="BK164"/>
  <c r="BN164" s="1"/>
  <c r="BO164" s="1"/>
  <c r="BK141"/>
  <c r="BN141" s="1"/>
  <c r="BO141" s="1"/>
  <c r="BK225"/>
  <c r="BN225" s="1"/>
  <c r="BO225" s="1"/>
  <c r="BK112"/>
  <c r="BN112" s="1"/>
  <c r="BO112" s="1"/>
  <c r="BK148"/>
  <c r="BN148" s="1"/>
  <c r="BO148" s="1"/>
  <c r="BK237"/>
  <c r="BN237" s="1"/>
  <c r="BO237" s="1"/>
  <c r="BK69"/>
  <c r="BN69" s="1"/>
  <c r="BO69" s="1"/>
  <c r="BK212"/>
  <c r="BN212" s="1"/>
  <c r="BO212" s="1"/>
  <c r="BK284"/>
  <c r="BN284" s="1"/>
  <c r="BO284" s="1"/>
  <c r="BK113"/>
  <c r="BM113" s="1"/>
  <c r="BK81"/>
  <c r="BN81" s="1"/>
  <c r="BO81" s="1"/>
  <c r="BK301"/>
  <c r="BN301" s="1"/>
  <c r="BO301" s="1"/>
  <c r="BK172"/>
  <c r="BN172" s="1"/>
  <c r="BO172" s="1"/>
  <c r="BK276"/>
  <c r="BN276" s="1"/>
  <c r="BO276" s="1"/>
  <c r="BK244"/>
  <c r="BN244" s="1"/>
  <c r="BO244" s="1"/>
  <c r="BK229"/>
  <c r="BN229" s="1"/>
  <c r="BO229" s="1"/>
  <c r="BK201"/>
  <c r="BN201" s="1"/>
  <c r="BO201" s="1"/>
  <c r="BK252"/>
  <c r="BN252" s="1"/>
  <c r="BO252" s="1"/>
  <c r="BK256"/>
  <c r="BN256" s="1"/>
  <c r="BO256" s="1"/>
  <c r="BK157"/>
  <c r="BN157" s="1"/>
  <c r="BO157" s="1"/>
  <c r="BK192"/>
  <c r="BN192" s="1"/>
  <c r="BO192" s="1"/>
  <c r="BK208"/>
  <c r="BN208" s="1"/>
  <c r="BO208" s="1"/>
  <c r="BK105"/>
  <c r="BN105" s="1"/>
  <c r="BO105" s="1"/>
  <c r="BK189"/>
  <c r="BN189" s="1"/>
  <c r="BO189" s="1"/>
  <c r="BK209"/>
  <c r="BN209" s="1"/>
  <c r="BO209" s="1"/>
  <c r="BK177"/>
  <c r="BN177" s="1"/>
  <c r="BO177" s="1"/>
  <c r="BK197"/>
  <c r="BN197" s="1"/>
  <c r="BO197" s="1"/>
  <c r="BK85"/>
  <c r="BM85" s="1"/>
  <c r="BK175"/>
  <c r="BN175" s="1"/>
  <c r="BO175" s="1"/>
  <c r="BK207"/>
  <c r="BN207" s="1"/>
  <c r="BO207" s="1"/>
  <c r="BK319"/>
  <c r="BN319" s="1"/>
  <c r="BO319" s="1"/>
  <c r="BK111"/>
  <c r="BM111" s="1"/>
  <c r="BK59"/>
  <c r="BM59" s="1"/>
  <c r="BK323"/>
  <c r="BN323" s="1"/>
  <c r="BO323" s="1"/>
  <c r="BK246"/>
  <c r="BN246" s="1"/>
  <c r="BO246" s="1"/>
  <c r="BK86"/>
  <c r="BM86" s="1"/>
  <c r="BK166"/>
  <c r="BN166" s="1"/>
  <c r="BO166" s="1"/>
  <c r="BK262"/>
  <c r="BN262" s="1"/>
  <c r="BO262" s="1"/>
  <c r="BK66"/>
  <c r="BN66" s="1"/>
  <c r="BO66" s="1"/>
  <c r="BK230"/>
  <c r="BN230" s="1"/>
  <c r="BO230" s="1"/>
  <c r="BK318"/>
  <c r="BN318" s="1"/>
  <c r="BO318" s="1"/>
  <c r="BK218"/>
  <c r="BN218" s="1"/>
  <c r="BO218" s="1"/>
  <c r="BK51"/>
  <c r="BN51" s="1"/>
  <c r="BO51" s="1"/>
  <c r="BK119"/>
  <c r="BM119" s="1"/>
  <c r="BK211"/>
  <c r="BN211" s="1"/>
  <c r="BO211" s="1"/>
  <c r="BK191"/>
  <c r="BN191" s="1"/>
  <c r="BO191" s="1"/>
  <c r="BK99"/>
  <c r="BM99" s="1"/>
  <c r="BK127"/>
  <c r="BN127" s="1"/>
  <c r="BO127" s="1"/>
  <c r="BK283"/>
  <c r="BN283" s="1"/>
  <c r="BO283" s="1"/>
  <c r="BK243"/>
  <c r="BN243" s="1"/>
  <c r="BO243" s="1"/>
  <c r="BK114"/>
  <c r="BM114" s="1"/>
  <c r="BK186"/>
  <c r="BN186" s="1"/>
  <c r="BO186" s="1"/>
  <c r="BK198"/>
  <c r="BN198" s="1"/>
  <c r="BO198" s="1"/>
  <c r="BK142"/>
  <c r="BN142" s="1"/>
  <c r="BO142" s="1"/>
  <c r="BK146"/>
  <c r="BN146" s="1"/>
  <c r="BO146" s="1"/>
  <c r="BK102"/>
  <c r="BM102" s="1"/>
  <c r="BK106"/>
  <c r="BN106" s="1"/>
  <c r="BO106" s="1"/>
  <c r="BK214"/>
  <c r="BN214" s="1"/>
  <c r="BO214" s="1"/>
  <c r="BK150"/>
  <c r="BN150" s="1"/>
  <c r="BO150" s="1"/>
  <c r="BK307"/>
  <c r="BN307" s="1"/>
  <c r="BO307" s="1"/>
  <c r="BK82"/>
  <c r="BN82" s="1"/>
  <c r="BO82" s="1"/>
  <c r="BK78"/>
  <c r="BM78" s="1"/>
  <c r="BK290"/>
  <c r="BN290" s="1"/>
  <c r="BO290" s="1"/>
  <c r="BK110"/>
  <c r="BM110" s="1"/>
  <c r="BK310"/>
  <c r="BN310" s="1"/>
  <c r="BO310" s="1"/>
  <c r="BK338"/>
  <c r="BN338" s="1"/>
  <c r="BO338" s="1"/>
  <c r="BK326"/>
  <c r="BN326" s="1"/>
  <c r="BO326" s="1"/>
  <c r="BK170"/>
  <c r="BN170" s="1"/>
  <c r="BO170" s="1"/>
  <c r="BK202"/>
  <c r="BN202" s="1"/>
  <c r="BO202" s="1"/>
  <c r="BK274"/>
  <c r="BN274" s="1"/>
  <c r="BO274" s="1"/>
  <c r="BK330"/>
  <c r="BN330" s="1"/>
  <c r="BO330" s="1"/>
  <c r="BK187"/>
  <c r="BN187" s="1"/>
  <c r="BO187" s="1"/>
  <c r="BK339"/>
  <c r="BN339" s="1"/>
  <c r="BO339" s="1"/>
  <c r="BK227"/>
  <c r="BN227" s="1"/>
  <c r="BO227" s="1"/>
  <c r="BK255"/>
  <c r="BN255" s="1"/>
  <c r="BO255" s="1"/>
  <c r="BK335"/>
  <c r="BN335" s="1"/>
  <c r="BO335" s="1"/>
  <c r="BK219"/>
  <c r="BN219" s="1"/>
  <c r="BO219" s="1"/>
  <c r="BK131"/>
  <c r="BN131" s="1"/>
  <c r="BO131" s="1"/>
  <c r="BK291"/>
  <c r="BN291" s="1"/>
  <c r="BO291" s="1"/>
  <c r="BK123"/>
  <c r="BM123" s="1"/>
  <c r="BK239"/>
  <c r="BN239" s="1"/>
  <c r="BO239" s="1"/>
  <c r="BK331"/>
  <c r="BN331" s="1"/>
  <c r="BO331" s="1"/>
  <c r="BK159"/>
  <c r="BN159" s="1"/>
  <c r="BO159" s="1"/>
  <c r="BK103"/>
  <c r="BM103" s="1"/>
  <c r="BK107"/>
  <c r="BN107" s="1"/>
  <c r="BO107" s="1"/>
  <c r="BK282"/>
  <c r="BN282" s="1"/>
  <c r="BO282" s="1"/>
  <c r="BK158"/>
  <c r="BN158" s="1"/>
  <c r="BO158" s="1"/>
  <c r="BK62"/>
  <c r="BM62" s="1"/>
  <c r="BK234"/>
  <c r="BN234" s="1"/>
  <c r="BO234" s="1"/>
  <c r="BK134"/>
  <c r="BN134" s="1"/>
  <c r="BO134" s="1"/>
  <c r="BK75"/>
  <c r="BM75" s="1"/>
  <c r="BK302"/>
  <c r="BN302" s="1"/>
  <c r="BO302" s="1"/>
  <c r="BK194"/>
  <c r="BN194" s="1"/>
  <c r="BO194" s="1"/>
  <c r="BK126"/>
  <c r="BM126" s="1"/>
  <c r="BK231"/>
  <c r="BN231" s="1"/>
  <c r="BO231" s="1"/>
  <c r="BK287"/>
  <c r="BN287" s="1"/>
  <c r="BO287" s="1"/>
  <c r="BK251"/>
  <c r="BN251" s="1"/>
  <c r="BO251" s="1"/>
  <c r="BK55"/>
  <c r="BM55" s="1"/>
  <c r="BM44"/>
  <c r="BM104"/>
  <c r="BM68"/>
  <c r="BM67"/>
  <c r="BN67"/>
  <c r="BO67" s="1"/>
  <c r="BM90"/>
  <c r="BN90"/>
  <c r="BO90" s="1"/>
  <c r="BM70"/>
  <c r="BN70"/>
  <c r="BO70" s="1"/>
  <c r="BM54"/>
  <c r="BN54"/>
  <c r="BO54" s="1"/>
  <c r="BM60"/>
  <c r="BM115"/>
  <c r="BN115"/>
  <c r="BO115" s="1"/>
  <c r="BM74"/>
  <c r="BN74"/>
  <c r="BO74" s="1"/>
  <c r="BM98"/>
  <c r="BN98"/>
  <c r="BO98" s="1"/>
  <c r="BM118"/>
  <c r="BN118"/>
  <c r="BO118" s="1"/>
  <c r="BM47"/>
  <c r="BN47"/>
  <c r="BO47" s="1"/>
  <c r="BM42"/>
  <c r="BN42"/>
  <c r="BO42" s="1"/>
  <c r="BM91"/>
  <c r="BN91"/>
  <c r="BO91" s="1"/>
  <c r="BM63"/>
  <c r="BN63"/>
  <c r="BO63" s="1"/>
  <c r="BM46"/>
  <c r="BN46"/>
  <c r="BO46" s="1"/>
  <c r="BM94"/>
  <c r="BN94"/>
  <c r="BO94" s="1"/>
  <c r="BM69"/>
  <c r="BM122"/>
  <c r="BN122"/>
  <c r="BO122" s="1"/>
  <c r="BM87"/>
  <c r="BN87"/>
  <c r="BO87" s="1"/>
  <c r="BM95"/>
  <c r="BN95"/>
  <c r="BO95" s="1"/>
  <c r="BM43"/>
  <c r="BN43"/>
  <c r="BO43" s="1"/>
  <c r="BM50"/>
  <c r="BN50"/>
  <c r="BO50" s="1"/>
  <c r="BM58"/>
  <c r="BN58"/>
  <c r="BO58" s="1"/>
  <c r="BM83"/>
  <c r="BN83"/>
  <c r="BO83" s="1"/>
  <c r="BM79"/>
  <c r="BN79"/>
  <c r="BO79" s="1"/>
  <c r="BM40"/>
  <c r="BN40"/>
  <c r="BO40" s="1"/>
  <c r="BM64"/>
  <c r="BN64"/>
  <c r="BO64" s="1"/>
  <c r="BM89"/>
  <c r="BN89"/>
  <c r="BO89" s="1"/>
  <c r="BM93"/>
  <c r="BN93"/>
  <c r="BO93" s="1"/>
  <c r="BM65"/>
  <c r="BN65"/>
  <c r="BO65" s="1"/>
  <c r="BM121"/>
  <c r="BN121"/>
  <c r="BO121" s="1"/>
  <c r="BM108"/>
  <c r="BN108"/>
  <c r="BO108" s="1"/>
  <c r="BM52"/>
  <c r="BN52"/>
  <c r="BO52" s="1"/>
  <c r="BM117"/>
  <c r="BN117"/>
  <c r="BO117" s="1"/>
  <c r="BM84"/>
  <c r="BN84"/>
  <c r="BO84" s="1"/>
  <c r="BM53"/>
  <c r="BN53"/>
  <c r="BO53" s="1"/>
  <c r="BM125"/>
  <c r="BN125"/>
  <c r="BO125" s="1"/>
  <c r="BM96"/>
  <c r="BN96"/>
  <c r="BO96" s="1"/>
  <c r="BM124"/>
  <c r="BN124"/>
  <c r="BO124" s="1"/>
  <c r="BM56"/>
  <c r="BN56"/>
  <c r="BO56" s="1"/>
  <c r="BM92"/>
  <c r="BN92"/>
  <c r="BO92" s="1"/>
  <c r="BM100"/>
  <c r="BN100"/>
  <c r="BO100" s="1"/>
  <c r="BM109"/>
  <c r="BN109"/>
  <c r="BO109" s="1"/>
  <c r="BM45"/>
  <c r="BN45"/>
  <c r="BO45" s="1"/>
  <c r="BM61"/>
  <c r="BN61"/>
  <c r="BO61" s="1"/>
  <c r="BM116"/>
  <c r="BN116"/>
  <c r="BO116" s="1"/>
  <c r="BM48"/>
  <c r="BN48"/>
  <c r="BO48" s="1"/>
  <c r="BM76"/>
  <c r="BN76"/>
  <c r="BO76" s="1"/>
  <c r="BN75"/>
  <c r="BO75" s="1"/>
  <c r="BM88"/>
  <c r="BN88"/>
  <c r="BO88" s="1"/>
  <c r="BM77"/>
  <c r="BN77"/>
  <c r="BO77" s="1"/>
  <c r="AA117" i="10"/>
  <c r="AF117"/>
  <c r="AC117"/>
  <c r="AA143"/>
  <c r="AC143"/>
  <c r="AF143"/>
  <c r="AF192"/>
  <c r="AA192"/>
  <c r="AC192"/>
  <c r="AC319"/>
  <c r="AA319"/>
  <c r="AF319"/>
  <c r="AC357"/>
  <c r="AF357"/>
  <c r="AA357"/>
  <c r="AF351"/>
  <c r="AC351"/>
  <c r="AA351"/>
  <c r="AA163"/>
  <c r="AF163"/>
  <c r="AC163"/>
  <c r="AA247"/>
  <c r="AF247"/>
  <c r="AC247"/>
  <c r="AA249"/>
  <c r="AC249"/>
  <c r="AF249"/>
  <c r="AC70"/>
  <c r="AA70"/>
  <c r="AF70"/>
  <c r="AC286"/>
  <c r="AF286"/>
  <c r="AA286"/>
  <c r="AC242"/>
  <c r="AA242"/>
  <c r="AF242"/>
  <c r="AA201"/>
  <c r="AF201"/>
  <c r="AC201"/>
  <c r="AC99"/>
  <c r="AF99"/>
  <c r="AA99"/>
  <c r="AA177"/>
  <c r="AC177"/>
  <c r="AF177"/>
  <c r="AF307"/>
  <c r="AA307"/>
  <c r="AC307"/>
  <c r="AA74"/>
  <c r="AC74"/>
  <c r="AF74"/>
  <c r="AC197"/>
  <c r="AF197"/>
  <c r="AA197"/>
  <c r="AC160"/>
  <c r="AF160"/>
  <c r="AA160"/>
  <c r="AA279"/>
  <c r="AC279"/>
  <c r="AF279"/>
  <c r="AC88"/>
  <c r="AA88"/>
  <c r="AF88"/>
  <c r="AF268"/>
  <c r="AC268"/>
  <c r="AA268"/>
  <c r="AC337"/>
  <c r="AA337"/>
  <c r="AF337"/>
  <c r="AF149"/>
  <c r="AC149"/>
  <c r="AA149"/>
  <c r="AF271"/>
  <c r="AC271"/>
  <c r="AA271"/>
  <c r="AA179"/>
  <c r="AC179"/>
  <c r="AF179"/>
  <c r="AA100"/>
  <c r="AC100"/>
  <c r="AF100"/>
  <c r="AA352"/>
  <c r="AF352"/>
  <c r="AC352"/>
  <c r="AC123"/>
  <c r="AA123"/>
  <c r="AF123"/>
  <c r="AC105"/>
  <c r="AA105"/>
  <c r="AF105"/>
  <c r="AA309"/>
  <c r="AF309"/>
  <c r="AC309"/>
  <c r="AF246"/>
  <c r="AC246"/>
  <c r="AA246"/>
  <c r="AF224"/>
  <c r="AC224"/>
  <c r="AA224"/>
  <c r="AC104"/>
  <c r="AF104"/>
  <c r="AA104"/>
  <c r="AC182"/>
  <c r="AA182"/>
  <c r="AF182"/>
  <c r="AA67"/>
  <c r="AC67"/>
  <c r="AF67"/>
  <c r="AA234"/>
  <c r="AC234"/>
  <c r="AF234"/>
  <c r="AF324"/>
  <c r="AC324"/>
  <c r="AA324"/>
  <c r="AA199"/>
  <c r="AF199"/>
  <c r="AC199"/>
  <c r="AC86"/>
  <c r="AF86"/>
  <c r="AA86"/>
  <c r="AC94"/>
  <c r="AF94"/>
  <c r="AA94"/>
  <c r="AF214"/>
  <c r="AA214"/>
  <c r="AC214"/>
  <c r="AA248"/>
  <c r="AC248"/>
  <c r="AF248"/>
  <c r="AA90"/>
  <c r="AC90"/>
  <c r="AF90"/>
  <c r="AA218"/>
  <c r="AC218"/>
  <c r="AF218"/>
  <c r="AC263"/>
  <c r="AA263"/>
  <c r="AF263"/>
  <c r="AC198"/>
  <c r="AF198"/>
  <c r="AA198"/>
  <c r="AC212"/>
  <c r="AF212"/>
  <c r="AA212"/>
  <c r="AF261"/>
  <c r="AA261"/>
  <c r="AC261"/>
  <c r="AC153"/>
  <c r="AF153"/>
  <c r="AA153"/>
  <c r="AC173"/>
  <c r="AF173"/>
  <c r="AA173"/>
  <c r="AA358"/>
  <c r="AF358"/>
  <c r="AC358"/>
  <c r="AA66"/>
  <c r="AC66"/>
  <c r="AF66"/>
  <c r="AA181"/>
  <c r="AF181"/>
  <c r="AC181"/>
  <c r="AF327"/>
  <c r="AC327"/>
  <c r="AA327"/>
  <c r="AF335"/>
  <c r="AC335"/>
  <c r="AA335"/>
  <c r="AC187"/>
  <c r="AA187"/>
  <c r="AF187"/>
  <c r="AC151"/>
  <c r="AF151"/>
  <c r="AA151"/>
  <c r="AA98"/>
  <c r="AC98"/>
  <c r="AF98"/>
  <c r="AA303"/>
  <c r="AC303"/>
  <c r="AF303"/>
  <c r="AC158"/>
  <c r="AA158"/>
  <c r="AF158"/>
  <c r="AC110"/>
  <c r="AF110"/>
  <c r="AA110"/>
  <c r="AC252"/>
  <c r="AA252"/>
  <c r="AF252"/>
  <c r="AC244"/>
  <c r="AA244"/>
  <c r="AF244"/>
  <c r="AA326"/>
  <c r="AC326"/>
  <c r="AF326"/>
  <c r="AA202"/>
  <c r="AF202"/>
  <c r="AC202"/>
  <c r="AA317"/>
  <c r="AC317"/>
  <c r="AF317"/>
  <c r="AF139"/>
  <c r="AA139"/>
  <c r="AC139"/>
  <c r="AA92"/>
  <c r="AC92"/>
  <c r="AF92"/>
  <c r="AA312"/>
  <c r="AF312"/>
  <c r="AC312"/>
  <c r="AA122"/>
  <c r="AC122"/>
  <c r="AF122"/>
  <c r="AF340"/>
  <c r="AC340"/>
  <c r="AA340"/>
  <c r="AC294"/>
  <c r="AA294"/>
  <c r="AF294"/>
  <c r="AC206"/>
  <c r="AF206"/>
  <c r="AA206"/>
  <c r="AA140"/>
  <c r="AF140"/>
  <c r="AC140"/>
  <c r="AF233"/>
  <c r="AA233"/>
  <c r="AC233"/>
  <c r="AC159"/>
  <c r="AF159"/>
  <c r="AA159"/>
  <c r="AC259"/>
  <c r="AA259"/>
  <c r="AF259"/>
  <c r="AC81"/>
  <c r="AA81"/>
  <c r="AF81"/>
  <c r="AA282"/>
  <c r="AF282"/>
  <c r="AC282"/>
  <c r="AF291"/>
  <c r="AC291"/>
  <c r="AA291"/>
  <c r="AF85"/>
  <c r="AC85"/>
  <c r="AA85"/>
  <c r="AF257"/>
  <c r="AC257"/>
  <c r="AA257"/>
  <c r="AA141"/>
  <c r="AC141"/>
  <c r="AF141"/>
  <c r="AC217"/>
  <c r="AF217"/>
  <c r="AA217"/>
  <c r="AA353"/>
  <c r="AC353"/>
  <c r="AF353"/>
  <c r="AC273"/>
  <c r="AF273"/>
  <c r="AA273"/>
  <c r="AF109"/>
  <c r="AA109"/>
  <c r="AC109"/>
  <c r="AF265"/>
  <c r="AA265"/>
  <c r="AC265"/>
  <c r="AF308"/>
  <c r="AC308"/>
  <c r="AA308"/>
  <c r="AC118"/>
  <c r="AF118"/>
  <c r="AA118"/>
  <c r="AF113"/>
  <c r="AA113"/>
  <c r="AC113"/>
  <c r="AC341"/>
  <c r="AA341"/>
  <c r="AF341"/>
  <c r="AA222"/>
  <c r="AC222"/>
  <c r="AF222"/>
  <c r="AA225"/>
  <c r="AC225"/>
  <c r="AF225"/>
  <c r="AA216"/>
  <c r="AF216"/>
  <c r="AC216"/>
  <c r="AC120"/>
  <c r="AA120"/>
  <c r="AF120"/>
  <c r="AA87"/>
  <c r="AF87"/>
  <c r="AC87"/>
  <c r="AC175"/>
  <c r="AF175"/>
  <c r="AA175"/>
  <c r="AC75"/>
  <c r="AF75"/>
  <c r="AA75"/>
  <c r="AA156"/>
  <c r="AF156"/>
  <c r="AC156"/>
  <c r="AF285"/>
  <c r="AA285"/>
  <c r="AC285"/>
  <c r="AF205"/>
  <c r="AC205"/>
  <c r="AA205"/>
  <c r="AF315"/>
  <c r="AA315"/>
  <c r="AC315"/>
  <c r="AC145"/>
  <c r="AF145"/>
  <c r="AA145"/>
  <c r="AA97"/>
  <c r="AF97"/>
  <c r="AC97"/>
  <c r="AF276"/>
  <c r="AC276"/>
  <c r="AA276"/>
  <c r="AA235"/>
  <c r="AF235"/>
  <c r="AC235"/>
  <c r="AC79"/>
  <c r="AF79"/>
  <c r="AA79"/>
  <c r="AA83"/>
  <c r="AC83"/>
  <c r="AF83"/>
  <c r="AC226"/>
  <c r="AA226"/>
  <c r="AF226"/>
  <c r="AA281"/>
  <c r="AF281"/>
  <c r="AC281"/>
  <c r="AF262"/>
  <c r="AA262"/>
  <c r="AC262"/>
  <c r="AA162"/>
  <c r="AC162"/>
  <c r="AF162"/>
  <c r="AC339"/>
  <c r="AF339"/>
  <c r="AA339"/>
  <c r="AA311"/>
  <c r="AC311"/>
  <c r="AF311"/>
  <c r="AA191"/>
  <c r="AC191"/>
  <c r="AF191"/>
  <c r="AF349"/>
  <c r="AA349"/>
  <c r="AC349"/>
  <c r="AA116"/>
  <c r="AF116"/>
  <c r="AC116"/>
  <c r="AA82"/>
  <c r="AC82"/>
  <c r="AF82"/>
  <c r="AF292"/>
  <c r="AA292"/>
  <c r="AC292"/>
  <c r="AC72"/>
  <c r="AF72"/>
  <c r="AA72"/>
  <c r="AF346"/>
  <c r="AA346"/>
  <c r="AC346"/>
  <c r="AA165"/>
  <c r="AF165"/>
  <c r="AC165"/>
  <c r="AC184"/>
  <c r="AA184"/>
  <c r="AF184"/>
  <c r="AA243"/>
  <c r="AF243"/>
  <c r="AC243"/>
  <c r="AA287"/>
  <c r="AC287"/>
  <c r="AF287"/>
  <c r="AC134"/>
  <c r="AF134"/>
  <c r="AA134"/>
  <c r="AA290"/>
  <c r="AF290"/>
  <c r="AC290"/>
  <c r="AC296"/>
  <c r="AF296"/>
  <c r="AA296"/>
  <c r="AF230"/>
  <c r="AA230"/>
  <c r="AC230"/>
  <c r="AF189"/>
  <c r="AA189"/>
  <c r="AC189"/>
  <c r="AA302"/>
  <c r="AF302"/>
  <c r="AC302"/>
  <c r="AC136"/>
  <c r="AF136"/>
  <c r="AA136"/>
  <c r="AA164"/>
  <c r="AF164"/>
  <c r="AC164"/>
  <c r="AC193"/>
  <c r="AF193"/>
  <c r="AA193"/>
  <c r="AC129"/>
  <c r="AA129"/>
  <c r="AF129"/>
  <c r="AF306"/>
  <c r="AC306"/>
  <c r="AA306"/>
  <c r="AC251"/>
  <c r="AF251"/>
  <c r="AA251"/>
  <c r="AA185"/>
  <c r="AC185"/>
  <c r="AF185"/>
  <c r="AC195"/>
  <c r="AF195"/>
  <c r="AA195"/>
  <c r="AC174"/>
  <c r="AF174"/>
  <c r="AA174"/>
  <c r="AA101"/>
  <c r="AF101"/>
  <c r="AC101"/>
  <c r="AA114"/>
  <c r="AC114"/>
  <c r="AF114"/>
  <c r="AC336"/>
  <c r="AA336"/>
  <c r="AF336"/>
  <c r="AA297"/>
  <c r="AF297"/>
  <c r="AC297"/>
  <c r="AF272"/>
  <c r="AC272"/>
  <c r="AA272"/>
  <c r="AF300"/>
  <c r="AA300"/>
  <c r="AC300"/>
  <c r="AF338"/>
  <c r="AC338"/>
  <c r="AA338"/>
  <c r="AA256"/>
  <c r="AF256"/>
  <c r="AC256"/>
  <c r="AA161"/>
  <c r="AF161"/>
  <c r="AC161"/>
  <c r="AA172"/>
  <c r="AF172"/>
  <c r="AC172"/>
  <c r="AA334"/>
  <c r="AC334"/>
  <c r="AF334"/>
  <c r="AA121"/>
  <c r="AF121"/>
  <c r="AC121"/>
  <c r="AC126"/>
  <c r="AF126"/>
  <c r="AA126"/>
  <c r="AC210"/>
  <c r="AA210"/>
  <c r="AF210"/>
  <c r="AA240"/>
  <c r="AC240"/>
  <c r="AF240"/>
  <c r="AC131"/>
  <c r="AF131"/>
  <c r="AA131"/>
  <c r="AA359"/>
  <c r="AC359"/>
  <c r="AF359"/>
  <c r="AF167"/>
  <c r="AA167"/>
  <c r="AC167"/>
  <c r="AC78"/>
  <c r="AF78"/>
  <c r="AA78"/>
  <c r="AF183"/>
  <c r="AA183"/>
  <c r="AC183"/>
  <c r="AF96"/>
  <c r="AC96"/>
  <c r="AA96"/>
  <c r="AC260"/>
  <c r="AF260"/>
  <c r="AA260"/>
  <c r="AF361"/>
  <c r="AC361"/>
  <c r="AA361"/>
  <c r="AA254"/>
  <c r="AF254"/>
  <c r="AC254"/>
  <c r="AA238"/>
  <c r="AC238"/>
  <c r="AF238"/>
  <c r="AC133"/>
  <c r="AF133"/>
  <c r="AA133"/>
  <c r="AC277"/>
  <c r="AA277"/>
  <c r="AF277"/>
  <c r="AA148"/>
  <c r="AC148"/>
  <c r="AF148"/>
  <c r="AA318"/>
  <c r="AF318"/>
  <c r="AC318"/>
  <c r="AF316"/>
  <c r="AC316"/>
  <c r="AA316"/>
  <c r="AF237"/>
  <c r="AC237"/>
  <c r="AA237"/>
  <c r="AF71"/>
  <c r="AA71"/>
  <c r="AC71"/>
  <c r="AA180"/>
  <c r="AC180"/>
  <c r="AF180"/>
  <c r="AA106"/>
  <c r="AF106"/>
  <c r="AC106"/>
  <c r="AC298"/>
  <c r="AF298"/>
  <c r="AA298"/>
  <c r="AF289"/>
  <c r="AA289"/>
  <c r="AC289"/>
  <c r="AA295"/>
  <c r="AF295"/>
  <c r="AC295"/>
  <c r="AC147"/>
  <c r="AF147"/>
  <c r="AA147"/>
  <c r="AA171"/>
  <c r="AF171"/>
  <c r="AC171"/>
  <c r="AF80"/>
  <c r="AA80"/>
  <c r="AC80"/>
  <c r="AA124"/>
  <c r="AF124"/>
  <c r="AC124"/>
  <c r="AC115"/>
  <c r="AA115"/>
  <c r="AF115"/>
  <c r="AF65"/>
  <c r="AA65"/>
  <c r="AC65"/>
  <c r="AF128"/>
  <c r="AA128"/>
  <c r="AC128"/>
  <c r="AA213"/>
  <c r="AF213"/>
  <c r="AC213"/>
  <c r="AC190"/>
  <c r="AA190"/>
  <c r="AF190"/>
  <c r="AA360"/>
  <c r="AF360"/>
  <c r="AC360"/>
  <c r="AC209"/>
  <c r="AF209"/>
  <c r="AA209"/>
  <c r="AF284"/>
  <c r="AA284"/>
  <c r="AC284"/>
  <c r="AF89"/>
  <c r="AA89"/>
  <c r="AC89"/>
  <c r="AA170"/>
  <c r="AC170"/>
  <c r="AF170"/>
  <c r="AF264"/>
  <c r="AA264"/>
  <c r="AC264"/>
  <c r="AF299"/>
  <c r="AC299"/>
  <c r="AA299"/>
  <c r="AF208"/>
  <c r="AA208"/>
  <c r="AC208"/>
  <c r="AF321"/>
  <c r="AC321"/>
  <c r="AA321"/>
  <c r="AA320"/>
  <c r="AF320"/>
  <c r="AC320"/>
  <c r="AA333"/>
  <c r="AF333"/>
  <c r="AC333"/>
  <c r="AF253"/>
  <c r="AA253"/>
  <c r="AC253"/>
  <c r="AC270"/>
  <c r="AF270"/>
  <c r="AA270"/>
  <c r="AC267"/>
  <c r="AF267"/>
  <c r="AA267"/>
  <c r="AF255"/>
  <c r="AC255"/>
  <c r="AA255"/>
  <c r="AA342"/>
  <c r="AC342"/>
  <c r="AF342"/>
  <c r="AC200"/>
  <c r="AF200"/>
  <c r="AA200"/>
  <c r="AF266"/>
  <c r="AC266"/>
  <c r="AA266"/>
  <c r="AA108"/>
  <c r="AF108"/>
  <c r="AC108"/>
  <c r="AA93"/>
  <c r="AC93"/>
  <c r="AF93"/>
  <c r="AF362"/>
  <c r="AC362"/>
  <c r="AA362"/>
  <c r="AA186"/>
  <c r="AF186"/>
  <c r="AC186"/>
  <c r="AA347"/>
  <c r="AF347"/>
  <c r="AC347"/>
  <c r="AF176"/>
  <c r="AC176"/>
  <c r="AA176"/>
  <c r="AA258"/>
  <c r="AC258"/>
  <c r="AF258"/>
  <c r="AA331"/>
  <c r="AF331"/>
  <c r="AC331"/>
  <c r="AF364"/>
  <c r="AC364"/>
  <c r="AA364"/>
  <c r="AF203"/>
  <c r="AA203"/>
  <c r="AC203"/>
  <c r="AA91"/>
  <c r="AC91"/>
  <c r="AF91"/>
  <c r="AC103"/>
  <c r="AF103"/>
  <c r="AA103"/>
  <c r="AC102"/>
  <c r="AF102"/>
  <c r="AA102"/>
  <c r="AC220"/>
  <c r="AF220"/>
  <c r="AA220"/>
  <c r="AA107"/>
  <c r="AF107"/>
  <c r="AC107"/>
  <c r="AA310"/>
  <c r="AF310"/>
  <c r="AC310"/>
  <c r="AF305"/>
  <c r="AC305"/>
  <c r="AA305"/>
  <c r="AA111"/>
  <c r="AF111"/>
  <c r="AC111"/>
  <c r="AA84"/>
  <c r="AF84"/>
  <c r="AC84"/>
  <c r="AC231"/>
  <c r="AA231"/>
  <c r="AF231"/>
  <c r="AF155"/>
  <c r="AA155"/>
  <c r="AC155"/>
  <c r="AF293"/>
  <c r="AC293"/>
  <c r="AA293"/>
  <c r="AA229"/>
  <c r="AC229"/>
  <c r="AF229"/>
  <c r="AF356"/>
  <c r="AC356"/>
  <c r="AA356"/>
  <c r="AF215"/>
  <c r="AC215"/>
  <c r="AA215"/>
  <c r="AC228"/>
  <c r="AA228"/>
  <c r="AF228"/>
  <c r="AF345"/>
  <c r="AC345"/>
  <c r="AA345"/>
  <c r="AC241"/>
  <c r="AA241"/>
  <c r="AF241"/>
  <c r="AF280"/>
  <c r="AA280"/>
  <c r="AC280"/>
  <c r="AA76"/>
  <c r="AF76"/>
  <c r="AC76"/>
  <c r="AA157"/>
  <c r="AC157"/>
  <c r="AF157"/>
  <c r="AC355"/>
  <c r="AA355"/>
  <c r="AF355"/>
  <c r="AF329"/>
  <c r="AC329"/>
  <c r="AA329"/>
  <c r="AF211"/>
  <c r="AA211"/>
  <c r="AC211"/>
  <c r="AA135"/>
  <c r="AC135"/>
  <c r="AF135"/>
  <c r="AA274"/>
  <c r="AC274"/>
  <c r="AF274"/>
  <c r="AF152"/>
  <c r="AA152"/>
  <c r="AC152"/>
  <c r="AC168"/>
  <c r="AF168"/>
  <c r="AA168"/>
  <c r="AA68"/>
  <c r="AF68"/>
  <c r="AC68"/>
  <c r="AF125"/>
  <c r="AA125"/>
  <c r="AC125"/>
  <c r="AA77"/>
  <c r="AF77"/>
  <c r="AC77"/>
  <c r="AC278"/>
  <c r="AF278"/>
  <c r="AA278"/>
  <c r="AA204"/>
  <c r="AF204"/>
  <c r="AC204"/>
  <c r="AC236"/>
  <c r="AA236"/>
  <c r="AF236"/>
  <c r="AF348"/>
  <c r="AA348"/>
  <c r="AC348"/>
  <c r="AF322"/>
  <c r="AC322"/>
  <c r="AA322"/>
  <c r="AA194"/>
  <c r="AC194"/>
  <c r="AF194"/>
  <c r="AF354"/>
  <c r="AC354"/>
  <c r="AA354"/>
  <c r="AA138"/>
  <c r="AC138"/>
  <c r="AF138"/>
  <c r="AF112"/>
  <c r="AC112"/>
  <c r="AA112"/>
  <c r="AF73"/>
  <c r="AC73"/>
  <c r="AA73"/>
  <c r="AC275"/>
  <c r="AA275"/>
  <c r="AF275"/>
  <c r="AA127"/>
  <c r="AF127"/>
  <c r="AC127"/>
  <c r="AA344"/>
  <c r="AC344"/>
  <c r="AF344"/>
  <c r="AC219"/>
  <c r="AF219"/>
  <c r="AA219"/>
  <c r="AA178"/>
  <c r="AC178"/>
  <c r="AF178"/>
  <c r="AC301"/>
  <c r="AA301"/>
  <c r="AF301"/>
  <c r="AC245"/>
  <c r="AA245"/>
  <c r="AF245"/>
  <c r="AF304"/>
  <c r="AC304"/>
  <c r="AA304"/>
  <c r="AA313"/>
  <c r="AC313"/>
  <c r="AF313"/>
  <c r="AF363"/>
  <c r="AC363"/>
  <c r="AA363"/>
  <c r="AF95"/>
  <c r="AC95"/>
  <c r="AA95"/>
  <c r="AA154"/>
  <c r="AC154"/>
  <c r="AF154"/>
  <c r="AF332"/>
  <c r="AA332"/>
  <c r="AC332"/>
  <c r="AC69"/>
  <c r="AF69"/>
  <c r="AA69"/>
  <c r="AF232"/>
  <c r="AC232"/>
  <c r="AA232"/>
  <c r="AC166"/>
  <c r="AF166"/>
  <c r="AA166"/>
  <c r="AC221"/>
  <c r="AA221"/>
  <c r="AF221"/>
  <c r="AF269"/>
  <c r="AA269"/>
  <c r="AC269"/>
  <c r="AF325"/>
  <c r="AA325"/>
  <c r="AC325"/>
  <c r="AC288"/>
  <c r="AA288"/>
  <c r="AF288"/>
  <c r="AA223"/>
  <c r="AF223"/>
  <c r="AC223"/>
  <c r="AC227"/>
  <c r="AF227"/>
  <c r="AA227"/>
  <c r="AF343"/>
  <c r="AC343"/>
  <c r="AA343"/>
  <c r="AA196"/>
  <c r="AF196"/>
  <c r="AC196"/>
  <c r="AC142"/>
  <c r="AF142"/>
  <c r="AA142"/>
  <c r="AF330"/>
  <c r="AC330"/>
  <c r="AA330"/>
  <c r="AA188"/>
  <c r="AC188"/>
  <c r="AF188"/>
  <c r="AF169"/>
  <c r="AC169"/>
  <c r="AA169"/>
  <c r="AA132"/>
  <c r="AC132"/>
  <c r="AF132"/>
  <c r="AC239"/>
  <c r="AF239"/>
  <c r="AA239"/>
  <c r="AF314"/>
  <c r="AC314"/>
  <c r="AA314"/>
  <c r="AA350"/>
  <c r="AC350"/>
  <c r="AF350"/>
  <c r="AC250"/>
  <c r="AA250"/>
  <c r="AF250"/>
  <c r="AA207"/>
  <c r="AC207"/>
  <c r="AF207"/>
  <c r="AA146"/>
  <c r="AC146"/>
  <c r="AF146"/>
  <c r="AA137"/>
  <c r="AC137"/>
  <c r="AF137"/>
  <c r="AA328"/>
  <c r="AC328"/>
  <c r="AF328"/>
  <c r="AC150"/>
  <c r="AF150"/>
  <c r="AA150"/>
  <c r="AA130"/>
  <c r="AC130"/>
  <c r="AF130"/>
  <c r="AF283"/>
  <c r="AA283"/>
  <c r="AC283"/>
  <c r="AF144"/>
  <c r="AA144"/>
  <c r="AC144"/>
  <c r="AF119"/>
  <c r="AC119"/>
  <c r="AA119"/>
  <c r="AF323"/>
  <c r="AC323"/>
  <c r="AA323"/>
  <c r="BM66" i="5" l="1"/>
  <c r="L96" i="10"/>
  <c r="C96"/>
  <c r="BN114" i="5"/>
  <c r="BO114" s="1"/>
  <c r="BM81"/>
  <c r="BN119"/>
  <c r="BO119" s="1"/>
  <c r="BN85"/>
  <c r="BO85" s="1"/>
  <c r="BN113"/>
  <c r="BO113" s="1"/>
  <c r="BM112"/>
  <c r="C90" i="9" s="1"/>
  <c r="BM82" i="5"/>
  <c r="BM120"/>
  <c r="C98" i="9" s="1"/>
  <c r="BM57" i="5"/>
  <c r="C35" i="9" s="1"/>
  <c r="BN101" i="5"/>
  <c r="BO101" s="1"/>
  <c r="BN55"/>
  <c r="BO55" s="1"/>
  <c r="BN123"/>
  <c r="BO123" s="1"/>
  <c r="BN78"/>
  <c r="BO78" s="1"/>
  <c r="BM72"/>
  <c r="C50" i="9" s="1"/>
  <c r="BM73" i="5"/>
  <c r="C51" i="9" s="1"/>
  <c r="BM97" i="5"/>
  <c r="C75" i="9" s="1"/>
  <c r="BN41" i="5"/>
  <c r="BO41" s="1"/>
  <c r="BM107"/>
  <c r="C85" i="9" s="1"/>
  <c r="BM106" i="5"/>
  <c r="C84" i="9" s="1"/>
  <c r="BN99" i="5"/>
  <c r="BO99" s="1"/>
  <c r="BM51"/>
  <c r="C29" i="9" s="1"/>
  <c r="BN59" i="5"/>
  <c r="BO59" s="1"/>
  <c r="BM105"/>
  <c r="BM80"/>
  <c r="C58" i="9" s="1"/>
  <c r="BM49" i="5"/>
  <c r="C27" i="9" s="1"/>
  <c r="BN126" i="5"/>
  <c r="BO126" s="1"/>
  <c r="BN62"/>
  <c r="BO62" s="1"/>
  <c r="BN103"/>
  <c r="BO103" s="1"/>
  <c r="BN110"/>
  <c r="BO110" s="1"/>
  <c r="BN102"/>
  <c r="BO102" s="1"/>
  <c r="BN86"/>
  <c r="BO86" s="1"/>
  <c r="BN111"/>
  <c r="BO111" s="1"/>
  <c r="F276" i="9"/>
  <c r="F323" i="10" s="1"/>
  <c r="E276" i="9"/>
  <c r="C72"/>
  <c r="C97"/>
  <c r="F236"/>
  <c r="F283" i="10" s="1"/>
  <c r="E236" i="9"/>
  <c r="C83"/>
  <c r="C103"/>
  <c r="F281"/>
  <c r="F328" i="10" s="1"/>
  <c r="E281" i="9"/>
  <c r="C99"/>
  <c r="F160"/>
  <c r="F207" i="10" s="1"/>
  <c r="E160" i="9"/>
  <c r="F203"/>
  <c r="F250" i="10" s="1"/>
  <c r="E203" i="9"/>
  <c r="F303"/>
  <c r="F350" i="10" s="1"/>
  <c r="E303" i="9"/>
  <c r="F267"/>
  <c r="F314" i="10" s="1"/>
  <c r="E267" i="9"/>
  <c r="F192"/>
  <c r="F239" i="10" s="1"/>
  <c r="E192" i="9"/>
  <c r="E122"/>
  <c r="F122"/>
  <c r="F169" i="10" s="1"/>
  <c r="E141" i="9"/>
  <c r="F141"/>
  <c r="F188" i="10" s="1"/>
  <c r="F283" i="9"/>
  <c r="F330" i="10" s="1"/>
  <c r="E283" i="9"/>
  <c r="C95"/>
  <c r="F149"/>
  <c r="F196" i="10" s="1"/>
  <c r="E149" i="9"/>
  <c r="E176"/>
  <c r="F176"/>
  <c r="F223" i="10" s="1"/>
  <c r="E241" i="9"/>
  <c r="F241"/>
  <c r="F288" i="10" s="1"/>
  <c r="F278" i="9"/>
  <c r="F325" i="10" s="1"/>
  <c r="E278" i="9"/>
  <c r="F222"/>
  <c r="F269" i="10" s="1"/>
  <c r="E222" i="9"/>
  <c r="E174"/>
  <c r="F174"/>
  <c r="F221" i="10" s="1"/>
  <c r="F119" i="9"/>
  <c r="F166" i="10" s="1"/>
  <c r="E119" i="9"/>
  <c r="E185"/>
  <c r="F185"/>
  <c r="F232" i="10" s="1"/>
  <c r="C22" i="9"/>
  <c r="F285"/>
  <c r="F332" i="10" s="1"/>
  <c r="E285" i="9"/>
  <c r="E107"/>
  <c r="F107"/>
  <c r="F154" i="10" s="1"/>
  <c r="C48" i="9"/>
  <c r="E316"/>
  <c r="F316"/>
  <c r="F363" i="10" s="1"/>
  <c r="F266" i="9"/>
  <c r="F313" i="10" s="1"/>
  <c r="E266" i="9"/>
  <c r="F257"/>
  <c r="F304" i="10" s="1"/>
  <c r="E257" i="9"/>
  <c r="F198"/>
  <c r="F245" i="10" s="1"/>
  <c r="E198" i="9"/>
  <c r="F254"/>
  <c r="F301" i="10" s="1"/>
  <c r="E254" i="9"/>
  <c r="E131"/>
  <c r="F131"/>
  <c r="F178" i="10" s="1"/>
  <c r="E172" i="9"/>
  <c r="F172"/>
  <c r="F219" i="10" s="1"/>
  <c r="E297" i="9"/>
  <c r="F297"/>
  <c r="F344" i="10" s="1"/>
  <c r="C80" i="9"/>
  <c r="E228"/>
  <c r="F228"/>
  <c r="F275" i="10" s="1"/>
  <c r="C26" i="9"/>
  <c r="C65"/>
  <c r="C91"/>
  <c r="E307"/>
  <c r="F307"/>
  <c r="F354" i="10" s="1"/>
  <c r="E147" i="9"/>
  <c r="F147"/>
  <c r="F194" i="10" s="1"/>
  <c r="F275" i="9"/>
  <c r="F322" i="10" s="1"/>
  <c r="E275" i="9"/>
  <c r="E301"/>
  <c r="F301"/>
  <c r="F348" i="10" s="1"/>
  <c r="F189" i="9"/>
  <c r="F236" i="10" s="1"/>
  <c r="E189" i="9"/>
  <c r="E157"/>
  <c r="F157"/>
  <c r="F204" i="10" s="1"/>
  <c r="E231" i="9"/>
  <c r="F231"/>
  <c r="F278" i="10" s="1"/>
  <c r="C30" i="9"/>
  <c r="C78"/>
  <c r="C21"/>
  <c r="F121"/>
  <c r="F168" i="10" s="1"/>
  <c r="E121" i="9"/>
  <c r="E105"/>
  <c r="F105"/>
  <c r="F152" i="10" s="1"/>
  <c r="E227" i="9"/>
  <c r="F227"/>
  <c r="F274" i="10" s="1"/>
  <c r="C88" i="9"/>
  <c r="E164"/>
  <c r="F164"/>
  <c r="F211" i="10" s="1"/>
  <c r="F282" i="9"/>
  <c r="F329" i="10" s="1"/>
  <c r="E282" i="9"/>
  <c r="F308"/>
  <c r="F355" i="10" s="1"/>
  <c r="E308" i="9"/>
  <c r="E110"/>
  <c r="F110"/>
  <c r="F157" i="10" s="1"/>
  <c r="E233" i="9"/>
  <c r="F233"/>
  <c r="F280" i="10" s="1"/>
  <c r="F194" i="9"/>
  <c r="F241" i="10" s="1"/>
  <c r="E194" i="9"/>
  <c r="E298"/>
  <c r="F298"/>
  <c r="F345" i="10" s="1"/>
  <c r="E181" i="9"/>
  <c r="F181"/>
  <c r="F228" i="10" s="1"/>
  <c r="F168" i="9"/>
  <c r="F215" i="10" s="1"/>
  <c r="E168" i="9"/>
  <c r="F309"/>
  <c r="F356" i="10" s="1"/>
  <c r="E309" i="9"/>
  <c r="E182"/>
  <c r="F182"/>
  <c r="F229" i="10" s="1"/>
  <c r="F246" i="9"/>
  <c r="F293" i="10" s="1"/>
  <c r="E246" i="9"/>
  <c r="F108"/>
  <c r="F155" i="10" s="1"/>
  <c r="E108" i="9"/>
  <c r="F184"/>
  <c r="F231" i="10" s="1"/>
  <c r="E184" i="9"/>
  <c r="C37"/>
  <c r="C64"/>
  <c r="E258"/>
  <c r="F258"/>
  <c r="F305" i="10" s="1"/>
  <c r="F263" i="9"/>
  <c r="F310" i="10" s="1"/>
  <c r="E263" i="9"/>
  <c r="C60"/>
  <c r="F173"/>
  <c r="F220" i="10" s="1"/>
  <c r="E173" i="9"/>
  <c r="C55"/>
  <c r="C56"/>
  <c r="C44"/>
  <c r="E156"/>
  <c r="F156"/>
  <c r="F203" i="10" s="1"/>
  <c r="F317" i="9"/>
  <c r="F364" i="10" s="1"/>
  <c r="E317" i="9"/>
  <c r="F284"/>
  <c r="F331" i="10" s="1"/>
  <c r="E284" i="9"/>
  <c r="F211"/>
  <c r="F258" i="10" s="1"/>
  <c r="E211" i="9"/>
  <c r="F129"/>
  <c r="F176" i="10" s="1"/>
  <c r="E129" i="9"/>
  <c r="F300"/>
  <c r="F347" i="10" s="1"/>
  <c r="E300" i="9"/>
  <c r="F139"/>
  <c r="F186" i="10" s="1"/>
  <c r="E139" i="9"/>
  <c r="F315"/>
  <c r="F362" i="10" s="1"/>
  <c r="E315" i="9"/>
  <c r="C46"/>
  <c r="C61"/>
  <c r="E219"/>
  <c r="F219"/>
  <c r="F266" i="10" s="1"/>
  <c r="F153" i="9"/>
  <c r="F200" i="10" s="1"/>
  <c r="E153" i="9"/>
  <c r="F295"/>
  <c r="F342" i="10" s="1"/>
  <c r="E295" i="9"/>
  <c r="E208"/>
  <c r="F208"/>
  <c r="F255" i="10" s="1"/>
  <c r="F220" i="9"/>
  <c r="F267" i="10" s="1"/>
  <c r="E220" i="9"/>
  <c r="E223"/>
  <c r="F223"/>
  <c r="F270" i="10" s="1"/>
  <c r="E206" i="9"/>
  <c r="F206"/>
  <c r="F253" i="10" s="1"/>
  <c r="E286" i="9"/>
  <c r="F286"/>
  <c r="F333" i="10" s="1"/>
  <c r="E273" i="9"/>
  <c r="F273"/>
  <c r="F320" i="10" s="1"/>
  <c r="F274" i="9"/>
  <c r="F321" i="10" s="1"/>
  <c r="E274" i="9"/>
  <c r="F161"/>
  <c r="F208" i="10" s="1"/>
  <c r="E161" i="9"/>
  <c r="E252"/>
  <c r="F252"/>
  <c r="F299" i="10" s="1"/>
  <c r="F217" i="9"/>
  <c r="F264" i="10" s="1"/>
  <c r="E217" i="9"/>
  <c r="F123"/>
  <c r="F170" i="10" s="1"/>
  <c r="E123" i="9"/>
  <c r="C42"/>
  <c r="F237"/>
  <c r="F284" i="10" s="1"/>
  <c r="E237" i="9"/>
  <c r="F162"/>
  <c r="F209" i="10" s="1"/>
  <c r="E162" i="9"/>
  <c r="F313"/>
  <c r="F360" i="10" s="1"/>
  <c r="E313" i="9"/>
  <c r="E143"/>
  <c r="F143"/>
  <c r="F190" i="10" s="1"/>
  <c r="F166" i="9"/>
  <c r="F213" i="10" s="1"/>
  <c r="E166" i="9"/>
  <c r="C81"/>
  <c r="C18"/>
  <c r="C68"/>
  <c r="C77"/>
  <c r="C33"/>
  <c r="E124"/>
  <c r="F124"/>
  <c r="F171" i="10" s="1"/>
  <c r="F248" i="9"/>
  <c r="F295" i="10" s="1"/>
  <c r="E248" i="9"/>
  <c r="E242"/>
  <c r="F242"/>
  <c r="F289" i="10" s="1"/>
  <c r="F251" i="9"/>
  <c r="F298" i="10" s="1"/>
  <c r="E251" i="9"/>
  <c r="C59"/>
  <c r="F133"/>
  <c r="F180" i="10" s="1"/>
  <c r="E133" i="9"/>
  <c r="C24"/>
  <c r="E190"/>
  <c r="F190"/>
  <c r="F237" i="10" s="1"/>
  <c r="F269" i="9"/>
  <c r="F316" i="10" s="1"/>
  <c r="E269" i="9"/>
  <c r="F271"/>
  <c r="F318" i="10" s="1"/>
  <c r="E271" i="9"/>
  <c r="C101"/>
  <c r="E230"/>
  <c r="F230"/>
  <c r="F277" i="10" s="1"/>
  <c r="C86" i="9"/>
  <c r="F191"/>
  <c r="F238" i="10" s="1"/>
  <c r="E191" i="9"/>
  <c r="F207"/>
  <c r="F254" i="10" s="1"/>
  <c r="E207" i="9"/>
  <c r="F314"/>
  <c r="F361" i="10" s="1"/>
  <c r="E314" i="9"/>
  <c r="F213"/>
  <c r="F260" i="10" s="1"/>
  <c r="E213" i="9"/>
  <c r="F49"/>
  <c r="F96" i="10" s="1"/>
  <c r="E49" i="9"/>
  <c r="E136"/>
  <c r="F136"/>
  <c r="F183" i="10" s="1"/>
  <c r="C31" i="9"/>
  <c r="F120"/>
  <c r="F167" i="10" s="1"/>
  <c r="E120" i="9"/>
  <c r="F312"/>
  <c r="F359" i="10" s="1"/>
  <c r="E312" i="9"/>
  <c r="F193"/>
  <c r="F240" i="10" s="1"/>
  <c r="E193" i="9"/>
  <c r="F163"/>
  <c r="F210" i="10" s="1"/>
  <c r="E163" i="9"/>
  <c r="C79"/>
  <c r="C74"/>
  <c r="F287"/>
  <c r="F334" i="10" s="1"/>
  <c r="E287" i="9"/>
  <c r="F125"/>
  <c r="F172" i="10" s="1"/>
  <c r="E125" i="9"/>
  <c r="E114"/>
  <c r="F114"/>
  <c r="F161" i="10" s="1"/>
  <c r="F209" i="9"/>
  <c r="F256" i="10" s="1"/>
  <c r="E209" i="9"/>
  <c r="F291"/>
  <c r="F338" i="10" s="1"/>
  <c r="E291" i="9"/>
  <c r="F253"/>
  <c r="F300" i="10" s="1"/>
  <c r="E253" i="9"/>
  <c r="F225"/>
  <c r="F272" i="10" s="1"/>
  <c r="E225" i="9"/>
  <c r="E250"/>
  <c r="F250"/>
  <c r="F297" i="10" s="1"/>
  <c r="F289" i="9"/>
  <c r="F336" i="10" s="1"/>
  <c r="E289" i="9"/>
  <c r="C67"/>
  <c r="C54"/>
  <c r="F127"/>
  <c r="F174" i="10" s="1"/>
  <c r="E127" i="9"/>
  <c r="E148"/>
  <c r="F148"/>
  <c r="F195" i="10" s="1"/>
  <c r="E138" i="9"/>
  <c r="F138"/>
  <c r="F185" i="10" s="1"/>
  <c r="E204" i="9"/>
  <c r="F204"/>
  <c r="F251" i="10" s="1"/>
  <c r="F259" i="9"/>
  <c r="F306" i="10" s="1"/>
  <c r="E259" i="9"/>
  <c r="C82"/>
  <c r="E146"/>
  <c r="F146"/>
  <c r="F193" i="10" s="1"/>
  <c r="F117" i="9"/>
  <c r="F164" i="10" s="1"/>
  <c r="E117" i="9"/>
  <c r="C89"/>
  <c r="F255"/>
  <c r="F302" i="10" s="1"/>
  <c r="E255" i="9"/>
  <c r="E142"/>
  <c r="F142"/>
  <c r="F189" i="10" s="1"/>
  <c r="F183" i="9"/>
  <c r="F230" i="10" s="1"/>
  <c r="E183" i="9"/>
  <c r="F249"/>
  <c r="F296" i="10" s="1"/>
  <c r="E249" i="9"/>
  <c r="F243"/>
  <c r="F290" i="10" s="1"/>
  <c r="E243" i="9"/>
  <c r="C87"/>
  <c r="F240"/>
  <c r="F287" i="10" s="1"/>
  <c r="E240" i="9"/>
  <c r="E196"/>
  <c r="F196"/>
  <c r="F243" i="10" s="1"/>
  <c r="E137" i="9"/>
  <c r="F137"/>
  <c r="F184" i="10" s="1"/>
  <c r="E118" i="9"/>
  <c r="F118"/>
  <c r="F165" i="10" s="1"/>
  <c r="E299" i="9"/>
  <c r="F299"/>
  <c r="F346" i="10" s="1"/>
  <c r="C25" i="9"/>
  <c r="F245"/>
  <c r="F292" i="10" s="1"/>
  <c r="E245" i="9"/>
  <c r="C69"/>
  <c r="F302"/>
  <c r="F349" i="10" s="1"/>
  <c r="E302" i="9"/>
  <c r="E144"/>
  <c r="F144"/>
  <c r="F191" i="10" s="1"/>
  <c r="F264" i="9"/>
  <c r="F311" i="10" s="1"/>
  <c r="E264" i="9"/>
  <c r="F292"/>
  <c r="F339" i="10" s="1"/>
  <c r="E292" i="9"/>
  <c r="F115"/>
  <c r="F162" i="10" s="1"/>
  <c r="E115" i="9"/>
  <c r="F215"/>
  <c r="F262" i="10" s="1"/>
  <c r="E215" i="9"/>
  <c r="E234"/>
  <c r="F234"/>
  <c r="F281" i="10" s="1"/>
  <c r="E179" i="9"/>
  <c r="F179"/>
  <c r="F226" i="10" s="1"/>
  <c r="C36" i="9"/>
  <c r="C32"/>
  <c r="E188"/>
  <c r="F188"/>
  <c r="F235" i="10" s="1"/>
  <c r="F229" i="9"/>
  <c r="F276" i="10" s="1"/>
  <c r="E229" i="9"/>
  <c r="E268"/>
  <c r="F268"/>
  <c r="F315" i="10" s="1"/>
  <c r="E158" i="9"/>
  <c r="F158"/>
  <c r="F205" i="10" s="1"/>
  <c r="E238" i="9"/>
  <c r="F238"/>
  <c r="F285" i="10" s="1"/>
  <c r="F109" i="9"/>
  <c r="F156" i="10" s="1"/>
  <c r="E109" i="9"/>
  <c r="C28"/>
  <c r="E128"/>
  <c r="F128"/>
  <c r="F175" i="10" s="1"/>
  <c r="C40" i="9"/>
  <c r="C73"/>
  <c r="F169"/>
  <c r="F216" i="10" s="1"/>
  <c r="E169" i="9"/>
  <c r="E178"/>
  <c r="F178"/>
  <c r="F225" i="10" s="1"/>
  <c r="F175" i="9"/>
  <c r="F222" i="10" s="1"/>
  <c r="E175" i="9"/>
  <c r="F294"/>
  <c r="F341" i="10" s="1"/>
  <c r="E294" i="9"/>
  <c r="C66"/>
  <c r="C71"/>
  <c r="E261"/>
  <c r="F261"/>
  <c r="F308" i="10" s="1"/>
  <c r="E218" i="9"/>
  <c r="F218"/>
  <c r="F265" i="10" s="1"/>
  <c r="C62" i="9"/>
  <c r="F226"/>
  <c r="F273" i="10" s="1"/>
  <c r="E226" i="9"/>
  <c r="F306"/>
  <c r="F353" i="10" s="1"/>
  <c r="E306" i="9"/>
  <c r="E170"/>
  <c r="F170"/>
  <c r="F217" i="10" s="1"/>
  <c r="C94" i="9"/>
  <c r="E210"/>
  <c r="F210"/>
  <c r="F257" i="10" s="1"/>
  <c r="C38" i="9"/>
  <c r="F244"/>
  <c r="F291" i="10" s="1"/>
  <c r="E244" i="9"/>
  <c r="F235"/>
  <c r="F282" i="10" s="1"/>
  <c r="E235" i="9"/>
  <c r="C34"/>
  <c r="F212"/>
  <c r="F259" i="10" s="1"/>
  <c r="E212" i="9"/>
  <c r="E112"/>
  <c r="F112"/>
  <c r="F159" i="10" s="1"/>
  <c r="E186" i="9"/>
  <c r="F186"/>
  <c r="F233" i="10" s="1"/>
  <c r="C93" i="9"/>
  <c r="E159"/>
  <c r="F159"/>
  <c r="F206" i="10" s="1"/>
  <c r="E247" i="9"/>
  <c r="F247"/>
  <c r="F294" i="10" s="1"/>
  <c r="E293" i="9"/>
  <c r="F293"/>
  <c r="F340" i="10" s="1"/>
  <c r="F265" i="9"/>
  <c r="F312" i="10" s="1"/>
  <c r="E265" i="9"/>
  <c r="C45"/>
  <c r="C92"/>
  <c r="E270"/>
  <c r="F270"/>
  <c r="F317" i="10" s="1"/>
  <c r="E155" i="9"/>
  <c r="F155"/>
  <c r="F202" i="10" s="1"/>
  <c r="F279" i="9"/>
  <c r="F326" i="10" s="1"/>
  <c r="E279" i="9"/>
  <c r="E197"/>
  <c r="F197"/>
  <c r="F244" i="10" s="1"/>
  <c r="E205" i="9"/>
  <c r="F205"/>
  <c r="F252" i="10" s="1"/>
  <c r="C63" i="9"/>
  <c r="E111"/>
  <c r="F111"/>
  <c r="F158" i="10" s="1"/>
  <c r="F256" i="9"/>
  <c r="F303" i="10" s="1"/>
  <c r="E256" i="9"/>
  <c r="C104"/>
  <c r="E140"/>
  <c r="F140"/>
  <c r="F187" i="10" s="1"/>
  <c r="E288" i="9"/>
  <c r="F288"/>
  <c r="F335" i="10" s="1"/>
  <c r="E280" i="9"/>
  <c r="F280"/>
  <c r="F327" i="10" s="1"/>
  <c r="E134" i="9"/>
  <c r="F134"/>
  <c r="F181" i="10" s="1"/>
  <c r="C19" i="9"/>
  <c r="F311"/>
  <c r="F358" i="10" s="1"/>
  <c r="E311" i="9"/>
  <c r="F126"/>
  <c r="F173" i="10" s="1"/>
  <c r="E126" i="9"/>
  <c r="F106"/>
  <c r="F153" i="10" s="1"/>
  <c r="E106" i="9"/>
  <c r="F214"/>
  <c r="F261" i="10" s="1"/>
  <c r="E214" i="9"/>
  <c r="E165"/>
  <c r="F165"/>
  <c r="F212" i="10" s="1"/>
  <c r="F151" i="9"/>
  <c r="F198" i="10" s="1"/>
  <c r="E151" i="9"/>
  <c r="E216"/>
  <c r="F216"/>
  <c r="F263" i="10" s="1"/>
  <c r="E171" i="9"/>
  <c r="F171"/>
  <c r="F218" i="10" s="1"/>
  <c r="C43" i="9"/>
  <c r="E201"/>
  <c r="F201"/>
  <c r="F248" i="10" s="1"/>
  <c r="E167" i="9"/>
  <c r="F167"/>
  <c r="F214" i="10" s="1"/>
  <c r="C47" i="9"/>
  <c r="C39"/>
  <c r="F152"/>
  <c r="F199" i="10" s="1"/>
  <c r="E152" i="9"/>
  <c r="F277"/>
  <c r="F324" i="10" s="1"/>
  <c r="E277" i="9"/>
  <c r="F187"/>
  <c r="F234" i="10" s="1"/>
  <c r="E187" i="9"/>
  <c r="C20"/>
  <c r="F135"/>
  <c r="F182" i="10" s="1"/>
  <c r="E135" i="9"/>
  <c r="C57"/>
  <c r="F177"/>
  <c r="F224" i="10" s="1"/>
  <c r="E177" i="9"/>
  <c r="E199"/>
  <c r="F199"/>
  <c r="F246" i="10" s="1"/>
  <c r="E262" i="9"/>
  <c r="F262"/>
  <c r="F309" i="10" s="1"/>
  <c r="C76" i="9"/>
  <c r="F305"/>
  <c r="F352" i="10" s="1"/>
  <c r="E305" i="9"/>
  <c r="C53"/>
  <c r="F132"/>
  <c r="F179" i="10" s="1"/>
  <c r="E132" i="9"/>
  <c r="F224"/>
  <c r="F271" i="10" s="1"/>
  <c r="E224" i="9"/>
  <c r="C102"/>
  <c r="F290"/>
  <c r="F337" i="10" s="1"/>
  <c r="E290" i="9"/>
  <c r="F221"/>
  <c r="F268" i="10" s="1"/>
  <c r="E221" i="9"/>
  <c r="C41"/>
  <c r="E232"/>
  <c r="F232"/>
  <c r="F279" i="10" s="1"/>
  <c r="F113" i="9"/>
  <c r="F160" i="10" s="1"/>
  <c r="E113" i="9"/>
  <c r="E150"/>
  <c r="F150"/>
  <c r="F197" i="10" s="1"/>
  <c r="E130" i="9"/>
  <c r="F130"/>
  <c r="F177" i="10" s="1"/>
  <c r="C52" i="9"/>
  <c r="E154"/>
  <c r="F154"/>
  <c r="F201" i="10" s="1"/>
  <c r="F195" i="9"/>
  <c r="F242" i="10" s="1"/>
  <c r="E195" i="9"/>
  <c r="F239"/>
  <c r="F286" i="10" s="1"/>
  <c r="E239" i="9"/>
  <c r="C23"/>
  <c r="E202"/>
  <c r="F202"/>
  <c r="F249" i="10" s="1"/>
  <c r="F200" i="9"/>
  <c r="F247" i="10" s="1"/>
  <c r="E200" i="9"/>
  <c r="F116"/>
  <c r="F163" i="10" s="1"/>
  <c r="E116" i="9"/>
  <c r="F304"/>
  <c r="F351" i="10" s="1"/>
  <c r="E304" i="9"/>
  <c r="F310"/>
  <c r="F357" i="10" s="1"/>
  <c r="E310" i="9"/>
  <c r="F272"/>
  <c r="F319" i="10" s="1"/>
  <c r="E272" i="9"/>
  <c r="F145"/>
  <c r="F192" i="10" s="1"/>
  <c r="E145" i="9"/>
  <c r="C96"/>
  <c r="C70"/>
  <c r="C100"/>
  <c r="F260"/>
  <c r="F307" i="10" s="1"/>
  <c r="E260" i="9"/>
  <c r="E296"/>
  <c r="F296"/>
  <c r="F343" i="10" s="1"/>
  <c r="E180" i="9"/>
  <c r="F180"/>
  <c r="F227" i="10" s="1"/>
  <c r="K343" l="1"/>
  <c r="Q343" s="1"/>
  <c r="E343"/>
  <c r="F23" i="9"/>
  <c r="F70" i="10" s="1"/>
  <c r="E23" i="9"/>
  <c r="E27"/>
  <c r="F27"/>
  <c r="F74" i="10" s="1"/>
  <c r="F41" i="9"/>
  <c r="F88" i="10" s="1"/>
  <c r="E41" i="9"/>
  <c r="F53"/>
  <c r="F100" i="10" s="1"/>
  <c r="E53" i="9"/>
  <c r="E309" i="10"/>
  <c r="K309"/>
  <c r="Q309" s="1"/>
  <c r="K248"/>
  <c r="Q248" s="1"/>
  <c r="E248"/>
  <c r="K187"/>
  <c r="Q187" s="1"/>
  <c r="E187"/>
  <c r="K158"/>
  <c r="Q158" s="1"/>
  <c r="E158"/>
  <c r="K317"/>
  <c r="Q317" s="1"/>
  <c r="E317"/>
  <c r="K294"/>
  <c r="Q294" s="1"/>
  <c r="E294"/>
  <c r="K159"/>
  <c r="Q159" s="1"/>
  <c r="E159"/>
  <c r="K257"/>
  <c r="Q257" s="1"/>
  <c r="E257"/>
  <c r="E265"/>
  <c r="K265"/>
  <c r="Q265" s="1"/>
  <c r="E98" i="9"/>
  <c r="F98"/>
  <c r="F145" i="10" s="1"/>
  <c r="F69" i="9"/>
  <c r="F116" i="10" s="1"/>
  <c r="E69" i="9"/>
  <c r="E184" i="10"/>
  <c r="K184"/>
  <c r="Q184" s="1"/>
  <c r="E82" i="9"/>
  <c r="F82"/>
  <c r="F129" i="10" s="1"/>
  <c r="K161"/>
  <c r="Q161" s="1"/>
  <c r="E161"/>
  <c r="F79" i="9"/>
  <c r="F126" i="10" s="1"/>
  <c r="E79" i="9"/>
  <c r="E81"/>
  <c r="F81"/>
  <c r="F128" i="10" s="1"/>
  <c r="K320"/>
  <c r="Q320" s="1"/>
  <c r="E320"/>
  <c r="K253"/>
  <c r="Q253" s="1"/>
  <c r="E253"/>
  <c r="K266"/>
  <c r="Q266" s="1"/>
  <c r="E266"/>
  <c r="K274"/>
  <c r="Q274" s="1"/>
  <c r="E274"/>
  <c r="E78" i="9"/>
  <c r="F78"/>
  <c r="F125" i="10" s="1"/>
  <c r="K278"/>
  <c r="Q278" s="1"/>
  <c r="E278"/>
  <c r="E354"/>
  <c r="K354"/>
  <c r="Q354" s="1"/>
  <c r="E275"/>
  <c r="K275"/>
  <c r="Q275" s="1"/>
  <c r="K232"/>
  <c r="Q232" s="1"/>
  <c r="E232"/>
  <c r="K221"/>
  <c r="Q221" s="1"/>
  <c r="E221"/>
  <c r="F95" i="9"/>
  <c r="F142" i="10" s="1"/>
  <c r="E95" i="9"/>
  <c r="K188" i="10"/>
  <c r="Q188" s="1"/>
  <c r="E188"/>
  <c r="F99" i="9"/>
  <c r="F146" i="10" s="1"/>
  <c r="E99" i="9"/>
  <c r="L147" i="10"/>
  <c r="C147"/>
  <c r="L143"/>
  <c r="C143"/>
  <c r="K319"/>
  <c r="Q319" s="1"/>
  <c r="E319"/>
  <c r="K351"/>
  <c r="Q351" s="1"/>
  <c r="E351"/>
  <c r="K247"/>
  <c r="Q247" s="1"/>
  <c r="E247"/>
  <c r="C70"/>
  <c r="L70"/>
  <c r="K242"/>
  <c r="Q242" s="1"/>
  <c r="E242"/>
  <c r="L99"/>
  <c r="C99"/>
  <c r="L74"/>
  <c r="C74"/>
  <c r="K160"/>
  <c r="Q160" s="1"/>
  <c r="E160"/>
  <c r="L88"/>
  <c r="C88"/>
  <c r="K337"/>
  <c r="Q337" s="1"/>
  <c r="E337"/>
  <c r="K271"/>
  <c r="Q271" s="1"/>
  <c r="E271"/>
  <c r="C100"/>
  <c r="L100"/>
  <c r="L123"/>
  <c r="C123"/>
  <c r="K224"/>
  <c r="Q224" s="1"/>
  <c r="E224"/>
  <c r="K182"/>
  <c r="Q182" s="1"/>
  <c r="E182"/>
  <c r="E234"/>
  <c r="K234"/>
  <c r="Q234" s="1"/>
  <c r="K199"/>
  <c r="Q199" s="1"/>
  <c r="E199"/>
  <c r="L94"/>
  <c r="C94"/>
  <c r="E198"/>
  <c r="K198"/>
  <c r="Q198" s="1"/>
  <c r="K261"/>
  <c r="Q261" s="1"/>
  <c r="E261"/>
  <c r="E173"/>
  <c r="K173"/>
  <c r="Q173" s="1"/>
  <c r="L66"/>
  <c r="C66"/>
  <c r="C98"/>
  <c r="L98"/>
  <c r="K326"/>
  <c r="Q326" s="1"/>
  <c r="E326"/>
  <c r="L92"/>
  <c r="C92"/>
  <c r="C122"/>
  <c r="L122"/>
  <c r="C140"/>
  <c r="L140"/>
  <c r="L81"/>
  <c r="C81"/>
  <c r="K291"/>
  <c r="Q291" s="1"/>
  <c r="E291"/>
  <c r="E273"/>
  <c r="K273"/>
  <c r="Q273" s="1"/>
  <c r="C118"/>
  <c r="L118"/>
  <c r="K341"/>
  <c r="Q341" s="1"/>
  <c r="E341"/>
  <c r="L120"/>
  <c r="C120"/>
  <c r="E156"/>
  <c r="K156"/>
  <c r="Q156" s="1"/>
  <c r="L145"/>
  <c r="C145"/>
  <c r="K276"/>
  <c r="Q276" s="1"/>
  <c r="E276"/>
  <c r="L79"/>
  <c r="C79"/>
  <c r="K262"/>
  <c r="Q262" s="1"/>
  <c r="E262"/>
  <c r="E339"/>
  <c r="K339"/>
  <c r="Q339" s="1"/>
  <c r="L116"/>
  <c r="C116"/>
  <c r="K292"/>
  <c r="Q292" s="1"/>
  <c r="E292"/>
  <c r="E287"/>
  <c r="K287"/>
  <c r="Q287" s="1"/>
  <c r="K290"/>
  <c r="Q290" s="1"/>
  <c r="E290"/>
  <c r="K230"/>
  <c r="Q230" s="1"/>
  <c r="E230"/>
  <c r="K302"/>
  <c r="Q302" s="1"/>
  <c r="E302"/>
  <c r="K164"/>
  <c r="Q164" s="1"/>
  <c r="E164"/>
  <c r="L129"/>
  <c r="C129"/>
  <c r="C101"/>
  <c r="L101"/>
  <c r="K336"/>
  <c r="Q336" s="1"/>
  <c r="E336"/>
  <c r="K272"/>
  <c r="Q272" s="1"/>
  <c r="E272"/>
  <c r="K338"/>
  <c r="Q338" s="1"/>
  <c r="E338"/>
  <c r="K334"/>
  <c r="Q334" s="1"/>
  <c r="E334"/>
  <c r="L126"/>
  <c r="C126"/>
  <c r="K240"/>
  <c r="Q240" s="1"/>
  <c r="E240"/>
  <c r="K359"/>
  <c r="Q359" s="1"/>
  <c r="E359"/>
  <c r="C78"/>
  <c r="L78"/>
  <c r="K96"/>
  <c r="Q96" s="1"/>
  <c r="E96"/>
  <c r="K361"/>
  <c r="Q361" s="1"/>
  <c r="E361"/>
  <c r="E238"/>
  <c r="K238"/>
  <c r="Q238" s="1"/>
  <c r="K318"/>
  <c r="Q318" s="1"/>
  <c r="E318"/>
  <c r="K180"/>
  <c r="Q180" s="1"/>
  <c r="E180"/>
  <c r="K298"/>
  <c r="Q298" s="1"/>
  <c r="E298"/>
  <c r="E295"/>
  <c r="K295"/>
  <c r="Q295" s="1"/>
  <c r="L80"/>
  <c r="C80"/>
  <c r="L115"/>
  <c r="C115"/>
  <c r="C128"/>
  <c r="L128"/>
  <c r="E209"/>
  <c r="K209"/>
  <c r="Q209" s="1"/>
  <c r="L89"/>
  <c r="C89"/>
  <c r="K264"/>
  <c r="Q264" s="1"/>
  <c r="E264"/>
  <c r="K208"/>
  <c r="Q208" s="1"/>
  <c r="E208"/>
  <c r="K267"/>
  <c r="Q267" s="1"/>
  <c r="E267"/>
  <c r="K342"/>
  <c r="Q342" s="1"/>
  <c r="E342"/>
  <c r="C93"/>
  <c r="L93"/>
  <c r="E186"/>
  <c r="K186"/>
  <c r="Q186" s="1"/>
  <c r="K176"/>
  <c r="Q176" s="1"/>
  <c r="E176"/>
  <c r="K331"/>
  <c r="Q331" s="1"/>
  <c r="E331"/>
  <c r="L103"/>
  <c r="C103"/>
  <c r="K220"/>
  <c r="Q220" s="1"/>
  <c r="E220"/>
  <c r="K310"/>
  <c r="Q310" s="1"/>
  <c r="E310"/>
  <c r="L111"/>
  <c r="C111"/>
  <c r="K231"/>
  <c r="Q231" s="1"/>
  <c r="E231"/>
  <c r="E293"/>
  <c r="K293"/>
  <c r="Q293" s="1"/>
  <c r="K356"/>
  <c r="Q356" s="1"/>
  <c r="E356"/>
  <c r="K241"/>
  <c r="Q241" s="1"/>
  <c r="E241"/>
  <c r="C76"/>
  <c r="L76"/>
  <c r="K355"/>
  <c r="Q355" s="1"/>
  <c r="E355"/>
  <c r="K168"/>
  <c r="Q168" s="1"/>
  <c r="E168"/>
  <c r="C125"/>
  <c r="L125"/>
  <c r="K236"/>
  <c r="Q236" s="1"/>
  <c r="E236"/>
  <c r="K322"/>
  <c r="Q322" s="1"/>
  <c r="E322"/>
  <c r="C112"/>
  <c r="L112"/>
  <c r="K245"/>
  <c r="Q245" s="1"/>
  <c r="E245"/>
  <c r="K313"/>
  <c r="Q313" s="1"/>
  <c r="E313"/>
  <c r="L95"/>
  <c r="C95"/>
  <c r="E332"/>
  <c r="K332"/>
  <c r="Q332" s="1"/>
  <c r="K325"/>
  <c r="Q325" s="1"/>
  <c r="E325"/>
  <c r="C142"/>
  <c r="L142"/>
  <c r="C132"/>
  <c r="L132"/>
  <c r="K314"/>
  <c r="Q314" s="1"/>
  <c r="E314"/>
  <c r="K250"/>
  <c r="Q250" s="1"/>
  <c r="E250"/>
  <c r="L146"/>
  <c r="C146"/>
  <c r="K328"/>
  <c r="Q328" s="1"/>
  <c r="E328"/>
  <c r="L130"/>
  <c r="C130"/>
  <c r="L144"/>
  <c r="C144"/>
  <c r="K323"/>
  <c r="Q323" s="1"/>
  <c r="E323"/>
  <c r="E96" i="9"/>
  <c r="F96"/>
  <c r="F143" i="10" s="1"/>
  <c r="F52" i="9"/>
  <c r="F99" i="10" s="1"/>
  <c r="E52" i="9"/>
  <c r="E76"/>
  <c r="F76"/>
  <c r="F123" i="10" s="1"/>
  <c r="E19" i="9"/>
  <c r="F19"/>
  <c r="F66" i="10" s="1"/>
  <c r="E75" i="9"/>
  <c r="F75"/>
  <c r="F122" i="10" s="1"/>
  <c r="E34" i="9"/>
  <c r="F34"/>
  <c r="F81" i="10" s="1"/>
  <c r="K217"/>
  <c r="Q217" s="1"/>
  <c r="E217"/>
  <c r="F73" i="9"/>
  <c r="F120" i="10" s="1"/>
  <c r="E73" i="9"/>
  <c r="K205" i="10"/>
  <c r="Q205" s="1"/>
  <c r="E205"/>
  <c r="F32" i="9"/>
  <c r="F79" i="10" s="1"/>
  <c r="E32" i="9"/>
  <c r="K226" i="10"/>
  <c r="Q226" s="1"/>
  <c r="E226"/>
  <c r="K191"/>
  <c r="Q191" s="1"/>
  <c r="E191"/>
  <c r="E195"/>
  <c r="K195"/>
  <c r="Q195" s="1"/>
  <c r="E33" i="9"/>
  <c r="F33"/>
  <c r="F80" i="10" s="1"/>
  <c r="F42" i="9"/>
  <c r="F89" i="10" s="1"/>
  <c r="E42" i="9"/>
  <c r="F56"/>
  <c r="F103" i="10" s="1"/>
  <c r="E56" i="9"/>
  <c r="F64"/>
  <c r="F111" i="10" s="1"/>
  <c r="E64" i="9"/>
  <c r="K228" i="10"/>
  <c r="Q228" s="1"/>
  <c r="E228"/>
  <c r="E29" i="9"/>
  <c r="F29"/>
  <c r="F76" i="10" s="1"/>
  <c r="K211"/>
  <c r="Q211" s="1"/>
  <c r="E211"/>
  <c r="E65" i="9"/>
  <c r="F65"/>
  <c r="F112" i="10" s="1"/>
  <c r="K178"/>
  <c r="Q178" s="1"/>
  <c r="E178"/>
  <c r="E48" i="9"/>
  <c r="F48"/>
  <c r="F95" i="10" s="1"/>
  <c r="E223"/>
  <c r="K223"/>
  <c r="Q223" s="1"/>
  <c r="F85" i="9"/>
  <c r="F132" i="10" s="1"/>
  <c r="E85" i="9"/>
  <c r="F97"/>
  <c r="F144" i="10" s="1"/>
  <c r="E97" i="9"/>
  <c r="E227" i="10"/>
  <c r="K227"/>
  <c r="Q227" s="1"/>
  <c r="F70" i="9"/>
  <c r="F117" i="10" s="1"/>
  <c r="E70" i="9"/>
  <c r="K249" i="10"/>
  <c r="Q249" s="1"/>
  <c r="E249"/>
  <c r="K201"/>
  <c r="Q201" s="1"/>
  <c r="E201"/>
  <c r="K177"/>
  <c r="Q177" s="1"/>
  <c r="E177"/>
  <c r="K197"/>
  <c r="Q197" s="1"/>
  <c r="E197"/>
  <c r="E279"/>
  <c r="K279"/>
  <c r="Q279" s="1"/>
  <c r="E102" i="9"/>
  <c r="F102"/>
  <c r="F149" i="10" s="1"/>
  <c r="F58" i="9"/>
  <c r="F105" i="10" s="1"/>
  <c r="E58" i="9"/>
  <c r="K246" i="10"/>
  <c r="Q246" s="1"/>
  <c r="E246"/>
  <c r="F57" i="9"/>
  <c r="F104" i="10" s="1"/>
  <c r="E57" i="9"/>
  <c r="F20"/>
  <c r="F67" i="10" s="1"/>
  <c r="E20" i="9"/>
  <c r="F39"/>
  <c r="F86" i="10" s="1"/>
  <c r="E39" i="9"/>
  <c r="E214" i="10"/>
  <c r="K214"/>
  <c r="Q214" s="1"/>
  <c r="E43" i="9"/>
  <c r="F43"/>
  <c r="F90" i="10" s="1"/>
  <c r="E263"/>
  <c r="K263"/>
  <c r="Q263" s="1"/>
  <c r="K212"/>
  <c r="Q212" s="1"/>
  <c r="E212"/>
  <c r="K181"/>
  <c r="Q181" s="1"/>
  <c r="E181"/>
  <c r="K335"/>
  <c r="Q335" s="1"/>
  <c r="E335"/>
  <c r="E104" i="9"/>
  <c r="F104"/>
  <c r="F151" i="10" s="1"/>
  <c r="F63" i="9"/>
  <c r="F110" i="10" s="1"/>
  <c r="E63" i="9"/>
  <c r="E244" i="10"/>
  <c r="K244"/>
  <c r="Q244" s="1"/>
  <c r="K202"/>
  <c r="Q202" s="1"/>
  <c r="E202"/>
  <c r="F92" i="9"/>
  <c r="F139" i="10" s="1"/>
  <c r="E92" i="9"/>
  <c r="E340" i="10"/>
  <c r="K340"/>
  <c r="Q340" s="1"/>
  <c r="E206"/>
  <c r="K206"/>
  <c r="Q206" s="1"/>
  <c r="K233"/>
  <c r="Q233" s="1"/>
  <c r="E233"/>
  <c r="E38" i="9"/>
  <c r="F38"/>
  <c r="F85" i="10" s="1"/>
  <c r="E94" i="9"/>
  <c r="F94"/>
  <c r="F141" i="10" s="1"/>
  <c r="E62" i="9"/>
  <c r="F62"/>
  <c r="F109" i="10" s="1"/>
  <c r="K308"/>
  <c r="Q308" s="1"/>
  <c r="E308"/>
  <c r="E66" i="9"/>
  <c r="F66"/>
  <c r="F113" i="10" s="1"/>
  <c r="F40" i="9"/>
  <c r="F87" i="10" s="1"/>
  <c r="E40" i="9"/>
  <c r="E28"/>
  <c r="F28"/>
  <c r="F75" i="10" s="1"/>
  <c r="E285"/>
  <c r="K285"/>
  <c r="Q285" s="1"/>
  <c r="K315"/>
  <c r="Q315" s="1"/>
  <c r="E315"/>
  <c r="E50" i="9"/>
  <c r="F50"/>
  <c r="F97" i="10" s="1"/>
  <c r="K235"/>
  <c r="Q235" s="1"/>
  <c r="E235"/>
  <c r="F36" i="9"/>
  <c r="F83" i="10" s="1"/>
  <c r="E36" i="9"/>
  <c r="K281" i="10"/>
  <c r="Q281" s="1"/>
  <c r="E281"/>
  <c r="F35" i="9"/>
  <c r="F82" i="10" s="1"/>
  <c r="E35" i="9"/>
  <c r="E25"/>
  <c r="F25"/>
  <c r="F72" i="10" s="1"/>
  <c r="K165"/>
  <c r="Q165" s="1"/>
  <c r="E165"/>
  <c r="E243"/>
  <c r="K243"/>
  <c r="Q243" s="1"/>
  <c r="E87" i="9"/>
  <c r="F87"/>
  <c r="F134" i="10" s="1"/>
  <c r="K189"/>
  <c r="Q189" s="1"/>
  <c r="E189"/>
  <c r="E89" i="9"/>
  <c r="F89"/>
  <c r="F136" i="10" s="1"/>
  <c r="K193"/>
  <c r="Q193" s="1"/>
  <c r="E193"/>
  <c r="K185"/>
  <c r="Q185" s="1"/>
  <c r="E185"/>
  <c r="F67" i="9"/>
  <c r="F114" i="10" s="1"/>
  <c r="E67" i="9"/>
  <c r="K297" i="10"/>
  <c r="Q297" s="1"/>
  <c r="E297"/>
  <c r="E74" i="9"/>
  <c r="F74"/>
  <c r="F121" i="10" s="1"/>
  <c r="F84" i="9"/>
  <c r="F131" i="10" s="1"/>
  <c r="E84" i="9"/>
  <c r="K183" i="10"/>
  <c r="Q183" s="1"/>
  <c r="E183"/>
  <c r="E86" i="9"/>
  <c r="F86"/>
  <c r="F133" i="10" s="1"/>
  <c r="F101" i="9"/>
  <c r="F148" i="10" s="1"/>
  <c r="E101" i="9"/>
  <c r="F24"/>
  <c r="F71" i="10" s="1"/>
  <c r="E24" i="9"/>
  <c r="F59"/>
  <c r="F106" i="10" s="1"/>
  <c r="E59" i="9"/>
  <c r="K289" i="10"/>
  <c r="Q289" s="1"/>
  <c r="E289"/>
  <c r="K171"/>
  <c r="Q171" s="1"/>
  <c r="E171"/>
  <c r="F77" i="9"/>
  <c r="F124" i="10" s="1"/>
  <c r="E77" i="9"/>
  <c r="E18"/>
  <c r="F18"/>
  <c r="F65" i="10" s="1"/>
  <c r="K299"/>
  <c r="Q299" s="1"/>
  <c r="E299"/>
  <c r="E333"/>
  <c r="K333"/>
  <c r="Q333" s="1"/>
  <c r="K270"/>
  <c r="Q270" s="1"/>
  <c r="E270"/>
  <c r="K255"/>
  <c r="Q255" s="1"/>
  <c r="E255"/>
  <c r="E61" i="9"/>
  <c r="F61"/>
  <c r="F108" i="10" s="1"/>
  <c r="E44" i="9"/>
  <c r="F44"/>
  <c r="F91" i="10" s="1"/>
  <c r="F55" i="9"/>
  <c r="F102" i="10" s="1"/>
  <c r="E55" i="9"/>
  <c r="E60"/>
  <c r="F60"/>
  <c r="F107" i="10" s="1"/>
  <c r="K305"/>
  <c r="Q305" s="1"/>
  <c r="E305"/>
  <c r="F37" i="9"/>
  <c r="F84" i="10" s="1"/>
  <c r="E37" i="9"/>
  <c r="K229" i="10"/>
  <c r="Q229" s="1"/>
  <c r="E229"/>
  <c r="K345"/>
  <c r="Q345" s="1"/>
  <c r="E345"/>
  <c r="K280"/>
  <c r="Q280" s="1"/>
  <c r="E280"/>
  <c r="K157"/>
  <c r="Q157" s="1"/>
  <c r="E157"/>
  <c r="F88" i="9"/>
  <c r="F135" i="10" s="1"/>
  <c r="E88" i="9"/>
  <c r="K152" i="10"/>
  <c r="Q152" s="1"/>
  <c r="E152"/>
  <c r="E21" i="9"/>
  <c r="F21"/>
  <c r="F68" i="10" s="1"/>
  <c r="E30" i="9"/>
  <c r="F30"/>
  <c r="F77" i="10" s="1"/>
  <c r="K204"/>
  <c r="Q204" s="1"/>
  <c r="E204"/>
  <c r="E348"/>
  <c r="K348"/>
  <c r="Q348" s="1"/>
  <c r="K194"/>
  <c r="Q194" s="1"/>
  <c r="E194"/>
  <c r="E91" i="9"/>
  <c r="F91"/>
  <c r="F138" i="10" s="1"/>
  <c r="E26" i="9"/>
  <c r="F26"/>
  <c r="F73" i="10" s="1"/>
  <c r="E80" i="9"/>
  <c r="F80"/>
  <c r="F127" i="10" s="1"/>
  <c r="K219"/>
  <c r="Q219" s="1"/>
  <c r="E219"/>
  <c r="K363"/>
  <c r="Q363" s="1"/>
  <c r="E363"/>
  <c r="K154"/>
  <c r="Q154" s="1"/>
  <c r="E154"/>
  <c r="F22" i="9"/>
  <c r="F69" i="10" s="1"/>
  <c r="E22" i="9"/>
  <c r="K288" i="10"/>
  <c r="Q288" s="1"/>
  <c r="E288"/>
  <c r="E169"/>
  <c r="K169"/>
  <c r="Q169" s="1"/>
  <c r="F90" i="9"/>
  <c r="F137" i="10" s="1"/>
  <c r="E90" i="9"/>
  <c r="F103"/>
  <c r="F150" i="10" s="1"/>
  <c r="E103" i="9"/>
  <c r="F72"/>
  <c r="F119" i="10" s="1"/>
  <c r="E72" i="9"/>
  <c r="F100"/>
  <c r="F147" i="10" s="1"/>
  <c r="E100" i="9"/>
  <c r="E47"/>
  <c r="F47"/>
  <c r="F94" i="10" s="1"/>
  <c r="K218"/>
  <c r="Q218" s="1"/>
  <c r="E218"/>
  <c r="K327"/>
  <c r="Q327" s="1"/>
  <c r="E327"/>
  <c r="F51" i="9"/>
  <c r="F98" i="10" s="1"/>
  <c r="E51" i="9"/>
  <c r="E252" i="10"/>
  <c r="K252"/>
  <c r="Q252" s="1"/>
  <c r="E45" i="9"/>
  <c r="F45"/>
  <c r="F92" i="10" s="1"/>
  <c r="E93" i="9"/>
  <c r="F93"/>
  <c r="F140" i="10" s="1"/>
  <c r="F71" i="9"/>
  <c r="F118" i="10" s="1"/>
  <c r="E71" i="9"/>
  <c r="K225" i="10"/>
  <c r="Q225" s="1"/>
  <c r="E225"/>
  <c r="K175"/>
  <c r="Q175" s="1"/>
  <c r="E175"/>
  <c r="K346"/>
  <c r="Q346" s="1"/>
  <c r="E346"/>
  <c r="K251"/>
  <c r="Q251" s="1"/>
  <c r="E251"/>
  <c r="E54" i="9"/>
  <c r="F54"/>
  <c r="F101" i="10" s="1"/>
  <c r="E31" i="9"/>
  <c r="F31"/>
  <c r="F78" i="10" s="1"/>
  <c r="K277"/>
  <c r="Q277" s="1"/>
  <c r="E277"/>
  <c r="K237"/>
  <c r="Q237" s="1"/>
  <c r="E237"/>
  <c r="E68" i="9"/>
  <c r="F68"/>
  <c r="F115" i="10" s="1"/>
  <c r="K190"/>
  <c r="Q190" s="1"/>
  <c r="E190"/>
  <c r="E46" i="9"/>
  <c r="F46"/>
  <c r="F93" i="10" s="1"/>
  <c r="K203"/>
  <c r="Q203" s="1"/>
  <c r="E203"/>
  <c r="K344"/>
  <c r="Q344" s="1"/>
  <c r="E344"/>
  <c r="F83" i="9"/>
  <c r="F130" i="10" s="1"/>
  <c r="E83" i="9"/>
  <c r="K307" i="10"/>
  <c r="Q307" s="1"/>
  <c r="E307"/>
  <c r="C117"/>
  <c r="L117"/>
  <c r="E192"/>
  <c r="K192"/>
  <c r="Q192" s="1"/>
  <c r="K357"/>
  <c r="Q357" s="1"/>
  <c r="E357"/>
  <c r="E163"/>
  <c r="K163"/>
  <c r="Q163" s="1"/>
  <c r="K286"/>
  <c r="Q286" s="1"/>
  <c r="E286"/>
  <c r="K268"/>
  <c r="Q268" s="1"/>
  <c r="E268"/>
  <c r="L149"/>
  <c r="C149"/>
  <c r="E179"/>
  <c r="K179"/>
  <c r="Q179" s="1"/>
  <c r="K352"/>
  <c r="Q352" s="1"/>
  <c r="E352"/>
  <c r="C105"/>
  <c r="L105"/>
  <c r="C104"/>
  <c r="L104"/>
  <c r="L67"/>
  <c r="C67"/>
  <c r="K324"/>
  <c r="Q324" s="1"/>
  <c r="E324"/>
  <c r="L86"/>
  <c r="C86"/>
  <c r="C90"/>
  <c r="L90"/>
  <c r="K153"/>
  <c r="Q153" s="1"/>
  <c r="E153"/>
  <c r="K358"/>
  <c r="Q358" s="1"/>
  <c r="E358"/>
  <c r="C151"/>
  <c r="L151"/>
  <c r="K303"/>
  <c r="Q303" s="1"/>
  <c r="E303"/>
  <c r="C110"/>
  <c r="L110"/>
  <c r="L139"/>
  <c r="C139"/>
  <c r="E312"/>
  <c r="K312"/>
  <c r="Q312" s="1"/>
  <c r="K259"/>
  <c r="Q259" s="1"/>
  <c r="E259"/>
  <c r="E282"/>
  <c r="K282"/>
  <c r="Q282" s="1"/>
  <c r="L85"/>
  <c r="C85"/>
  <c r="C141"/>
  <c r="L141"/>
  <c r="K353"/>
  <c r="Q353" s="1"/>
  <c r="E353"/>
  <c r="L109"/>
  <c r="C109"/>
  <c r="C113"/>
  <c r="L113"/>
  <c r="K222"/>
  <c r="Q222" s="1"/>
  <c r="E222"/>
  <c r="K216"/>
  <c r="Q216" s="1"/>
  <c r="E216"/>
  <c r="C87"/>
  <c r="L87"/>
  <c r="C75"/>
  <c r="L75"/>
  <c r="L97"/>
  <c r="C97"/>
  <c r="L83"/>
  <c r="C83"/>
  <c r="K162"/>
  <c r="Q162" s="1"/>
  <c r="E162"/>
  <c r="K311"/>
  <c r="Q311" s="1"/>
  <c r="E311"/>
  <c r="K349"/>
  <c r="Q349" s="1"/>
  <c r="E349"/>
  <c r="L82"/>
  <c r="C82"/>
  <c r="L72"/>
  <c r="C72"/>
  <c r="C134"/>
  <c r="L134"/>
  <c r="K296"/>
  <c r="Q296" s="1"/>
  <c r="E296"/>
  <c r="L136"/>
  <c r="C136"/>
  <c r="K306"/>
  <c r="Q306" s="1"/>
  <c r="E306"/>
  <c r="K174"/>
  <c r="Q174" s="1"/>
  <c r="E174"/>
  <c r="L114"/>
  <c r="C114"/>
  <c r="K300"/>
  <c r="Q300" s="1"/>
  <c r="E300"/>
  <c r="K256"/>
  <c r="Q256" s="1"/>
  <c r="E256"/>
  <c r="K172"/>
  <c r="Q172" s="1"/>
  <c r="E172"/>
  <c r="L121"/>
  <c r="C121"/>
  <c r="K210"/>
  <c r="Q210" s="1"/>
  <c r="E210"/>
  <c r="L131"/>
  <c r="C131"/>
  <c r="K167"/>
  <c r="Q167" s="1"/>
  <c r="E167"/>
  <c r="K260"/>
  <c r="Q260" s="1"/>
  <c r="E260"/>
  <c r="K254"/>
  <c r="Q254" s="1"/>
  <c r="E254"/>
  <c r="C133"/>
  <c r="L133"/>
  <c r="C148"/>
  <c r="L148"/>
  <c r="K316"/>
  <c r="Q316" s="1"/>
  <c r="E316"/>
  <c r="C71"/>
  <c r="L71"/>
  <c r="L106"/>
  <c r="C106"/>
  <c r="L124"/>
  <c r="C124"/>
  <c r="C65"/>
  <c r="L65"/>
  <c r="K213"/>
  <c r="Q213" s="1"/>
  <c r="E213"/>
  <c r="K360"/>
  <c r="Q360" s="1"/>
  <c r="E360"/>
  <c r="K284"/>
  <c r="Q284" s="1"/>
  <c r="E284"/>
  <c r="K170"/>
  <c r="Q170" s="1"/>
  <c r="E170"/>
  <c r="K321"/>
  <c r="Q321" s="1"/>
  <c r="E321"/>
  <c r="K200"/>
  <c r="Q200" s="1"/>
  <c r="E200"/>
  <c r="L108"/>
  <c r="C108"/>
  <c r="E362"/>
  <c r="K362"/>
  <c r="Q362" s="1"/>
  <c r="K347"/>
  <c r="Q347" s="1"/>
  <c r="E347"/>
  <c r="E258"/>
  <c r="K258"/>
  <c r="Q258" s="1"/>
  <c r="K364"/>
  <c r="Q364" s="1"/>
  <c r="E364"/>
  <c r="L91"/>
  <c r="C91"/>
  <c r="C102"/>
  <c r="L102"/>
  <c r="C107"/>
  <c r="L107"/>
  <c r="C84"/>
  <c r="L84"/>
  <c r="K155"/>
  <c r="Q155" s="1"/>
  <c r="E155"/>
  <c r="K215"/>
  <c r="Q215" s="1"/>
  <c r="E215"/>
  <c r="K329"/>
  <c r="Q329" s="1"/>
  <c r="E329"/>
  <c r="L135"/>
  <c r="C135"/>
  <c r="C68"/>
  <c r="L68"/>
  <c r="L77"/>
  <c r="C77"/>
  <c r="L138"/>
  <c r="C138"/>
  <c r="C73"/>
  <c r="L73"/>
  <c r="L127"/>
  <c r="C127"/>
  <c r="K301"/>
  <c r="Q301" s="1"/>
  <c r="E301"/>
  <c r="K304"/>
  <c r="Q304" s="1"/>
  <c r="E304"/>
  <c r="L69"/>
  <c r="C69"/>
  <c r="K166"/>
  <c r="Q166" s="1"/>
  <c r="E166"/>
  <c r="K269"/>
  <c r="Q269" s="1"/>
  <c r="E269"/>
  <c r="E196"/>
  <c r="K196"/>
  <c r="Q196" s="1"/>
  <c r="K330"/>
  <c r="Q330" s="1"/>
  <c r="E330"/>
  <c r="E239"/>
  <c r="K239"/>
  <c r="Q239" s="1"/>
  <c r="K350"/>
  <c r="Q350" s="1"/>
  <c r="E350"/>
  <c r="E207"/>
  <c r="K207"/>
  <c r="Q207" s="1"/>
  <c r="C137"/>
  <c r="L137"/>
  <c r="L150"/>
  <c r="C150"/>
  <c r="K283"/>
  <c r="Q283" s="1"/>
  <c r="E283"/>
  <c r="L119"/>
  <c r="C119"/>
  <c r="S350" l="1"/>
  <c r="AG350"/>
  <c r="S269"/>
  <c r="AG269"/>
  <c r="S215"/>
  <c r="AG215"/>
  <c r="AG254"/>
  <c r="S254"/>
  <c r="S172"/>
  <c r="AG172"/>
  <c r="S216"/>
  <c r="AG216"/>
  <c r="S259"/>
  <c r="AG259"/>
  <c r="AG358"/>
  <c r="S358"/>
  <c r="AG357"/>
  <c r="S357"/>
  <c r="AG203"/>
  <c r="S203"/>
  <c r="AG251"/>
  <c r="S251"/>
  <c r="AG218"/>
  <c r="S218"/>
  <c r="K127"/>
  <c r="Q127" s="1"/>
  <c r="E127"/>
  <c r="K77"/>
  <c r="Q77" s="1"/>
  <c r="E77"/>
  <c r="S345"/>
  <c r="AG345"/>
  <c r="K107"/>
  <c r="Q107" s="1"/>
  <c r="E107"/>
  <c r="K65"/>
  <c r="Q65" s="1"/>
  <c r="E65"/>
  <c r="AG183"/>
  <c r="S183"/>
  <c r="AG281"/>
  <c r="S281"/>
  <c r="K75"/>
  <c r="Q75" s="1"/>
  <c r="E75"/>
  <c r="E151"/>
  <c r="K151"/>
  <c r="Q151" s="1"/>
  <c r="S197"/>
  <c r="AG197"/>
  <c r="K81"/>
  <c r="Q81" s="1"/>
  <c r="E81"/>
  <c r="AG313"/>
  <c r="S313"/>
  <c r="S356"/>
  <c r="AG356"/>
  <c r="AG302"/>
  <c r="S302"/>
  <c r="S182"/>
  <c r="AG182"/>
  <c r="AG242"/>
  <c r="S242"/>
  <c r="S319"/>
  <c r="AG319"/>
  <c r="AG221"/>
  <c r="S221"/>
  <c r="S274"/>
  <c r="AG274"/>
  <c r="AG161"/>
  <c r="S161"/>
  <c r="K145"/>
  <c r="Q145" s="1"/>
  <c r="E145"/>
  <c r="S294"/>
  <c r="AG294"/>
  <c r="S248"/>
  <c r="AG248"/>
  <c r="S343"/>
  <c r="AG343"/>
  <c r="K130"/>
  <c r="Q130" s="1"/>
  <c r="E130"/>
  <c r="K118"/>
  <c r="Q118" s="1"/>
  <c r="E118"/>
  <c r="K98"/>
  <c r="Q98" s="1"/>
  <c r="E98"/>
  <c r="K147"/>
  <c r="Q147" s="1"/>
  <c r="E147"/>
  <c r="K150"/>
  <c r="Q150" s="1"/>
  <c r="E150"/>
  <c r="AG169"/>
  <c r="S169"/>
  <c r="K69"/>
  <c r="Q69" s="1"/>
  <c r="E69"/>
  <c r="S348"/>
  <c r="AG348"/>
  <c r="K84"/>
  <c r="Q84" s="1"/>
  <c r="E84"/>
  <c r="S333"/>
  <c r="AG333"/>
  <c r="K106"/>
  <c r="Q106" s="1"/>
  <c r="E106"/>
  <c r="K148"/>
  <c r="Q148" s="1"/>
  <c r="E148"/>
  <c r="K114"/>
  <c r="Q114" s="1"/>
  <c r="E114"/>
  <c r="S243"/>
  <c r="AG243"/>
  <c r="S206"/>
  <c r="AG206"/>
  <c r="E139"/>
  <c r="K139"/>
  <c r="Q139" s="1"/>
  <c r="T139" s="1"/>
  <c r="S244"/>
  <c r="AG244"/>
  <c r="S263"/>
  <c r="AG263"/>
  <c r="AG214"/>
  <c r="S214"/>
  <c r="K67"/>
  <c r="Q67" s="1"/>
  <c r="E67"/>
  <c r="K117"/>
  <c r="Q117" s="1"/>
  <c r="E117"/>
  <c r="K144"/>
  <c r="Q144" s="1"/>
  <c r="E144"/>
  <c r="AG223"/>
  <c r="S223"/>
  <c r="K103"/>
  <c r="Q103" s="1"/>
  <c r="E103"/>
  <c r="K79"/>
  <c r="Q79" s="1"/>
  <c r="E79"/>
  <c r="K120"/>
  <c r="Q120" s="1"/>
  <c r="E120"/>
  <c r="E99"/>
  <c r="K99"/>
  <c r="Q99" s="1"/>
  <c r="S332"/>
  <c r="AG332"/>
  <c r="S209"/>
  <c r="AG209"/>
  <c r="AG295"/>
  <c r="S295"/>
  <c r="AG238"/>
  <c r="S238"/>
  <c r="AG339"/>
  <c r="S339"/>
  <c r="AG173"/>
  <c r="S173"/>
  <c r="AG198"/>
  <c r="S198"/>
  <c r="S275"/>
  <c r="AG275"/>
  <c r="S184"/>
  <c r="AG184"/>
  <c r="K100"/>
  <c r="Q100" s="1"/>
  <c r="E100"/>
  <c r="AG283"/>
  <c r="S283"/>
  <c r="AG347"/>
  <c r="S347"/>
  <c r="S213"/>
  <c r="AG213"/>
  <c r="AG167"/>
  <c r="S167"/>
  <c r="AG174"/>
  <c r="S174"/>
  <c r="AG311"/>
  <c r="S311"/>
  <c r="AG353"/>
  <c r="S353"/>
  <c r="S324"/>
  <c r="AG324"/>
  <c r="AG190"/>
  <c r="S190"/>
  <c r="K78"/>
  <c r="Q78" s="1"/>
  <c r="E78"/>
  <c r="E138"/>
  <c r="K138"/>
  <c r="Q138" s="1"/>
  <c r="T138" s="1"/>
  <c r="S157"/>
  <c r="AG157"/>
  <c r="S255"/>
  <c r="AG255"/>
  <c r="S193"/>
  <c r="AG193"/>
  <c r="S235"/>
  <c r="AG235"/>
  <c r="K113"/>
  <c r="Q113" s="1"/>
  <c r="E113"/>
  <c r="AG181"/>
  <c r="S181"/>
  <c r="K149"/>
  <c r="Q149" s="1"/>
  <c r="E149"/>
  <c r="AG211"/>
  <c r="S211"/>
  <c r="AG191"/>
  <c r="S191"/>
  <c r="AG236"/>
  <c r="S236"/>
  <c r="AG231"/>
  <c r="S231"/>
  <c r="AG267"/>
  <c r="S267"/>
  <c r="S180"/>
  <c r="AG180"/>
  <c r="S359"/>
  <c r="AG359"/>
  <c r="S336"/>
  <c r="AG336"/>
  <c r="S292"/>
  <c r="AG292"/>
  <c r="S247"/>
  <c r="AG247"/>
  <c r="S188"/>
  <c r="AG188"/>
  <c r="S278"/>
  <c r="AG278"/>
  <c r="S253"/>
  <c r="AG253"/>
  <c r="K128"/>
  <c r="Q128" s="1"/>
  <c r="E128"/>
  <c r="AG257"/>
  <c r="S257"/>
  <c r="S158"/>
  <c r="AG158"/>
  <c r="AG166"/>
  <c r="S166"/>
  <c r="S329"/>
  <c r="AG329"/>
  <c r="AG200"/>
  <c r="S200"/>
  <c r="AG360"/>
  <c r="S360"/>
  <c r="S260"/>
  <c r="AG260"/>
  <c r="S344"/>
  <c r="AG344"/>
  <c r="E115"/>
  <c r="K115"/>
  <c r="Q115" s="1"/>
  <c r="AG346"/>
  <c r="S346"/>
  <c r="AG154"/>
  <c r="S154"/>
  <c r="S194"/>
  <c r="AG194"/>
  <c r="K68"/>
  <c r="Q68" s="1"/>
  <c r="E68"/>
  <c r="AG229"/>
  <c r="S229"/>
  <c r="AG270"/>
  <c r="S270"/>
  <c r="AG289"/>
  <c r="S289"/>
  <c r="K133"/>
  <c r="Q133" s="1"/>
  <c r="E133"/>
  <c r="AG185"/>
  <c r="S185"/>
  <c r="K134"/>
  <c r="Q134" s="1"/>
  <c r="E134"/>
  <c r="AG308"/>
  <c r="S308"/>
  <c r="K141"/>
  <c r="Q141" s="1"/>
  <c r="E141"/>
  <c r="AG233"/>
  <c r="S233"/>
  <c r="S202"/>
  <c r="AG202"/>
  <c r="AG335"/>
  <c r="S335"/>
  <c r="E90"/>
  <c r="K90"/>
  <c r="Q90" s="1"/>
  <c r="S177"/>
  <c r="AG177"/>
  <c r="AG249"/>
  <c r="S249"/>
  <c r="E95"/>
  <c r="K95"/>
  <c r="Q95" s="1"/>
  <c r="K112"/>
  <c r="Q112" s="1"/>
  <c r="E112"/>
  <c r="E76"/>
  <c r="K76"/>
  <c r="Q76" s="1"/>
  <c r="AG226"/>
  <c r="S226"/>
  <c r="AG205"/>
  <c r="S205"/>
  <c r="S217"/>
  <c r="AG217"/>
  <c r="K122"/>
  <c r="Q122" s="1"/>
  <c r="E122"/>
  <c r="K123"/>
  <c r="Q123" s="1"/>
  <c r="E123"/>
  <c r="K143"/>
  <c r="Q143" s="1"/>
  <c r="E143"/>
  <c r="AG328"/>
  <c r="S328"/>
  <c r="S250"/>
  <c r="AG250"/>
  <c r="AG325"/>
  <c r="S325"/>
  <c r="S245"/>
  <c r="AG245"/>
  <c r="S322"/>
  <c r="AG322"/>
  <c r="S355"/>
  <c r="AG355"/>
  <c r="AG241"/>
  <c r="S241"/>
  <c r="S220"/>
  <c r="AG220"/>
  <c r="S331"/>
  <c r="AG331"/>
  <c r="AG342"/>
  <c r="S342"/>
  <c r="AG208"/>
  <c r="S208"/>
  <c r="AG298"/>
  <c r="S298"/>
  <c r="AG318"/>
  <c r="S318"/>
  <c r="S361"/>
  <c r="AG361"/>
  <c r="S240"/>
  <c r="AG240"/>
  <c r="AG334"/>
  <c r="S334"/>
  <c r="S272"/>
  <c r="AG272"/>
  <c r="S164"/>
  <c r="AG164"/>
  <c r="AG230"/>
  <c r="S230"/>
  <c r="AG262"/>
  <c r="S262"/>
  <c r="AG276"/>
  <c r="S276"/>
  <c r="AG341"/>
  <c r="S341"/>
  <c r="AG326"/>
  <c r="S326"/>
  <c r="AG261"/>
  <c r="S261"/>
  <c r="S224"/>
  <c r="AG224"/>
  <c r="S337"/>
  <c r="AG337"/>
  <c r="S160"/>
  <c r="AG160"/>
  <c r="S351"/>
  <c r="AG351"/>
  <c r="S232"/>
  <c r="AG232"/>
  <c r="E125"/>
  <c r="K125"/>
  <c r="Q125" s="1"/>
  <c r="AG266"/>
  <c r="S266"/>
  <c r="AG320"/>
  <c r="S320"/>
  <c r="E129"/>
  <c r="K129"/>
  <c r="Q129" s="1"/>
  <c r="AG159"/>
  <c r="S159"/>
  <c r="AG317"/>
  <c r="S317"/>
  <c r="S187"/>
  <c r="AG187"/>
  <c r="S330"/>
  <c r="AG330"/>
  <c r="AG301"/>
  <c r="S301"/>
  <c r="S364"/>
  <c r="AG364"/>
  <c r="S321"/>
  <c r="AG321"/>
  <c r="AG284"/>
  <c r="S284"/>
  <c r="S210"/>
  <c r="AG210"/>
  <c r="S300"/>
  <c r="AG300"/>
  <c r="S303"/>
  <c r="AG303"/>
  <c r="AG352"/>
  <c r="S352"/>
  <c r="AG286"/>
  <c r="S286"/>
  <c r="AG237"/>
  <c r="S237"/>
  <c r="AG175"/>
  <c r="S175"/>
  <c r="K92"/>
  <c r="Q92" s="1"/>
  <c r="E92"/>
  <c r="S363"/>
  <c r="AG363"/>
  <c r="AG152"/>
  <c r="S152"/>
  <c r="K91"/>
  <c r="Q91" s="1"/>
  <c r="E91"/>
  <c r="AG171"/>
  <c r="S171"/>
  <c r="K121"/>
  <c r="Q121" s="1"/>
  <c r="E121"/>
  <c r="AG189"/>
  <c r="S189"/>
  <c r="E72"/>
  <c r="K72"/>
  <c r="Q72" s="1"/>
  <c r="AG315"/>
  <c r="S315"/>
  <c r="K109"/>
  <c r="Q109" s="1"/>
  <c r="E109"/>
  <c r="K85"/>
  <c r="Q85" s="1"/>
  <c r="E85"/>
  <c r="S246"/>
  <c r="AG246"/>
  <c r="AG201"/>
  <c r="S201"/>
  <c r="AG178"/>
  <c r="S178"/>
  <c r="AG228"/>
  <c r="S228"/>
  <c r="K80"/>
  <c r="Q80" s="1"/>
  <c r="E80"/>
  <c r="K66"/>
  <c r="Q66" s="1"/>
  <c r="E66"/>
  <c r="S323"/>
  <c r="AG323"/>
  <c r="S314"/>
  <c r="AG314"/>
  <c r="AG168"/>
  <c r="S168"/>
  <c r="AG310"/>
  <c r="S310"/>
  <c r="AG176"/>
  <c r="S176"/>
  <c r="AG264"/>
  <c r="S264"/>
  <c r="T96"/>
  <c r="S96"/>
  <c r="AG96"/>
  <c r="AG338"/>
  <c r="S338"/>
  <c r="S290"/>
  <c r="AG290"/>
  <c r="S291"/>
  <c r="AG291"/>
  <c r="S199"/>
  <c r="AG199"/>
  <c r="S271"/>
  <c r="AG271"/>
  <c r="K74"/>
  <c r="Q74" s="1"/>
  <c r="E74"/>
  <c r="AG304"/>
  <c r="S304"/>
  <c r="S155"/>
  <c r="AG155"/>
  <c r="AG170"/>
  <c r="S170"/>
  <c r="S316"/>
  <c r="AG316"/>
  <c r="AG256"/>
  <c r="S256"/>
  <c r="AG306"/>
  <c r="S306"/>
  <c r="AG296"/>
  <c r="S296"/>
  <c r="AG349"/>
  <c r="S349"/>
  <c r="AG162"/>
  <c r="S162"/>
  <c r="AG222"/>
  <c r="S222"/>
  <c r="S153"/>
  <c r="AG153"/>
  <c r="S268"/>
  <c r="AG268"/>
  <c r="AG307"/>
  <c r="S307"/>
  <c r="K93"/>
  <c r="Q93" s="1"/>
  <c r="E93"/>
  <c r="S277"/>
  <c r="AG277"/>
  <c r="K101"/>
  <c r="Q101" s="1"/>
  <c r="E101"/>
  <c r="S225"/>
  <c r="AG225"/>
  <c r="K140"/>
  <c r="Q140" s="1"/>
  <c r="E140"/>
  <c r="S327"/>
  <c r="AG327"/>
  <c r="K94"/>
  <c r="Q94" s="1"/>
  <c r="E94"/>
  <c r="AG288"/>
  <c r="S288"/>
  <c r="S219"/>
  <c r="AG219"/>
  <c r="E73"/>
  <c r="K73"/>
  <c r="Q73" s="1"/>
  <c r="S204"/>
  <c r="AG204"/>
  <c r="S280"/>
  <c r="AG280"/>
  <c r="S305"/>
  <c r="AG305"/>
  <c r="K108"/>
  <c r="Q108" s="1"/>
  <c r="E108"/>
  <c r="AG299"/>
  <c r="S299"/>
  <c r="AG297"/>
  <c r="S297"/>
  <c r="K136"/>
  <c r="Q136" s="1"/>
  <c r="E136"/>
  <c r="AG165"/>
  <c r="S165"/>
  <c r="K97"/>
  <c r="Q97" s="1"/>
  <c r="E97"/>
  <c r="S212"/>
  <c r="AG212"/>
  <c r="AG207"/>
  <c r="S207"/>
  <c r="AG239"/>
  <c r="S239"/>
  <c r="S196"/>
  <c r="AG196"/>
  <c r="AG258"/>
  <c r="S258"/>
  <c r="AG362"/>
  <c r="S362"/>
  <c r="AG282"/>
  <c r="S282"/>
  <c r="S312"/>
  <c r="AG312"/>
  <c r="AG179"/>
  <c r="S179"/>
  <c r="S163"/>
  <c r="AG163"/>
  <c r="S192"/>
  <c r="AG192"/>
  <c r="S252"/>
  <c r="AG252"/>
  <c r="E119"/>
  <c r="K119"/>
  <c r="Q119" s="1"/>
  <c r="E137"/>
  <c r="K137"/>
  <c r="Q137" s="1"/>
  <c r="K135"/>
  <c r="Q135" s="1"/>
  <c r="E135"/>
  <c r="E102"/>
  <c r="K102"/>
  <c r="Q102" s="1"/>
  <c r="E124"/>
  <c r="K124"/>
  <c r="Q124" s="1"/>
  <c r="K71"/>
  <c r="Q71" s="1"/>
  <c r="E71"/>
  <c r="K131"/>
  <c r="Q131" s="1"/>
  <c r="E131"/>
  <c r="K82"/>
  <c r="Q82" s="1"/>
  <c r="E82"/>
  <c r="E83"/>
  <c r="K83"/>
  <c r="Q83" s="1"/>
  <c r="S285"/>
  <c r="AG285"/>
  <c r="K87"/>
  <c r="Q87" s="1"/>
  <c r="E87"/>
  <c r="AG340"/>
  <c r="S340"/>
  <c r="K110"/>
  <c r="Q110" s="1"/>
  <c r="E110"/>
  <c r="E86"/>
  <c r="K86"/>
  <c r="Q86" s="1"/>
  <c r="K104"/>
  <c r="Q104" s="1"/>
  <c r="E104"/>
  <c r="K105"/>
  <c r="Q105" s="1"/>
  <c r="E105"/>
  <c r="AG279"/>
  <c r="S279"/>
  <c r="S227"/>
  <c r="AG227"/>
  <c r="K132"/>
  <c r="Q132" s="1"/>
  <c r="E132"/>
  <c r="K111"/>
  <c r="Q111" s="1"/>
  <c r="E111"/>
  <c r="K89"/>
  <c r="Q89" s="1"/>
  <c r="E89"/>
  <c r="S195"/>
  <c r="AG195"/>
  <c r="AG293"/>
  <c r="S293"/>
  <c r="S186"/>
  <c r="AG186"/>
  <c r="AG287"/>
  <c r="S287"/>
  <c r="AG156"/>
  <c r="S156"/>
  <c r="S273"/>
  <c r="AG273"/>
  <c r="S234"/>
  <c r="AG234"/>
  <c r="K146"/>
  <c r="Q146" s="1"/>
  <c r="E146"/>
  <c r="K142"/>
  <c r="Q142" s="1"/>
  <c r="E142"/>
  <c r="S354"/>
  <c r="AG354"/>
  <c r="K126"/>
  <c r="Q126" s="1"/>
  <c r="E126"/>
  <c r="K116"/>
  <c r="Q116" s="1"/>
  <c r="E116"/>
  <c r="S265"/>
  <c r="AG265"/>
  <c r="AG309"/>
  <c r="S309"/>
  <c r="K88"/>
  <c r="Q88" s="1"/>
  <c r="E88"/>
  <c r="E70"/>
  <c r="K70"/>
  <c r="Q70" s="1"/>
  <c r="T119" l="1"/>
  <c r="S119"/>
  <c r="AG119"/>
  <c r="T80"/>
  <c r="S80"/>
  <c r="AG80"/>
  <c r="T91"/>
  <c r="S91"/>
  <c r="AG91"/>
  <c r="T122"/>
  <c r="AG122"/>
  <c r="S122"/>
  <c r="T128"/>
  <c r="AG128"/>
  <c r="S128"/>
  <c r="T149"/>
  <c r="S149"/>
  <c r="AG149"/>
  <c r="T78"/>
  <c r="S78"/>
  <c r="AG78"/>
  <c r="T114"/>
  <c r="S114"/>
  <c r="AG114"/>
  <c r="T150"/>
  <c r="AG150"/>
  <c r="S150"/>
  <c r="T145"/>
  <c r="S145"/>
  <c r="AG145"/>
  <c r="T65"/>
  <c r="AG65"/>
  <c r="C376"/>
  <c r="S65"/>
  <c r="T111"/>
  <c r="S111"/>
  <c r="AG111"/>
  <c r="T105"/>
  <c r="S105"/>
  <c r="AG105"/>
  <c r="T82"/>
  <c r="AG82"/>
  <c r="S82"/>
  <c r="T71"/>
  <c r="S71"/>
  <c r="AG71"/>
  <c r="T97"/>
  <c r="S97"/>
  <c r="AG97"/>
  <c r="T136"/>
  <c r="AG136"/>
  <c r="S136"/>
  <c r="T94"/>
  <c r="S94"/>
  <c r="AG94"/>
  <c r="T140"/>
  <c r="S140"/>
  <c r="AG140"/>
  <c r="T101"/>
  <c r="AG101"/>
  <c r="S101"/>
  <c r="T93"/>
  <c r="S93"/>
  <c r="AG93"/>
  <c r="T74"/>
  <c r="AG74"/>
  <c r="S74"/>
  <c r="T72"/>
  <c r="S72"/>
  <c r="AG72"/>
  <c r="T125"/>
  <c r="AG125"/>
  <c r="S125"/>
  <c r="T76"/>
  <c r="S76"/>
  <c r="AG76"/>
  <c r="T95"/>
  <c r="S95"/>
  <c r="AG95"/>
  <c r="T99"/>
  <c r="AG99"/>
  <c r="S99"/>
  <c r="T151"/>
  <c r="AG151"/>
  <c r="S151"/>
  <c r="T70"/>
  <c r="S70"/>
  <c r="AG70"/>
  <c r="T109"/>
  <c r="S109"/>
  <c r="AG109"/>
  <c r="T117"/>
  <c r="AG117"/>
  <c r="S117"/>
  <c r="T69"/>
  <c r="AG69"/>
  <c r="S69"/>
  <c r="T130"/>
  <c r="AG130"/>
  <c r="S130"/>
  <c r="T81"/>
  <c r="AG81"/>
  <c r="S81"/>
  <c r="T127"/>
  <c r="AG127"/>
  <c r="S127"/>
  <c r="T126"/>
  <c r="S126"/>
  <c r="AG126"/>
  <c r="T85"/>
  <c r="S85"/>
  <c r="AG85"/>
  <c r="T92"/>
  <c r="AG92"/>
  <c r="S92"/>
  <c r="T123"/>
  <c r="S123"/>
  <c r="AG123"/>
  <c r="T112"/>
  <c r="S112"/>
  <c r="AG112"/>
  <c r="T141"/>
  <c r="AG141"/>
  <c r="S141"/>
  <c r="T134"/>
  <c r="AG134"/>
  <c r="S134"/>
  <c r="T133"/>
  <c r="S133"/>
  <c r="AG133"/>
  <c r="T68"/>
  <c r="S68"/>
  <c r="AG68"/>
  <c r="T120"/>
  <c r="AG120"/>
  <c r="S120"/>
  <c r="T103"/>
  <c r="S103"/>
  <c r="AG103"/>
  <c r="T144"/>
  <c r="AG144"/>
  <c r="S144"/>
  <c r="T67"/>
  <c r="S67"/>
  <c r="AG67"/>
  <c r="T148"/>
  <c r="S148"/>
  <c r="AG148"/>
  <c r="T147"/>
  <c r="AG147"/>
  <c r="S147"/>
  <c r="T118"/>
  <c r="S118"/>
  <c r="AG118"/>
  <c r="T75"/>
  <c r="S75"/>
  <c r="AG75"/>
  <c r="T107"/>
  <c r="AG107"/>
  <c r="S107"/>
  <c r="T77"/>
  <c r="AG77"/>
  <c r="S77"/>
  <c r="T83"/>
  <c r="AG83"/>
  <c r="S83"/>
  <c r="T124"/>
  <c r="S124"/>
  <c r="AG124"/>
  <c r="T73"/>
  <c r="S73"/>
  <c r="AG73"/>
  <c r="T121"/>
  <c r="S121"/>
  <c r="AG121"/>
  <c r="T143"/>
  <c r="S143"/>
  <c r="AG143"/>
  <c r="T113"/>
  <c r="S113"/>
  <c r="AG113"/>
  <c r="T100"/>
  <c r="S100"/>
  <c r="AG100"/>
  <c r="T79"/>
  <c r="S79"/>
  <c r="AG79"/>
  <c r="T106"/>
  <c r="S106"/>
  <c r="AG106"/>
  <c r="T84"/>
  <c r="AG84"/>
  <c r="S84"/>
  <c r="T98"/>
  <c r="S98"/>
  <c r="AG98"/>
  <c r="T88"/>
  <c r="AG88"/>
  <c r="S88"/>
  <c r="T142"/>
  <c r="S142"/>
  <c r="AG142"/>
  <c r="T86"/>
  <c r="AG86"/>
  <c r="S86"/>
  <c r="T102"/>
  <c r="S102"/>
  <c r="AG102"/>
  <c r="T137"/>
  <c r="S137"/>
  <c r="AG137"/>
  <c r="T66"/>
  <c r="AG66"/>
  <c r="S66"/>
  <c r="T116"/>
  <c r="AG116"/>
  <c r="S116"/>
  <c r="T146"/>
  <c r="AG146"/>
  <c r="S146"/>
  <c r="T89"/>
  <c r="S89"/>
  <c r="AG89"/>
  <c r="T132"/>
  <c r="AG132"/>
  <c r="S132"/>
  <c r="T104"/>
  <c r="S104"/>
  <c r="AG104"/>
  <c r="T110"/>
  <c r="S110"/>
  <c r="AG110"/>
  <c r="T87"/>
  <c r="S87"/>
  <c r="AG87"/>
  <c r="T131"/>
  <c r="S131"/>
  <c r="AG131"/>
  <c r="T135"/>
  <c r="AG135"/>
  <c r="S135"/>
  <c r="T108"/>
  <c r="AG108"/>
  <c r="S108"/>
  <c r="T129"/>
  <c r="S129"/>
  <c r="AG129"/>
  <c r="T90"/>
  <c r="AG90"/>
  <c r="S90"/>
  <c r="T115"/>
  <c r="S115"/>
  <c r="AG115"/>
  <c r="S138"/>
  <c r="AG138"/>
  <c r="AG139"/>
  <c r="S139"/>
  <c r="B12" i="13" l="1"/>
  <c r="E376" i="10"/>
  <c r="B529" i="11" s="1"/>
  <c r="B513"/>
</calcChain>
</file>

<file path=xl/sharedStrings.xml><?xml version="1.0" encoding="utf-8"?>
<sst xmlns="http://schemas.openxmlformats.org/spreadsheetml/2006/main" count="9102" uniqueCount="2153">
  <si>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</si>
  <si>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</si>
  <si>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</si>
  <si>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</si>
  <si>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</si>
  <si>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</si>
  <si>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</si>
  <si>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</si>
  <si>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</si>
  <si>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</si>
  <si>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</si>
  <si>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</si>
  <si>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</si>
  <si>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</si>
  <si>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</si>
  <si>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</si>
  <si>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</si>
  <si>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</si>
  <si>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</si>
  <si>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</si>
  <si>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</si>
  <si>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</si>
  <si>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</si>
  <si>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</si>
  <si>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</si>
  <si>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</si>
  <si>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</si>
  <si>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</si>
  <si>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</si>
  <si>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</si>
  <si>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 or 2706)</t>
  </si>
  <si>
    <t>HV circuits</t>
  </si>
  <si>
    <t>HV/LV</t>
  </si>
  <si>
    <t>LV circuits</t>
  </si>
  <si>
    <t>LV customer</t>
  </si>
  <si>
    <t>HV customer</t>
  </si>
  <si>
    <t>Assets in CDCM model (£) (from CDCM table 2705 or 2706)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</si>
  <si>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</si>
  <si>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</si>
  <si>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</si>
  <si>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</si>
  <si>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</si>
  <si>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</si>
  <si>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</si>
  <si>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</si>
  <si>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</si>
  <si>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</si>
  <si>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</si>
  <si>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</si>
  <si>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</si>
  <si>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</si>
  <si>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</si>
  <si>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</si>
  <si>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</si>
  <si>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</si>
  <si>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</si>
  <si>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</si>
  <si>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</si>
  <si>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</si>
  <si>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</si>
  <si>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</si>
  <si>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</si>
  <si>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</si>
  <si>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</si>
  <si>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</si>
  <si>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</si>
  <si>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</si>
  <si>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</si>
  <si>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</si>
  <si>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</si>
  <si>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</si>
  <si>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</si>
  <si>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</si>
  <si>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</si>
  <si>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</si>
  <si>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</si>
  <si>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</si>
  <si>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</si>
  <si>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</si>
  <si>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</si>
  <si>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</si>
  <si>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</si>
  <si>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</si>
  <si>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</si>
  <si>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</si>
  <si>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</si>
  <si>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</si>
  <si>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</si>
  <si>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</si>
  <si>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</si>
  <si>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</si>
  <si>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</si>
  <si>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</si>
  <si>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</si>
  <si>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</si>
  <si>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</si>
  <si>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</si>
  <si>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</si>
  <si>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</si>
  <si>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</si>
  <si>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</si>
  <si>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</si>
  <si>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</si>
  <si>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</si>
  <si>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</si>
  <si>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</si>
  <si>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</si>
  <si>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</si>
  <si>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</si>
  <si>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</si>
  <si>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</si>
  <si>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</si>
  <si>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</si>
  <si>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</si>
  <si>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</si>
  <si>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</si>
  <si>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</si>
  <si>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</si>
  <si>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</si>
  <si>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</si>
  <si>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</si>
  <si>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</si>
  <si>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</si>
  <si>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</si>
  <si>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</si>
  <si>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</si>
  <si>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</si>
  <si>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</si>
  <si>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</si>
  <si>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</si>
  <si>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</si>
  <si>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</si>
  <si>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</si>
  <si>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</si>
  <si>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</si>
  <si>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</si>
  <si>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</si>
  <si>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</si>
  <si>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</si>
  <si>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</si>
  <si>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</si>
  <si>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</si>
  <si>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</si>
  <si>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</si>
  <si>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</si>
  <si>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</si>
  <si>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</si>
  <si>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</si>
  <si>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</si>
  <si>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</si>
  <si>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</si>
  <si>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</si>
  <si>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</si>
  <si>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</si>
  <si>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</si>
  <si>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</si>
  <si>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</si>
  <si>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</si>
  <si>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</si>
  <si>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</si>
  <si>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</si>
  <si>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</si>
  <si>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</si>
  <si>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</si>
  <si>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</si>
  <si>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</si>
  <si>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</si>
  <si>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</si>
  <si>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</si>
  <si>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</si>
  <si>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</si>
  <si>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</si>
  <si>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</si>
  <si>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</si>
  <si>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</si>
  <si>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</si>
  <si>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</si>
  <si>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</si>
  <si>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</si>
  <si>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</si>
  <si>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</si>
  <si>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</si>
  <si>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</si>
  <si>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</si>
  <si>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</si>
  <si>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</si>
  <si>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</si>
  <si>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</si>
  <si>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</si>
  <si>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</si>
  <si>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</si>
  <si>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</si>
  <si>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</si>
  <si>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</si>
  <si>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</si>
  <si>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</si>
  <si>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</si>
  <si>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</si>
  <si>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</si>
  <si>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</si>
  <si>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</si>
  <si>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</si>
  <si>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</si>
  <si>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</si>
  <si>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</si>
  <si>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</si>
  <si>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</si>
  <si>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</si>
  <si>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</si>
  <si>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</si>
  <si>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</si>
  <si>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</si>
  <si>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</si>
  <si>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</si>
  <si>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</si>
  <si>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</si>
  <si>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</si>
  <si>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</si>
  <si>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</si>
  <si>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</si>
  <si>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</si>
  <si>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</si>
  <si>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</si>
  <si>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</si>
  <si>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</si>
  <si>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</si>
  <si>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</si>
  <si>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</si>
  <si>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</si>
  <si>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</si>
  <si>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</si>
  <si>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</si>
  <si>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</si>
  <si>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</si>
  <si>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</si>
  <si>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</si>
  <si>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</si>
  <si>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</si>
  <si>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</si>
  <si>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</si>
  <si>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</si>
  <si>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</si>
  <si>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</si>
  <si>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</si>
  <si>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</si>
  <si>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</si>
  <si>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</si>
  <si>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</si>
  <si>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</si>
  <si>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</si>
  <si>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</si>
  <si>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</si>
  <si>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</si>
  <si>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</si>
  <si>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</si>
  <si>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 or 2706)</t>
  </si>
  <si>
    <t>x3 = 1135. Loss adjustment factor to transmission for each network level (from CDCM table 2004)</t>
  </si>
  <si>
    <t>Calculation =IF(x1,x2/x1/x3,0)</t>
  </si>
  <si>
    <t>4104. 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</si>
  <si>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</si>
  <si>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</si>
  <si>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</si>
  <si>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</si>
  <si>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</si>
  <si>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</si>
  <si>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</si>
  <si>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</si>
  <si>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</si>
  <si>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</si>
  <si>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</si>
  <si>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</si>
  <si>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</si>
  <si>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</si>
  <si>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</si>
  <si>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</si>
  <si>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</si>
  <si>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=IF(ISNUMBER(x1),x1,x2)</t>
  </si>
  <si>
    <t>4114. Notional asset rate adjusted (£/kW)</t>
  </si>
  <si>
    <t>x1 = 4112. Notional asset rate for 132kV/HV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</si>
  <si>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</si>
  <si>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</si>
  <si>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</si>
  <si>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</si>
  <si>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</si>
  <si>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</si>
  <si>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</si>
  <si>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</si>
  <si>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</si>
  <si>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</si>
  <si>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</si>
  <si>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</si>
  <si>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</si>
  <si>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</si>
  <si>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</si>
  <si>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</si>
  <si>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</si>
  <si>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</si>
  <si>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</si>
  <si>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</si>
  <si>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</si>
  <si>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</si>
  <si>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</si>
  <si>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</si>
  <si>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</si>
  <si>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</si>
  <si>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</si>
  <si>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</si>
  <si>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</si>
  <si>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</si>
  <si>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</si>
  <si>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</si>
  <si>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</si>
  <si>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</si>
  <si>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</si>
  <si>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</si>
  <si>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</si>
  <si>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</si>
  <si>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</si>
  <si>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</si>
  <si>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</si>
  <si>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</si>
  <si>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</si>
  <si>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</si>
  <si>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</si>
  <si>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</si>
  <si>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</si>
  <si>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</si>
  <si>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</si>
  <si>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</si>
  <si>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</si>
  <si>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</si>
  <si>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</si>
  <si>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935. Sole use asset MEAV (£) (in Tariff data)</t>
  </si>
  <si>
    <t>x3 = 4140. Exempt export capacity (kVA) adjusted for part-year</t>
  </si>
  <si>
    <t>x4 = 4138. Chargeable export capacity adjusted for part-year (kVA)</t>
  </si>
  <si>
    <t>Calculation =IF(x1,x1*x2/(x2+x3+x4),0)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</si>
  <si>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</si>
  <si>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</si>
  <si>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</si>
  <si>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</si>
  <si>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</si>
  <si>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</si>
  <si>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</si>
  <si>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</si>
  <si>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</si>
  <si>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</si>
  <si>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</si>
  <si>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</si>
  <si>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</si>
  <si>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</si>
  <si>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</si>
  <si>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</si>
  <si>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Super red kVAr divided by kVA adjusted for part-year</t>
  </si>
  <si>
    <t>x1 = 935. Super red kVAr import divided by kVA capacity (in Tariff data)</t>
  </si>
  <si>
    <t>Super red kVAr divided by kVA adjusted for part-year</t>
  </si>
  <si>
    <t>4152. Super-red kVAr/agreed kVA (capped)</t>
  </si>
  <si>
    <t>x1 = 4148. Super red kW divided by kVA adjusted for part-year</t>
  </si>
  <si>
    <t>x2 = 4150. Super red kVAr divided by kVA adjusted for part-year</t>
  </si>
  <si>
    <t>Calculation =MAX(MIN(SQRT(1-MIN(1,x1)^2),x2),0-SQRT(1-MIN(1,x1)^2))</t>
  </si>
  <si>
    <t>Super-red kVAr/agreed kVA (capped)</t>
  </si>
  <si>
    <t>4154. Peak-time capacity use adjusted to transmission (kW/kVA)</t>
  </si>
  <si>
    <t>x2 = 4152. Super-red kVAr/agreed kVA (capped)</t>
  </si>
  <si>
    <t>x3 = 4104. Power factor in 500 MW model</t>
  </si>
  <si>
    <t>x4 = 4108. Loss factor to transmission</t>
  </si>
  <si>
    <t>Calculation =SQRT(x1*x1+x2*x2)*x3*x4</t>
  </si>
  <si>
    <t>Peak-time capacity use adjusted to transmission (kW/kVA)</t>
  </si>
  <si>
    <t>4156. Consumption EHV circuits (£/kVA)</t>
  </si>
  <si>
    <t>x3 = 4154. Peak-time capacity use adjusted to transmission (kW/kVA)</t>
  </si>
  <si>
    <t>x4 = 935. Network use factor (in Tariff data)</t>
  </si>
  <si>
    <t>Calculation =IF(ISNUMBER(SEARCH("D??10",x1)),0,IF(ISNUMBER(SEARCH("D??1?",x1)),x2*x3*x4,0))</t>
  </si>
  <si>
    <t>4158. Consumption 132kV/EHV (£/kVA)</t>
  </si>
  <si>
    <t>Calculation =IF(ISNUMBER(SEARCH("D?100",x1)),0,IF(ISNUMBER(SEARCH("D?1??",x1)),x2*x3*x4,0))</t>
  </si>
  <si>
    <t>4160. Consumption 132kV circuits (£/kVA)</t>
  </si>
  <si>
    <t>Calculation =IF(x1="D1000",0,IF(ISNUMBER(SEARCH("D1???",x1)),x2*x3*x4,0))</t>
  </si>
  <si>
    <t>4162. Total notional consumption assets (£/kVA)</t>
  </si>
  <si>
    <t>x1 = 4160. Consumption 132kV circuits (£/kVA)</t>
  </si>
  <si>
    <t>x2 = 4158. Consumption 132kV/EHV (£/kVA)</t>
  </si>
  <si>
    <t>x3 = 4156. Consumption EHV circuits (£/kVA)</t>
  </si>
  <si>
    <t>Total notional consumption assets (£/kVA)</t>
  </si>
  <si>
    <t>4164. Total notional consumption assets (£)</t>
  </si>
  <si>
    <t>x1 = 4162. Total notional consumption assets (£/kVA)</t>
  </si>
  <si>
    <t>4166. Sole use asset MEAV for non-exempt generation (£)</t>
  </si>
  <si>
    <t>x2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</si>
  <si>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</si>
  <si>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</si>
  <si>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=IF(x1,x1*x2/(x3+x4+x2),0)</t>
  </si>
  <si>
    <t>Sole use asset MEAV for non-exempt generation (£)</t>
  </si>
  <si>
    <t>4168. Generation sole use asset MEAV adjusted for part-year (£)</t>
  </si>
  <si>
    <t>x1 = 4166. Sole use asset MEAV for non-exempt generation (£)</t>
  </si>
  <si>
    <t>Generation sole use asset MEAV adjusted for part-year (£)</t>
  </si>
  <si>
    <t>4170. Generation sole use asset MEAV adjusted for part-year (£) (aggregate)</t>
  </si>
  <si>
    <t>x1 = 4168. Generation sole use asset MEAV adjusted for part-year (£)</t>
  </si>
  <si>
    <t>4172. All notional assets in EDCM (£)</t>
  </si>
  <si>
    <t>x1 = 4146. Total sole use assets for demand (£)</t>
  </si>
  <si>
    <t>x2 = 4130. Total notional capacity assets (£)</t>
  </si>
  <si>
    <t>x3 = 4164. Total notional consumption assets (£)</t>
  </si>
  <si>
    <t>x4 = 4170. Generation sole use asset MEAV adjusted for part-year (£) (aggregate)</t>
  </si>
  <si>
    <t>4202. Non-DSM import capacity adjusted for part-year (kVA)</t>
  </si>
  <si>
    <t>x1 = 4128.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</si>
  <si>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</si>
  <si>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</si>
  <si>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</si>
  <si>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</si>
  <si>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</si>
  <si>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</si>
  <si>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</si>
  <si>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</si>
  <si>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</si>
  <si>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</si>
  <si>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</si>
  <si>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x2 = 4204. Location</t>
  </si>
  <si>
    <t>Linked location 1</t>
  </si>
  <si>
    <t>4208. Linked location 2</t>
  </si>
  <si>
    <t>Linked location 2</t>
  </si>
  <si>
    <t>4210. Linked location 3</t>
  </si>
  <si>
    <t>Linked location 3</t>
  </si>
  <si>
    <t>4212. Linked location 4</t>
  </si>
  <si>
    <t>Linked location 4</t>
  </si>
  <si>
    <t>4214. Linked location 5</t>
  </si>
  <si>
    <t>Linked location 5</t>
  </si>
  <si>
    <t>4216. Linked location 6</t>
  </si>
  <si>
    <t>Linked location 6</t>
  </si>
  <si>
    <t>4218. Linked location 7</t>
  </si>
  <si>
    <t>Linked location 7</t>
  </si>
  <si>
    <t>4220. Total active power in maximum demand scenario (kW)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</si>
  <si>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</si>
  <si>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</si>
  <si>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</si>
  <si>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</si>
  <si>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</si>
  <si>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</si>
  <si>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</si>
  <si>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</si>
  <si>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</si>
  <si>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</si>
  <si>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</si>
  <si>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</si>
  <si>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</si>
  <si>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</si>
  <si>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</si>
  <si>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</si>
  <si>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</si>
  <si>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</si>
  <si>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</si>
  <si>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</si>
  <si>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</si>
  <si>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</si>
  <si>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</si>
  <si>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</si>
  <si>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</si>
  <si>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</si>
  <si>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4230. Network charge 1 £/kVA/year at Linked location 3</t>
  </si>
  <si>
    <t>4232. Network charge 1 £/kVA/year at Linked location 4</t>
  </si>
  <si>
    <t>4234. Maximum demand run kVA at Linked location 6</t>
  </si>
  <si>
    <t>4236. Maximum demand run kVA at Linked location 3</t>
  </si>
  <si>
    <t>4238. Network charge 1 £/kVA/year at Linked location 7</t>
  </si>
  <si>
    <t>4240. Maximum demand run kVA at Linked location 5</t>
  </si>
  <si>
    <t>4242. Network charge 1 £/kVA/year at Location</t>
  </si>
  <si>
    <t>4244. Maximum demand run kVA at Linked location 4</t>
  </si>
  <si>
    <t>4246. Maximum demand run kVA at Linked location 1</t>
  </si>
  <si>
    <t>4248. Network charge 1 £/kVA/year at Linked location 1</t>
  </si>
  <si>
    <t>4250. Network charge 1 £/kVA/year at Linked location 6</t>
  </si>
  <si>
    <t>4252. Maximum demand run kVA at Linked location 7</t>
  </si>
  <si>
    <t>4254. Maximum demand run kVA at Location</t>
  </si>
  <si>
    <t>4256. 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</si>
  <si>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</si>
  <si>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</si>
  <si>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</si>
  <si>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</si>
  <si>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</si>
  <si>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</si>
  <si>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</si>
  <si>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</si>
  <si>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</si>
  <si>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</si>
  <si>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</si>
  <si>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</si>
  <si>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</si>
  <si>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</si>
  <si>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</si>
  <si>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</si>
  <si>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</si>
  <si>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</si>
  <si>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</si>
  <si>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</si>
  <si>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</si>
  <si>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</si>
  <si>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</si>
  <si>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</si>
  <si>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</si>
  <si>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</si>
  <si>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</si>
  <si>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</si>
  <si>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</si>
  <si>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</si>
  <si>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</si>
  <si>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</si>
  <si>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</si>
  <si>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</si>
  <si>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</si>
  <si>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</si>
  <si>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4302. HV and LV service asset levels</t>
  </si>
  <si>
    <t>4304. HV and LV service assets in CDCM model (£)</t>
  </si>
  <si>
    <t>x1 = 4302. HV and LV service asset levels</t>
  </si>
  <si>
    <t>HV and LV service assets in CDCM model (£)</t>
  </si>
  <si>
    <t>4306. EHV asset levels</t>
  </si>
  <si>
    <t>4308. EHV assets in CDCM model (£)</t>
  </si>
  <si>
    <t>x1 = 4306. EHV asset levels</t>
  </si>
  <si>
    <t>EHV assets in CDCM model (£)</t>
  </si>
  <si>
    <t>4310. HV and LV network asset levels</t>
  </si>
  <si>
    <t>4312. HV and LV network assets in CDCM model (£)</t>
  </si>
  <si>
    <t>x1 = 4310. HV and LV network asset levels</t>
  </si>
  <si>
    <t>HV and LV network assets in CDCM model (£)</t>
  </si>
  <si>
    <t>4314.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</si>
  <si>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</si>
  <si>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</si>
  <si>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4316. Peak-time active power consumption adjusted to transmission (kW/kVA)</t>
  </si>
  <si>
    <t>x2 = 4108. Loss factor to transmission</t>
  </si>
  <si>
    <t>Peak-time active power consumption adjusted to transmission (kW/kVA)</t>
  </si>
  <si>
    <t>4318. Total EDCM peak time consumption (kW)</t>
  </si>
  <si>
    <t>x2 = 4316. Peak-time active power consumption adjusted to transmission (kW/kVA)</t>
  </si>
  <si>
    <t>Total EDCM peak time consumption (kW)</t>
  </si>
  <si>
    <t>4320. Total CDCM peak time consumption (kW)</t>
  </si>
  <si>
    <t>Copy cells = x1</t>
  </si>
  <si>
    <t>Total CDCM peak time consumption (kW)</t>
  </si>
  <si>
    <t>4322. Estimated total peak-time consumption (MW)</t>
  </si>
  <si>
    <t>x1 = 4320. Total CDCM peak time consumption (kW)</t>
  </si>
  <si>
    <t>x2 = 4318. Total EDCM peak time consumption (kW)</t>
  </si>
  <si>
    <t>Calculation =x1+x2</t>
  </si>
  <si>
    <t>Estimated total peak-time consumption (MW)</t>
  </si>
  <si>
    <t>4324. Transmission exit charging rate (£/kW/year)</t>
  </si>
  <si>
    <t>x1 = 1113. Transmission exit charges (£/year) (in General inputs)</t>
  </si>
  <si>
    <t>x2 = 4322. Estimated total peak-time consumption (MW)</t>
  </si>
  <si>
    <t>Calculation =x1/x2</t>
  </si>
  <si>
    <t>Transmission exit charging rate (£/kW/year)</t>
  </si>
  <si>
    <t>4326. Generation credit (unrounded) p/kVA/day</t>
  </si>
  <si>
    <t>x1 = 4138. Chargeable export capacity adjusted for part-year (kVA)</t>
  </si>
  <si>
    <t>x2 = 4324. Transmission exit charging rate (£/kW/year)</t>
  </si>
  <si>
    <t>x4 = 4314. Capacity eligible for GSP generation credits (kW) adjusted for part-year</t>
  </si>
  <si>
    <t>Calculation =IF(x1,-100*x2/x3*x4/x1,0)</t>
  </si>
  <si>
    <t>Generation credit (unrounded) p/kVA/day</t>
  </si>
  <si>
    <t>4328. Has export charges?</t>
  </si>
  <si>
    <t>x2 = 935. Non-exempt 2005-2010 export capacity (kVA) (in Tariff data)</t>
  </si>
  <si>
    <t>x3 = 935. Non-exempt post-2010 export capacity (kVA) (in Tariff data)</t>
  </si>
  <si>
    <t>Calculation =OR(x1&lt;&gt;"VOID",x2&lt;&gt;"VOID",x3&lt;&gt;"VOID")</t>
  </si>
  <si>
    <t>Has export charges?</t>
  </si>
  <si>
    <t>4330. Chargeable export capacity adjusted for part-year (kVA) (total)</t>
  </si>
  <si>
    <t>Chargeable export capacity adjusted for part-year (kVA) (total)</t>
  </si>
  <si>
    <t>4332. Non-exempt post-2010 export capacity (kVA) adjusted for part-year (total)</t>
  </si>
  <si>
    <t>4334. Non-exempt 2005-2010 export capacity (kVA) adjusted for part-year (total)</t>
  </si>
  <si>
    <t>4336. Export capacity charge p/kVA/day</t>
  </si>
  <si>
    <t>x1 = 1113. O&amp;M charging rate based on FBPQ data (£/kW/year) (in General inputs)</t>
  </si>
  <si>
    <t>x2 = 4334. Non-exempt 2005-2010 export capacity (kVA) adjusted for part-year (total)</t>
  </si>
  <si>
    <t>x3 = 4330. Chargeable export capacity adjusted for part-year (kVA) (total)</t>
  </si>
  <si>
    <t>x4 = 1113. Average adjusted GP (£/year) (in General inputs)</t>
  </si>
  <si>
    <t>x5 = 4332.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</si>
  <si>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</si>
  <si>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</si>
  <si>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</si>
  <si>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</si>
  <si>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</si>
  <si>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</si>
  <si>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4338. Export capacity charge (unrounded) p/kVA/day</t>
  </si>
  <si>
    <t>x1 = 4328. Has export charges?</t>
  </si>
  <si>
    <t>x2 = 4336. Export capacity charge p/kVA/day</t>
  </si>
  <si>
    <t>Calculation =IF(x1,x2,0)</t>
  </si>
  <si>
    <t>Export capacity charge (unrounded) p/kVA/day</t>
  </si>
  <si>
    <t>4340. Net export capacity charge (or credit) (unrounded) (p/kVA/day)</t>
  </si>
  <si>
    <t>x1 = 4326. Generation credit (unrounded) p/kVA/day</t>
  </si>
  <si>
    <t>x2 = 4328. Has export charges?</t>
  </si>
  <si>
    <t>x3 = 4338. Export capacity charge (unrounded) p/kVA/day</t>
  </si>
  <si>
    <t>Calculation =IF(x2,(x3+x1),0)</t>
  </si>
  <si>
    <t>Net export capacity charge (or credit) (unrounded) (p/kVA/day)</t>
  </si>
  <si>
    <t>4342. Export capacity rate (p/kVA/day)</t>
  </si>
  <si>
    <t>x1 = 4340. Net export capacity charge (or credit) (unrounded) (p/kVA/day)</t>
  </si>
  <si>
    <t>Calculation =ROUND(x1,2)</t>
  </si>
  <si>
    <t>Export capacity rate (p/kVA/day)</t>
  </si>
  <si>
    <t>4344. EHV operating expenditure intensity</t>
  </si>
  <si>
    <t>EHV operating expenditure intensity</t>
  </si>
  <si>
    <t>4346. Direct cost charging rate</t>
  </si>
  <si>
    <t>x1 = 1113. Direct cost (£/year) (in General inputs)</t>
  </si>
  <si>
    <t>x2 = 4172. All notional assets in EDCM (£)</t>
  </si>
  <si>
    <t>x3 = 4308. EHV assets in CDCM model (£)</t>
  </si>
  <si>
    <t>x4 = 4312. HV and LV network assets in CDCM model (£)</t>
  </si>
  <si>
    <t>x5 = 4304. HV and LV service assets in CDCM model (£)</t>
  </si>
  <si>
    <t>x6 = 4344. EHV operating expenditure intensity</t>
  </si>
  <si>
    <t>Calculation =x1/(x2+x3+(x4+x5)/x6)</t>
  </si>
  <si>
    <t>Direct cost charging rate</t>
  </si>
  <si>
    <t>4348. Network rates charging rate</t>
  </si>
  <si>
    <t>x1 = 1113. Network rates (£/year) (in General inputs)</t>
  </si>
  <si>
    <t>Calculation =x1/(x2+x3+x4+x5)</t>
  </si>
  <si>
    <t>Network rates charging rate</t>
  </si>
  <si>
    <t>4350. Generation fixed charge p/day (scaled for part year)</t>
  </si>
  <si>
    <t>x1 = 1113. Days in year (in General inputs)</t>
  </si>
  <si>
    <t>x2 = 4168. Generation sole use asset MEAV adjusted for part-year (£)</t>
  </si>
  <si>
    <t>x3 = 4346. Direct cost charging rate</t>
  </si>
  <si>
    <t>x4 = 4348. Network rates charging rate</t>
  </si>
  <si>
    <t>Calculation =100/x1*x2*(x3+x4)</t>
  </si>
  <si>
    <t>Generation fixed charge p/day (scaled for part year)</t>
  </si>
  <si>
    <t>4352. Local charge 1 £/kVA/year at Linked location 5</t>
  </si>
  <si>
    <t>x2 = 913. Local charge 1 £/kVA/year (in LRIC power flow modelling data)</t>
  </si>
  <si>
    <t>4354. Local charge 1 £/kVA/year at Linked location 3</t>
  </si>
  <si>
    <t>4356. Local charge 1 £/kVA/year at Linked location 4</t>
  </si>
  <si>
    <t>4358. Local charge 1 £/kVA/year at Linked location 7</t>
  </si>
  <si>
    <t>4360. Local charge 1 £/kVA/year at Location</t>
  </si>
  <si>
    <t>4362. Local charge 1 £/kVA/year at Linked location 1</t>
  </si>
  <si>
    <t>4364. Local charge 1 £/kVA/year at Linked location 6</t>
  </si>
  <si>
    <t>4366. Local charge 1 £/kVA/year at Linked location 2</t>
  </si>
  <si>
    <t>4368. Average local charge 1 (£/kVA/year)</t>
  </si>
  <si>
    <t>x17 = 4360. Local charge 1 £/kVA/year at Location</t>
  </si>
  <si>
    <t>x18 = 4362. Local charge 1 £/kVA/year at Linked location 1</t>
  </si>
  <si>
    <t>x19 = 4366. Local charge 1 £/kVA/year at Linked location 2</t>
  </si>
  <si>
    <t>x20 = 4354. Local charge 1 £/kVA/year at Linked location 3</t>
  </si>
  <si>
    <t>x21 = 4356. Local charge 1 £/kVA/year at Linked location 4</t>
  </si>
  <si>
    <t>x22 = 4352. Local charge 1 £/kVA/year at Linked location 5</t>
  </si>
  <si>
    <t>x23 = 4364. Local charge 1 £/kVA/year at Linked location 6</t>
  </si>
  <si>
    <t>x24 = 4358. Local charge 1 £/kVA/year at Linked location 7</t>
  </si>
  <si>
    <t>Average local charge 1 (£/kVA/year)</t>
  </si>
  <si>
    <t>4370. Generation credit (before exempt adjustment) p/kWh</t>
  </si>
  <si>
    <t>x1 = 935. Proportion eligible for charge 1 credits (in Tariff data)</t>
  </si>
  <si>
    <t>x2 = 4368.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</si>
  <si>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</si>
  <si>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</si>
  <si>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</si>
  <si>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</si>
  <si>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4372. Generation credit (unrounded) p/kWh</t>
  </si>
  <si>
    <t>x2 = 4370. Generation credit (before exempt adjustment) p/kWh</t>
  </si>
  <si>
    <t>Calculation =IF(x1,(x2*x1/(x1+x3)),0)</t>
  </si>
  <si>
    <t>Generation credit (unrounded) p/kWh</t>
  </si>
  <si>
    <t>4374. Export super-red unit rate (p/kWh)</t>
  </si>
  <si>
    <t>x1 = 4372. Generation credit (unrounded) p/kWh</t>
  </si>
  <si>
    <t>Calculation =ROUND(x1,3)</t>
  </si>
  <si>
    <t>Export super-red unit rate (p/kWh)</t>
  </si>
  <si>
    <t>4376. Net forecast EDCM generation revenue (£/year)</t>
  </si>
  <si>
    <t>x1 = 4374. Export super-red unit rate (p/kWh)</t>
  </si>
  <si>
    <t>x2 = 935. Super red units exported (kWh) (in Tariff data)</t>
  </si>
  <si>
    <t>x3 = 4342. Export capacity rate (p/kVA/day)</t>
  </si>
  <si>
    <t>x6 = 4350. Generation fixed charge p/day (scaled for part year)</t>
  </si>
  <si>
    <t>Calculation =SUMPRODUCT(x1,x2)/100+SUMPRODUCT(x3,x4)*x5/100+SUM(x6)*x5/100</t>
  </si>
  <si>
    <t>Net forecast EDCM generation revenue (£/year)</t>
  </si>
  <si>
    <t>4378.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</si>
  <si>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</si>
  <si>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</si>
  <si>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</si>
  <si>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</si>
  <si>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4376. Net forecast EDCM generation revenue (£/year)</t>
  </si>
  <si>
    <t>Calculation =x1-x2-x3-x4-x5</t>
  </si>
  <si>
    <t>Revenue less costs and net forecast EDCM generation revenue (£/year)</t>
  </si>
  <si>
    <t>4380. Other revenue charging rate</t>
  </si>
  <si>
    <t>x1 = 4378. Revenue less costs and net forecast EDCM generation revenue (£/year)</t>
  </si>
  <si>
    <t>x4 = 4308. EHV assets in CDCM model (£)</t>
  </si>
  <si>
    <t>x5 = 4312. HV and LV network assets in CDCM model (£)</t>
  </si>
  <si>
    <t>Calculation =x1/((x2+x3)+x4+x5)</t>
  </si>
  <si>
    <t>Other revenue charging rate</t>
  </si>
  <si>
    <t>4382. Indirect cost charging rate</t>
  </si>
  <si>
    <t>x1 = 1113. Indirect cost (£/year) (in General inputs)</t>
  </si>
  <si>
    <t>Indirect cost charging rate</t>
  </si>
  <si>
    <t>4384. Capacity pot contribution p/kVA/day</t>
  </si>
  <si>
    <t>x2 = 4126. Total notional capacity assets (£/kVA)</t>
  </si>
  <si>
    <t>x4 = 4346. Direct cost charging rate</t>
  </si>
  <si>
    <t>x7 = 4380. Other revenue charging rate</t>
  </si>
  <si>
    <t>x8 = 4324. Transmission exit charging rate (£/kW/year)</t>
  </si>
  <si>
    <t>x9 = 4316. Peak-time active power consumption adjusted to transmission (kW/kVA)</t>
  </si>
  <si>
    <t>Calculation =100/x1*((x2+x3)*(x4+x5+x6+x7)+x8*x9)</t>
  </si>
  <si>
    <t>Capacity pot contribution p/kVA/day</t>
  </si>
  <si>
    <t>4386. Demand fixed pot contribution p/day</t>
  </si>
  <si>
    <t>x2 = 4144. Demand sole use asset MEAV adjusted for part-year (£)</t>
  </si>
  <si>
    <t>x5 = 4348. Network rates charging rate</t>
  </si>
  <si>
    <t>Calculation =100/x1*x2*(x3+x4+x5)</t>
  </si>
  <si>
    <t>Demand fixed pot contribution p/day</t>
  </si>
  <si>
    <t>4388. Pot contribution £/year</t>
  </si>
  <si>
    <t>x4 = 4128. Maximum import capacity adjusted for part-year (kVA)</t>
  </si>
  <si>
    <t>Pot contribution £/year</t>
  </si>
  <si>
    <t>4390. Pot £/year</t>
  </si>
  <si>
    <t>x1 = 4388. Pot contribution £/year</t>
  </si>
  <si>
    <t>Pot £/year</t>
  </si>
  <si>
    <t>4402. Direct costs on EDCM demand except through sole use asset charges (£/year)</t>
  </si>
  <si>
    <t>x1 = 4346.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</si>
  <si>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</si>
  <si>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</si>
  <si>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</si>
  <si>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4382. Indirect cost charging rate</t>
  </si>
  <si>
    <t>x3 = 4170. Generation sole use asset MEAV adjusted for part-year (£) (aggregate)</t>
  </si>
  <si>
    <t>Calculation =x1*(x2-x3)</t>
  </si>
  <si>
    <t>Indirect costs on EDCM demand (£/year)</t>
  </si>
  <si>
    <t>4406. Demand fixed charge p/day (scaled for part year)</t>
  </si>
  <si>
    <t>Demand fixed charge p/day (scaled for part year)</t>
  </si>
  <si>
    <t>4408. Number of super-red hours connected in year</t>
  </si>
  <si>
    <t>x1 = 1113. Annual hours in super red (in General inputs)</t>
  </si>
  <si>
    <t>Number of super-red hours connected in year</t>
  </si>
  <si>
    <t>4410. Capacity charge p/kVA/day (exit only)</t>
  </si>
  <si>
    <t>x3 = 4316. Peak-time active power consumption adjusted to transmission (kW/kVA)</t>
  </si>
  <si>
    <t>Calculation =100/x1*x2*x3</t>
  </si>
  <si>
    <t>Capacity charge p/kVA/day (exit only)</t>
  </si>
  <si>
    <t>4412. Import capacity charge p/kVA/day</t>
  </si>
  <si>
    <t>x1 = 4368. Average local charge 1 (£/kVA/year)</t>
  </si>
  <si>
    <t>x2 = 1113. Days in year (in General inputs)</t>
  </si>
  <si>
    <t>Calculation =100*x1/x2</t>
  </si>
  <si>
    <t>Import capacity charge p/kVA/day</t>
  </si>
  <si>
    <t>4414.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</si>
  <si>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</si>
  <si>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</si>
  <si>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</si>
  <si>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</si>
  <si>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4416. FCP/LRIC capacity charge p/kVA/day</t>
  </si>
  <si>
    <t>x2 = 4412. Import capacity charge p/kVA/day</t>
  </si>
  <si>
    <t>x3 = 4414. Import demand charge p/kVA/day</t>
  </si>
  <si>
    <t>Calculation =IF(x1=0,x2+x3,x2)</t>
  </si>
  <si>
    <t>FCP/LRIC capacity charge p/kVA/day</t>
  </si>
  <si>
    <t>4418. Import capacity charge before scaling (p/VA/day)</t>
  </si>
  <si>
    <t>x1 = 4410. Capacity charge p/kVA/day (exit only)</t>
  </si>
  <si>
    <t>x3 = 4202. Non-DSM import capacity adjusted for part-year (kVA)</t>
  </si>
  <si>
    <t>x4 = 4416. FCP/LRIC capacity charge p/kVA/day</t>
  </si>
  <si>
    <t>Calculation =x1+IF(x2=0,1,x3/x2)*x4</t>
  </si>
  <si>
    <t>Import capacity charge before scaling (p/VA/day)</t>
  </si>
  <si>
    <t>4420. Additional amount to be recovered (£/year)</t>
  </si>
  <si>
    <t>x1 = 4390. Pot £/year</t>
  </si>
  <si>
    <t>x2 = 4406. Demand fixed charge p/day (scaled for part year)</t>
  </si>
  <si>
    <t>x3 = 4418. Import capacity charge before scaling (p/VA/day)</t>
  </si>
  <si>
    <t>x5 = 4262. Super red unit rate adjusted for DSM (p/kWh)</t>
  </si>
  <si>
    <t>x6 = 935. Super red kW import divided by kVA capacity (in Tariff data)</t>
  </si>
  <si>
    <t>x7 = 935. Maximum import capacity (kVA) (in Tariff data)</t>
  </si>
  <si>
    <t>x8 = 4408. Number of super-red hours connected in year</t>
  </si>
  <si>
    <t>Calculation =x1-(SUM(x2)+SUMPRODUCT(x3,x4)+SUMPRODUCT(x5,x6,x7,x8)/x9)*x9/100</t>
  </si>
  <si>
    <t>Additional amount to be recovered (£/year)</t>
  </si>
  <si>
    <t>4422. Network rates on EDCM demand except through sole use asset charges (£/year)</t>
  </si>
  <si>
    <t>x1 = 4348. Network rates charging rate</t>
  </si>
  <si>
    <t>Network rates on EDCM demand except through sole use asset charges (£/year)</t>
  </si>
  <si>
    <t>4424. Proportion of residual to go into fixed adder</t>
  </si>
  <si>
    <t>Proportion of residual to go into fixed adder</t>
  </si>
  <si>
    <t>4426. Residual residual (£/year)</t>
  </si>
  <si>
    <t>x1 = 4424. Proportion of residual to go into fixed adder</t>
  </si>
  <si>
    <t>x2 = 4420. Additional amount to be recovered (£/year)</t>
  </si>
  <si>
    <t>x3 = 4404. Indirect costs on EDCM demand (£/year)</t>
  </si>
  <si>
    <t>x4 = 4402. Direct costs on EDCM demand except through sole use asset charges (£/year)</t>
  </si>
  <si>
    <t>x5 = 4422. Network rates on EDCM demand except through sole use asset charges (£/year)</t>
  </si>
  <si>
    <t>Calculation =(1-x1)*(x2-x3-x4-x5)+x4+x5</t>
  </si>
  <si>
    <t>Residual residual (£/year)</t>
  </si>
  <si>
    <t>4428.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</si>
  <si>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</si>
  <si>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</si>
  <si>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</si>
  <si>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</si>
  <si>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4430. Capacity 132kV/HV (£/kVA)</t>
  </si>
  <si>
    <t>x5 = 4428. Network use factors (second set)</t>
  </si>
  <si>
    <t>4432. Capacity EHV circuits (£/kVA)</t>
  </si>
  <si>
    <t>4434. Capacity 132kV/EHV (£/kVA)</t>
  </si>
  <si>
    <t>4436. Capacity EHV/HV (£/kVA)</t>
  </si>
  <si>
    <t>4438. Capacity 132kV circuits (£/kVA)</t>
  </si>
  <si>
    <t>4440. Second set of capacity assets (£/kVA)</t>
  </si>
  <si>
    <t>x1 = 4438. Capacity 132kV circuits (£/kVA)</t>
  </si>
  <si>
    <t>x2 = 4434. Capacity 132kV/EHV (£/kVA)</t>
  </si>
  <si>
    <t>x3 = 4432. Capacity EHV circuits (£/kVA)</t>
  </si>
  <si>
    <t>x4 = 4436. Capacity EHV/HV (£/kVA)</t>
  </si>
  <si>
    <t>x5 = 4430. Capacity 132kV/HV (£/kVA)</t>
  </si>
  <si>
    <t>Second set of capacity assets (£/kVA)</t>
  </si>
  <si>
    <t>4442. Consumption EHV circuits (£/kVA)</t>
  </si>
  <si>
    <t>x4 = 4428. Network use factors (second set)</t>
  </si>
  <si>
    <t>4444. Consumption 132kV/EHV (£/kVA)</t>
  </si>
  <si>
    <t>4446. Consumption 132kV circuits (£/kVA)</t>
  </si>
  <si>
    <t>4448. Second set of consumption assets (£/kVA)</t>
  </si>
  <si>
    <t>x1 = 4446. Consumption 132kV circuits (£/kVA)</t>
  </si>
  <si>
    <t>x2 = 4444. Consumption 132kV/EHV (£/kVA)</t>
  </si>
  <si>
    <t>x3 = 4442. Consumption EHV circuits (£/kVA)</t>
  </si>
  <si>
    <t>Second set of consumption assets (£/kVA)</t>
  </si>
  <si>
    <t>4450. Non sole use notional assets subject to matching (£)</t>
  </si>
  <si>
    <t>x1 = 4440. Second set of capacity assets (£/kVA)</t>
  </si>
  <si>
    <t>x2 = 4448. Second set of consumption assets (£/kVA)</t>
  </si>
  <si>
    <t>Calculation =(x1+x2)*x3</t>
  </si>
  <si>
    <t>Non sole use notional assets subject to matching (£)</t>
  </si>
  <si>
    <t>4452. Annual charge on assets</t>
  </si>
  <si>
    <t>x1 = 4426. Residual residual (£/year)</t>
  </si>
  <si>
    <t>x2 = 4450. Non sole use notional assets subject to matching (£)</t>
  </si>
  <si>
    <t>Calculation =IF(x1,x1/SUM(x2),0)</t>
  </si>
  <si>
    <t>Annual charge on assets</t>
  </si>
  <si>
    <t>4454. Amount to be recovered from adders ex indirects (£/year)</t>
  </si>
  <si>
    <t>x1 = 4420. Additional amount to be recovered (£/year)</t>
  </si>
  <si>
    <t>x2 = 4404. Indirect costs on EDCM demand (£/year)</t>
  </si>
  <si>
    <t>x3 = 4402. Direct costs on EDCM demand except through sole use asset charges (£/year)</t>
  </si>
  <si>
    <t>x4 = 4422. Network rates on EDCM demand except through sole use asset charges (£/year)</t>
  </si>
  <si>
    <t>Calculation =x1-x2-x3-x4</t>
  </si>
  <si>
    <t>Amount to be recovered from adders ex indirects (£/year)</t>
  </si>
  <si>
    <t>4456. Peak-time capacity use per kVA of agreed capacity</t>
  </si>
  <si>
    <t>Calculation =SQRT(x1*x1+x2*x2)</t>
  </si>
  <si>
    <t>Peak-time capacity use per kVA of agreed capacity</t>
  </si>
  <si>
    <t>4458. Factor for the allocation of capacity scaling</t>
  </si>
  <si>
    <t>Factor for the allocation of capacity scaling</t>
  </si>
  <si>
    <t>4460. Marginal revenue effect of demand adder</t>
  </si>
  <si>
    <t>x2 = 4458. Factor for the allocation of capacity scaling</t>
  </si>
  <si>
    <t>x3 = 4456. Peak-time capacity use per kVA of agreed capacity</t>
  </si>
  <si>
    <t>Marginal revenue effect of demand adder</t>
  </si>
  <si>
    <t>4462. Fixed adder ex indirects application rate</t>
  </si>
  <si>
    <t>x1 = 4454. Amount to be recovered from adders ex indirects (£/year)</t>
  </si>
  <si>
    <t>x2 = 4424. Proportion of residual to go into fixed adder</t>
  </si>
  <si>
    <t>x3 = 4460. Marginal revenue effect of demand adder</t>
  </si>
  <si>
    <t>Calculation =IF(x1,x2*x1/SUM(x3),0)</t>
  </si>
  <si>
    <t>Fixed adder ex indirects application rate</t>
  </si>
  <si>
    <t>4464. Data for capacity-based allocation of indirect costs</t>
  </si>
  <si>
    <t>x1 = 935. Proportion exposed to indirect cost allocation (in Tariff data)</t>
  </si>
  <si>
    <t>Data for capacity-based allocation of indirect costs</t>
  </si>
  <si>
    <t>4466. Indirect costs application rate</t>
  </si>
  <si>
    <t>x1 = 4404. Indirect costs on EDCM demand (£/year)</t>
  </si>
  <si>
    <t>x2 = 4464. Data for capacity-based allocation of indirect costs</t>
  </si>
  <si>
    <t>Calculation =IF(x1,x1/SUMPRODUCT(x2,x3),0)</t>
  </si>
  <si>
    <t>Indirect costs application rate</t>
  </si>
  <si>
    <t>4468. Capacity charge after applying indirect cost charge p/kVA/day</t>
  </si>
  <si>
    <t>x1 = 4418. Import capacity charge before scaling (p/VA/day)</t>
  </si>
  <si>
    <t>x2 = 4466. Indirect costs application rate</t>
  </si>
  <si>
    <t>x3 = 4464. Data for capacity-based allocation of indirect costs</t>
  </si>
  <si>
    <t>Calculation =x1+x2*x3*100/x4</t>
  </si>
  <si>
    <t>Capacity charge after applying indirect cost charge p/kVA/day</t>
  </si>
  <si>
    <t>4470. Capacity charge after applying fixed adder ex indirects p/kVA/day</t>
  </si>
  <si>
    <t>x1 = 4468. Capacity charge after applying indirect cost charge p/kVA/day</t>
  </si>
  <si>
    <t>x2 = 4462. Fixed adder ex indirects application rate</t>
  </si>
  <si>
    <t>x3 = 4458. Factor for the allocation of capacity scaling</t>
  </si>
  <si>
    <t>x4 = 4456. Peak-time capacity use per kVA of agreed capacity</t>
  </si>
  <si>
    <t>Calculation =x1+x2*(x3+x4)*100/x5</t>
  </si>
  <si>
    <t>Capacity charge after applying fixed adder ex indirects p/kVA/day</t>
  </si>
  <si>
    <t>4472. Demand scaling p/kVA/day</t>
  </si>
  <si>
    <t>x1 = 4452. Annual charge on assets</t>
  </si>
  <si>
    <t>x2 = 4440. Second set of capacity assets (£/kVA)</t>
  </si>
  <si>
    <t>x3 = 4448. Second set of consumption assets (£/kVA)</t>
  </si>
  <si>
    <t>Calculation =x1*(x2+x3)*100/x4</t>
  </si>
  <si>
    <t>Demand scaling p/kVA/day</t>
  </si>
  <si>
    <t>4474. Total import capacity charge p/kVA/day</t>
  </si>
  <si>
    <t>x1 = 4260. Super red rate p/kWh</t>
  </si>
  <si>
    <t>x2 = 4148. Super red kW divided by kVA adjusted for part-year</t>
  </si>
  <si>
    <t>x5 = 4470. Capacity charge after applying fixed adder ex indirects p/kVA/day</t>
  </si>
  <si>
    <t>x6 = 4472. Demand scaling p/kVA/day</t>
  </si>
  <si>
    <t>Calculation =MAX(0-(x1*x2*x3/x4),x5+x6)</t>
  </si>
  <si>
    <t>Total import capacity charge p/kVA/day</t>
  </si>
  <si>
    <t>4476. Has import charges?</t>
  </si>
  <si>
    <t>Has import charges?</t>
  </si>
  <si>
    <t>4478. Super red rate p/kWh</t>
  </si>
  <si>
    <t>x1 = 4476. Has import charges?</t>
  </si>
  <si>
    <t>x5 = 935. Super red kW import divided by kVA capacity (in Tariff data)</t>
  </si>
  <si>
    <t>4480. Import capacity charge p/kVA/day</t>
  </si>
  <si>
    <t>x2 = 4474. Total import capacity charge p/kVA/day</t>
  </si>
  <si>
    <t>Calculation =IF(x1,MAX(0,x2),0)</t>
  </si>
  <si>
    <t>4482. Demand fixed charge p/day</t>
  </si>
  <si>
    <t>x3 = 4142. Sole use asset MEAV for demand (£)</t>
  </si>
  <si>
    <t>Calculation =IF(x1,(100/x2*x3*(x4+x5)),0)</t>
  </si>
  <si>
    <t>Demand fixed charge p/day</t>
  </si>
  <si>
    <t>4484. Adjustment to exceeded import capacity charge for DSM (p/kVA/day)</t>
  </si>
  <si>
    <t>x3 = 4416. FCP/LRIC capacity charge p/kVA/day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</si>
  <si>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</si>
  <si>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</si>
  <si>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</si>
  <si>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</si>
  <si>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</si>
  <si>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</si>
  <si>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</si>
  <si>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4486. Exceeded import capacity charge (p/kVA/day)</t>
  </si>
  <si>
    <t>x1 = 4480. Import capacity charge p/kVA/day</t>
  </si>
  <si>
    <t>x2 = 4484. Adjustment to exceeded import capacity charge for DSM (p/kVA/day)</t>
  </si>
  <si>
    <t>Exceeded import capacity charge (p/kVA/day)</t>
  </si>
  <si>
    <t>4488. Export capacity charge (p/kVA/day)</t>
  </si>
  <si>
    <t>x1 = 4338. Export capacity charge (unrounded) p/kVA/day</t>
  </si>
  <si>
    <t>4490. Export fixed charge (unrounded) p/day</t>
  </si>
  <si>
    <t>x2 = 4166. Sole use asset MEAV for non-exempt generation (£)</t>
  </si>
  <si>
    <t>Export fixed charge (unrounded) p/day</t>
  </si>
  <si>
    <t>4492. Export fixed charge p/day</t>
  </si>
  <si>
    <t>x1 = 4490. Export fixed charge (unrounded) p/day</t>
  </si>
  <si>
    <t>Export fixed charge p/day</t>
  </si>
  <si>
    <t>4501. EDCM charge</t>
  </si>
  <si>
    <t>x1 = 935. Name (in Tariff data)</t>
  </si>
  <si>
    <t>x2 = 4478. Super red rate p/kWh</t>
  </si>
  <si>
    <t>x3 = 4482. Demand fixed charge p/day</t>
  </si>
  <si>
    <t>x4 = 4480. Import capacity charge p/kVA/day</t>
  </si>
  <si>
    <t>x5 = 4486. Exceeded import capacity charge (p/kVA/day)</t>
  </si>
  <si>
    <t>x6 = 4374. Export super-red unit rate (p/kWh)</t>
  </si>
  <si>
    <t>x7 = 4492. Export fixed charge p/day</t>
  </si>
  <si>
    <t>x8 = 4342. Export capacity rate (p/kVA/day)</t>
  </si>
  <si>
    <t>x9 = 4488.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</si>
  <si>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</si>
  <si>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</si>
  <si>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</si>
  <si>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</si>
  <si>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</si>
  <si>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</si>
  <si>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</si>
  <si>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</si>
  <si>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</si>
  <si>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</si>
  <si>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</si>
  <si>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</si>
  <si>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</si>
  <si>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</si>
  <si>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</si>
  <si>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</si>
  <si>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</si>
  <si>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</si>
  <si>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</si>
  <si>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</si>
  <si>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</si>
  <si>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</si>
  <si>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</si>
  <si>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</si>
  <si>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</si>
  <si>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</si>
  <si>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</si>
  <si>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</si>
  <si>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</si>
  <si>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</si>
  <si>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</si>
  <si>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</si>
  <si>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</si>
  <si>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</si>
  <si>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</si>
  <si>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4342. Export capacity rate (p/kVA/day)</t>
  </si>
  <si>
    <t>x18 = 4492. Export fixed charge p/day</t>
  </si>
  <si>
    <t>x19 = 4374.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</si>
  <si>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</si>
  <si>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</si>
  <si>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</si>
  <si>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</si>
  <si>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</si>
  <si>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</si>
  <si>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</si>
  <si>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</si>
  <si>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</si>
  <si>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</si>
  <si>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</si>
  <si>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</si>
  <si>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</si>
  <si>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4482. Demand fixed charge p/day</t>
  </si>
  <si>
    <t>x34 = 4410. Capacity charge p/kVA/day (exit only)</t>
  </si>
  <si>
    <t>x35 = 4472. Demand scaling p/kVA/day</t>
  </si>
  <si>
    <t>x36 = 4470. Capacity charge after applying fixed adder ex indirects p/kVA/day</t>
  </si>
  <si>
    <t>x37 = 4414. Import demand charge p/kVA/day</t>
  </si>
  <si>
    <t>x38 = 4202. Non-DSM import capacity adjusted for part-year (kVA)</t>
  </si>
  <si>
    <t>x39 = 4402. Direct costs on EDCM demand except through sole use asset charges (£/year)</t>
  </si>
  <si>
    <t>x40 = 4426. Residual residual (£/year)</t>
  </si>
  <si>
    <t>x41 = 4466. Indirect costs application rate</t>
  </si>
  <si>
    <t>x42 = 4464. Data for capacity-based allocation of indirect costs</t>
  </si>
  <si>
    <t>x43 = 4422. Network rates on EDCM demand except through sole use asset charges (£/year)</t>
  </si>
  <si>
    <t>x44 = 4416. FCP/LRIC capacity charge p/kVA/day</t>
  </si>
  <si>
    <t>x45 = 4262. Super red unit rate adjusted for DSM (p/kWh)</t>
  </si>
  <si>
    <t>x46 = 4462. Fixed adder ex indirects application rate</t>
  </si>
  <si>
    <t>x47 = 4458. Factor for the allocation of capacity scaling</t>
  </si>
  <si>
    <t>x48 = 4456. Peak-time capacity use per kVA of agreed capacity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</si>
  <si>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</si>
  <si>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</si>
  <si>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</si>
  <si>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</si>
  <si>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</si>
  <si>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</si>
  <si>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</si>
  <si>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</si>
  <si>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</si>
  <si>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</si>
  <si>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</si>
  <si>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</si>
  <si>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</si>
  <si>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</si>
  <si>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</si>
  <si>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</si>
  <si>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</si>
  <si>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</si>
  <si>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</si>
  <si>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</si>
  <si>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</si>
  <si>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</si>
  <si>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</si>
  <si>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</si>
  <si>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</si>
  <si>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</si>
  <si>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</si>
  <si>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</si>
  <si>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</si>
  <si>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=x11*(MAX(x35,0-(x36+IF(x15=0,0,(1-x13/x12)*x10/(x10-x14)*IF(x11=0,1,x38/x11)*x37))))*x10*0.01*x39/x40</t>
  </si>
  <si>
    <t>=x11*x41*x42</t>
  </si>
  <si>
    <t>=x11*(MAX(x35,0-(x36+IF(x15=0,0,(1-x13/x12)*x10/(x10-x14)*IF(x11=0,1,x38/x11)*x37))))*x10*0.01*x43/x40</t>
  </si>
  <si>
    <t>=0.01*(x38*x10*x44+x11*x45*x15*(x12-x13)*(x10/(x10-x14)))</t>
  </si>
  <si>
    <t>=x11*x46*(x47+x48)</t>
  </si>
  <si>
    <t>=x11*(MAX(x35,0-(x36+IF(x15=0,0,(1-x13/x12)*x10/(x10-x14)*IF(x11=0,1,x38/x11)*x37))))*x10*0.01*(1-(x43+x39)/x40)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</si>
  <si>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</si>
  <si>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</si>
  <si>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</si>
  <si>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</si>
  <si>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</si>
  <si>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</si>
  <si>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</si>
  <si>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</si>
  <si>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</si>
  <si>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</si>
  <si>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</si>
  <si>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</si>
  <si>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</si>
  <si>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</si>
  <si>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</si>
  <si>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</si>
  <si>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</si>
  <si>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</si>
  <si>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</si>
  <si>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</si>
  <si>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</si>
  <si>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</si>
  <si>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</si>
  <si>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</si>
  <si>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</si>
  <si>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</si>
  <si>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</si>
  <si>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</si>
  <si>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</si>
  <si>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</si>
  <si>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</si>
  <si>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</si>
  <si>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</si>
  <si>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</si>
  <si>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</si>
  <si>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</si>
  <si>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</si>
  <si>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</si>
  <si>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</si>
  <si>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</si>
  <si>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</si>
  <si>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</si>
  <si>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</si>
  <si>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</si>
  <si>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</si>
  <si>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</si>
  <si>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</si>
  <si>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</si>
  <si>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</si>
  <si>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</si>
  <si>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</si>
  <si>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</si>
  <si>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</si>
  <si>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</si>
  <si>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</si>
  <si>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</si>
  <si>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</si>
  <si>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</si>
  <si>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</si>
  <si>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</si>
  <si>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</si>
  <si>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</si>
  <si>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</si>
  <si>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</si>
  <si>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</si>
  <si>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</si>
  <si>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</si>
  <si>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</si>
  <si>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</si>
  <si>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</si>
  <si>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</si>
  <si>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</si>
  <si>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</si>
  <si>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 or 2706)</t>
  </si>
  <si>
    <t>x1 = 1131. Assets in CDCM model (£) (from CDCM table 2705 or 2706)</t>
  </si>
  <si>
    <t>Copy of 1131. Assets in CDCM model (£) (from CDCM table 2705 or 2706)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</si>
  <si>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</si>
  <si>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</si>
  <si>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</si>
  <si>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</si>
  <si>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</si>
  <si>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</si>
  <si>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</si>
  <si>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</si>
  <si>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</si>
  <si>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4102. Notional asset rate (£/kW)</t>
  </si>
  <si>
    <t>x1 = 4102. Notional asset rate (£/kW)</t>
  </si>
  <si>
    <t>Copy of 4102. Notional asset rate (£/kW)</t>
  </si>
  <si>
    <t>4722. Copy of 4104. Power factor in 500 MW model</t>
  </si>
  <si>
    <t>x1 = 4104. Power factor in 500 MW model</t>
  </si>
  <si>
    <t>Copy of 4104. Power factor in 500 MW model</t>
  </si>
  <si>
    <t>4723. Copy of 4112. Notional asset rate for 132kV/HV (£/kW)</t>
  </si>
  <si>
    <t>Copy of 4112. Notional asset rate for 132kV/HV (£/kW)</t>
  </si>
  <si>
    <t>4724. Copy of 4114. Notional asset rate adjusted (£/kW)</t>
  </si>
  <si>
    <t>x1 = 4114. Notional asset rate adjusted (£/kW)</t>
  </si>
  <si>
    <t>Copy of 4114. Notional asset rate adjusted (£/kW)</t>
  </si>
  <si>
    <t>4725. Copy of 4130. Total notional capacity assets (£)</t>
  </si>
  <si>
    <t>x1 = 4130. Total notional capacity assets (£)</t>
  </si>
  <si>
    <t>Copy of 4130. Total notional capacity assets (£)</t>
  </si>
  <si>
    <t>4726. Copy of 4146. Total sole use assets for demand (£)</t>
  </si>
  <si>
    <t>Copy of 4146. Total sole use assets for demand (£)</t>
  </si>
  <si>
    <t>4727. Copy of 4164. Total notional consumption assets (£)</t>
  </si>
  <si>
    <t>x1 = 4164. Total notional consumption assets (£)</t>
  </si>
  <si>
    <t>Copy of 4164. Total notional consumption assets (£)</t>
  </si>
  <si>
    <t>4728. Copy of 4170. Generation sole use asset MEAV adjusted for part-year (£) (aggregate)</t>
  </si>
  <si>
    <t>x1 = 4170. Generation sole use asset MEAV adjusted for part-year (£) (aggregate)</t>
  </si>
  <si>
    <t>Copy of 4170. Generation sole use asset MEAV adjusted for part-year (£) (aggregate)</t>
  </si>
  <si>
    <t>4729. Copy of 4172. All notional assets in EDCM (£)</t>
  </si>
  <si>
    <t>x1 = 4172. All notional assets in EDCM (£)</t>
  </si>
  <si>
    <t>Copy of 4172. All notional assets in EDCM (£)</t>
  </si>
  <si>
    <t>4730. Copy of 4302. HV and LV service asset levels</t>
  </si>
  <si>
    <t>Copy of 4302. HV and LV service asset levels</t>
  </si>
  <si>
    <t>4731. Copy of 4304. HV and LV service assets in CDCM model (£)</t>
  </si>
  <si>
    <t>x1 = 4304. HV and LV service assets in CDCM model (£)</t>
  </si>
  <si>
    <t>Copy of 4304. HV and LV service assets in CDCM model (£)</t>
  </si>
  <si>
    <t>4732. Copy of 4306. EHV asset levels</t>
  </si>
  <si>
    <t>Copy of 4306. EHV asset levels</t>
  </si>
  <si>
    <t>4733. Copy of 4308. EHV assets in CDCM model (£)</t>
  </si>
  <si>
    <t>x1 = 4308. EHV assets in CDCM model (£)</t>
  </si>
  <si>
    <t>Copy of 4308. EHV assets in CDCM model (£)</t>
  </si>
  <si>
    <t>4734. Copy of 4310. HV and LV network asset levels</t>
  </si>
  <si>
    <t>Copy of 4310. HV and LV network asset levels</t>
  </si>
  <si>
    <t>4735. Copy of 4312. HV and LV network assets in CDCM model (£)</t>
  </si>
  <si>
    <t>x1 = 4312. HV and LV network assets in CDCM model (£)</t>
  </si>
  <si>
    <t>Copy of 4312. HV and LV network assets in CDCM model (£)</t>
  </si>
  <si>
    <t>4736. Copy of 4318. Total EDCM peak time consumption (kW)</t>
  </si>
  <si>
    <t>x1 = 4318. Total EDCM peak time consumption (kW)</t>
  </si>
  <si>
    <t>Copy of 4318. Total EDCM peak time consumption (kW)</t>
  </si>
  <si>
    <t>4737. Copy of 4320. Total CDCM peak time consumption (kW)</t>
  </si>
  <si>
    <t>Copy of 4320. Total CDCM peak time consumption (kW)</t>
  </si>
  <si>
    <t>4738. Copy of 4322. Estimated total peak-time consumption (MW)</t>
  </si>
  <si>
    <t>x1 = 4322. Estimated total peak-time consumption (MW)</t>
  </si>
  <si>
    <t>Copy of 4322. Estimated total peak-time consumption (MW)</t>
  </si>
  <si>
    <t>4739. Copy of 4324. Transmission exit charging rate (£/kW/year)</t>
  </si>
  <si>
    <t>x1 = 4324. Transmission exit charging rate (£/kW/year)</t>
  </si>
  <si>
    <t>Copy of 4324. Transmission exit charging rate (£/kW/year)</t>
  </si>
  <si>
    <t>4740. Copy of 4330. Chargeable export capacity adjusted for part-year (kVA) (total)</t>
  </si>
  <si>
    <t>x1 = 4330. Chargeable export capacity adjusted for part-year (kVA) (total)</t>
  </si>
  <si>
    <t>Copy of 4330. Chargeable export capacity adjusted for part-year (kVA) (total)</t>
  </si>
  <si>
    <t>4741. Copy of 4332. Non-exempt post-2010 export capacity (kVA) adjusted for part-year (total)</t>
  </si>
  <si>
    <t>x1 = 4332. Non-exempt post-2010 export capacity (kVA) adjusted for part-year (total)</t>
  </si>
  <si>
    <t>Copy of 4332. Non-exempt post-2010 export capacity (kVA) adjusted for part-year (total)</t>
  </si>
  <si>
    <t>4742. Copy of 4334. Non-exempt 2005-2010 export capacity (kVA) adjusted for part-year (total)</t>
  </si>
  <si>
    <t>x1 = 4334. Non-exempt 2005-2010 export capacity (kVA) adjusted for part-year (total)</t>
  </si>
  <si>
    <t>Copy of 4334. Non-exempt 2005-2010 export capacity (kVA) adjusted for part-year (total)</t>
  </si>
  <si>
    <t>4743. Copy of 4336. Export capacity charge p/kVA/day</t>
  </si>
  <si>
    <t>x1 = 4336. Export capacity charge p/kVA/day</t>
  </si>
  <si>
    <t>Copy of 4336. Export capacity charge p/kVA/day</t>
  </si>
  <si>
    <t>4744. Copy of 4344. EHV operating expenditure intensity</t>
  </si>
  <si>
    <t>x1 = 4344. EHV operating expenditure intensity</t>
  </si>
  <si>
    <t>Copy of 4344. EHV operating expenditure intensity</t>
  </si>
  <si>
    <t>4745. Copy of 4346. Direct cost charging rate</t>
  </si>
  <si>
    <t>Copy of 4346. Direct cost charging rate</t>
  </si>
  <si>
    <t>4746. Copy of 4348. Network rates charging rate</t>
  </si>
  <si>
    <t>Copy of 4348. Network rates charging rate</t>
  </si>
  <si>
    <t>4747. Copy of 4376. Net forecast EDCM generation revenue (£/year)</t>
  </si>
  <si>
    <t>x1 = 4376. Net forecast EDCM generation revenue (£/year)</t>
  </si>
  <si>
    <t>Copy of 4376. Net forecast EDCM generation revenue (£/year)</t>
  </si>
  <si>
    <t>4748. Copy of 4378. Revenue less costs and net forecast EDCM generation revenue (£/year)</t>
  </si>
  <si>
    <t>Copy of 4378. Revenue less costs and net forecast EDCM generation revenue (£/year)</t>
  </si>
  <si>
    <t>4749. Copy of 4380. Other revenue charging rate</t>
  </si>
  <si>
    <t>x1 = 4380. Other revenue charging rate</t>
  </si>
  <si>
    <t>Copy of 4380. Other revenue charging rate</t>
  </si>
  <si>
    <t>4750. Copy of 4382. Indirect cost charging rate</t>
  </si>
  <si>
    <t>Copy of 4382. Indirect cost charging rate</t>
  </si>
  <si>
    <t>4751. Copy of 4390. Pot £/year</t>
  </si>
  <si>
    <t>Copy of 4390. Pot £/year</t>
  </si>
  <si>
    <t>4752.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</si>
  <si>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</si>
  <si>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</si>
  <si>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4753. Copy of 4404. Indirect costs on EDCM demand (£/year)</t>
  </si>
  <si>
    <t>Copy of 4404. Indirect costs on EDCM demand (£/year)</t>
  </si>
  <si>
    <t>4754. Copy of 4420. Additional amount to be recovered (£/year)</t>
  </si>
  <si>
    <t>Copy of 4420. Additional amount to be recovered (£/year)</t>
  </si>
  <si>
    <t>4755. Copy of 4422. Network rates on EDCM demand except through sole use asset charges (£/year)</t>
  </si>
  <si>
    <t>x1 = 4422. Network rates on EDCM demand except through sole use asset charges (£/year)</t>
  </si>
  <si>
    <t>Copy of 4422. Network rates on EDCM demand except through sole use asset charges (£/year)</t>
  </si>
  <si>
    <t>4756. Copy of 4424. Proportion of residual to go into fixed adder</t>
  </si>
  <si>
    <t>Copy of 4424. Proportion of residual to go into fixed adder</t>
  </si>
  <si>
    <t>4757. Copy of 4426. Residual residual (£/year)</t>
  </si>
  <si>
    <t>Copy of 4426. Residual residual (£/year)</t>
  </si>
  <si>
    <t>4758. Copy of 4452. Annual charge on assets</t>
  </si>
  <si>
    <t>Copy of 4452. Annual charge on assets</t>
  </si>
  <si>
    <t>4759. Copy of 4454. Amount to be recovered from adders ex indirects (£/year)</t>
  </si>
  <si>
    <t>Copy of 4454. Amount to be recovered from adders ex indirects (£/year)</t>
  </si>
  <si>
    <t>4760. Copy of 4458. Factor for the allocation of capacity scaling</t>
  </si>
  <si>
    <t>x1 = 4458. Factor for the allocation of capacity scaling</t>
  </si>
  <si>
    <t>Copy of 4458. Factor for the allocation of capacity scaling</t>
  </si>
  <si>
    <t>4761. Copy of 4462. Fixed adder ex indirects application rate</t>
  </si>
  <si>
    <t>x1 = 4462. Fixed adder ex indirects application rate</t>
  </si>
  <si>
    <t>Copy of 4462. Fixed adder ex indirects application rate</t>
  </si>
  <si>
    <t>4762. Copy of 4466. Indirect costs application rate</t>
  </si>
  <si>
    <t>x1 = 4466. Indirect costs application rate</t>
  </si>
  <si>
    <t>Copy of 4466.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</si>
  <si>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</si>
  <si>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</si>
  <si>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</si>
  <si>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</si>
  <si>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</si>
  <si>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</si>
  <si>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</si>
  <si>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</si>
  <si>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</si>
  <si>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</si>
  <si>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</si>
  <si>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</si>
  <si>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</si>
  <si>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</si>
  <si>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</si>
  <si>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</si>
  <si>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</si>
  <si>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</si>
  <si>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</si>
  <si>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</si>
  <si>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</si>
  <si>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</si>
  <si>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</si>
  <si>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</si>
  <si>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</si>
  <si>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</si>
  <si>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</si>
  <si>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</si>
  <si>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</si>
  <si>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</si>
  <si>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</si>
  <si>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</si>
  <si>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</si>
  <si>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</si>
  <si>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</si>
  <si>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</si>
  <si>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</si>
  <si>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</si>
  <si>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</si>
  <si>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</si>
  <si>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</si>
  <si>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</si>
  <si>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</si>
  <si>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</si>
  <si>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</si>
  <si>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</si>
  <si>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</si>
  <si>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</si>
  <si>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</si>
  <si>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</si>
  <si>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</si>
  <si>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</si>
  <si>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</si>
  <si>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</si>
  <si>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</si>
  <si>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</si>
  <si>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</si>
  <si>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</si>
  <si>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</si>
  <si>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</si>
  <si>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</si>
  <si>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6101. Total EDCM revenue (£/year)</t>
  </si>
  <si>
    <t>x2 = 4602. Total for generation across all tariffs (£/year) (in Total for all tariffs (£/year))</t>
  </si>
  <si>
    <t>x3 = 6004. Total net revenue from discounted LDNO tariffs (£/year)</t>
  </si>
  <si>
    <t>=x1+x2+x3</t>
  </si>
  <si>
    <t>All EDCM tariffs including discounted LDNO (£/year)</t>
  </si>
  <si>
    <t>Total EDCM revenue (£/year)</t>
  </si>
  <si>
    <t>This document, model or dataset has been prepared by Reckon LLP on the instructions of the DCUSA Panel or</t>
  </si>
  <si>
    <t>one of its working groups.  Only the DCUSA Panel and its working groups have authority to approve this</t>
  </si>
  <si>
    <t>material as meeting their requirements.  Reckon LLP makes no representation about the suitability of this</t>
  </si>
  <si>
    <t>material for the purposes of complying with any licence conditions or furthering any relevant objective.</t>
  </si>
  <si>
    <t>UNLESS STATED OTHERWISE, THIS WORKBOOK IS ONLY A PROTOTYPE FOR TESTING</t>
  </si>
  <si>
    <t>PURPOSES AND ALL THE DATA IN THIS MODEL ARE FOR ILLUSTRATION ONLY.</t>
  </si>
  <si>
    <t>This workbook is structured as a series of named and numbered tables. There is a list of tables below, with</t>
  </si>
  <si>
    <t>hyperlinks.  Above each calculation table, there is a description of the calculations made, and a hyperlinked</t>
  </si>
  <si>
    <t>list of the tables or parts of tables from which data are used in the calculation. Hyperlinks point to the</t>
  </si>
  <si>
    <t>relevant table column heading of the relevant table. Scrolling up or down is usually required after clicking</t>
  </si>
  <si>
    <t>a hyperlink in order to bring the relevant data and/or headings into view. Some versions of Microsoft Excel</t>
  </si>
  <si>
    <t>can display a "Back" button, which can be useful when using hyperlinks to navigate around the workbook.</t>
  </si>
  <si>
    <t>Colour coding</t>
  </si>
  <si>
    <t>Input data</t>
  </si>
  <si>
    <t>Constant value</t>
  </si>
  <si>
    <t>Formula: calculation</t>
  </si>
  <si>
    <t>Formula: copy</t>
  </si>
  <si>
    <t>Void cell in input data table</t>
  </si>
  <si>
    <t>Void cell in other table</t>
  </si>
  <si>
    <t>Unlocked cell for notes</t>
  </si>
  <si>
    <t>Copyright 2009-2012 Energy Networks Association Limited and others.  Copyright 2013 Franck Latrémolière, Reckon LLP and others.</t>
  </si>
  <si>
    <t>The code used to generate this spreadsheet includes open-source software published at https://github.com/f20/power-models.</t>
  </si>
  <si>
    <t xml:space="preserve">Use and distribution of the source code is subject to the conditions stated therein. </t>
  </si>
  <si>
    <t>Any redistribution of this software must retain the following disclaimer:</t>
  </si>
  <si>
    <t>THIS SOFTWARE IS PROVIDED BY AUTHORS AND CONTRIBUTORS "AS IS" AND ANY EXPRESS OR IMPLIED WARRANTIES, INCLUDING, BUT NOT LIMITED TO, THE IMPLIED</t>
  </si>
  <si>
    <t>WARRANTIES OF MERCHANTABILITY AND FITNESS FOR A PARTICULAR PURPOSE ARE DISCLAIMED. IN NO EVENT SHALL AUTHORS OR CONTRIBUTORS BE LIABLE FOR ANY DIRECT,</t>
  </si>
  <si>
    <t>INDIRECT, INCIDENTAL, SPECIAL, EXEMPLARY, OR CONSEQUENTIAL DAMAGES (INCLUDING, BUT NOT LIMITED TO, PROCUREMENT OF SUBSTITUTE GOODS OR SERVICES; LOSS</t>
  </si>
  <si>
    <t>OF USE, DATA, OR PROFITS; OR BUSINESS INTERRUPTION) HOWEVER CAUSED AND ON ANY THEORY OF LIABILITY, WHETHER IN CONTRACT, STRICT LIABILITY, OR TORT</t>
  </si>
  <si>
    <t>(INCLUDING NEGLIGENCE OR OTHERWISE) ARISING IN ANY WAY OUT OF THE USE OF THIS SOFTWARE, EVEN IF ADVISED OF THE POSSIBILITY OF SUCH DAMAGE.</t>
  </si>
  <si>
    <t>List of data tables</t>
  </si>
  <si>
    <t>Worksheet</t>
  </si>
  <si>
    <t>Data table</t>
  </si>
  <si>
    <t>Type of table</t>
  </si>
  <si>
    <t>Composite</t>
  </si>
  <si>
    <t>913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</si>
  <si>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</si>
  <si>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</si>
  <si>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</si>
  <si>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</si>
  <si>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</si>
  <si>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</si>
  <si>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</si>
  <si>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</si>
  <si>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</si>
  <si>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</si>
  <si>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</si>
  <si>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</si>
  <si>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Total</t>
  </si>
  <si>
    <t>Technical notes, configuration and code identification</t>
  </si>
  <si>
    <t>---</t>
  </si>
  <si>
    <t>PerlModule: EDCM2</t>
  </si>
  <si>
    <t>colour: orange</t>
  </si>
  <si>
    <t>dcp130: 1</t>
  </si>
  <si>
    <t>dcp183: 1</t>
  </si>
  <si>
    <t>inputData: dataSheet</t>
  </si>
  <si>
    <t>ldnoRev: ldnorev5</t>
  </si>
  <si>
    <t>legacy201: 1</t>
  </si>
  <si>
    <t>lowerIntermittentCredit: 1</t>
  </si>
  <si>
    <t>method: LRIC</t>
  </si>
  <si>
    <t>noNegative: 1</t>
  </si>
  <si>
    <t>numLocations: 1200</t>
  </si>
  <si>
    <t>numTariffs: 300</t>
  </si>
  <si>
    <t>protect: 1</t>
  </si>
  <si>
    <t>revisionText: r6405</t>
  </si>
  <si>
    <t>summaries: 1</t>
  </si>
  <si>
    <t>template: '%-dcp183-LRIC+'</t>
  </si>
  <si>
    <t>validation: lenientnomsg</t>
  </si>
  <si>
    <t>version: DCP 183 FCP</t>
  </si>
  <si>
    <t>wantTables: 913</t>
  </si>
  <si>
    <t>'~codeValidation':</t>
  </si>
  <si>
    <t xml:space="preserve">  Ancillary/Validation.pm: 3654bbaa7b87feb68586bd73ec7cf260a709c477</t>
  </si>
  <si>
    <t xml:space="preserve">  EDCM2/Assets.pm: b62fc16ac804d783d73e999d06e38bb92732502d</t>
  </si>
  <si>
    <t xml:space="preserve">  EDCM2/Charges.pm: 575dc28248c788507238dfaa349814cc09fa4ec0</t>
  </si>
  <si>
    <t xml:space="preserve">  EDCM2/DataPreprocess.pm: 8b29a26906fe590f1b1fbf286cb6b09f3e782652</t>
  </si>
  <si>
    <t xml:space="preserve">  EDCM2/Generation.pm: 4222490aa77fac4cbef857309bd5e89fcf425bac</t>
  </si>
  <si>
    <t xml:space="preserve">  EDCM2/Inputs.pm: 96dd65f26ce4848511795ef7378aa07a471f8113</t>
  </si>
  <si>
    <t xml:space="preserve">  EDCM2/Ldno.pm: e9213d77b80cb127e855336cd8d149507789451b</t>
  </si>
  <si>
    <t xml:space="preserve">  EDCM2/Locations.pm: c6085368d925f1daed8d4b73f1da93861f802f8b</t>
  </si>
  <si>
    <t xml:space="preserve">  EDCM2/Master.pm: 51fc61d238ed14ac84defaf4d630b6f8c0dc6b18</t>
  </si>
  <si>
    <t xml:space="preserve">  EDCM2/Scaling.pm: 5c7d68cb1c20da1137d50e27d8d8d09e3fac63da</t>
  </si>
  <si>
    <t xml:space="preserve">  EDCM2/Sheets.pm: dc72c11ccaacd96343606243099e6518b30e25e4</t>
  </si>
  <si>
    <t xml:space="preserve">  EDCM2/Summary.pm: 551e6b570f2047660c2a0979bfe6e9d86a2fa480</t>
  </si>
  <si>
    <t xml:space="preserve">  SpreadsheetModel/Arithmetic.pm: 670ae75296cec7af2e634ed927328908a52d5f67</t>
  </si>
  <si>
    <t xml:space="preserve">  SpreadsheetModel/Columnset.pm: 4d45f1f3a295aae737c05e92ef90e041bb0e1cec</t>
  </si>
  <si>
    <t xml:space="preserve">  SpreadsheetModel/Custom.pm: ba775a3f973deebb6f66fb33b97e32847a1700ad</t>
  </si>
  <si>
    <t xml:space="preserve">  SpreadsheetModel/Dataset.pm: 230f519ea5605012627456643c1fa3267daac03c</t>
  </si>
  <si>
    <t xml:space="preserve">  SpreadsheetModel/GroupBy.pm: 289df4c58bbfea7cee8fbc376fa82bb2c266eeff</t>
  </si>
  <si>
    <t xml:space="preserve">  SpreadsheetModel/Label.pm: 053d8801da63a168d467ae3cf12c6c32325befe3</t>
  </si>
  <si>
    <t xml:space="preserve">  SpreadsheetModel/Labelset.pm: 9ac999149c79c639b786029d804b610cb9fc0af9</t>
  </si>
  <si>
    <t xml:space="preserve">  SpreadsheetModel/Logger.pm: a6f3198e56f5877e30b62cc047611c03350dba01</t>
  </si>
  <si>
    <t xml:space="preserve">  SpreadsheetModel/Notes.pm: 3aa0785b624198b8b6988267744e80842c757883</t>
  </si>
  <si>
    <t xml:space="preserve">  SpreadsheetModel/Object.pm: 3364cbb0498753ec3901d2b29d25b04b5d9da009</t>
  </si>
  <si>
    <t xml:space="preserve">  SpreadsheetModel/Reshape.pm: db327684ed6c50c3084959ea625b473eb287e3c8</t>
  </si>
  <si>
    <t xml:space="preserve">  SpreadsheetModel/Shortcuts.pm: 81b68efc70dd2263c3478f3ce3269cf6ebb3ee8b</t>
  </si>
  <si>
    <t xml:space="preserve">  SpreadsheetModel/Stack.pm: 757c731ccef3cd72dc951699ff98fb1077369be9</t>
  </si>
  <si>
    <t xml:space="preserve">  SpreadsheetModel/SumProduct.pm: 25580363232a65f6bf14f9c3c5941af65abcfea7</t>
  </si>
  <si>
    <t xml:space="preserve">  SpreadsheetModel/WorkbookCreate.pm: fff0440038c93b4dfcfb36aa8cf79e92581f7589</t>
  </si>
  <si>
    <t xml:space="preserve">  SpreadsheetModel/WorkbookFormats.pm: 719330a80e943d14a8248d5bdb8e25f1b718b887</t>
  </si>
  <si>
    <t xml:space="preserve">  SpreadsheetModel/WorkbookXLSX.pm: 942f35791f0a6568f635ed9ea71c23d60718de41</t>
  </si>
  <si>
    <t>'~datasetName': Blank</t>
  </si>
  <si>
    <t>'~datasetSource': Empty dataset</t>
  </si>
  <si>
    <t>Generated on Mon 13 Jan 2014 13:23:06 by dcmf.co.uk</t>
  </si>
  <si>
    <t xml:space="preserve">Electricity North West </t>
  </si>
  <si>
    <t>2014/15</t>
  </si>
  <si>
    <t>April 2014 Indicative</t>
  </si>
  <si>
    <t>Demand</t>
  </si>
  <si>
    <t>VOID</t>
  </si>
  <si>
    <t>1000</t>
  </si>
  <si>
    <t>1100</t>
  </si>
  <si>
    <t>1110</t>
  </si>
  <si>
    <t>0000</t>
  </si>
  <si>
    <t>0110</t>
  </si>
  <si>
    <t>1001</t>
  </si>
  <si>
    <t>1111</t>
  </si>
  <si>
    <t>Notional Assets at level of Connection (in £/kVA) - Capacity Based</t>
  </si>
  <si>
    <t>Notional Assets above level of Connection (in £/kVA) - Peak Time Consumption Based</t>
  </si>
  <si>
    <t>Capacity Data - Export</t>
  </si>
  <si>
    <t>Node Locations</t>
  </si>
  <si>
    <t>Linked Location 1</t>
  </si>
  <si>
    <t>Linked Location 2</t>
  </si>
  <si>
    <t>Linked Location 3</t>
  </si>
  <si>
    <t>Linked Location 4</t>
  </si>
  <si>
    <t>Linked Location 5</t>
  </si>
  <si>
    <t>Linked Location 6</t>
  </si>
  <si>
    <t>Linked Location 7</t>
  </si>
  <si>
    <t>Remote LRIC Charge 1  (in £/kVA) at:</t>
  </si>
  <si>
    <t>Local LRIC Charge 1 (in £/kVA) at:</t>
  </si>
  <si>
    <t>Generation Credit</t>
  </si>
  <si>
    <t>Maxium Demand Data (in kVA) at:</t>
  </si>
  <si>
    <t>Average remote charge 1 (£/kVA/year)</t>
  </si>
  <si>
    <t>Generation Tariff</t>
  </si>
  <si>
    <t xml:space="preserve">Capacity assets at level of connection (in £/kVA) at: </t>
  </si>
  <si>
    <t xml:space="preserve">Remote assets at above level of connection (in £/kVA) at: </t>
  </si>
  <si>
    <t>TARIFF RATES</t>
  </si>
  <si>
    <t>Export fixed charge p/day (Rounded)</t>
  </si>
  <si>
    <t>Export super-red unit rate (p/kWh)
(Rounded)</t>
  </si>
  <si>
    <t>Export capacity rate (p/kVA/day)
(Rounded)</t>
  </si>
  <si>
    <t>Export exceeded capacity rate (p/kVA/day)
(Rounded)</t>
  </si>
  <si>
    <t>Setting Target Revenue "Pot"</t>
  </si>
  <si>
    <t>4382. Capacity pot contribution p/kVA/day</t>
  </si>
  <si>
    <t>x3 = 4158. Total notional consumption assets (£/kVA)</t>
  </si>
  <si>
    <t>x4 = 4344. Direct cost charging rate</t>
  </si>
  <si>
    <t>x5 = 4380. Indirect cost charging rate</t>
  </si>
  <si>
    <t>x6 = 4346. Network rates charging rate</t>
  </si>
  <si>
    <t>4384. Demand fixed pot contribution p/day</t>
  </si>
  <si>
    <t>x3 = 4344. Direct cost charging rate</t>
  </si>
  <si>
    <t>x4 = 4380. Indirect cost charging rate</t>
  </si>
  <si>
    <t>x5 = 4346. Network rates charging rate</t>
  </si>
  <si>
    <t>CAPPED Network Use Factors</t>
  </si>
  <si>
    <t>Description</t>
  </si>
  <si>
    <t>Column Ref</t>
  </si>
  <si>
    <t>Demand Fixed Charge</t>
  </si>
  <si>
    <t>Generation Fixed Charge</t>
  </si>
  <si>
    <t>x1 = 913. Linked location (if any) (in LRIC power flow modelling data)</t>
  </si>
  <si>
    <t>x3 = 913. Location name/ID (in LRIC power flow modelling data)</t>
  </si>
  <si>
    <t>Calculation =MATCH(INDEX(x1,x2),x3,0)</t>
  </si>
  <si>
    <t>x2 = 4206. Linked location 1</t>
  </si>
  <si>
    <t>x2 = 4208. Linked location 2</t>
  </si>
  <si>
    <t>x2 = 4210. Linked location 3</t>
  </si>
  <si>
    <t>x2 = 4212. Linked location 4</t>
  </si>
  <si>
    <t>x2 = 4214. Linked location 5</t>
  </si>
  <si>
    <t>x2 = 4216. Linked location 6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</si>
  <si>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</si>
  <si>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</si>
  <si>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</si>
  <si>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</si>
  <si>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</si>
  <si>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</si>
  <si>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</si>
  <si>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</si>
  <si>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</si>
  <si>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</si>
  <si>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x1 = 4206. Linked location 1</t>
  </si>
  <si>
    <t>x1 = 4216. Linked location 6</t>
  </si>
  <si>
    <t>x1 = 4218. Linked location 7</t>
  </si>
  <si>
    <t>x1 = 4212. Linked location 4</t>
  </si>
  <si>
    <t>x1 = 4210. Linked location 3</t>
  </si>
  <si>
    <t>Export capacity charge</t>
  </si>
  <si>
    <t>x1 = 4132. Non-exempt post-2010 export capacity (kVA) adjusted for part-year</t>
  </si>
  <si>
    <t>Non-exempt post-2010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</si>
  <si>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</si>
  <si>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</si>
  <si>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Calculation =x1&lt;&gt;"VOID"</t>
  </si>
  <si>
    <t>Calculation =x1-x2</t>
  </si>
  <si>
    <t>x2 = 4386. Demand fixed pot contribution p/day</t>
  </si>
  <si>
    <t>x3 = 4384. Capacity pot contribution p/kVA/day</t>
  </si>
  <si>
    <t>Calculation =x1*0.01*(x2+x3*x4)</t>
  </si>
  <si>
    <t>x3 = 4262. Super red unit rate adjusted for DSM (p/kWh)</t>
  </si>
  <si>
    <t>x4 = 4474. Total import capacity charge p/kVA/day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</si>
  <si>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</si>
  <si>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</si>
  <si>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</si>
  <si>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</si>
  <si>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</si>
  <si>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Calculation =x1+x2+x3+x4</t>
  </si>
  <si>
    <t>Total Assets</t>
  </si>
  <si>
    <t>Asset levels</t>
  </si>
  <si>
    <t>Primary1</t>
  </si>
  <si>
    <t>Primary2</t>
  </si>
  <si>
    <t>Primary3</t>
  </si>
  <si>
    <t>Primary4</t>
  </si>
  <si>
    <t>Primary5</t>
  </si>
  <si>
    <t>Primary6</t>
  </si>
  <si>
    <t>Primary7</t>
  </si>
  <si>
    <t>Primary8</t>
  </si>
  <si>
    <t>Primary9</t>
  </si>
  <si>
    <t>Primary10</t>
  </si>
  <si>
    <t>Primary11</t>
  </si>
  <si>
    <t>Primary12</t>
  </si>
  <si>
    <t>Primary13</t>
  </si>
  <si>
    <t>Primary14</t>
  </si>
  <si>
    <t>Primary15</t>
  </si>
  <si>
    <t>Primary16</t>
  </si>
  <si>
    <t>Primary17</t>
  </si>
  <si>
    <t>Primary18</t>
  </si>
  <si>
    <t>Primary19</t>
  </si>
  <si>
    <t>Primary20</t>
  </si>
  <si>
    <t>Primary21</t>
  </si>
  <si>
    <t>Primary22</t>
  </si>
  <si>
    <t>Primary23</t>
  </si>
  <si>
    <t>Primary24</t>
  </si>
  <si>
    <t>Primary25</t>
  </si>
  <si>
    <t>Primary26</t>
  </si>
  <si>
    <t>Primary27</t>
  </si>
  <si>
    <t>Primary28</t>
  </si>
  <si>
    <t>Primary29</t>
  </si>
  <si>
    <t>Primary30</t>
  </si>
  <si>
    <t>Primary31</t>
  </si>
  <si>
    <t>Primary32</t>
  </si>
  <si>
    <t>Primary33</t>
  </si>
  <si>
    <t>Primary34</t>
  </si>
  <si>
    <t>Primary35</t>
  </si>
  <si>
    <t>Primary36</t>
  </si>
  <si>
    <t>Primary37</t>
  </si>
  <si>
    <t>Primary38</t>
  </si>
  <si>
    <t>Primary39</t>
  </si>
  <si>
    <t>Primary40</t>
  </si>
  <si>
    <t>Primary41</t>
  </si>
  <si>
    <t>Primary42</t>
  </si>
  <si>
    <t>Primary43</t>
  </si>
  <si>
    <t>Primary44</t>
  </si>
  <si>
    <t>Primary45</t>
  </si>
  <si>
    <t>Primary46</t>
  </si>
  <si>
    <t>Primary47</t>
  </si>
  <si>
    <t>Primary48</t>
  </si>
  <si>
    <t>Primary49</t>
  </si>
  <si>
    <t>Primary50</t>
  </si>
  <si>
    <t>Primary51</t>
  </si>
  <si>
    <t>Primary52</t>
  </si>
  <si>
    <t>Primary53</t>
  </si>
  <si>
    <t>Primary54</t>
  </si>
  <si>
    <t>Primary55</t>
  </si>
  <si>
    <t>Primary56</t>
  </si>
  <si>
    <t>Primary57</t>
  </si>
  <si>
    <t>Primary58</t>
  </si>
  <si>
    <t>Primary59</t>
  </si>
  <si>
    <t>Primary60</t>
  </si>
  <si>
    <t>Primary61</t>
  </si>
  <si>
    <t>Primary62</t>
  </si>
  <si>
    <t>Primary63</t>
  </si>
  <si>
    <t>Primary64</t>
  </si>
  <si>
    <t>Primary65</t>
  </si>
  <si>
    <t>Primary66</t>
  </si>
  <si>
    <t>Primary67</t>
  </si>
  <si>
    <t>Primary68</t>
  </si>
  <si>
    <t>Primary69</t>
  </si>
  <si>
    <t>Primary70</t>
  </si>
  <si>
    <t>Primary71</t>
  </si>
  <si>
    <t>Primary72</t>
  </si>
  <si>
    <t>Primary73</t>
  </si>
  <si>
    <t>Primary74</t>
  </si>
  <si>
    <t>Primary75</t>
  </si>
  <si>
    <t>Primary76</t>
  </si>
  <si>
    <t>Primary77</t>
  </si>
  <si>
    <t>Primary78</t>
  </si>
  <si>
    <t>Primary79</t>
  </si>
  <si>
    <t>Primary80</t>
  </si>
  <si>
    <t>Primary81</t>
  </si>
  <si>
    <t>Primary82</t>
  </si>
  <si>
    <t>Primary83</t>
  </si>
  <si>
    <t>Primary84</t>
  </si>
  <si>
    <t>Primary85</t>
  </si>
  <si>
    <t>Primary86</t>
  </si>
  <si>
    <t>Primary87</t>
  </si>
  <si>
    <t>Primary88</t>
  </si>
  <si>
    <t>Primary89</t>
  </si>
  <si>
    <t>Primary90</t>
  </si>
  <si>
    <t>Primary91</t>
  </si>
  <si>
    <t>Primary92</t>
  </si>
  <si>
    <t>Primary93</t>
  </si>
  <si>
    <t>Primary94</t>
  </si>
  <si>
    <t>Primary95</t>
  </si>
  <si>
    <t>Primary96</t>
  </si>
  <si>
    <t>Primary97</t>
  </si>
  <si>
    <t>Primary98</t>
  </si>
  <si>
    <t>Primary99</t>
  </si>
  <si>
    <t>Primary100</t>
  </si>
  <si>
    <t>Primary101</t>
  </si>
  <si>
    <t>Primary102</t>
  </si>
  <si>
    <t>Primary103</t>
  </si>
  <si>
    <t>Primary104</t>
  </si>
  <si>
    <t>Primary105</t>
  </si>
  <si>
    <t>Primary106</t>
  </si>
  <si>
    <t>Primary107</t>
  </si>
  <si>
    <t>Primary108</t>
  </si>
  <si>
    <t>Primary109</t>
  </si>
  <si>
    <t>Primary110</t>
  </si>
  <si>
    <t>Primary111</t>
  </si>
  <si>
    <t>Primary112</t>
  </si>
  <si>
    <t>Primary113</t>
  </si>
  <si>
    <t>Primary114</t>
  </si>
  <si>
    <t>Primary115</t>
  </si>
  <si>
    <t>Primary116</t>
  </si>
  <si>
    <t>Primary117</t>
  </si>
  <si>
    <t>Primary118</t>
  </si>
  <si>
    <t>Primary119</t>
  </si>
  <si>
    <t>Primary120</t>
  </si>
  <si>
    <t>Primary121</t>
  </si>
  <si>
    <t>Primary122</t>
  </si>
  <si>
    <t>Primary123</t>
  </si>
  <si>
    <t>Primary124</t>
  </si>
  <si>
    <t>Primary125</t>
  </si>
  <si>
    <t>Primary126</t>
  </si>
  <si>
    <t>Primary127</t>
  </si>
  <si>
    <t>Primary128</t>
  </si>
  <si>
    <t>Primary129</t>
  </si>
  <si>
    <t>Primary130</t>
  </si>
  <si>
    <t>Primary131</t>
  </si>
  <si>
    <t>Primary132</t>
  </si>
  <si>
    <t>Primary133</t>
  </si>
  <si>
    <t>Primary134</t>
  </si>
  <si>
    <t>Primary135</t>
  </si>
  <si>
    <t>Primary136</t>
  </si>
  <si>
    <t>Primary137</t>
  </si>
  <si>
    <t>Primary138</t>
  </si>
  <si>
    <t>Primary139</t>
  </si>
  <si>
    <t>Primary140</t>
  </si>
  <si>
    <t>Primary141</t>
  </si>
  <si>
    <t>Primary142</t>
  </si>
  <si>
    <t>Primary143</t>
  </si>
  <si>
    <t>Primary144</t>
  </si>
  <si>
    <t>Primary145</t>
  </si>
  <si>
    <t>Primary146</t>
  </si>
  <si>
    <t>Primary147</t>
  </si>
  <si>
    <t>Primary148</t>
  </si>
  <si>
    <t>Primary149</t>
  </si>
  <si>
    <t>Primary150</t>
  </si>
  <si>
    <t>Primary151</t>
  </si>
  <si>
    <t>Primary152</t>
  </si>
  <si>
    <t>Primary153</t>
  </si>
  <si>
    <t>Primary154</t>
  </si>
  <si>
    <t>Primary155</t>
  </si>
  <si>
    <t>Primary156</t>
  </si>
  <si>
    <t>Primary157</t>
  </si>
  <si>
    <t>Primary158</t>
  </si>
  <si>
    <t>Primary159</t>
  </si>
  <si>
    <t>Primary160</t>
  </si>
  <si>
    <t>Primary161</t>
  </si>
  <si>
    <t>Primary162</t>
  </si>
  <si>
    <t>Primary163</t>
  </si>
  <si>
    <t>Primary164</t>
  </si>
  <si>
    <t>Primary165</t>
  </si>
  <si>
    <t>Primary166</t>
  </si>
  <si>
    <t>Primary167</t>
  </si>
  <si>
    <t>Primary168</t>
  </si>
  <si>
    <t>Primary169</t>
  </si>
  <si>
    <t>Primary170</t>
  </si>
  <si>
    <t>Primary171</t>
  </si>
  <si>
    <t>Primary172</t>
  </si>
  <si>
    <t>Primary173</t>
  </si>
  <si>
    <t>Primary174</t>
  </si>
  <si>
    <t>Primary175</t>
  </si>
  <si>
    <t>Primary176</t>
  </si>
  <si>
    <t>Primary177</t>
  </si>
  <si>
    <t>Primary178</t>
  </si>
  <si>
    <t>Primary179</t>
  </si>
  <si>
    <t>Primary180</t>
  </si>
  <si>
    <t>Primary181</t>
  </si>
  <si>
    <t>Primary182</t>
  </si>
  <si>
    <t>Primary183</t>
  </si>
  <si>
    <t>Primary184</t>
  </si>
  <si>
    <t>Primary185</t>
  </si>
  <si>
    <t>Primary186</t>
  </si>
  <si>
    <t>Primary187</t>
  </si>
  <si>
    <t>Primary188</t>
  </si>
  <si>
    <t>Primary189</t>
  </si>
  <si>
    <t>Primary190</t>
  </si>
  <si>
    <t>Primary191</t>
  </si>
  <si>
    <t>Primary192</t>
  </si>
  <si>
    <t>Primary193</t>
  </si>
  <si>
    <t>Primary194</t>
  </si>
  <si>
    <t>Primary195</t>
  </si>
  <si>
    <t>Primary196</t>
  </si>
  <si>
    <t>Primary197</t>
  </si>
  <si>
    <t>Primary198</t>
  </si>
  <si>
    <t>Primary199</t>
  </si>
  <si>
    <t>Primary200</t>
  </si>
  <si>
    <t>Primary201</t>
  </si>
  <si>
    <t>Primary202</t>
  </si>
  <si>
    <t>Primary203</t>
  </si>
  <si>
    <t>Primary204</t>
  </si>
  <si>
    <t>Primary205</t>
  </si>
  <si>
    <t>Primary206</t>
  </si>
  <si>
    <t>Primary207</t>
  </si>
  <si>
    <t>Primary208</t>
  </si>
  <si>
    <t>Primary209</t>
  </si>
  <si>
    <t>Primary210</t>
  </si>
  <si>
    <t>Primary211</t>
  </si>
  <si>
    <t>Primary212</t>
  </si>
  <si>
    <t>Primary213</t>
  </si>
  <si>
    <t>Primary214</t>
  </si>
  <si>
    <t>Primary215</t>
  </si>
  <si>
    <t>Primary216</t>
  </si>
  <si>
    <t>Primary217</t>
  </si>
  <si>
    <t>Primary218</t>
  </si>
  <si>
    <t>Primary219</t>
  </si>
  <si>
    <t>Primary220</t>
  </si>
  <si>
    <t>Primary221</t>
  </si>
  <si>
    <t>Primary222</t>
  </si>
  <si>
    <t>Primary223</t>
  </si>
  <si>
    <t>Primary224</t>
  </si>
  <si>
    <t>Primary225</t>
  </si>
  <si>
    <t>Primary226</t>
  </si>
  <si>
    <t>Primary227</t>
  </si>
  <si>
    <t>Primary228</t>
  </si>
  <si>
    <t>Primary229</t>
  </si>
  <si>
    <t>Primary230</t>
  </si>
  <si>
    <t>Primary231</t>
  </si>
  <si>
    <t>Primary232</t>
  </si>
  <si>
    <t>Primary233</t>
  </si>
  <si>
    <t>Primary234</t>
  </si>
  <si>
    <t>Primary235</t>
  </si>
  <si>
    <t>Primary236</t>
  </si>
  <si>
    <t>Primary237</t>
  </si>
  <si>
    <t>Primary238</t>
  </si>
  <si>
    <t>Primary239</t>
  </si>
  <si>
    <t>Primary240</t>
  </si>
  <si>
    <t>Primary241</t>
  </si>
  <si>
    <t>Primary242</t>
  </si>
  <si>
    <t>Primary243</t>
  </si>
  <si>
    <t>Primary244</t>
  </si>
  <si>
    <t>Primary245</t>
  </si>
  <si>
    <t>Primary246</t>
  </si>
  <si>
    <t>Primary247</t>
  </si>
  <si>
    <t>Primary248</t>
  </si>
  <si>
    <t>Primary249</t>
  </si>
  <si>
    <t>Primary250</t>
  </si>
  <si>
    <t>Primary251</t>
  </si>
  <si>
    <t>Primary252</t>
  </si>
  <si>
    <t>Primary253</t>
  </si>
  <si>
    <t>Primary254</t>
  </si>
  <si>
    <t>Primary255</t>
  </si>
  <si>
    <t>Primary256</t>
  </si>
  <si>
    <t>Primary257</t>
  </si>
  <si>
    <t>Primary258</t>
  </si>
  <si>
    <t>Primary259</t>
  </si>
  <si>
    <t>Primary260</t>
  </si>
  <si>
    <t>Primary261</t>
  </si>
  <si>
    <t>Primary262</t>
  </si>
  <si>
    <t>Primary263</t>
  </si>
  <si>
    <t>Primary264</t>
  </si>
  <si>
    <t>Primary265</t>
  </si>
  <si>
    <t>Primary266</t>
  </si>
  <si>
    <t>Primary267</t>
  </si>
  <si>
    <t>Primary268</t>
  </si>
  <si>
    <t>Primary269</t>
  </si>
  <si>
    <t>Primary270</t>
  </si>
  <si>
    <t>Primary271</t>
  </si>
  <si>
    <t>Primary272</t>
  </si>
  <si>
    <t>Primary273</t>
  </si>
  <si>
    <t>Primary274</t>
  </si>
  <si>
    <t>Primary275</t>
  </si>
  <si>
    <t>Primary276</t>
  </si>
  <si>
    <t>Primary277</t>
  </si>
  <si>
    <t>Primary278</t>
  </si>
  <si>
    <t>Primary279</t>
  </si>
  <si>
    <t>Primary280</t>
  </si>
  <si>
    <t>Primary281</t>
  </si>
  <si>
    <t>Primary282</t>
  </si>
  <si>
    <t>Primary283</t>
  </si>
  <si>
    <t>Primary284</t>
  </si>
  <si>
    <t>Primary285</t>
  </si>
  <si>
    <t>Primary286</t>
  </si>
  <si>
    <t>Primary287</t>
  </si>
  <si>
    <t>Primary288</t>
  </si>
  <si>
    <t>Primary289</t>
  </si>
  <si>
    <t>Primary290</t>
  </si>
  <si>
    <t>Primary291</t>
  </si>
  <si>
    <t>Primary292</t>
  </si>
  <si>
    <t>Primary293</t>
  </si>
  <si>
    <t>Primary294</t>
  </si>
  <si>
    <t>Primary295</t>
  </si>
  <si>
    <t>Primary296</t>
  </si>
  <si>
    <t>Primary297</t>
  </si>
  <si>
    <t>Primary298</t>
  </si>
  <si>
    <t>Primary299</t>
  </si>
  <si>
    <t>Primary300</t>
  </si>
  <si>
    <t>Primary301</t>
  </si>
  <si>
    <t>Primary302</t>
  </si>
  <si>
    <t>Primary303</t>
  </si>
  <si>
    <t>Primary304</t>
  </si>
  <si>
    <t>Primary305</t>
  </si>
  <si>
    <t>Primary306</t>
  </si>
  <si>
    <t>Primary307</t>
  </si>
  <si>
    <t>Primary308</t>
  </si>
  <si>
    <t>Primary309</t>
  </si>
  <si>
    <t>Primary310</t>
  </si>
  <si>
    <t>Primary311</t>
  </si>
  <si>
    <t>Primary312</t>
  </si>
  <si>
    <t>Primary313</t>
  </si>
  <si>
    <t>Primary314</t>
  </si>
  <si>
    <t>Primary315</t>
  </si>
  <si>
    <t>Primary316</t>
  </si>
  <si>
    <t>Primary317</t>
  </si>
  <si>
    <t>Primary318</t>
  </si>
  <si>
    <t>Primary319</t>
  </si>
  <si>
    <t>Primary320</t>
  </si>
  <si>
    <t>Primary321</t>
  </si>
  <si>
    <t>Primary322</t>
  </si>
  <si>
    <t>Primary323</t>
  </si>
  <si>
    <t>Primary324</t>
  </si>
  <si>
    <t>Primary325</t>
  </si>
  <si>
    <t>Primary326</t>
  </si>
  <si>
    <t>Primary327</t>
  </si>
  <si>
    <t>Primary328</t>
  </si>
  <si>
    <t>Primary329</t>
  </si>
  <si>
    <t>Primary330</t>
  </si>
  <si>
    <t>Primary331</t>
  </si>
  <si>
    <t>Primary332</t>
  </si>
  <si>
    <t>Primary333</t>
  </si>
  <si>
    <t>Primary334</t>
  </si>
  <si>
    <t>Primary335</t>
  </si>
  <si>
    <t>Primary336</t>
  </si>
  <si>
    <t>Primary337</t>
  </si>
  <si>
    <t>Primary338</t>
  </si>
  <si>
    <t>Primary339</t>
  </si>
  <si>
    <t>Primary340</t>
  </si>
  <si>
    <t>Primary341</t>
  </si>
  <si>
    <t>Primary342</t>
  </si>
  <si>
    <t>Primary343</t>
  </si>
  <si>
    <t>Primary344</t>
  </si>
  <si>
    <t>Primary345</t>
  </si>
  <si>
    <t>Primary346</t>
  </si>
  <si>
    <t>Primary347</t>
  </si>
  <si>
    <t>Primary348</t>
  </si>
  <si>
    <t>Primary349</t>
  </si>
  <si>
    <t>Primary350</t>
  </si>
  <si>
    <t>Primary351</t>
  </si>
  <si>
    <t>Primary352</t>
  </si>
  <si>
    <t>Primary353</t>
  </si>
  <si>
    <t>Primary354</t>
  </si>
  <si>
    <t>Primary355</t>
  </si>
  <si>
    <t>Primary356</t>
  </si>
  <si>
    <t>Primary357</t>
  </si>
  <si>
    <t>Primary358</t>
  </si>
  <si>
    <t>Primary359</t>
  </si>
  <si>
    <t>Primary360</t>
  </si>
  <si>
    <t>Primary361</t>
  </si>
  <si>
    <t>Primary362</t>
  </si>
  <si>
    <t>Primary363</t>
  </si>
  <si>
    <t>Primary364</t>
  </si>
  <si>
    <t>Primary365</t>
  </si>
  <si>
    <t>Primary366</t>
  </si>
  <si>
    <t>Primary367</t>
  </si>
  <si>
    <t>Primary368</t>
  </si>
  <si>
    <t>Primary369</t>
  </si>
  <si>
    <t>Primary370</t>
  </si>
  <si>
    <t>Primary371</t>
  </si>
  <si>
    <t>Primary372</t>
  </si>
  <si>
    <t>Primary373</t>
  </si>
  <si>
    <t>Primary374</t>
  </si>
  <si>
    <t>Primary375</t>
  </si>
  <si>
    <t>Primary376</t>
  </si>
  <si>
    <t>Primary377</t>
  </si>
  <si>
    <t>Primary378</t>
  </si>
  <si>
    <t>Primary379</t>
  </si>
  <si>
    <t>Primary380</t>
  </si>
  <si>
    <t>Primary381</t>
  </si>
  <si>
    <t>Primary382</t>
  </si>
  <si>
    <t>Primary383</t>
  </si>
  <si>
    <t>Primary384</t>
  </si>
  <si>
    <t>Primary385</t>
  </si>
  <si>
    <t>Primary386</t>
  </si>
  <si>
    <t>Primary387</t>
  </si>
  <si>
    <t>Primary388</t>
  </si>
  <si>
    <t>Primary389</t>
  </si>
  <si>
    <t>Primary390</t>
  </si>
  <si>
    <t>Primary391</t>
  </si>
  <si>
    <t>Primary392</t>
  </si>
  <si>
    <t>Primary393</t>
  </si>
  <si>
    <t>Primary394</t>
  </si>
  <si>
    <t>Primary395</t>
  </si>
  <si>
    <t>Primary396</t>
  </si>
  <si>
    <t>Primary397</t>
  </si>
  <si>
    <t>Primary398</t>
  </si>
  <si>
    <t>Primary399</t>
  </si>
  <si>
    <t>Primary400</t>
  </si>
  <si>
    <t>Primary401</t>
  </si>
  <si>
    <t>Primary402</t>
  </si>
  <si>
    <t>Primary403</t>
  </si>
  <si>
    <t>Primary404</t>
  </si>
  <si>
    <t>Primary405</t>
  </si>
  <si>
    <t>Primary406</t>
  </si>
  <si>
    <t>Primary407</t>
  </si>
  <si>
    <t>Primary408</t>
  </si>
  <si>
    <t>Primary409</t>
  </si>
  <si>
    <t>Primary410</t>
  </si>
  <si>
    <t>Primary411</t>
  </si>
  <si>
    <t>Primary412</t>
  </si>
  <si>
    <t>Primary413</t>
  </si>
  <si>
    <t>Primary414</t>
  </si>
  <si>
    <t>Primary415</t>
  </si>
  <si>
    <t>Primary416</t>
  </si>
  <si>
    <t>Primary417</t>
  </si>
  <si>
    <t>Primary418</t>
  </si>
  <si>
    <t>Primary419</t>
  </si>
  <si>
    <t>Primary420</t>
  </si>
  <si>
    <t>Primary421</t>
  </si>
  <si>
    <t>Primary422</t>
  </si>
  <si>
    <t>Primary423</t>
  </si>
  <si>
    <t>Primary424</t>
  </si>
  <si>
    <t>Primary425</t>
  </si>
  <si>
    <t>Primary426</t>
  </si>
  <si>
    <t>Primary427</t>
  </si>
  <si>
    <t>Primary428</t>
  </si>
  <si>
    <t>Primary429</t>
  </si>
  <si>
    <t>Primary430</t>
  </si>
  <si>
    <t>Primary431</t>
  </si>
  <si>
    <t>Primary432</t>
  </si>
  <si>
    <t>Primary433</t>
  </si>
  <si>
    <t>Primary434</t>
  </si>
  <si>
    <t>Primary435</t>
  </si>
  <si>
    <t>Primary436</t>
  </si>
  <si>
    <t>Primary437</t>
  </si>
  <si>
    <t>Primary438</t>
  </si>
  <si>
    <t>Primary439</t>
  </si>
  <si>
    <t>Primary440</t>
  </si>
  <si>
    <t>Primary441</t>
  </si>
  <si>
    <t>Primary442</t>
  </si>
  <si>
    <t>Primary443</t>
  </si>
  <si>
    <t>Primary444</t>
  </si>
  <si>
    <t>Primary445</t>
  </si>
  <si>
    <t>Primary446</t>
  </si>
  <si>
    <t>Primary447</t>
  </si>
  <si>
    <t>Primary448</t>
  </si>
  <si>
    <t>Primary449</t>
  </si>
  <si>
    <t>Primary450</t>
  </si>
  <si>
    <t>Primary451</t>
  </si>
  <si>
    <t>Primary452</t>
  </si>
  <si>
    <t>Primary453</t>
  </si>
  <si>
    <t>Primary454</t>
  </si>
  <si>
    <t>Primary455</t>
  </si>
  <si>
    <t>Primary456</t>
  </si>
  <si>
    <t>Primary457</t>
  </si>
  <si>
    <t>Primary458</t>
  </si>
  <si>
    <t>Primary459</t>
  </si>
  <si>
    <t>Primary460</t>
  </si>
  <si>
    <t>Primary461</t>
  </si>
  <si>
    <t>Primary462</t>
  </si>
  <si>
    <t>Primary463</t>
  </si>
  <si>
    <t>Primary464</t>
  </si>
  <si>
    <t>Primary465</t>
  </si>
  <si>
    <t>Primary466</t>
  </si>
  <si>
    <t>Primary467</t>
  </si>
  <si>
    <t>Primary468</t>
  </si>
  <si>
    <t>Primary469</t>
  </si>
  <si>
    <t>Primary470</t>
  </si>
  <si>
    <t>Primary471</t>
  </si>
  <si>
    <t>Primary472</t>
  </si>
  <si>
    <t>Primary473</t>
  </si>
  <si>
    <t>Primary474</t>
  </si>
  <si>
    <t>Primary475</t>
  </si>
  <si>
    <t>Primary476</t>
  </si>
  <si>
    <t>Primary477</t>
  </si>
  <si>
    <t>Primary478</t>
  </si>
  <si>
    <t>Primary479</t>
  </si>
  <si>
    <t>Primary480</t>
  </si>
  <si>
    <t>Primary481</t>
  </si>
  <si>
    <t>Primary482</t>
  </si>
  <si>
    <t>Primary483</t>
  </si>
  <si>
    <t>Primary484</t>
  </si>
  <si>
    <t>Primary485</t>
  </si>
  <si>
    <t>Primary486</t>
  </si>
  <si>
    <t>Primary487</t>
  </si>
  <si>
    <t>Primary488</t>
  </si>
  <si>
    <t>Primary489</t>
  </si>
  <si>
    <t>Primary490</t>
  </si>
  <si>
    <t>Primary491</t>
  </si>
  <si>
    <t>Primary492</t>
  </si>
  <si>
    <t>Primary493</t>
  </si>
  <si>
    <t>Primary494</t>
  </si>
  <si>
    <t>Primary495</t>
  </si>
  <si>
    <t>Primary496</t>
  </si>
  <si>
    <t>Primary497</t>
  </si>
  <si>
    <t>Primary498</t>
  </si>
  <si>
    <t>Primary499</t>
  </si>
  <si>
    <t>Primary500</t>
  </si>
  <si>
    <t>Primary501</t>
  </si>
  <si>
    <t>Primary502</t>
  </si>
  <si>
    <t>Primary503</t>
  </si>
  <si>
    <t>Primary504</t>
  </si>
  <si>
    <t>Primary505</t>
  </si>
  <si>
    <t>Primary506</t>
  </si>
  <si>
    <t>Primary507</t>
  </si>
  <si>
    <t>Primary508</t>
  </si>
  <si>
    <t>Primary509</t>
  </si>
  <si>
    <t>Primary510</t>
  </si>
  <si>
    <t>Primary511</t>
  </si>
  <si>
    <t>Primary512</t>
  </si>
  <si>
    <t>Primary513</t>
  </si>
  <si>
    <t>Primary514</t>
  </si>
  <si>
    <t>Primary515</t>
  </si>
  <si>
    <t>Primary516</t>
  </si>
  <si>
    <t>Primary517</t>
  </si>
  <si>
    <t>Primary518</t>
  </si>
  <si>
    <t>Primary519</t>
  </si>
  <si>
    <t>Primary520</t>
  </si>
  <si>
    <t>Primary521</t>
  </si>
  <si>
    <t>Primary522</t>
  </si>
  <si>
    <t>Primary523</t>
  </si>
  <si>
    <t>Primary524</t>
  </si>
  <si>
    <t>Primary525</t>
  </si>
  <si>
    <t>Primary526</t>
  </si>
  <si>
    <t>Primary527</t>
  </si>
  <si>
    <t>Primary528</t>
  </si>
  <si>
    <t>Primary529</t>
  </si>
  <si>
    <t>Primary530</t>
  </si>
  <si>
    <t>Primary531</t>
  </si>
  <si>
    <t>Primary532</t>
  </si>
  <si>
    <t>Primary533</t>
  </si>
  <si>
    <t>Primary534</t>
  </si>
  <si>
    <t>Primary535</t>
  </si>
  <si>
    <t>Primary536</t>
  </si>
  <si>
    <t>Primary537</t>
  </si>
  <si>
    <t>Primary538</t>
  </si>
  <si>
    <t>Primary539</t>
  </si>
  <si>
    <t>Primary540</t>
  </si>
  <si>
    <t>Primary541</t>
  </si>
  <si>
    <t>Primary542</t>
  </si>
  <si>
    <t>Primary543</t>
  </si>
  <si>
    <t>Primary544</t>
  </si>
  <si>
    <t>Primary545</t>
  </si>
  <si>
    <t>Primary546</t>
  </si>
  <si>
    <t>Primary547</t>
  </si>
  <si>
    <t>Primary548</t>
  </si>
  <si>
    <t>Primary549</t>
  </si>
  <si>
    <t>Primary550</t>
  </si>
  <si>
    <t>Primary551</t>
  </si>
  <si>
    <t>Primary552</t>
  </si>
  <si>
    <t>Primary553</t>
  </si>
  <si>
    <t>Primary554</t>
  </si>
  <si>
    <t>Primary555</t>
  </si>
  <si>
    <t>Primary556</t>
  </si>
  <si>
    <t>Primary557</t>
  </si>
  <si>
    <t>Primary558</t>
  </si>
  <si>
    <t>Primary559</t>
  </si>
  <si>
    <t>Primary560</t>
  </si>
  <si>
    <t>Primary561</t>
  </si>
  <si>
    <t>Primary562</t>
  </si>
  <si>
    <t>Primary563</t>
  </si>
  <si>
    <t>Primary564</t>
  </si>
  <si>
    <t>Primary565</t>
  </si>
  <si>
    <t>Primary566</t>
  </si>
  <si>
    <t>Primary567</t>
  </si>
  <si>
    <t>Primary568</t>
  </si>
  <si>
    <t>Primary569</t>
  </si>
  <si>
    <t>Primary570</t>
  </si>
  <si>
    <t>Primary571</t>
  </si>
  <si>
    <t>Primary572</t>
  </si>
  <si>
    <t>Primary573</t>
  </si>
  <si>
    <t>Primary574</t>
  </si>
  <si>
    <t>Primary575</t>
  </si>
  <si>
    <t>Primary576</t>
  </si>
  <si>
    <t>Primary577</t>
  </si>
  <si>
    <t>Primary578</t>
  </si>
  <si>
    <t>Primary579</t>
  </si>
  <si>
    <t>Primary580</t>
  </si>
  <si>
    <t>Primary581</t>
  </si>
  <si>
    <t>Primary582</t>
  </si>
  <si>
    <t>Primary583</t>
  </si>
  <si>
    <t>Primary584</t>
  </si>
  <si>
    <t>Primary585</t>
  </si>
  <si>
    <t>Primary586</t>
  </si>
  <si>
    <t>Primary587</t>
  </si>
  <si>
    <t>Primary588</t>
  </si>
  <si>
    <t>Primary589</t>
  </si>
  <si>
    <t>Primary590</t>
  </si>
  <si>
    <t>Primary591</t>
  </si>
  <si>
    <t>Primary592</t>
  </si>
  <si>
    <t>Primary593</t>
  </si>
  <si>
    <t>Primary594</t>
  </si>
  <si>
    <t>Primary595</t>
  </si>
  <si>
    <t>Primary596</t>
  </si>
  <si>
    <t>Primary597</t>
  </si>
  <si>
    <t>Primary598</t>
  </si>
  <si>
    <t>Primary599</t>
  </si>
  <si>
    <t>Primary600</t>
  </si>
  <si>
    <t>Primary601</t>
  </si>
  <si>
    <t>Primary602</t>
  </si>
  <si>
    <t>Primary603</t>
  </si>
  <si>
    <t>Primary604</t>
  </si>
  <si>
    <t>Primary605</t>
  </si>
  <si>
    <t>Primary606</t>
  </si>
  <si>
    <t>Primary607</t>
  </si>
  <si>
    <t>Primary608</t>
  </si>
  <si>
    <t>Primary609</t>
  </si>
  <si>
    <t>Primary610</t>
  </si>
  <si>
    <t>Primary611</t>
  </si>
  <si>
    <t>Primary612</t>
  </si>
  <si>
    <t>Primary613</t>
  </si>
  <si>
    <t>Primary614</t>
  </si>
  <si>
    <t>Primary615</t>
  </si>
  <si>
    <t>Primary616</t>
  </si>
  <si>
    <t>Primary617</t>
  </si>
  <si>
    <t>Primary618</t>
  </si>
  <si>
    <t>Primary619</t>
  </si>
  <si>
    <t>Primary620</t>
  </si>
  <si>
    <t>Primary621</t>
  </si>
  <si>
    <t>Primary622</t>
  </si>
  <si>
    <t>Primary623</t>
  </si>
  <si>
    <t>Primary624</t>
  </si>
  <si>
    <t>Primary625</t>
  </si>
  <si>
    <t>Primary626</t>
  </si>
  <si>
    <t>Primary627</t>
  </si>
  <si>
    <t>Primary628</t>
  </si>
  <si>
    <t>Primary629</t>
  </si>
  <si>
    <t>Primary630</t>
  </si>
  <si>
    <t>Primary631</t>
  </si>
  <si>
    <t>Primary632</t>
  </si>
  <si>
    <t>Primary633</t>
  </si>
  <si>
    <t>Primary634</t>
  </si>
  <si>
    <t>Primary635</t>
  </si>
  <si>
    <t>Primary636</t>
  </si>
  <si>
    <t>Primary637</t>
  </si>
  <si>
    <t>Primary638</t>
  </si>
  <si>
    <t>Primary639</t>
  </si>
  <si>
    <t>Primary640</t>
  </si>
  <si>
    <t>Primary641</t>
  </si>
  <si>
    <t>Primary642</t>
  </si>
  <si>
    <t>Primary643</t>
  </si>
  <si>
    <t>Primary644</t>
  </si>
  <si>
    <t>Primary645</t>
  </si>
  <si>
    <t>Primary646</t>
  </si>
  <si>
    <t>Primary647</t>
  </si>
  <si>
    <t>Primary648</t>
  </si>
  <si>
    <t>Primary649</t>
  </si>
  <si>
    <t>Customer1</t>
  </si>
  <si>
    <t>Customer2</t>
  </si>
  <si>
    <t>Customer3</t>
  </si>
  <si>
    <t>Customer4</t>
  </si>
  <si>
    <t>Customer5</t>
  </si>
  <si>
    <t>Customer6</t>
  </si>
  <si>
    <t>Customer7</t>
  </si>
  <si>
    <t>Customer8</t>
  </si>
  <si>
    <t>Customer9</t>
  </si>
  <si>
    <t>Customer10</t>
  </si>
  <si>
    <t>Customer11</t>
  </si>
  <si>
    <t>Customer12</t>
  </si>
  <si>
    <t>Customer13</t>
  </si>
  <si>
    <t>Customer14</t>
  </si>
  <si>
    <t>Customer15</t>
  </si>
  <si>
    <t>Customer16</t>
  </si>
  <si>
    <t>Customer17</t>
  </si>
  <si>
    <t>Customer18</t>
  </si>
  <si>
    <t>Customer19</t>
  </si>
  <si>
    <t>Customer20</t>
  </si>
  <si>
    <t>Customer21</t>
  </si>
  <si>
    <t>Customer22</t>
  </si>
  <si>
    <t>Customer23</t>
  </si>
  <si>
    <t>Customer24</t>
  </si>
  <si>
    <t>Customer25</t>
  </si>
  <si>
    <t>Customer26</t>
  </si>
  <si>
    <t>Customer27</t>
  </si>
  <si>
    <t>Customer28</t>
  </si>
  <si>
    <t>Customer29</t>
  </si>
  <si>
    <t>Customer30</t>
  </si>
  <si>
    <t>Customer31</t>
  </si>
  <si>
    <t>Customer32</t>
  </si>
  <si>
    <t>Customer33</t>
  </si>
  <si>
    <t>Customer34</t>
  </si>
  <si>
    <t>Customer35</t>
  </si>
  <si>
    <t>Customer36</t>
  </si>
  <si>
    <t>Customer37</t>
  </si>
  <si>
    <t>Customer38</t>
  </si>
  <si>
    <t>Customer39</t>
  </si>
  <si>
    <t>Customer40</t>
  </si>
  <si>
    <t>Customer41</t>
  </si>
  <si>
    <t>Customer42</t>
  </si>
  <si>
    <t>Customer43</t>
  </si>
  <si>
    <t>Customer44</t>
  </si>
  <si>
    <t>Customer45</t>
  </si>
  <si>
    <t>Customer46</t>
  </si>
  <si>
    <t>Customer47</t>
  </si>
  <si>
    <t>Customer48</t>
  </si>
  <si>
    <t>Customer49</t>
  </si>
  <si>
    <t>Customer50</t>
  </si>
  <si>
    <t>Customer51</t>
  </si>
  <si>
    <t>Customer52</t>
  </si>
  <si>
    <t>Customer53</t>
  </si>
  <si>
    <t>Customer54</t>
  </si>
  <si>
    <t>Customer55</t>
  </si>
  <si>
    <t>Customer56</t>
  </si>
  <si>
    <t>Customer57</t>
  </si>
  <si>
    <t>Customer58</t>
  </si>
  <si>
    <t>Customer59</t>
  </si>
  <si>
    <t>Customer60</t>
  </si>
  <si>
    <t>Customer61</t>
  </si>
  <si>
    <t>Customer62</t>
  </si>
  <si>
    <t>Customer63</t>
  </si>
  <si>
    <t>Customer64</t>
  </si>
  <si>
    <t>Customer65</t>
  </si>
  <si>
    <t>Customer66</t>
  </si>
  <si>
    <t>Customer67</t>
  </si>
  <si>
    <t>Customer68</t>
  </si>
  <si>
    <t>Customer69</t>
  </si>
  <si>
    <t>Customer70</t>
  </si>
</sst>
</file>

<file path=xl/styles.xml><?xml version="1.0" encoding="utf-8"?>
<styleSheet xmlns="http://schemas.openxmlformats.org/spreadsheetml/2006/main">
  <numFmts count="15">
    <numFmt numFmtId="43" formatCode="_-* #,##0.00_-;\-* #,##0.00_-;_-* &quot;-&quot;??_-;_-@_-"/>
    <numFmt numFmtId="164" formatCode="\ _(???,???,??0.000_);[Red]\ \(???,???,??0.000\);;@"/>
    <numFmt numFmtId="165" formatCode="0.000;\-0.000;;@"/>
    <numFmt numFmtId="166" formatCode="\ _(??0.0%_);[Red]\ \(??0.0%\);;@"/>
    <numFmt numFmtId="167" formatCode="\ _(???,???,??0_);[Red]\ \(???,???,??0\);;@"/>
    <numFmt numFmtId="168" formatCode="\ _(???,???,??0.0_);[Red]\ \(???,???,??0.0\);;@"/>
    <numFmt numFmtId="169" formatCode="\L\o\c\a\t\i\o\n\ 0"/>
    <numFmt numFmtId="170" formatCode="\T\a\r\i\f\f\ 0"/>
    <numFmt numFmtId="171" formatCode="0000"/>
    <numFmt numFmtId="172" formatCode="\ _(???,???,??0.00_);[Red]\ \(???,???,??0.00\);;@"/>
    <numFmt numFmtId="173" formatCode="[Blue]_-\+???,???,??0;[Red]_+\-???,???,??0;[Green]\=;@"/>
    <numFmt numFmtId="174" formatCode="[Blue]_-\+????0.0%;[Red]_+\-????0.0%;[Green]\=;@"/>
    <numFmt numFmtId="175" formatCode="_-* #,##0.000_-;\-* #,##0.000_-;_-* &quot;-&quot;??_-;_-@_-"/>
    <numFmt numFmtId="176" formatCode="_-* #,##0_-;\-* #,##0_-;_-* &quot;-&quot;??_-;_-@_-"/>
    <numFmt numFmtId="177" formatCode="0.000%"/>
  </numFmts>
  <fonts count="9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Grid">
        <fgColor rgb="FFE9E9E9"/>
        <bgColor rgb="FFFFFFFF"/>
      </patternFill>
    </fill>
    <fill>
      <patternFill patternType="lightUp">
        <fgColor rgb="FFE9E9E9"/>
        <bgColor rgb="FFFFFFFF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/>
      <top style="thin">
        <color indexed="64"/>
      </top>
      <bottom style="hair">
        <color auto="1"/>
      </bottom>
      <diagonal/>
    </border>
    <border>
      <left/>
      <right style="hair">
        <color indexed="64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83">
    <xf numFmtId="0" fontId="0" fillId="0" borderId="0" xfId="0"/>
    <xf numFmtId="49" fontId="1" fillId="0" borderId="0" xfId="0" applyNumberFormat="1" applyFont="1" applyAlignment="1">
      <alignment horizontal="left"/>
    </xf>
    <xf numFmtId="49" fontId="0" fillId="0" borderId="0" xfId="0" applyNumberFormat="1" applyAlignment="1">
      <alignment horizontal="left" vertical="center"/>
    </xf>
    <xf numFmtId="49" fontId="2" fillId="2" borderId="0" xfId="0" applyNumberFormat="1" applyFont="1" applyFill="1" applyAlignment="1">
      <alignment horizontal="center" vertical="center" wrapText="1"/>
    </xf>
    <xf numFmtId="164" fontId="0" fillId="3" borderId="0" xfId="0" applyNumberFormat="1" applyFill="1" applyAlignment="1" applyProtection="1">
      <alignment horizontal="center" vertical="center"/>
      <protection locked="0"/>
    </xf>
    <xf numFmtId="164" fontId="0" fillId="4" borderId="0" xfId="0" applyNumberFormat="1" applyFill="1" applyAlignment="1">
      <alignment horizontal="center" vertical="center"/>
    </xf>
    <xf numFmtId="164" fontId="0" fillId="5" borderId="0" xfId="0" applyNumberFormat="1" applyFill="1" applyAlignment="1">
      <alignment horizontal="center" vertical="center"/>
    </xf>
    <xf numFmtId="164" fontId="0" fillId="6" borderId="0" xfId="0" applyNumberFormat="1" applyFill="1" applyAlignment="1">
      <alignment horizontal="center" vertical="center"/>
    </xf>
    <xf numFmtId="165" fontId="0" fillId="7" borderId="0" xfId="0" applyNumberFormat="1" applyFill="1" applyAlignment="1" applyProtection="1">
      <alignment horizontal="center" vertical="center"/>
      <protection locked="0"/>
    </xf>
    <xf numFmtId="165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49" fontId="2" fillId="2" borderId="0" xfId="0" applyNumberFormat="1" applyFont="1" applyFill="1" applyAlignment="1">
      <alignment horizontal="left" vertical="center" wrapText="1"/>
    </xf>
    <xf numFmtId="49" fontId="4" fillId="0" borderId="0" xfId="0" applyNumberFormat="1" applyFont="1" applyAlignment="1">
      <alignment horizontal="left" vertical="center"/>
    </xf>
    <xf numFmtId="49" fontId="0" fillId="3" borderId="0" xfId="0" applyNumberFormat="1" applyFill="1" applyAlignment="1" applyProtection="1">
      <alignment horizontal="left" vertical="center" wrapText="1"/>
      <protection locked="0"/>
    </xf>
    <xf numFmtId="166" fontId="0" fillId="3" borderId="0" xfId="0" applyNumberFormat="1" applyFill="1" applyAlignment="1" applyProtection="1">
      <alignment horizontal="center" vertical="center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49" fontId="5" fillId="2" borderId="0" xfId="0" applyNumberFormat="1" applyFont="1" applyFill="1" applyAlignment="1">
      <alignment horizontal="left" vertical="center" wrapText="1"/>
    </xf>
    <xf numFmtId="0" fontId="0" fillId="0" borderId="0" xfId="0" applyAlignment="1" applyProtection="1">
      <alignment vertical="center"/>
      <protection locked="0"/>
    </xf>
    <xf numFmtId="169" fontId="2" fillId="2" borderId="0" xfId="0" applyNumberFormat="1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170" fontId="2" fillId="2" borderId="0" xfId="0" applyNumberFormat="1" applyFont="1" applyFill="1" applyAlignment="1">
      <alignment horizontal="left" vertical="center"/>
    </xf>
    <xf numFmtId="167" fontId="0" fillId="5" borderId="0" xfId="0" applyNumberFormat="1" applyFill="1" applyAlignment="1">
      <alignment horizontal="center" vertical="center"/>
    </xf>
    <xf numFmtId="172" fontId="0" fillId="5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6" fontId="0" fillId="5" borderId="0" xfId="0" applyNumberFormat="1" applyFill="1" applyAlignment="1">
      <alignment horizontal="center" vertical="center"/>
    </xf>
    <xf numFmtId="49" fontId="0" fillId="0" borderId="2" xfId="0" applyNumberFormat="1" applyBorder="1" applyAlignment="1">
      <alignment horizontal="centerContinuous" vertical="center" wrapText="1"/>
    </xf>
    <xf numFmtId="49" fontId="0" fillId="6" borderId="0" xfId="0" applyNumberFormat="1" applyFill="1" applyAlignment="1">
      <alignment horizontal="left" vertical="center" wrapText="1"/>
    </xf>
    <xf numFmtId="172" fontId="0" fillId="6" borderId="0" xfId="0" applyNumberFormat="1" applyFill="1" applyAlignment="1">
      <alignment horizontal="center" vertical="center"/>
    </xf>
    <xf numFmtId="167" fontId="0" fillId="4" borderId="0" xfId="0" applyNumberFormat="1" applyFill="1" applyAlignment="1">
      <alignment horizontal="center" vertical="center"/>
    </xf>
    <xf numFmtId="166" fontId="0" fillId="6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49" fontId="2" fillId="2" borderId="3" xfId="0" applyNumberFormat="1" applyFont="1" applyFill="1" applyBorder="1" applyAlignment="1">
      <alignment horizontal="left" vertical="center" wrapText="1"/>
    </xf>
    <xf numFmtId="167" fontId="0" fillId="5" borderId="3" xfId="0" applyNumberFormat="1" applyFill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0" fontId="0" fillId="0" borderId="0" xfId="0" applyAlignment="1">
      <alignment vertical="center"/>
    </xf>
    <xf numFmtId="49" fontId="1" fillId="0" borderId="0" xfId="0" applyNumberFormat="1" applyFont="1" applyAlignment="1">
      <alignment horizontal="left" vertical="center"/>
    </xf>
    <xf numFmtId="164" fontId="0" fillId="4" borderId="3" xfId="0" applyNumberFormat="1" applyFill="1" applyBorder="1" applyAlignment="1">
      <alignment horizontal="center" vertical="center"/>
    </xf>
    <xf numFmtId="49" fontId="2" fillId="2" borderId="0" xfId="0" applyNumberFormat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175" fontId="0" fillId="0" borderId="0" xfId="1" applyNumberFormat="1" applyFont="1" applyAlignment="1">
      <alignment vertical="center"/>
    </xf>
    <xf numFmtId="175" fontId="1" fillId="0" borderId="0" xfId="1" applyNumberFormat="1" applyFont="1" applyAlignment="1">
      <alignment horizontal="left" vertical="center"/>
    </xf>
    <xf numFmtId="175" fontId="0" fillId="0" borderId="0" xfId="1" applyNumberFormat="1" applyFont="1" applyAlignment="1">
      <alignment horizontal="left" vertical="center"/>
    </xf>
    <xf numFmtId="175" fontId="4" fillId="0" borderId="0" xfId="1" applyNumberFormat="1" applyFont="1" applyAlignment="1">
      <alignment horizontal="left" vertical="center"/>
    </xf>
    <xf numFmtId="175" fontId="0" fillId="0" borderId="0" xfId="1" applyNumberFormat="1" applyFont="1"/>
    <xf numFmtId="175" fontId="1" fillId="0" borderId="0" xfId="1" applyNumberFormat="1" applyFont="1" applyAlignment="1">
      <alignment horizontal="left"/>
    </xf>
    <xf numFmtId="0" fontId="0" fillId="12" borderId="0" xfId="0" applyFill="1"/>
    <xf numFmtId="0" fontId="0" fillId="12" borderId="0" xfId="0" applyFill="1" applyAlignment="1">
      <alignment vertical="center"/>
    </xf>
    <xf numFmtId="49" fontId="2" fillId="12" borderId="0" xfId="0" applyNumberFormat="1" applyFont="1" applyFill="1" applyAlignment="1">
      <alignment horizontal="center" vertical="center" wrapText="1"/>
    </xf>
    <xf numFmtId="172" fontId="0" fillId="12" borderId="0" xfId="0" applyNumberFormat="1" applyFill="1" applyAlignment="1">
      <alignment horizontal="center" vertical="center"/>
    </xf>
    <xf numFmtId="176" fontId="0" fillId="0" borderId="0" xfId="1" applyNumberFormat="1" applyFont="1"/>
    <xf numFmtId="176" fontId="1" fillId="0" borderId="0" xfId="1" applyNumberFormat="1" applyFont="1" applyAlignment="1">
      <alignment horizontal="left"/>
    </xf>
    <xf numFmtId="176" fontId="0" fillId="0" borderId="0" xfId="1" applyNumberFormat="1" applyFont="1" applyAlignment="1">
      <alignment horizontal="left" vertical="center"/>
    </xf>
    <xf numFmtId="176" fontId="4" fillId="0" borderId="0" xfId="1" applyNumberFormat="1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49" fontId="7" fillId="0" borderId="0" xfId="0" applyNumberFormat="1" applyFont="1" applyAlignment="1">
      <alignment horizontal="center" vertical="center" wrapText="1"/>
    </xf>
    <xf numFmtId="0" fontId="0" fillId="0" borderId="0" xfId="0" applyFont="1"/>
    <xf numFmtId="177" fontId="0" fillId="5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left"/>
    </xf>
    <xf numFmtId="49" fontId="0" fillId="0" borderId="0" xfId="0" applyNumberFormat="1" applyFont="1" applyAlignment="1">
      <alignment horizontal="left" vertical="center"/>
    </xf>
    <xf numFmtId="170" fontId="2" fillId="2" borderId="3" xfId="0" applyNumberFormat="1" applyFont="1" applyFill="1" applyBorder="1" applyAlignment="1">
      <alignment horizontal="left" vertical="center"/>
    </xf>
    <xf numFmtId="0" fontId="0" fillId="0" borderId="3" xfId="0" applyBorder="1" applyAlignment="1">
      <alignment vertical="center"/>
    </xf>
    <xf numFmtId="49" fontId="2" fillId="2" borderId="3" xfId="0" applyNumberFormat="1" applyFont="1" applyFill="1" applyBorder="1" applyAlignment="1">
      <alignment horizontal="center" vertical="center" wrapText="1"/>
    </xf>
    <xf numFmtId="175" fontId="0" fillId="5" borderId="3" xfId="1" applyNumberFormat="1" applyFont="1" applyFill="1" applyBorder="1" applyAlignment="1">
      <alignment horizontal="center" vertical="center"/>
    </xf>
    <xf numFmtId="175" fontId="0" fillId="6" borderId="3" xfId="1" applyNumberFormat="1" applyFont="1" applyFill="1" applyBorder="1" applyAlignment="1">
      <alignment horizontal="center" vertical="center"/>
    </xf>
    <xf numFmtId="0" fontId="0" fillId="0" borderId="3" xfId="0" applyBorder="1"/>
    <xf numFmtId="49" fontId="2" fillId="2" borderId="3" xfId="0" applyNumberFormat="1" applyFont="1" applyFill="1" applyBorder="1" applyAlignment="1">
      <alignment vertical="center" wrapText="1"/>
    </xf>
    <xf numFmtId="0" fontId="0" fillId="0" borderId="4" xfId="0" applyBorder="1"/>
    <xf numFmtId="49" fontId="2" fillId="2" borderId="6" xfId="0" applyNumberFormat="1" applyFont="1" applyFill="1" applyBorder="1" applyAlignment="1">
      <alignment horizontal="center" vertical="center" wrapText="1"/>
    </xf>
    <xf numFmtId="49" fontId="2" fillId="2" borderId="7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/>
    </xf>
    <xf numFmtId="49" fontId="2" fillId="2" borderId="9" xfId="0" applyNumberFormat="1" applyFont="1" applyFill="1" applyBorder="1" applyAlignment="1">
      <alignment horizontal="center" vertical="center" wrapText="1"/>
    </xf>
    <xf numFmtId="167" fontId="0" fillId="5" borderId="8" xfId="0" applyNumberFormat="1" applyFill="1" applyBorder="1" applyAlignment="1">
      <alignment horizontal="center" vertical="center"/>
    </xf>
    <xf numFmtId="167" fontId="0" fillId="5" borderId="9" xfId="0" applyNumberFormat="1" applyFill="1" applyBorder="1" applyAlignment="1">
      <alignment horizontal="center" vertical="center"/>
    </xf>
    <xf numFmtId="172" fontId="0" fillId="5" borderId="9" xfId="0" applyNumberFormat="1" applyFill="1" applyBorder="1" applyAlignment="1">
      <alignment horizontal="center" vertical="center"/>
    </xf>
    <xf numFmtId="172" fontId="0" fillId="5" borderId="10" xfId="0" applyNumberFormat="1" applyFill="1" applyBorder="1" applyAlignment="1">
      <alignment horizontal="center" vertical="center"/>
    </xf>
    <xf numFmtId="167" fontId="0" fillId="5" borderId="11" xfId="0" applyNumberFormat="1" applyFill="1" applyBorder="1" applyAlignment="1">
      <alignment horizontal="center" vertical="center"/>
    </xf>
    <xf numFmtId="167" fontId="0" fillId="5" borderId="12" xfId="0" applyNumberFormat="1" applyFill="1" applyBorder="1" applyAlignment="1">
      <alignment horizontal="center" vertical="center"/>
    </xf>
    <xf numFmtId="172" fontId="0" fillId="5" borderId="12" xfId="0" applyNumberFormat="1" applyFill="1" applyBorder="1" applyAlignment="1">
      <alignment horizontal="center" vertical="center"/>
    </xf>
    <xf numFmtId="172" fontId="0" fillId="5" borderId="13" xfId="0" applyNumberFormat="1" applyFill="1" applyBorder="1" applyAlignment="1">
      <alignment horizontal="center" vertical="center"/>
    </xf>
    <xf numFmtId="170" fontId="2" fillId="2" borderId="14" xfId="0" applyNumberFormat="1" applyFont="1" applyFill="1" applyBorder="1" applyAlignment="1">
      <alignment horizontal="left" vertical="center"/>
    </xf>
    <xf numFmtId="170" fontId="2" fillId="2" borderId="15" xfId="0" applyNumberFormat="1" applyFont="1" applyFill="1" applyBorder="1" applyAlignment="1">
      <alignment horizontal="left" vertical="center"/>
    </xf>
    <xf numFmtId="170" fontId="2" fillId="2" borderId="20" xfId="0" applyNumberFormat="1" applyFont="1" applyFill="1" applyBorder="1" applyAlignment="1">
      <alignment horizontal="left" vertical="center"/>
    </xf>
    <xf numFmtId="0" fontId="2" fillId="9" borderId="3" xfId="0" applyFont="1" applyFill="1" applyBorder="1" applyAlignment="1">
      <alignment horizontal="center" vertical="center" wrapText="1"/>
    </xf>
    <xf numFmtId="170" fontId="2" fillId="2" borderId="26" xfId="0" applyNumberFormat="1" applyFont="1" applyFill="1" applyBorder="1" applyAlignment="1">
      <alignment horizontal="left" vertical="center"/>
    </xf>
    <xf numFmtId="0" fontId="2" fillId="9" borderId="24" xfId="0" applyFont="1" applyFill="1" applyBorder="1" applyAlignment="1">
      <alignment horizontal="center" vertical="center" wrapText="1"/>
    </xf>
    <xf numFmtId="0" fontId="2" fillId="9" borderId="25" xfId="0" applyFont="1" applyFill="1" applyBorder="1" applyAlignment="1">
      <alignment horizontal="center" vertical="center" wrapText="1"/>
    </xf>
    <xf numFmtId="167" fontId="0" fillId="5" borderId="21" xfId="0" applyNumberFormat="1" applyFill="1" applyBorder="1" applyAlignment="1">
      <alignment horizontal="center" vertical="center"/>
    </xf>
    <xf numFmtId="167" fontId="0" fillId="5" borderId="22" xfId="0" applyNumberFormat="1" applyFill="1" applyBorder="1" applyAlignment="1">
      <alignment horizontal="center" vertical="center"/>
    </xf>
    <xf numFmtId="172" fontId="0" fillId="5" borderId="22" xfId="0" applyNumberFormat="1" applyFill="1" applyBorder="1" applyAlignment="1">
      <alignment horizontal="center" vertical="center"/>
    </xf>
    <xf numFmtId="172" fontId="0" fillId="5" borderId="23" xfId="0" applyNumberFormat="1" applyFill="1" applyBorder="1" applyAlignment="1">
      <alignment horizontal="center" vertical="center"/>
    </xf>
    <xf numFmtId="49" fontId="2" fillId="2" borderId="24" xfId="0" applyNumberFormat="1" applyFont="1" applyFill="1" applyBorder="1" applyAlignment="1">
      <alignment horizontal="center" vertical="center" wrapText="1"/>
    </xf>
    <xf numFmtId="49" fontId="2" fillId="2" borderId="25" xfId="0" applyNumberFormat="1" applyFont="1" applyFill="1" applyBorder="1" applyAlignment="1">
      <alignment horizontal="center" vertical="center" wrapText="1"/>
    </xf>
    <xf numFmtId="170" fontId="2" fillId="2" borderId="16" xfId="0" applyNumberFormat="1" applyFont="1" applyFill="1" applyBorder="1" applyAlignment="1">
      <alignment horizontal="left" vertical="center"/>
    </xf>
    <xf numFmtId="170" fontId="2" fillId="2" borderId="28" xfId="0" applyNumberFormat="1" applyFont="1" applyFill="1" applyBorder="1" applyAlignment="1">
      <alignment horizontal="left" vertical="center"/>
    </xf>
    <xf numFmtId="175" fontId="2" fillId="11" borderId="3" xfId="1" applyNumberFormat="1" applyFont="1" applyFill="1" applyBorder="1" applyAlignment="1">
      <alignment horizontal="center" vertical="center"/>
    </xf>
    <xf numFmtId="175" fontId="2" fillId="2" borderId="3" xfId="1" applyNumberFormat="1" applyFont="1" applyFill="1" applyBorder="1" applyAlignment="1">
      <alignment horizontal="center" vertical="center" wrapText="1"/>
    </xf>
    <xf numFmtId="176" fontId="2" fillId="2" borderId="3" xfId="1" applyNumberFormat="1" applyFont="1" applyFill="1" applyBorder="1" applyAlignment="1">
      <alignment horizontal="center" vertical="center" wrapText="1"/>
    </xf>
    <xf numFmtId="170" fontId="2" fillId="2" borderId="30" xfId="0" applyNumberFormat="1" applyFont="1" applyFill="1" applyBorder="1" applyAlignment="1">
      <alignment horizontal="left" vertical="center"/>
    </xf>
    <xf numFmtId="169" fontId="0" fillId="2" borderId="31" xfId="0" applyNumberFormat="1" applyFont="1" applyFill="1" applyBorder="1" applyAlignment="1">
      <alignment horizontal="left" vertical="center"/>
    </xf>
    <xf numFmtId="164" fontId="0" fillId="5" borderId="31" xfId="0" applyNumberFormat="1" applyFill="1" applyBorder="1" applyAlignment="1">
      <alignment horizontal="center" vertical="center"/>
    </xf>
    <xf numFmtId="175" fontId="0" fillId="5" borderId="31" xfId="1" applyNumberFormat="1" applyFont="1" applyFill="1" applyBorder="1" applyAlignment="1">
      <alignment horizontal="center" vertical="center"/>
    </xf>
    <xf numFmtId="176" fontId="0" fillId="5" borderId="31" xfId="1" applyNumberFormat="1" applyFont="1" applyFill="1" applyBorder="1" applyAlignment="1">
      <alignment horizontal="center" vertical="center"/>
    </xf>
    <xf numFmtId="170" fontId="2" fillId="2" borderId="33" xfId="0" applyNumberFormat="1" applyFont="1" applyFill="1" applyBorder="1" applyAlignment="1">
      <alignment horizontal="left" vertical="center"/>
    </xf>
    <xf numFmtId="169" fontId="0" fillId="2" borderId="9" xfId="0" applyNumberFormat="1" applyFont="1" applyFill="1" applyBorder="1" applyAlignment="1">
      <alignment horizontal="left" vertical="center"/>
    </xf>
    <xf numFmtId="164" fontId="0" fillId="5" borderId="9" xfId="0" applyNumberFormat="1" applyFill="1" applyBorder="1" applyAlignment="1">
      <alignment horizontal="center" vertical="center"/>
    </xf>
    <xf numFmtId="175" fontId="0" fillId="5" borderId="9" xfId="1" applyNumberFormat="1" applyFont="1" applyFill="1" applyBorder="1" applyAlignment="1">
      <alignment horizontal="center" vertical="center"/>
    </xf>
    <xf numFmtId="176" fontId="0" fillId="5" borderId="9" xfId="1" applyNumberFormat="1" applyFont="1" applyFill="1" applyBorder="1" applyAlignment="1">
      <alignment horizontal="center" vertical="center"/>
    </xf>
    <xf numFmtId="170" fontId="2" fillId="2" borderId="29" xfId="0" applyNumberFormat="1" applyFont="1" applyFill="1" applyBorder="1" applyAlignment="1">
      <alignment horizontal="left" vertical="center"/>
    </xf>
    <xf numFmtId="49" fontId="2" fillId="2" borderId="27" xfId="0" applyNumberFormat="1" applyFont="1" applyFill="1" applyBorder="1" applyAlignment="1">
      <alignment horizontal="center" vertical="center" wrapText="1"/>
    </xf>
    <xf numFmtId="164" fontId="0" fillId="5" borderId="30" xfId="0" applyNumberFormat="1" applyFill="1" applyBorder="1" applyAlignment="1">
      <alignment horizontal="center" vertical="center"/>
    </xf>
    <xf numFmtId="164" fontId="0" fillId="5" borderId="33" xfId="0" applyNumberFormat="1" applyFill="1" applyBorder="1" applyAlignment="1">
      <alignment horizontal="center" vertical="center"/>
    </xf>
    <xf numFmtId="169" fontId="0" fillId="2" borderId="35" xfId="0" applyNumberFormat="1" applyFont="1" applyFill="1" applyBorder="1" applyAlignment="1">
      <alignment horizontal="left" vertical="center"/>
    </xf>
    <xf numFmtId="169" fontId="0" fillId="2" borderId="36" xfId="0" applyNumberFormat="1" applyFont="1" applyFill="1" applyBorder="1" applyAlignment="1">
      <alignment horizontal="left" vertical="center"/>
    </xf>
    <xf numFmtId="169" fontId="0" fillId="2" borderId="8" xfId="0" applyNumberFormat="1" applyFont="1" applyFill="1" applyBorder="1" applyAlignment="1">
      <alignment horizontal="left" vertical="center"/>
    </xf>
    <xf numFmtId="169" fontId="0" fillId="2" borderId="10" xfId="0" applyNumberFormat="1" applyFont="1" applyFill="1" applyBorder="1" applyAlignment="1">
      <alignment horizontal="left" vertical="center"/>
    </xf>
    <xf numFmtId="169" fontId="0" fillId="2" borderId="11" xfId="0" applyNumberFormat="1" applyFont="1" applyFill="1" applyBorder="1" applyAlignment="1">
      <alignment horizontal="left" vertical="center"/>
    </xf>
    <xf numFmtId="169" fontId="0" fillId="2" borderId="12" xfId="0" applyNumberFormat="1" applyFont="1" applyFill="1" applyBorder="1" applyAlignment="1">
      <alignment horizontal="left" vertical="center"/>
    </xf>
    <xf numFmtId="169" fontId="0" fillId="2" borderId="13" xfId="0" applyNumberFormat="1" applyFont="1" applyFill="1" applyBorder="1" applyAlignment="1">
      <alignment horizontal="left" vertical="center"/>
    </xf>
    <xf numFmtId="0" fontId="2" fillId="10" borderId="24" xfId="0" applyFont="1" applyFill="1" applyBorder="1" applyAlignment="1">
      <alignment horizontal="center" vertical="center"/>
    </xf>
    <xf numFmtId="0" fontId="2" fillId="10" borderId="25" xfId="0" applyFont="1" applyFill="1" applyBorder="1" applyAlignment="1">
      <alignment horizontal="center" vertical="center"/>
    </xf>
    <xf numFmtId="0" fontId="2" fillId="9" borderId="24" xfId="0" applyFont="1" applyFill="1" applyBorder="1" applyAlignment="1">
      <alignment horizontal="center" vertical="center"/>
    </xf>
    <xf numFmtId="0" fontId="2" fillId="9" borderId="3" xfId="0" applyFont="1" applyFill="1" applyBorder="1" applyAlignment="1">
      <alignment horizontal="center" vertical="center"/>
    </xf>
    <xf numFmtId="0" fontId="2" fillId="9" borderId="25" xfId="0" applyFont="1" applyFill="1" applyBorder="1" applyAlignment="1">
      <alignment horizontal="center" vertical="center"/>
    </xf>
    <xf numFmtId="0" fontId="2" fillId="9" borderId="37" xfId="0" applyFont="1" applyFill="1" applyBorder="1" applyAlignment="1">
      <alignment horizontal="center" vertical="center"/>
    </xf>
    <xf numFmtId="0" fontId="2" fillId="9" borderId="38" xfId="0" applyFont="1" applyFill="1" applyBorder="1" applyAlignment="1">
      <alignment horizontal="center" vertical="center"/>
    </xf>
    <xf numFmtId="164" fontId="0" fillId="5" borderId="35" xfId="0" applyNumberFormat="1" applyFill="1" applyBorder="1" applyAlignment="1">
      <alignment horizontal="center" vertical="center"/>
    </xf>
    <xf numFmtId="164" fontId="0" fillId="5" borderId="36" xfId="0" applyNumberFormat="1" applyFill="1" applyBorder="1" applyAlignment="1">
      <alignment horizontal="center" vertical="center"/>
    </xf>
    <xf numFmtId="164" fontId="0" fillId="5" borderId="8" xfId="0" applyNumberFormat="1" applyFill="1" applyBorder="1" applyAlignment="1">
      <alignment horizontal="center" vertical="center"/>
    </xf>
    <xf numFmtId="164" fontId="0" fillId="5" borderId="10" xfId="0" applyNumberFormat="1" applyFill="1" applyBorder="1" applyAlignment="1">
      <alignment horizontal="center" vertical="center"/>
    </xf>
    <xf numFmtId="164" fontId="0" fillId="5" borderId="11" xfId="0" applyNumberFormat="1" applyFill="1" applyBorder="1" applyAlignment="1">
      <alignment horizontal="center" vertical="center"/>
    </xf>
    <xf numFmtId="164" fontId="0" fillId="5" borderId="13" xfId="0" applyNumberFormat="1" applyFill="1" applyBorder="1" applyAlignment="1">
      <alignment horizontal="center" vertical="center"/>
    </xf>
    <xf numFmtId="175" fontId="2" fillId="11" borderId="24" xfId="1" applyNumberFormat="1" applyFont="1" applyFill="1" applyBorder="1" applyAlignment="1">
      <alignment horizontal="center" vertical="center"/>
    </xf>
    <xf numFmtId="175" fontId="2" fillId="11" borderId="25" xfId="1" applyNumberFormat="1" applyFont="1" applyFill="1" applyBorder="1" applyAlignment="1">
      <alignment horizontal="center" vertical="center"/>
    </xf>
    <xf numFmtId="175" fontId="2" fillId="2" borderId="24" xfId="1" applyNumberFormat="1" applyFont="1" applyFill="1" applyBorder="1" applyAlignment="1">
      <alignment horizontal="center" vertical="center" wrapText="1"/>
    </xf>
    <xf numFmtId="175" fontId="2" fillId="2" borderId="25" xfId="1" applyNumberFormat="1" applyFont="1" applyFill="1" applyBorder="1" applyAlignment="1">
      <alignment horizontal="center" vertical="center" wrapText="1"/>
    </xf>
    <xf numFmtId="175" fontId="0" fillId="5" borderId="35" xfId="1" applyNumberFormat="1" applyFont="1" applyFill="1" applyBorder="1" applyAlignment="1">
      <alignment horizontal="center" vertical="center"/>
    </xf>
    <xf numFmtId="175" fontId="0" fillId="5" borderId="36" xfId="1" applyNumberFormat="1" applyFont="1" applyFill="1" applyBorder="1" applyAlignment="1">
      <alignment horizontal="center" vertical="center"/>
    </xf>
    <xf numFmtId="175" fontId="0" fillId="5" borderId="8" xfId="1" applyNumberFormat="1" applyFont="1" applyFill="1" applyBorder="1" applyAlignment="1">
      <alignment horizontal="center" vertical="center"/>
    </xf>
    <xf numFmtId="175" fontId="0" fillId="5" borderId="10" xfId="1" applyNumberFormat="1" applyFont="1" applyFill="1" applyBorder="1" applyAlignment="1">
      <alignment horizontal="center" vertical="center"/>
    </xf>
    <xf numFmtId="175" fontId="0" fillId="5" borderId="11" xfId="1" applyNumberFormat="1" applyFont="1" applyFill="1" applyBorder="1" applyAlignment="1">
      <alignment horizontal="center" vertical="center"/>
    </xf>
    <xf numFmtId="175" fontId="0" fillId="5" borderId="12" xfId="1" applyNumberFormat="1" applyFont="1" applyFill="1" applyBorder="1" applyAlignment="1">
      <alignment horizontal="center" vertical="center"/>
    </xf>
    <xf numFmtId="175" fontId="0" fillId="5" borderId="13" xfId="1" applyNumberFormat="1" applyFont="1" applyFill="1" applyBorder="1" applyAlignment="1">
      <alignment horizontal="center" vertical="center"/>
    </xf>
    <xf numFmtId="176" fontId="2" fillId="2" borderId="24" xfId="1" applyNumberFormat="1" applyFont="1" applyFill="1" applyBorder="1" applyAlignment="1">
      <alignment horizontal="center" vertical="center" wrapText="1"/>
    </xf>
    <xf numFmtId="176" fontId="2" fillId="2" borderId="25" xfId="1" applyNumberFormat="1" applyFont="1" applyFill="1" applyBorder="1" applyAlignment="1">
      <alignment horizontal="center" vertical="center" wrapText="1"/>
    </xf>
    <xf numFmtId="176" fontId="0" fillId="5" borderId="35" xfId="1" applyNumberFormat="1" applyFont="1" applyFill="1" applyBorder="1" applyAlignment="1">
      <alignment horizontal="center" vertical="center"/>
    </xf>
    <xf numFmtId="176" fontId="0" fillId="5" borderId="36" xfId="1" applyNumberFormat="1" applyFont="1" applyFill="1" applyBorder="1" applyAlignment="1">
      <alignment horizontal="center" vertical="center"/>
    </xf>
    <xf numFmtId="176" fontId="0" fillId="5" borderId="8" xfId="1" applyNumberFormat="1" applyFont="1" applyFill="1" applyBorder="1" applyAlignment="1">
      <alignment horizontal="center" vertical="center"/>
    </xf>
    <xf numFmtId="176" fontId="0" fillId="5" borderId="10" xfId="1" applyNumberFormat="1" applyFont="1" applyFill="1" applyBorder="1" applyAlignment="1">
      <alignment horizontal="center" vertical="center"/>
    </xf>
    <xf numFmtId="176" fontId="0" fillId="5" borderId="11" xfId="1" applyNumberFormat="1" applyFont="1" applyFill="1" applyBorder="1" applyAlignment="1">
      <alignment horizontal="center" vertical="center"/>
    </xf>
    <xf numFmtId="176" fontId="0" fillId="5" borderId="12" xfId="1" applyNumberFormat="1" applyFont="1" applyFill="1" applyBorder="1" applyAlignment="1">
      <alignment horizontal="center" vertical="center"/>
    </xf>
    <xf numFmtId="176" fontId="0" fillId="5" borderId="13" xfId="1" applyNumberFormat="1" applyFont="1" applyFill="1" applyBorder="1" applyAlignment="1">
      <alignment horizontal="center" vertical="center"/>
    </xf>
    <xf numFmtId="167" fontId="0" fillId="5" borderId="36" xfId="0" applyNumberFormat="1" applyFill="1" applyBorder="1" applyAlignment="1">
      <alignment horizontal="center" vertical="center"/>
    </xf>
    <xf numFmtId="167" fontId="0" fillId="5" borderId="10" xfId="0" applyNumberFormat="1" applyFill="1" applyBorder="1" applyAlignment="1">
      <alignment horizontal="center" vertical="center"/>
    </xf>
    <xf numFmtId="164" fontId="0" fillId="5" borderId="12" xfId="0" applyNumberFormat="1" applyFill="1" applyBorder="1" applyAlignment="1">
      <alignment horizontal="center" vertical="center"/>
    </xf>
    <xf numFmtId="167" fontId="0" fillId="5" borderId="13" xfId="0" applyNumberFormat="1" applyFill="1" applyBorder="1" applyAlignment="1">
      <alignment horizontal="center" vertical="center"/>
    </xf>
    <xf numFmtId="176" fontId="2" fillId="9" borderId="24" xfId="1" applyNumberFormat="1" applyFont="1" applyFill="1" applyBorder="1" applyAlignment="1">
      <alignment horizontal="center" vertical="center"/>
    </xf>
    <xf numFmtId="176" fontId="2" fillId="9" borderId="3" xfId="1" applyNumberFormat="1" applyFont="1" applyFill="1" applyBorder="1" applyAlignment="1">
      <alignment horizontal="center" vertical="center"/>
    </xf>
    <xf numFmtId="176" fontId="2" fillId="9" borderId="25" xfId="1" applyNumberFormat="1" applyFont="1" applyFill="1" applyBorder="1" applyAlignment="1">
      <alignment horizontal="center" vertical="center"/>
    </xf>
    <xf numFmtId="0" fontId="0" fillId="0" borderId="0" xfId="0" applyFont="1" applyAlignment="1">
      <alignment vertical="center"/>
    </xf>
    <xf numFmtId="49" fontId="2" fillId="0" borderId="0" xfId="0" applyNumberFormat="1" applyFont="1" applyAlignment="1">
      <alignment horizontal="left" vertical="center"/>
    </xf>
    <xf numFmtId="172" fontId="0" fillId="5" borderId="3" xfId="0" applyNumberFormat="1" applyFont="1" applyFill="1" applyBorder="1" applyAlignment="1">
      <alignment horizontal="center" vertical="center"/>
    </xf>
    <xf numFmtId="167" fontId="0" fillId="5" borderId="0" xfId="0" applyNumberFormat="1" applyFont="1" applyFill="1" applyAlignment="1">
      <alignment horizontal="center" vertical="center"/>
    </xf>
    <xf numFmtId="0" fontId="2" fillId="10" borderId="3" xfId="0" applyFont="1" applyFill="1" applyBorder="1" applyAlignment="1">
      <alignment horizontal="center" vertical="center" wrapText="1"/>
    </xf>
    <xf numFmtId="167" fontId="0" fillId="5" borderId="31" xfId="0" applyNumberFormat="1" applyFill="1" applyBorder="1" applyAlignment="1">
      <alignment horizontal="center" vertical="center"/>
    </xf>
    <xf numFmtId="172" fontId="0" fillId="5" borderId="31" xfId="0" applyNumberFormat="1" applyFill="1" applyBorder="1" applyAlignment="1">
      <alignment horizontal="center" vertical="center"/>
    </xf>
    <xf numFmtId="172" fontId="0" fillId="5" borderId="36" xfId="0" applyNumberFormat="1" applyFill="1" applyBorder="1" applyAlignment="1">
      <alignment horizontal="center" vertical="center"/>
    </xf>
    <xf numFmtId="170" fontId="2" fillId="2" borderId="40" xfId="0" applyNumberFormat="1" applyFont="1" applyFill="1" applyBorder="1" applyAlignment="1">
      <alignment horizontal="left" vertical="center"/>
    </xf>
    <xf numFmtId="0" fontId="2" fillId="10" borderId="41" xfId="0" applyFont="1" applyFill="1" applyBorder="1" applyAlignment="1">
      <alignment horizontal="center" vertical="center"/>
    </xf>
    <xf numFmtId="49" fontId="2" fillId="2" borderId="41" xfId="0" applyNumberFormat="1" applyFont="1" applyFill="1" applyBorder="1" applyAlignment="1">
      <alignment horizontal="center" vertical="center" wrapText="1"/>
    </xf>
    <xf numFmtId="164" fontId="0" fillId="5" borderId="32" xfId="0" applyNumberFormat="1" applyFill="1" applyBorder="1" applyAlignment="1">
      <alignment horizontal="center" vertical="center"/>
    </xf>
    <xf numFmtId="164" fontId="0" fillId="5" borderId="34" xfId="0" applyNumberFormat="1" applyFill="1" applyBorder="1" applyAlignment="1">
      <alignment horizontal="center" vertical="center"/>
    </xf>
    <xf numFmtId="164" fontId="0" fillId="5" borderId="42" xfId="0" applyNumberFormat="1" applyFill="1" applyBorder="1" applyAlignment="1">
      <alignment horizontal="center" vertical="center"/>
    </xf>
    <xf numFmtId="0" fontId="2" fillId="10" borderId="24" xfId="0" applyFont="1" applyFill="1" applyBorder="1" applyAlignment="1">
      <alignment horizontal="center" vertical="center" wrapText="1"/>
    </xf>
    <xf numFmtId="0" fontId="2" fillId="10" borderId="25" xfId="0" applyFont="1" applyFill="1" applyBorder="1" applyAlignment="1">
      <alignment horizontal="center" vertical="center" wrapText="1"/>
    </xf>
    <xf numFmtId="167" fontId="0" fillId="5" borderId="35" xfId="0" applyNumberFormat="1" applyFill="1" applyBorder="1" applyAlignment="1">
      <alignment horizontal="center" vertical="center"/>
    </xf>
    <xf numFmtId="172" fontId="0" fillId="5" borderId="30" xfId="0" applyNumberFormat="1" applyFill="1" applyBorder="1" applyAlignment="1">
      <alignment horizontal="center" vertical="center"/>
    </xf>
    <xf numFmtId="172" fontId="0" fillId="5" borderId="33" xfId="0" applyNumberFormat="1" applyFill="1" applyBorder="1" applyAlignment="1">
      <alignment horizontal="center" vertical="center"/>
    </xf>
    <xf numFmtId="172" fontId="0" fillId="5" borderId="43" xfId="0" applyNumberFormat="1" applyFill="1" applyBorder="1" applyAlignment="1">
      <alignment horizontal="center" vertical="center"/>
    </xf>
    <xf numFmtId="172" fontId="0" fillId="5" borderId="35" xfId="0" applyNumberFormat="1" applyFill="1" applyBorder="1" applyAlignment="1">
      <alignment horizontal="center" vertical="center"/>
    </xf>
    <xf numFmtId="172" fontId="0" fillId="5" borderId="8" xfId="0" applyNumberFormat="1" applyFill="1" applyBorder="1" applyAlignment="1">
      <alignment horizontal="center" vertical="center"/>
    </xf>
    <xf numFmtId="172" fontId="0" fillId="5" borderId="11" xfId="0" applyNumberFormat="1" applyFill="1" applyBorder="1" applyAlignment="1">
      <alignment horizontal="center" vertical="center"/>
    </xf>
    <xf numFmtId="0" fontId="0" fillId="0" borderId="0" xfId="0" applyFont="1" applyBorder="1"/>
    <xf numFmtId="0" fontId="0" fillId="0" borderId="0" xfId="0" applyBorder="1"/>
    <xf numFmtId="167" fontId="0" fillId="5" borderId="0" xfId="0" applyNumberFormat="1" applyFont="1" applyFill="1" applyBorder="1" applyAlignment="1">
      <alignment horizontal="center" vertical="center"/>
    </xf>
    <xf numFmtId="0" fontId="8" fillId="11" borderId="3" xfId="0" applyFont="1" applyFill="1" applyBorder="1" applyAlignment="1">
      <alignment horizontal="center" vertical="center" wrapText="1"/>
    </xf>
    <xf numFmtId="0" fontId="8" fillId="10" borderId="3" xfId="0" applyFont="1" applyFill="1" applyBorder="1" applyAlignment="1">
      <alignment horizontal="center" vertical="center" wrapText="1"/>
    </xf>
    <xf numFmtId="170" fontId="2" fillId="2" borderId="41" xfId="0" applyNumberFormat="1" applyFont="1" applyFill="1" applyBorder="1" applyAlignment="1">
      <alignment horizontal="left" vertical="center"/>
    </xf>
    <xf numFmtId="0" fontId="8" fillId="10" borderId="37" xfId="0" applyFont="1" applyFill="1" applyBorder="1" applyAlignment="1">
      <alignment horizontal="center" vertical="center" wrapText="1"/>
    </xf>
    <xf numFmtId="0" fontId="8" fillId="10" borderId="39" xfId="0" applyFont="1" applyFill="1" applyBorder="1" applyAlignment="1">
      <alignment horizontal="center" vertical="center" wrapText="1"/>
    </xf>
    <xf numFmtId="0" fontId="8" fillId="10" borderId="38" xfId="0" applyFont="1" applyFill="1" applyBorder="1" applyAlignment="1">
      <alignment horizontal="center" vertical="center" wrapText="1"/>
    </xf>
    <xf numFmtId="0" fontId="8" fillId="10" borderId="24" xfId="0" applyFont="1" applyFill="1" applyBorder="1" applyAlignment="1">
      <alignment horizontal="center" vertical="center" wrapText="1"/>
    </xf>
    <xf numFmtId="0" fontId="8" fillId="10" borderId="25" xfId="0" applyFont="1" applyFill="1" applyBorder="1" applyAlignment="1">
      <alignment horizontal="center" vertical="center" wrapText="1"/>
    </xf>
    <xf numFmtId="0" fontId="8" fillId="11" borderId="24" xfId="0" applyFont="1" applyFill="1" applyBorder="1" applyAlignment="1">
      <alignment horizontal="center" vertical="center" wrapText="1"/>
    </xf>
    <xf numFmtId="0" fontId="8" fillId="11" borderId="25" xfId="0" applyFont="1" applyFill="1" applyBorder="1" applyAlignment="1">
      <alignment horizontal="center" vertical="center" wrapText="1"/>
    </xf>
    <xf numFmtId="0" fontId="8" fillId="11" borderId="27" xfId="0" applyFont="1" applyFill="1" applyBorder="1" applyAlignment="1">
      <alignment horizontal="center" vertical="center" wrapText="1"/>
    </xf>
    <xf numFmtId="0" fontId="2" fillId="11" borderId="37" xfId="0" applyFont="1" applyFill="1" applyBorder="1" applyAlignment="1">
      <alignment horizontal="center" vertical="center"/>
    </xf>
    <xf numFmtId="0" fontId="2" fillId="11" borderId="39" xfId="0" applyFont="1" applyFill="1" applyBorder="1" applyAlignment="1">
      <alignment horizontal="center" vertical="center"/>
    </xf>
    <xf numFmtId="0" fontId="2" fillId="11" borderId="27" xfId="0" applyFont="1" applyFill="1" applyBorder="1" applyAlignment="1">
      <alignment horizontal="center" vertical="center" wrapText="1"/>
    </xf>
    <xf numFmtId="0" fontId="2" fillId="11" borderId="3" xfId="0" applyFont="1" applyFill="1" applyBorder="1" applyAlignment="1">
      <alignment horizontal="center" vertical="center" wrapText="1"/>
    </xf>
    <xf numFmtId="0" fontId="2" fillId="11" borderId="25" xfId="0" applyFont="1" applyFill="1" applyBorder="1" applyAlignment="1">
      <alignment horizontal="center" vertical="center" wrapText="1"/>
    </xf>
    <xf numFmtId="0" fontId="2" fillId="11" borderId="24" xfId="0" applyFont="1" applyFill="1" applyBorder="1" applyAlignment="1">
      <alignment horizontal="center" vertical="center"/>
    </xf>
    <xf numFmtId="0" fontId="2" fillId="11" borderId="3" xfId="0" applyFont="1" applyFill="1" applyBorder="1" applyAlignment="1">
      <alignment horizontal="center" vertical="center"/>
    </xf>
    <xf numFmtId="0" fontId="2" fillId="11" borderId="25" xfId="0" applyFont="1" applyFill="1" applyBorder="1" applyAlignment="1">
      <alignment horizontal="center" vertical="center"/>
    </xf>
    <xf numFmtId="0" fontId="2" fillId="11" borderId="24" xfId="0" applyFont="1" applyFill="1" applyBorder="1" applyAlignment="1">
      <alignment horizontal="center" vertical="center" wrapText="1"/>
    </xf>
    <xf numFmtId="0" fontId="8" fillId="11" borderId="37" xfId="0" applyFont="1" applyFill="1" applyBorder="1" applyAlignment="1">
      <alignment horizontal="center" vertical="center" wrapText="1"/>
    </xf>
    <xf numFmtId="0" fontId="8" fillId="11" borderId="39" xfId="0" applyFont="1" applyFill="1" applyBorder="1" applyAlignment="1">
      <alignment horizontal="center" vertical="center" wrapText="1"/>
    </xf>
    <xf numFmtId="0" fontId="8" fillId="11" borderId="38" xfId="0" applyFont="1" applyFill="1" applyBorder="1" applyAlignment="1">
      <alignment horizontal="center" vertical="center" wrapText="1"/>
    </xf>
    <xf numFmtId="175" fontId="8" fillId="10" borderId="24" xfId="1" applyNumberFormat="1" applyFont="1" applyFill="1" applyBorder="1" applyAlignment="1">
      <alignment horizontal="center" vertical="center" wrapText="1"/>
    </xf>
    <xf numFmtId="175" fontId="8" fillId="10" borderId="3" xfId="1" applyNumberFormat="1" applyFont="1" applyFill="1" applyBorder="1" applyAlignment="1">
      <alignment horizontal="center" vertical="center" wrapText="1"/>
    </xf>
    <xf numFmtId="175" fontId="8" fillId="10" borderId="25" xfId="1" applyNumberFormat="1" applyFont="1" applyFill="1" applyBorder="1" applyAlignment="1">
      <alignment horizontal="center" vertical="center" wrapText="1"/>
    </xf>
    <xf numFmtId="0" fontId="8" fillId="11" borderId="47" xfId="0" applyFont="1" applyFill="1" applyBorder="1" applyAlignment="1">
      <alignment horizontal="center" vertical="center" wrapText="1"/>
    </xf>
    <xf numFmtId="2" fontId="0" fillId="5" borderId="32" xfId="0" applyNumberFormat="1" applyFill="1" applyBorder="1" applyAlignment="1">
      <alignment horizontal="center" vertical="center"/>
    </xf>
    <xf numFmtId="2" fontId="0" fillId="5" borderId="34" xfId="0" applyNumberFormat="1" applyFill="1" applyBorder="1" applyAlignment="1">
      <alignment horizontal="center" vertical="center"/>
    </xf>
    <xf numFmtId="2" fontId="0" fillId="5" borderId="48" xfId="0" applyNumberFormat="1" applyFill="1" applyBorder="1" applyAlignment="1">
      <alignment horizontal="center" vertical="center"/>
    </xf>
    <xf numFmtId="0" fontId="8" fillId="11" borderId="49" xfId="0" applyFont="1" applyFill="1" applyBorder="1" applyAlignment="1">
      <alignment horizontal="center" vertical="center" wrapText="1"/>
    </xf>
    <xf numFmtId="175" fontId="8" fillId="10" borderId="24" xfId="1" applyNumberFormat="1" applyFont="1" applyFill="1" applyBorder="1" applyAlignment="1">
      <alignment horizontal="center" vertical="center"/>
    </xf>
    <xf numFmtId="175" fontId="8" fillId="10" borderId="3" xfId="1" applyNumberFormat="1" applyFont="1" applyFill="1" applyBorder="1" applyAlignment="1">
      <alignment horizontal="center" vertical="center"/>
    </xf>
    <xf numFmtId="175" fontId="8" fillId="10" borderId="25" xfId="1" applyNumberFormat="1" applyFont="1" applyFill="1" applyBorder="1" applyAlignment="1">
      <alignment horizontal="center" vertical="center"/>
    </xf>
    <xf numFmtId="0" fontId="8" fillId="10" borderId="50" xfId="0" applyFont="1" applyFill="1" applyBorder="1" applyAlignment="1">
      <alignment horizontal="center" vertical="center" wrapText="1"/>
    </xf>
    <xf numFmtId="0" fontId="8" fillId="10" borderId="51" xfId="0" applyFont="1" applyFill="1" applyBorder="1" applyAlignment="1">
      <alignment horizontal="center" vertical="center" wrapText="1"/>
    </xf>
    <xf numFmtId="49" fontId="8" fillId="10" borderId="51" xfId="0" applyNumberFormat="1" applyFont="1" applyFill="1" applyBorder="1" applyAlignment="1">
      <alignment horizontal="center" vertical="center" wrapText="1"/>
    </xf>
    <xf numFmtId="49" fontId="2" fillId="2" borderId="53" xfId="0" applyNumberFormat="1" applyFont="1" applyFill="1" applyBorder="1" applyAlignment="1">
      <alignment horizontal="center" vertical="center" wrapText="1"/>
    </xf>
    <xf numFmtId="49" fontId="2" fillId="2" borderId="54" xfId="0" applyNumberFormat="1" applyFont="1" applyFill="1" applyBorder="1" applyAlignment="1">
      <alignment horizontal="center" vertical="center" wrapText="1"/>
    </xf>
    <xf numFmtId="49" fontId="2" fillId="2" borderId="52" xfId="0" applyNumberFormat="1" applyFont="1" applyFill="1" applyBorder="1" applyAlignment="1">
      <alignment horizontal="center" vertical="center" wrapText="1"/>
    </xf>
    <xf numFmtId="0" fontId="2" fillId="10" borderId="55" xfId="0" applyFont="1" applyFill="1" applyBorder="1" applyAlignment="1">
      <alignment horizontal="center" vertical="center"/>
    </xf>
    <xf numFmtId="49" fontId="0" fillId="6" borderId="9" xfId="0" applyNumberFormat="1" applyFill="1" applyBorder="1" applyAlignment="1">
      <alignment horizontal="left" vertical="center" wrapText="1"/>
    </xf>
    <xf numFmtId="164" fontId="0" fillId="6" borderId="9" xfId="0" applyNumberFormat="1" applyFill="1" applyBorder="1" applyAlignment="1">
      <alignment horizontal="center" vertical="center"/>
    </xf>
    <xf numFmtId="172" fontId="0" fillId="6" borderId="9" xfId="0" applyNumberFormat="1" applyFill="1" applyBorder="1" applyAlignment="1">
      <alignment horizontal="center" vertical="center"/>
    </xf>
    <xf numFmtId="167" fontId="0" fillId="6" borderId="9" xfId="0" applyNumberFormat="1" applyFill="1" applyBorder="1" applyAlignment="1">
      <alignment horizontal="center" vertical="center"/>
    </xf>
    <xf numFmtId="173" fontId="0" fillId="5" borderId="9" xfId="0" applyNumberFormat="1" applyFill="1" applyBorder="1" applyAlignment="1">
      <alignment horizontal="center" vertical="center"/>
    </xf>
    <xf numFmtId="174" fontId="0" fillId="5" borderId="9" xfId="0" applyNumberFormat="1" applyFill="1" applyBorder="1" applyAlignment="1">
      <alignment horizontal="center" vertical="center"/>
    </xf>
    <xf numFmtId="0" fontId="0" fillId="0" borderId="33" xfId="0" applyBorder="1"/>
    <xf numFmtId="49" fontId="0" fillId="3" borderId="9" xfId="0" applyNumberFormat="1" applyFill="1" applyBorder="1" applyAlignment="1" applyProtection="1">
      <alignment horizontal="left" vertical="center" wrapText="1"/>
      <protection locked="0"/>
    </xf>
    <xf numFmtId="167" fontId="0" fillId="3" borderId="9" xfId="0" applyNumberFormat="1" applyFill="1" applyBorder="1" applyAlignment="1" applyProtection="1">
      <alignment horizontal="center" vertical="center"/>
      <protection locked="0"/>
    </xf>
    <xf numFmtId="171" fontId="0" fillId="3" borderId="9" xfId="0" applyNumberFormat="1" applyFill="1" applyBorder="1" applyAlignment="1" applyProtection="1">
      <alignment horizontal="center" vertical="center"/>
      <protection locked="0"/>
    </xf>
    <xf numFmtId="164" fontId="0" fillId="3" borderId="9" xfId="0" applyNumberFormat="1" applyFill="1" applyBorder="1" applyAlignment="1" applyProtection="1">
      <alignment horizontal="center" vertical="center"/>
      <protection locked="0"/>
    </xf>
    <xf numFmtId="49" fontId="2" fillId="12" borderId="0" xfId="0" applyNumberFormat="1" applyFont="1" applyFill="1" applyBorder="1" applyAlignment="1">
      <alignment horizontal="left" vertical="center" wrapText="1"/>
    </xf>
    <xf numFmtId="164" fontId="0" fillId="12" borderId="0" xfId="0" applyNumberFormat="1" applyFill="1" applyBorder="1" applyAlignment="1">
      <alignment horizontal="center" vertical="center"/>
    </xf>
    <xf numFmtId="49" fontId="1" fillId="12" borderId="0" xfId="0" applyNumberFormat="1" applyFont="1" applyFill="1" applyBorder="1" applyAlignment="1">
      <alignment horizontal="left" vertical="center"/>
    </xf>
    <xf numFmtId="0" fontId="0" fillId="12" borderId="0" xfId="0" applyFill="1" applyBorder="1" applyAlignment="1">
      <alignment vertical="center"/>
    </xf>
    <xf numFmtId="0" fontId="0" fillId="12" borderId="0" xfId="0" applyFill="1" applyBorder="1"/>
    <xf numFmtId="167" fontId="0" fillId="12" borderId="0" xfId="0" applyNumberFormat="1" applyFill="1" applyBorder="1" applyAlignment="1">
      <alignment horizontal="center" vertical="center"/>
    </xf>
    <xf numFmtId="2" fontId="2" fillId="2" borderId="3" xfId="0" applyNumberFormat="1" applyFont="1" applyFill="1" applyBorder="1" applyAlignment="1">
      <alignment horizontal="center" vertical="center" wrapText="1"/>
    </xf>
    <xf numFmtId="49" fontId="0" fillId="3" borderId="9" xfId="0" applyNumberFormat="1" applyFill="1" applyBorder="1" applyAlignment="1" applyProtection="1">
      <alignment horizontal="center" vertical="center" wrapText="1"/>
      <protection locked="0"/>
    </xf>
    <xf numFmtId="0" fontId="2" fillId="9" borderId="17" xfId="0" applyFont="1" applyFill="1" applyBorder="1" applyAlignment="1">
      <alignment horizontal="center" vertical="center" wrapText="1"/>
    </xf>
    <xf numFmtId="0" fontId="2" fillId="9" borderId="18" xfId="0" applyFont="1" applyFill="1" applyBorder="1" applyAlignment="1">
      <alignment horizontal="center" vertical="center" wrapText="1"/>
    </xf>
    <xf numFmtId="0" fontId="2" fillId="9" borderId="19" xfId="0" applyFont="1" applyFill="1" applyBorder="1" applyAlignment="1">
      <alignment horizontal="center" vertical="center" wrapText="1"/>
    </xf>
    <xf numFmtId="0" fontId="2" fillId="11" borderId="17" xfId="0" applyFont="1" applyFill="1" applyBorder="1" applyAlignment="1">
      <alignment horizontal="center" vertical="center" wrapText="1"/>
    </xf>
    <xf numFmtId="0" fontId="2" fillId="11" borderId="18" xfId="0" applyFont="1" applyFill="1" applyBorder="1" applyAlignment="1">
      <alignment horizontal="center" vertical="center" wrapText="1"/>
    </xf>
    <xf numFmtId="0" fontId="2" fillId="11" borderId="19" xfId="0" applyFont="1" applyFill="1" applyBorder="1" applyAlignment="1">
      <alignment horizontal="center" vertical="center" wrapText="1"/>
    </xf>
    <xf numFmtId="0" fontId="2" fillId="9" borderId="4" xfId="0" applyFont="1" applyFill="1" applyBorder="1" applyAlignment="1">
      <alignment horizontal="center" vertical="center"/>
    </xf>
    <xf numFmtId="0" fontId="2" fillId="9" borderId="5" xfId="0" applyFont="1" applyFill="1" applyBorder="1" applyAlignment="1">
      <alignment horizontal="center" vertical="center"/>
    </xf>
    <xf numFmtId="0" fontId="2" fillId="9" borderId="6" xfId="0" applyFont="1" applyFill="1" applyBorder="1" applyAlignment="1">
      <alignment horizontal="center" vertical="center"/>
    </xf>
    <xf numFmtId="176" fontId="2" fillId="9" borderId="4" xfId="1" applyNumberFormat="1" applyFont="1" applyFill="1" applyBorder="1" applyAlignment="1">
      <alignment horizontal="center" vertical="center"/>
    </xf>
    <xf numFmtId="176" fontId="2" fillId="9" borderId="5" xfId="1" applyNumberFormat="1" applyFont="1" applyFill="1" applyBorder="1" applyAlignment="1">
      <alignment horizontal="center" vertical="center"/>
    </xf>
    <xf numFmtId="176" fontId="2" fillId="9" borderId="6" xfId="1" applyNumberFormat="1" applyFont="1" applyFill="1" applyBorder="1" applyAlignment="1">
      <alignment horizontal="center" vertical="center"/>
    </xf>
    <xf numFmtId="175" fontId="2" fillId="11" borderId="4" xfId="1" applyNumberFormat="1" applyFont="1" applyFill="1" applyBorder="1" applyAlignment="1">
      <alignment horizontal="center" vertical="center"/>
    </xf>
    <xf numFmtId="175" fontId="2" fillId="11" borderId="5" xfId="1" applyNumberFormat="1" applyFont="1" applyFill="1" applyBorder="1" applyAlignment="1">
      <alignment horizontal="center" vertical="center"/>
    </xf>
    <xf numFmtId="175" fontId="2" fillId="11" borderId="6" xfId="1" applyNumberFormat="1" applyFont="1" applyFill="1" applyBorder="1" applyAlignment="1">
      <alignment horizontal="center" vertical="center"/>
    </xf>
    <xf numFmtId="0" fontId="2" fillId="10" borderId="4" xfId="0" applyFont="1" applyFill="1" applyBorder="1" applyAlignment="1">
      <alignment horizontal="center" vertical="center" wrapText="1"/>
    </xf>
    <xf numFmtId="0" fontId="2" fillId="10" borderId="5" xfId="0" applyFont="1" applyFill="1" applyBorder="1" applyAlignment="1">
      <alignment horizontal="center" vertical="center" wrapText="1"/>
    </xf>
    <xf numFmtId="0" fontId="2" fillId="10" borderId="6" xfId="0" applyFont="1" applyFill="1" applyBorder="1" applyAlignment="1">
      <alignment horizontal="center" vertical="center" wrapText="1"/>
    </xf>
    <xf numFmtId="0" fontId="2" fillId="10" borderId="4" xfId="0" applyFont="1" applyFill="1" applyBorder="1" applyAlignment="1">
      <alignment horizontal="center" vertical="center"/>
    </xf>
    <xf numFmtId="0" fontId="2" fillId="10" borderId="6" xfId="0" applyFont="1" applyFill="1" applyBorder="1" applyAlignment="1">
      <alignment horizontal="center" vertical="center"/>
    </xf>
    <xf numFmtId="0" fontId="2" fillId="11" borderId="4" xfId="0" applyFont="1" applyFill="1" applyBorder="1" applyAlignment="1">
      <alignment horizontal="center" vertical="center"/>
    </xf>
    <xf numFmtId="0" fontId="2" fillId="11" borderId="5" xfId="0" applyFont="1" applyFill="1" applyBorder="1" applyAlignment="1">
      <alignment horizontal="center" vertical="center"/>
    </xf>
    <xf numFmtId="0" fontId="2" fillId="11" borderId="6" xfId="0" applyFont="1" applyFill="1" applyBorder="1" applyAlignment="1">
      <alignment horizontal="center" vertical="center"/>
    </xf>
    <xf numFmtId="0" fontId="2" fillId="11" borderId="44" xfId="0" applyFont="1" applyFill="1" applyBorder="1" applyAlignment="1">
      <alignment horizontal="center" vertical="center" wrapText="1"/>
    </xf>
    <xf numFmtId="0" fontId="2" fillId="11" borderId="45" xfId="0" applyFont="1" applyFill="1" applyBorder="1" applyAlignment="1">
      <alignment horizontal="center" vertical="center" wrapText="1"/>
    </xf>
    <xf numFmtId="0" fontId="2" fillId="11" borderId="46" xfId="0" applyFont="1" applyFill="1" applyBorder="1" applyAlignment="1">
      <alignment horizontal="center" vertical="center" wrapText="1"/>
    </xf>
    <xf numFmtId="175" fontId="2" fillId="11" borderId="44" xfId="1" applyNumberFormat="1" applyFont="1" applyFill="1" applyBorder="1" applyAlignment="1">
      <alignment horizontal="center" vertical="center" wrapText="1"/>
    </xf>
    <xf numFmtId="175" fontId="2" fillId="11" borderId="45" xfId="1" applyNumberFormat="1" applyFont="1" applyFill="1" applyBorder="1" applyAlignment="1">
      <alignment horizontal="center" vertical="center" wrapText="1"/>
    </xf>
    <xf numFmtId="175" fontId="2" fillId="11" borderId="46" xfId="1" applyNumberFormat="1" applyFont="1" applyFill="1" applyBorder="1" applyAlignment="1">
      <alignment horizontal="center" vertical="center" wrapText="1"/>
    </xf>
    <xf numFmtId="0" fontId="2" fillId="10" borderId="44" xfId="0" applyFont="1" applyFill="1" applyBorder="1" applyAlignment="1">
      <alignment horizontal="center" vertical="center" wrapText="1"/>
    </xf>
    <xf numFmtId="0" fontId="2" fillId="10" borderId="45" xfId="0" applyFont="1" applyFill="1" applyBorder="1" applyAlignment="1">
      <alignment horizontal="center" vertical="center" wrapText="1"/>
    </xf>
    <xf numFmtId="0" fontId="2" fillId="10" borderId="46" xfId="0" applyFont="1" applyFill="1" applyBorder="1" applyAlignment="1">
      <alignment horizontal="center" vertical="center" wrapText="1"/>
    </xf>
    <xf numFmtId="175" fontId="2" fillId="10" borderId="44" xfId="1" applyNumberFormat="1" applyFont="1" applyFill="1" applyBorder="1" applyAlignment="1">
      <alignment horizontal="center" vertical="center" wrapText="1"/>
    </xf>
    <xf numFmtId="175" fontId="2" fillId="10" borderId="45" xfId="1" applyNumberFormat="1" applyFont="1" applyFill="1" applyBorder="1" applyAlignment="1">
      <alignment horizontal="center" vertical="center" wrapText="1"/>
    </xf>
    <xf numFmtId="175" fontId="2" fillId="10" borderId="46" xfId="1" applyNumberFormat="1" applyFont="1" applyFill="1" applyBorder="1" applyAlignment="1">
      <alignment horizontal="center" vertical="center" wrapText="1"/>
    </xf>
    <xf numFmtId="175" fontId="2" fillId="10" borderId="44" xfId="1" applyNumberFormat="1" applyFont="1" applyFill="1" applyBorder="1" applyAlignment="1">
      <alignment horizontal="center" vertical="center"/>
    </xf>
    <xf numFmtId="175" fontId="2" fillId="10" borderId="45" xfId="1" applyNumberFormat="1" applyFont="1" applyFill="1" applyBorder="1" applyAlignment="1">
      <alignment horizontal="center" vertical="center"/>
    </xf>
    <xf numFmtId="175" fontId="2" fillId="10" borderId="46" xfId="1" applyNumberFormat="1" applyFont="1" applyFill="1" applyBorder="1" applyAlignment="1">
      <alignment horizontal="center" vertical="center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colors>
    <mruColors>
      <color rgb="FFFFCC99"/>
      <color rgb="FFE9E9E9"/>
      <color rgb="FF999999"/>
      <color rgb="FF0066CC"/>
      <color rgb="FFFF6633"/>
      <color rgb="FFFFFFCC"/>
      <color rgb="FFFFCC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66"/>
  <sheetViews>
    <sheetView showGridLines="0" zoomScale="70" zoomScaleNormal="7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 ht="19.5">
      <c r="A1" s="1" t="str">
        <f>"Overview"&amp;" for "&amp;'11'!B7&amp;" in "&amp;'11'!C7&amp;" ("&amp;'11'!D7&amp;")"</f>
        <v>Overview for Electricity North West  in 2014/15 (April 2014 Indicative)</v>
      </c>
    </row>
    <row r="2" spans="1:3">
      <c r="A2" s="2"/>
    </row>
    <row r="3" spans="1:3">
      <c r="A3" s="2" t="s">
        <v>1237</v>
      </c>
      <c r="C3" s="3" t="s">
        <v>1249</v>
      </c>
    </row>
    <row r="4" spans="1:3">
      <c r="A4" s="2" t="s">
        <v>1238</v>
      </c>
      <c r="C4" s="4" t="s">
        <v>1250</v>
      </c>
    </row>
    <row r="5" spans="1:3">
      <c r="A5" s="2" t="s">
        <v>1239</v>
      </c>
      <c r="C5" s="5" t="s">
        <v>1251</v>
      </c>
    </row>
    <row r="6" spans="1:3">
      <c r="A6" s="2" t="s">
        <v>1240</v>
      </c>
      <c r="C6" s="6" t="s">
        <v>1252</v>
      </c>
    </row>
    <row r="7" spans="1:3">
      <c r="A7" s="2"/>
      <c r="C7" s="7" t="s">
        <v>1253</v>
      </c>
    </row>
    <row r="8" spans="1:3">
      <c r="A8" s="2" t="s">
        <v>1241</v>
      </c>
      <c r="C8" s="8" t="s">
        <v>1254</v>
      </c>
    </row>
    <row r="9" spans="1:3">
      <c r="A9" s="2" t="s">
        <v>1242</v>
      </c>
      <c r="C9" s="9" t="s">
        <v>1255</v>
      </c>
    </row>
    <row r="10" spans="1:3">
      <c r="A10" s="2"/>
      <c r="C10" s="10" t="s">
        <v>1256</v>
      </c>
    </row>
    <row r="11" spans="1:3">
      <c r="A11" s="2" t="s">
        <v>1243</v>
      </c>
    </row>
    <row r="12" spans="1:3">
      <c r="A12" s="2" t="s">
        <v>1244</v>
      </c>
    </row>
    <row r="13" spans="1:3">
      <c r="A13" s="2" t="s">
        <v>1245</v>
      </c>
    </row>
    <row r="14" spans="1:3">
      <c r="A14" s="2" t="s">
        <v>1246</v>
      </c>
    </row>
    <row r="15" spans="1:3">
      <c r="A15" s="2" t="s">
        <v>1247</v>
      </c>
    </row>
    <row r="16" spans="1:3">
      <c r="A16" s="2" t="s">
        <v>1248</v>
      </c>
    </row>
    <row r="18" spans="1:3">
      <c r="A18" s="2" t="s">
        <v>1257</v>
      </c>
    </row>
    <row r="19" spans="1:3">
      <c r="A19" s="2" t="s">
        <v>1258</v>
      </c>
    </row>
    <row r="20" spans="1:3">
      <c r="A20" s="2" t="s">
        <v>1259</v>
      </c>
    </row>
    <row r="21" spans="1:3">
      <c r="A21" s="2" t="s">
        <v>1260</v>
      </c>
    </row>
    <row r="22" spans="1:3">
      <c r="A22" s="2" t="s">
        <v>1261</v>
      </c>
    </row>
    <row r="23" spans="1:3">
      <c r="A23" s="2" t="s">
        <v>1262</v>
      </c>
    </row>
    <row r="24" spans="1:3">
      <c r="A24" s="2" t="s">
        <v>1263</v>
      </c>
    </row>
    <row r="25" spans="1:3">
      <c r="A25" s="2" t="s">
        <v>1264</v>
      </c>
    </row>
    <row r="26" spans="1:3">
      <c r="A26" s="2" t="s">
        <v>1265</v>
      </c>
    </row>
    <row r="28" spans="1:3" ht="19.5">
      <c r="A28" s="1" t="s">
        <v>1266</v>
      </c>
    </row>
    <row r="29" spans="1:3">
      <c r="A29" s="11" t="s">
        <v>1267</v>
      </c>
      <c r="B29" s="11" t="s">
        <v>1268</v>
      </c>
      <c r="C29" s="11" t="s">
        <v>1269</v>
      </c>
    </row>
    <row r="30" spans="1:3">
      <c r="A30" s="2" t="s">
        <v>1271</v>
      </c>
      <c r="B30" s="12" t="s">
        <v>219</v>
      </c>
      <c r="C30" s="2" t="s">
        <v>1270</v>
      </c>
    </row>
    <row r="31" spans="1:3">
      <c r="A31" s="2" t="s">
        <v>1272</v>
      </c>
      <c r="B31" s="12" t="s">
        <v>228</v>
      </c>
      <c r="C31" s="2" t="s">
        <v>1250</v>
      </c>
    </row>
    <row r="32" spans="1:3">
      <c r="A32" s="2" t="s">
        <v>1273</v>
      </c>
      <c r="B32" s="12" t="s">
        <v>0</v>
      </c>
      <c r="C32" s="2" t="s">
        <v>1250</v>
      </c>
    </row>
    <row r="33" spans="1:3">
      <c r="A33" s="2" t="s">
        <v>1273</v>
      </c>
      <c r="B33" s="12" t="s">
        <v>6</v>
      </c>
      <c r="C33" s="2" t="s">
        <v>1250</v>
      </c>
    </row>
    <row r="34" spans="1:3">
      <c r="A34" s="2" t="s">
        <v>1273</v>
      </c>
      <c r="B34" s="12" t="s">
        <v>14</v>
      </c>
      <c r="C34" s="2" t="s">
        <v>1250</v>
      </c>
    </row>
    <row r="35" spans="1:3">
      <c r="A35" s="2" t="s">
        <v>1273</v>
      </c>
      <c r="B35" s="12" t="s">
        <v>28</v>
      </c>
      <c r="C35" s="2" t="s">
        <v>1250</v>
      </c>
    </row>
    <row r="36" spans="1:3">
      <c r="A36" s="2" t="s">
        <v>1273</v>
      </c>
      <c r="B36" s="12" t="s">
        <v>30</v>
      </c>
      <c r="C36" s="2" t="s">
        <v>1250</v>
      </c>
    </row>
    <row r="37" spans="1:3">
      <c r="A37" s="2" t="s">
        <v>1273</v>
      </c>
      <c r="B37" s="12" t="s">
        <v>37</v>
      </c>
      <c r="C37" s="2" t="s">
        <v>1250</v>
      </c>
    </row>
    <row r="38" spans="1:3">
      <c r="A38" s="2" t="s">
        <v>1273</v>
      </c>
      <c r="B38" s="12" t="s">
        <v>39</v>
      </c>
      <c r="C38" s="2" t="s">
        <v>1250</v>
      </c>
    </row>
    <row r="39" spans="1:3">
      <c r="A39" s="2" t="s">
        <v>1273</v>
      </c>
      <c r="B39" s="12" t="s">
        <v>41</v>
      </c>
      <c r="C39" s="2" t="s">
        <v>1250</v>
      </c>
    </row>
    <row r="40" spans="1:3">
      <c r="A40" s="2" t="s">
        <v>1273</v>
      </c>
      <c r="B40" s="12" t="s">
        <v>43</v>
      </c>
      <c r="C40" s="2" t="s">
        <v>1250</v>
      </c>
    </row>
    <row r="41" spans="1:3">
      <c r="A41" s="2" t="s">
        <v>1273</v>
      </c>
      <c r="B41" s="12" t="s">
        <v>45</v>
      </c>
      <c r="C41" s="2" t="s">
        <v>1250</v>
      </c>
    </row>
    <row r="42" spans="1:3">
      <c r="A42" s="2" t="s">
        <v>1273</v>
      </c>
      <c r="B42" s="12" t="s">
        <v>55</v>
      </c>
      <c r="C42" s="2" t="s">
        <v>1250</v>
      </c>
    </row>
    <row r="43" spans="1:3">
      <c r="A43" s="2" t="s">
        <v>1273</v>
      </c>
      <c r="B43" s="12" t="s">
        <v>87</v>
      </c>
      <c r="C43" s="2" t="s">
        <v>1250</v>
      </c>
    </row>
    <row r="44" spans="1:3">
      <c r="A44" s="2" t="s">
        <v>1274</v>
      </c>
      <c r="B44" s="12" t="s">
        <v>252</v>
      </c>
      <c r="C44" s="2" t="s">
        <v>876</v>
      </c>
    </row>
    <row r="45" spans="1:3">
      <c r="A45" s="2" t="s">
        <v>1274</v>
      </c>
      <c r="B45" s="12" t="s">
        <v>258</v>
      </c>
      <c r="C45" s="2" t="s">
        <v>1003</v>
      </c>
    </row>
    <row r="46" spans="1:3">
      <c r="A46" s="2" t="s">
        <v>1274</v>
      </c>
      <c r="B46" s="12" t="s">
        <v>259</v>
      </c>
      <c r="C46" s="2" t="s">
        <v>876</v>
      </c>
    </row>
    <row r="47" spans="1:3">
      <c r="A47" s="2" t="s">
        <v>1274</v>
      </c>
      <c r="B47" s="12" t="s">
        <v>263</v>
      </c>
      <c r="C47" s="2" t="s">
        <v>876</v>
      </c>
    </row>
    <row r="48" spans="1:3">
      <c r="A48" s="2" t="s">
        <v>1274</v>
      </c>
      <c r="B48" s="12" t="s">
        <v>268</v>
      </c>
      <c r="C48" s="2" t="s">
        <v>876</v>
      </c>
    </row>
    <row r="49" spans="1:3">
      <c r="A49" s="2" t="s">
        <v>1274</v>
      </c>
      <c r="B49" s="12" t="s">
        <v>273</v>
      </c>
      <c r="C49" s="2" t="s">
        <v>876</v>
      </c>
    </row>
    <row r="50" spans="1:3">
      <c r="A50" s="2" t="s">
        <v>1274</v>
      </c>
      <c r="B50" s="12" t="s">
        <v>277</v>
      </c>
      <c r="C50" s="2" t="s">
        <v>1275</v>
      </c>
    </row>
    <row r="51" spans="1:3">
      <c r="A51" s="2" t="s">
        <v>1274</v>
      </c>
      <c r="B51" s="12" t="s">
        <v>279</v>
      </c>
      <c r="C51" s="2" t="s">
        <v>876</v>
      </c>
    </row>
    <row r="52" spans="1:3">
      <c r="A52" s="2" t="s">
        <v>1274</v>
      </c>
      <c r="B52" s="12" t="s">
        <v>286</v>
      </c>
      <c r="C52" s="2" t="s">
        <v>876</v>
      </c>
    </row>
    <row r="53" spans="1:3">
      <c r="A53" s="2" t="s">
        <v>1274</v>
      </c>
      <c r="B53" s="12" t="s">
        <v>288</v>
      </c>
      <c r="C53" s="2" t="s">
        <v>876</v>
      </c>
    </row>
    <row r="54" spans="1:3">
      <c r="A54" s="2" t="s">
        <v>1274</v>
      </c>
      <c r="B54" s="12" t="s">
        <v>290</v>
      </c>
      <c r="C54" s="2" t="s">
        <v>876</v>
      </c>
    </row>
    <row r="55" spans="1:3">
      <c r="A55" s="2" t="s">
        <v>1274</v>
      </c>
      <c r="B55" s="12" t="s">
        <v>292</v>
      </c>
      <c r="C55" s="2" t="s">
        <v>876</v>
      </c>
    </row>
    <row r="56" spans="1:3">
      <c r="A56" s="2" t="s">
        <v>1274</v>
      </c>
      <c r="B56" s="12" t="s">
        <v>294</v>
      </c>
      <c r="C56" s="2" t="s">
        <v>876</v>
      </c>
    </row>
    <row r="57" spans="1:3">
      <c r="A57" s="2" t="s">
        <v>1274</v>
      </c>
      <c r="B57" s="12" t="s">
        <v>302</v>
      </c>
      <c r="C57" s="2" t="s">
        <v>876</v>
      </c>
    </row>
    <row r="58" spans="1:3">
      <c r="A58" s="2" t="s">
        <v>1274</v>
      </c>
      <c r="B58" s="12" t="s">
        <v>308</v>
      </c>
      <c r="C58" s="2" t="s">
        <v>1276</v>
      </c>
    </row>
    <row r="59" spans="1:3">
      <c r="A59" s="2" t="s">
        <v>1274</v>
      </c>
      <c r="B59" s="12" t="s">
        <v>312</v>
      </c>
      <c r="C59" s="2" t="s">
        <v>876</v>
      </c>
    </row>
    <row r="60" spans="1:3">
      <c r="A60" s="2" t="s">
        <v>1274</v>
      </c>
      <c r="B60" s="12" t="s">
        <v>316</v>
      </c>
      <c r="C60" s="2" t="s">
        <v>876</v>
      </c>
    </row>
    <row r="61" spans="1:3">
      <c r="A61" s="2" t="s">
        <v>1274</v>
      </c>
      <c r="B61" s="12" t="s">
        <v>319</v>
      </c>
      <c r="C61" s="2" t="s">
        <v>876</v>
      </c>
    </row>
    <row r="62" spans="1:3">
      <c r="A62" s="2" t="s">
        <v>1274</v>
      </c>
      <c r="B62" s="12" t="s">
        <v>322</v>
      </c>
      <c r="C62" s="2" t="s">
        <v>876</v>
      </c>
    </row>
    <row r="63" spans="1:3">
      <c r="A63" s="2" t="s">
        <v>1274</v>
      </c>
      <c r="B63" s="12" t="s">
        <v>328</v>
      </c>
      <c r="C63" s="2" t="s">
        <v>876</v>
      </c>
    </row>
    <row r="64" spans="1:3">
      <c r="A64" s="2" t="s">
        <v>1274</v>
      </c>
      <c r="B64" s="12" t="s">
        <v>331</v>
      </c>
      <c r="C64" s="2" t="s">
        <v>876</v>
      </c>
    </row>
    <row r="65" spans="1:3">
      <c r="A65" s="2" t="s">
        <v>1274</v>
      </c>
      <c r="B65" s="12" t="s">
        <v>337</v>
      </c>
      <c r="C65" s="2" t="s">
        <v>876</v>
      </c>
    </row>
    <row r="66" spans="1:3">
      <c r="A66" s="2" t="s">
        <v>1274</v>
      </c>
      <c r="B66" s="12" t="s">
        <v>341</v>
      </c>
      <c r="C66" s="2" t="s">
        <v>1004</v>
      </c>
    </row>
    <row r="67" spans="1:3">
      <c r="A67" s="2" t="s">
        <v>1274</v>
      </c>
      <c r="B67" s="12" t="s">
        <v>344</v>
      </c>
      <c r="C67" s="2" t="s">
        <v>876</v>
      </c>
    </row>
    <row r="68" spans="1:3">
      <c r="A68" s="2" t="s">
        <v>1274</v>
      </c>
      <c r="B68" s="12" t="s">
        <v>352</v>
      </c>
      <c r="C68" s="2" t="s">
        <v>876</v>
      </c>
    </row>
    <row r="69" spans="1:3">
      <c r="A69" s="2" t="s">
        <v>1274</v>
      </c>
      <c r="B69" s="12" t="s">
        <v>355</v>
      </c>
      <c r="C69" s="2" t="s">
        <v>876</v>
      </c>
    </row>
    <row r="70" spans="1:3">
      <c r="A70" s="2" t="s">
        <v>1274</v>
      </c>
      <c r="B70" s="12" t="s">
        <v>360</v>
      </c>
      <c r="C70" s="2" t="s">
        <v>876</v>
      </c>
    </row>
    <row r="71" spans="1:3">
      <c r="A71" s="2" t="s">
        <v>1274</v>
      </c>
      <c r="B71" s="12" t="s">
        <v>366</v>
      </c>
      <c r="C71" s="2" t="s">
        <v>876</v>
      </c>
    </row>
    <row r="72" spans="1:3">
      <c r="A72" s="2" t="s">
        <v>1274</v>
      </c>
      <c r="B72" s="12" t="s">
        <v>370</v>
      </c>
      <c r="C72" s="2" t="s">
        <v>876</v>
      </c>
    </row>
    <row r="73" spans="1:3">
      <c r="A73" s="2" t="s">
        <v>1274</v>
      </c>
      <c r="B73" s="12" t="s">
        <v>372</v>
      </c>
      <c r="C73" s="2" t="s">
        <v>876</v>
      </c>
    </row>
    <row r="74" spans="1:3">
      <c r="A74" s="2" t="s">
        <v>1274</v>
      </c>
      <c r="B74" s="12" t="s">
        <v>374</v>
      </c>
      <c r="C74" s="2" t="s">
        <v>876</v>
      </c>
    </row>
    <row r="75" spans="1:3">
      <c r="A75" s="2" t="s">
        <v>1274</v>
      </c>
      <c r="B75" s="12" t="s">
        <v>379</v>
      </c>
      <c r="C75" s="2" t="s">
        <v>1276</v>
      </c>
    </row>
    <row r="76" spans="1:3">
      <c r="A76" s="2" t="s">
        <v>1274</v>
      </c>
      <c r="B76" s="12" t="s">
        <v>381</v>
      </c>
      <c r="C76" s="2" t="s">
        <v>876</v>
      </c>
    </row>
    <row r="77" spans="1:3">
      <c r="A77" s="2" t="s">
        <v>1274</v>
      </c>
      <c r="B77" s="12" t="s">
        <v>387</v>
      </c>
      <c r="C77" s="2" t="s">
        <v>876</v>
      </c>
    </row>
    <row r="78" spans="1:3">
      <c r="A78" s="2" t="s">
        <v>1274</v>
      </c>
      <c r="B78" s="12" t="s">
        <v>390</v>
      </c>
      <c r="C78" s="2" t="s">
        <v>1004</v>
      </c>
    </row>
    <row r="79" spans="1:3">
      <c r="A79" s="2" t="s">
        <v>1274</v>
      </c>
      <c r="B79" s="12" t="s">
        <v>392</v>
      </c>
      <c r="C79" s="2" t="s">
        <v>876</v>
      </c>
    </row>
    <row r="80" spans="1:3">
      <c r="A80" s="2" t="s">
        <v>1277</v>
      </c>
      <c r="B80" s="12" t="s">
        <v>397</v>
      </c>
      <c r="C80" s="2" t="s">
        <v>876</v>
      </c>
    </row>
    <row r="81" spans="1:3">
      <c r="A81" s="2" t="s">
        <v>1277</v>
      </c>
      <c r="B81" s="12" t="s">
        <v>404</v>
      </c>
      <c r="C81" s="2" t="s">
        <v>876</v>
      </c>
    </row>
    <row r="82" spans="1:3">
      <c r="A82" s="2" t="s">
        <v>1277</v>
      </c>
      <c r="B82" s="12" t="s">
        <v>409</v>
      </c>
      <c r="C82" s="2" t="s">
        <v>876</v>
      </c>
    </row>
    <row r="83" spans="1:3">
      <c r="A83" s="2" t="s">
        <v>1277</v>
      </c>
      <c r="B83" s="12" t="s">
        <v>412</v>
      </c>
      <c r="C83" s="2" t="s">
        <v>876</v>
      </c>
    </row>
    <row r="84" spans="1:3">
      <c r="A84" s="2" t="s">
        <v>1277</v>
      </c>
      <c r="B84" s="12" t="s">
        <v>414</v>
      </c>
      <c r="C84" s="2" t="s">
        <v>876</v>
      </c>
    </row>
    <row r="85" spans="1:3">
      <c r="A85" s="2" t="s">
        <v>1277</v>
      </c>
      <c r="B85" s="12" t="s">
        <v>416</v>
      </c>
      <c r="C85" s="2" t="s">
        <v>876</v>
      </c>
    </row>
    <row r="86" spans="1:3">
      <c r="A86" s="2" t="s">
        <v>1277</v>
      </c>
      <c r="B86" s="12" t="s">
        <v>418</v>
      </c>
      <c r="C86" s="2" t="s">
        <v>876</v>
      </c>
    </row>
    <row r="87" spans="1:3">
      <c r="A87" s="2" t="s">
        <v>1277</v>
      </c>
      <c r="B87" s="12" t="s">
        <v>420</v>
      </c>
      <c r="C87" s="2" t="s">
        <v>876</v>
      </c>
    </row>
    <row r="88" spans="1:3">
      <c r="A88" s="2" t="s">
        <v>1277</v>
      </c>
      <c r="B88" s="12" t="s">
        <v>422</v>
      </c>
      <c r="C88" s="2" t="s">
        <v>876</v>
      </c>
    </row>
    <row r="89" spans="1:3">
      <c r="A89" s="2" t="s">
        <v>1277</v>
      </c>
      <c r="B89" s="12" t="s">
        <v>424</v>
      </c>
      <c r="C89" s="2" t="s">
        <v>876</v>
      </c>
    </row>
    <row r="90" spans="1:3">
      <c r="A90" s="2" t="s">
        <v>1277</v>
      </c>
      <c r="B90" s="12" t="s">
        <v>426</v>
      </c>
      <c r="C90" s="2" t="s">
        <v>876</v>
      </c>
    </row>
    <row r="91" spans="1:3">
      <c r="A91" s="2" t="s">
        <v>1277</v>
      </c>
      <c r="B91" s="12" t="s">
        <v>438</v>
      </c>
      <c r="C91" s="2" t="s">
        <v>876</v>
      </c>
    </row>
    <row r="92" spans="1:3">
      <c r="A92" s="2" t="s">
        <v>1277</v>
      </c>
      <c r="B92" s="12" t="s">
        <v>443</v>
      </c>
      <c r="C92" s="2" t="s">
        <v>876</v>
      </c>
    </row>
    <row r="93" spans="1:3">
      <c r="A93" s="2" t="s">
        <v>1277</v>
      </c>
      <c r="B93" s="12" t="s">
        <v>447</v>
      </c>
      <c r="C93" s="2" t="s">
        <v>876</v>
      </c>
    </row>
    <row r="94" spans="1:3">
      <c r="A94" s="2" t="s">
        <v>1277</v>
      </c>
      <c r="B94" s="12" t="s">
        <v>451</v>
      </c>
      <c r="C94" s="2" t="s">
        <v>876</v>
      </c>
    </row>
    <row r="95" spans="1:3">
      <c r="A95" s="2" t="s">
        <v>1277</v>
      </c>
      <c r="B95" s="12" t="s">
        <v>452</v>
      </c>
      <c r="C95" s="2" t="s">
        <v>876</v>
      </c>
    </row>
    <row r="96" spans="1:3">
      <c r="A96" s="2" t="s">
        <v>1277</v>
      </c>
      <c r="B96" s="12" t="s">
        <v>453</v>
      </c>
      <c r="C96" s="2" t="s">
        <v>876</v>
      </c>
    </row>
    <row r="97" spans="1:3">
      <c r="A97" s="2" t="s">
        <v>1277</v>
      </c>
      <c r="B97" s="12" t="s">
        <v>454</v>
      </c>
      <c r="C97" s="2" t="s">
        <v>876</v>
      </c>
    </row>
    <row r="98" spans="1:3">
      <c r="A98" s="2" t="s">
        <v>1277</v>
      </c>
      <c r="B98" s="12" t="s">
        <v>455</v>
      </c>
      <c r="C98" s="2" t="s">
        <v>876</v>
      </c>
    </row>
    <row r="99" spans="1:3">
      <c r="A99" s="2" t="s">
        <v>1277</v>
      </c>
      <c r="B99" s="12" t="s">
        <v>456</v>
      </c>
      <c r="C99" s="2" t="s">
        <v>876</v>
      </c>
    </row>
    <row r="100" spans="1:3">
      <c r="A100" s="2" t="s">
        <v>1277</v>
      </c>
      <c r="B100" s="12" t="s">
        <v>457</v>
      </c>
      <c r="C100" s="2" t="s">
        <v>876</v>
      </c>
    </row>
    <row r="101" spans="1:3">
      <c r="A101" s="2" t="s">
        <v>1277</v>
      </c>
      <c r="B101" s="12" t="s">
        <v>458</v>
      </c>
      <c r="C101" s="2" t="s">
        <v>876</v>
      </c>
    </row>
    <row r="102" spans="1:3">
      <c r="A102" s="2" t="s">
        <v>1277</v>
      </c>
      <c r="B102" s="12" t="s">
        <v>459</v>
      </c>
      <c r="C102" s="2" t="s">
        <v>876</v>
      </c>
    </row>
    <row r="103" spans="1:3">
      <c r="A103" s="2" t="s">
        <v>1277</v>
      </c>
      <c r="B103" s="12" t="s">
        <v>460</v>
      </c>
      <c r="C103" s="2" t="s">
        <v>876</v>
      </c>
    </row>
    <row r="104" spans="1:3">
      <c r="A104" s="2" t="s">
        <v>1277</v>
      </c>
      <c r="B104" s="12" t="s">
        <v>461</v>
      </c>
      <c r="C104" s="2" t="s">
        <v>876</v>
      </c>
    </row>
    <row r="105" spans="1:3">
      <c r="A105" s="2" t="s">
        <v>1277</v>
      </c>
      <c r="B105" s="12" t="s">
        <v>462</v>
      </c>
      <c r="C105" s="2" t="s">
        <v>876</v>
      </c>
    </row>
    <row r="106" spans="1:3">
      <c r="A106" s="2" t="s">
        <v>1277</v>
      </c>
      <c r="B106" s="12" t="s">
        <v>463</v>
      </c>
      <c r="C106" s="2" t="s">
        <v>876</v>
      </c>
    </row>
    <row r="107" spans="1:3">
      <c r="A107" s="2" t="s">
        <v>1277</v>
      </c>
      <c r="B107" s="12" t="s">
        <v>464</v>
      </c>
      <c r="C107" s="2" t="s">
        <v>876</v>
      </c>
    </row>
    <row r="108" spans="1:3">
      <c r="A108" s="2" t="s">
        <v>1277</v>
      </c>
      <c r="B108" s="12" t="s">
        <v>465</v>
      </c>
      <c r="C108" s="2" t="s">
        <v>876</v>
      </c>
    </row>
    <row r="109" spans="1:3">
      <c r="A109" s="2" t="s">
        <v>1277</v>
      </c>
      <c r="B109" s="12" t="s">
        <v>491</v>
      </c>
      <c r="C109" s="2" t="s">
        <v>876</v>
      </c>
    </row>
    <row r="110" spans="1:3">
      <c r="A110" s="2" t="s">
        <v>1277</v>
      </c>
      <c r="B110" s="12" t="s">
        <v>496</v>
      </c>
      <c r="C110" s="2" t="s">
        <v>876</v>
      </c>
    </row>
    <row r="111" spans="1:3">
      <c r="A111" s="2" t="s">
        <v>1278</v>
      </c>
      <c r="B111" s="12" t="s">
        <v>501</v>
      </c>
      <c r="C111" s="2" t="s">
        <v>1003</v>
      </c>
    </row>
    <row r="112" spans="1:3">
      <c r="A112" s="2" t="s">
        <v>1278</v>
      </c>
      <c r="B112" s="12" t="s">
        <v>502</v>
      </c>
      <c r="C112" s="2" t="s">
        <v>1276</v>
      </c>
    </row>
    <row r="113" spans="1:3">
      <c r="A113" s="2" t="s">
        <v>1278</v>
      </c>
      <c r="B113" s="12" t="s">
        <v>505</v>
      </c>
      <c r="C113" s="2" t="s">
        <v>1003</v>
      </c>
    </row>
    <row r="114" spans="1:3">
      <c r="A114" s="2" t="s">
        <v>1278</v>
      </c>
      <c r="B114" s="12" t="s">
        <v>506</v>
      </c>
      <c r="C114" s="2" t="s">
        <v>1276</v>
      </c>
    </row>
    <row r="115" spans="1:3">
      <c r="A115" s="2" t="s">
        <v>1278</v>
      </c>
      <c r="B115" s="12" t="s">
        <v>509</v>
      </c>
      <c r="C115" s="2" t="s">
        <v>1003</v>
      </c>
    </row>
    <row r="116" spans="1:3">
      <c r="A116" s="2" t="s">
        <v>1278</v>
      </c>
      <c r="B116" s="12" t="s">
        <v>510</v>
      </c>
      <c r="C116" s="2" t="s">
        <v>1276</v>
      </c>
    </row>
    <row r="117" spans="1:3">
      <c r="A117" s="2" t="s">
        <v>1278</v>
      </c>
      <c r="B117" s="12" t="s">
        <v>513</v>
      </c>
      <c r="C117" s="2" t="s">
        <v>876</v>
      </c>
    </row>
    <row r="118" spans="1:3">
      <c r="A118" s="2" t="s">
        <v>1278</v>
      </c>
      <c r="B118" s="12" t="s">
        <v>516</v>
      </c>
      <c r="C118" s="2" t="s">
        <v>876</v>
      </c>
    </row>
    <row r="119" spans="1:3">
      <c r="A119" s="2" t="s">
        <v>1278</v>
      </c>
      <c r="B119" s="12" t="s">
        <v>519</v>
      </c>
      <c r="C119" s="2" t="s">
        <v>1276</v>
      </c>
    </row>
    <row r="120" spans="1:3">
      <c r="A120" s="2" t="s">
        <v>1278</v>
      </c>
      <c r="B120" s="12" t="s">
        <v>522</v>
      </c>
      <c r="C120" s="2" t="s">
        <v>875</v>
      </c>
    </row>
    <row r="121" spans="1:3">
      <c r="A121" s="2" t="s">
        <v>1278</v>
      </c>
      <c r="B121" s="12" t="s">
        <v>525</v>
      </c>
      <c r="C121" s="2" t="s">
        <v>876</v>
      </c>
    </row>
    <row r="122" spans="1:3">
      <c r="A122" s="2" t="s">
        <v>1278</v>
      </c>
      <c r="B122" s="12" t="s">
        <v>530</v>
      </c>
      <c r="C122" s="2" t="s">
        <v>876</v>
      </c>
    </row>
    <row r="123" spans="1:3">
      <c r="A123" s="2" t="s">
        <v>1278</v>
      </c>
      <c r="B123" s="12" t="s">
        <v>535</v>
      </c>
      <c r="C123" s="2" t="s">
        <v>876</v>
      </c>
    </row>
    <row r="124" spans="1:3">
      <c r="A124" s="2" t="s">
        <v>1278</v>
      </c>
      <c r="B124" s="12" t="s">
        <v>541</v>
      </c>
      <c r="C124" s="2" t="s">
        <v>876</v>
      </c>
    </row>
    <row r="125" spans="1:3">
      <c r="A125" s="2" t="s">
        <v>1278</v>
      </c>
      <c r="B125" s="12" t="s">
        <v>546</v>
      </c>
      <c r="C125" s="2" t="s">
        <v>1004</v>
      </c>
    </row>
    <row r="126" spans="1:3">
      <c r="A126" s="2" t="s">
        <v>1278</v>
      </c>
      <c r="B126" s="12" t="s">
        <v>548</v>
      </c>
      <c r="C126" s="2" t="s">
        <v>1004</v>
      </c>
    </row>
    <row r="127" spans="1:3">
      <c r="A127" s="2" t="s">
        <v>1278</v>
      </c>
      <c r="B127" s="12" t="s">
        <v>549</v>
      </c>
      <c r="C127" s="2" t="s">
        <v>1004</v>
      </c>
    </row>
    <row r="128" spans="1:3">
      <c r="A128" s="2" t="s">
        <v>1278</v>
      </c>
      <c r="B128" s="12" t="s">
        <v>550</v>
      </c>
      <c r="C128" s="2" t="s">
        <v>876</v>
      </c>
    </row>
    <row r="129" spans="1:3">
      <c r="A129" s="2" t="s">
        <v>1278</v>
      </c>
      <c r="B129" s="12" t="s">
        <v>562</v>
      </c>
      <c r="C129" s="2" t="s">
        <v>876</v>
      </c>
    </row>
    <row r="130" spans="1:3">
      <c r="A130" s="2" t="s">
        <v>1278</v>
      </c>
      <c r="B130" s="12" t="s">
        <v>567</v>
      </c>
      <c r="C130" s="2" t="s">
        <v>876</v>
      </c>
    </row>
    <row r="131" spans="1:3">
      <c r="A131" s="2" t="s">
        <v>1278</v>
      </c>
      <c r="B131" s="12" t="s">
        <v>573</v>
      </c>
      <c r="C131" s="2" t="s">
        <v>876</v>
      </c>
    </row>
    <row r="132" spans="1:3">
      <c r="A132" s="2" t="s">
        <v>1278</v>
      </c>
      <c r="B132" s="12" t="s">
        <v>577</v>
      </c>
      <c r="C132" s="2" t="s">
        <v>1003</v>
      </c>
    </row>
    <row r="133" spans="1:3">
      <c r="A133" s="2" t="s">
        <v>1278</v>
      </c>
      <c r="B133" s="12" t="s">
        <v>579</v>
      </c>
      <c r="C133" s="2" t="s">
        <v>876</v>
      </c>
    </row>
    <row r="134" spans="1:3">
      <c r="A134" s="2" t="s">
        <v>1278</v>
      </c>
      <c r="B134" s="12" t="s">
        <v>588</v>
      </c>
      <c r="C134" s="2" t="s">
        <v>876</v>
      </c>
    </row>
    <row r="135" spans="1:3">
      <c r="A135" s="2" t="s">
        <v>1278</v>
      </c>
      <c r="B135" s="12" t="s">
        <v>592</v>
      </c>
      <c r="C135" s="2" t="s">
        <v>876</v>
      </c>
    </row>
    <row r="136" spans="1:3">
      <c r="A136" s="2" t="s">
        <v>1278</v>
      </c>
      <c r="B136" s="12" t="s">
        <v>599</v>
      </c>
      <c r="C136" s="2" t="s">
        <v>876</v>
      </c>
    </row>
    <row r="137" spans="1:3">
      <c r="A137" s="2" t="s">
        <v>1278</v>
      </c>
      <c r="B137" s="12" t="s">
        <v>601</v>
      </c>
      <c r="C137" s="2" t="s">
        <v>876</v>
      </c>
    </row>
    <row r="138" spans="1:3">
      <c r="A138" s="2" t="s">
        <v>1278</v>
      </c>
      <c r="B138" s="12" t="s">
        <v>602</v>
      </c>
      <c r="C138" s="2" t="s">
        <v>876</v>
      </c>
    </row>
    <row r="139" spans="1:3">
      <c r="A139" s="2" t="s">
        <v>1278</v>
      </c>
      <c r="B139" s="12" t="s">
        <v>603</v>
      </c>
      <c r="C139" s="2" t="s">
        <v>876</v>
      </c>
    </row>
    <row r="140" spans="1:3">
      <c r="A140" s="2" t="s">
        <v>1278</v>
      </c>
      <c r="B140" s="12" t="s">
        <v>604</v>
      </c>
      <c r="C140" s="2" t="s">
        <v>876</v>
      </c>
    </row>
    <row r="141" spans="1:3">
      <c r="A141" s="2" t="s">
        <v>1278</v>
      </c>
      <c r="B141" s="12" t="s">
        <v>605</v>
      </c>
      <c r="C141" s="2" t="s">
        <v>876</v>
      </c>
    </row>
    <row r="142" spans="1:3">
      <c r="A142" s="2" t="s">
        <v>1278</v>
      </c>
      <c r="B142" s="12" t="s">
        <v>606</v>
      </c>
      <c r="C142" s="2" t="s">
        <v>876</v>
      </c>
    </row>
    <row r="143" spans="1:3">
      <c r="A143" s="2" t="s">
        <v>1278</v>
      </c>
      <c r="B143" s="12" t="s">
        <v>607</v>
      </c>
      <c r="C143" s="2" t="s">
        <v>876</v>
      </c>
    </row>
    <row r="144" spans="1:3">
      <c r="A144" s="2" t="s">
        <v>1278</v>
      </c>
      <c r="B144" s="12" t="s">
        <v>608</v>
      </c>
      <c r="C144" s="2" t="s">
        <v>876</v>
      </c>
    </row>
    <row r="145" spans="1:3">
      <c r="A145" s="2" t="s">
        <v>1278</v>
      </c>
      <c r="B145" s="12" t="s">
        <v>618</v>
      </c>
      <c r="C145" s="2" t="s">
        <v>876</v>
      </c>
    </row>
    <row r="146" spans="1:3">
      <c r="A146" s="2" t="s">
        <v>1278</v>
      </c>
      <c r="B146" s="12" t="s">
        <v>625</v>
      </c>
      <c r="C146" s="2" t="s">
        <v>876</v>
      </c>
    </row>
    <row r="147" spans="1:3">
      <c r="A147" s="2" t="s">
        <v>1278</v>
      </c>
      <c r="B147" s="12" t="s">
        <v>629</v>
      </c>
      <c r="C147" s="2" t="s">
        <v>876</v>
      </c>
    </row>
    <row r="148" spans="1:3">
      <c r="A148" s="2" t="s">
        <v>1278</v>
      </c>
      <c r="B148" s="12" t="s">
        <v>633</v>
      </c>
      <c r="C148" s="2" t="s">
        <v>876</v>
      </c>
    </row>
    <row r="149" spans="1:3">
      <c r="A149" s="2" t="s">
        <v>1278</v>
      </c>
      <c r="B149" s="12" t="s">
        <v>640</v>
      </c>
      <c r="C149" s="2" t="s">
        <v>876</v>
      </c>
    </row>
    <row r="150" spans="1:3">
      <c r="A150" s="2" t="s">
        <v>1278</v>
      </c>
      <c r="B150" s="12" t="s">
        <v>648</v>
      </c>
      <c r="C150" s="2" t="s">
        <v>876</v>
      </c>
    </row>
    <row r="151" spans="1:3">
      <c r="A151" s="2" t="s">
        <v>1278</v>
      </c>
      <c r="B151" s="12" t="s">
        <v>654</v>
      </c>
      <c r="C151" s="2" t="s">
        <v>876</v>
      </c>
    </row>
    <row r="152" spans="1:3">
      <c r="A152" s="2" t="s">
        <v>1278</v>
      </c>
      <c r="B152" s="12" t="s">
        <v>657</v>
      </c>
      <c r="C152" s="2" t="s">
        <v>876</v>
      </c>
    </row>
    <row r="153" spans="1:3">
      <c r="A153" s="2" t="s">
        <v>1278</v>
      </c>
      <c r="B153" s="12" t="s">
        <v>665</v>
      </c>
      <c r="C153" s="2" t="s">
        <v>876</v>
      </c>
    </row>
    <row r="154" spans="1:3">
      <c r="A154" s="2" t="s">
        <v>1278</v>
      </c>
      <c r="B154" s="12" t="s">
        <v>670</v>
      </c>
      <c r="C154" s="2" t="s">
        <v>876</v>
      </c>
    </row>
    <row r="155" spans="1:3">
      <c r="A155" s="2" t="s">
        <v>1278</v>
      </c>
      <c r="B155" s="12" t="s">
        <v>673</v>
      </c>
      <c r="C155" s="2" t="s">
        <v>1004</v>
      </c>
    </row>
    <row r="156" spans="1:3">
      <c r="A156" s="2" t="s">
        <v>1279</v>
      </c>
      <c r="B156" s="12" t="s">
        <v>676</v>
      </c>
      <c r="C156" s="2" t="s">
        <v>876</v>
      </c>
    </row>
    <row r="157" spans="1:3">
      <c r="A157" s="2" t="s">
        <v>1279</v>
      </c>
      <c r="B157" s="12" t="s">
        <v>680</v>
      </c>
      <c r="C157" s="2" t="s">
        <v>876</v>
      </c>
    </row>
    <row r="158" spans="1:3">
      <c r="A158" s="2" t="s">
        <v>1279</v>
      </c>
      <c r="B158" s="12" t="s">
        <v>685</v>
      </c>
      <c r="C158" s="2" t="s">
        <v>876</v>
      </c>
    </row>
    <row r="159" spans="1:3">
      <c r="A159" s="2" t="s">
        <v>1279</v>
      </c>
      <c r="B159" s="12" t="s">
        <v>687</v>
      </c>
      <c r="C159" s="2" t="s">
        <v>876</v>
      </c>
    </row>
    <row r="160" spans="1:3">
      <c r="A160" s="2" t="s">
        <v>1279</v>
      </c>
      <c r="B160" s="12" t="s">
        <v>690</v>
      </c>
      <c r="C160" s="2" t="s">
        <v>876</v>
      </c>
    </row>
    <row r="161" spans="1:3">
      <c r="A161" s="2" t="s">
        <v>1279</v>
      </c>
      <c r="B161" s="12" t="s">
        <v>694</v>
      </c>
      <c r="C161" s="2" t="s">
        <v>876</v>
      </c>
    </row>
    <row r="162" spans="1:3">
      <c r="A162" s="2" t="s">
        <v>1279</v>
      </c>
      <c r="B162" s="12" t="s">
        <v>699</v>
      </c>
      <c r="C162" s="2" t="s">
        <v>876</v>
      </c>
    </row>
    <row r="163" spans="1:3">
      <c r="A163" s="2" t="s">
        <v>1279</v>
      </c>
      <c r="B163" s="12" t="s">
        <v>704</v>
      </c>
      <c r="C163" s="2" t="s">
        <v>876</v>
      </c>
    </row>
    <row r="164" spans="1:3">
      <c r="A164" s="2" t="s">
        <v>1279</v>
      </c>
      <c r="B164" s="12" t="s">
        <v>709</v>
      </c>
      <c r="C164" s="2" t="s">
        <v>876</v>
      </c>
    </row>
    <row r="165" spans="1:3">
      <c r="A165" s="2" t="s">
        <v>1279</v>
      </c>
      <c r="B165" s="12" t="s">
        <v>715</v>
      </c>
      <c r="C165" s="2" t="s">
        <v>876</v>
      </c>
    </row>
    <row r="166" spans="1:3">
      <c r="A166" s="2" t="s">
        <v>1279</v>
      </c>
      <c r="B166" s="12" t="s">
        <v>725</v>
      </c>
      <c r="C166" s="2" t="s">
        <v>876</v>
      </c>
    </row>
    <row r="167" spans="1:3">
      <c r="A167" s="2" t="s">
        <v>1279</v>
      </c>
      <c r="B167" s="12" t="s">
        <v>728</v>
      </c>
      <c r="C167" s="2" t="s">
        <v>1003</v>
      </c>
    </row>
    <row r="168" spans="1:3">
      <c r="A168" s="2" t="s">
        <v>1279</v>
      </c>
      <c r="B168" s="12" t="s">
        <v>730</v>
      </c>
      <c r="C168" s="2" t="s">
        <v>876</v>
      </c>
    </row>
    <row r="169" spans="1:3">
      <c r="A169" s="2" t="s">
        <v>1279</v>
      </c>
      <c r="B169" s="12" t="s">
        <v>738</v>
      </c>
      <c r="C169" s="2" t="s">
        <v>876</v>
      </c>
    </row>
    <row r="170" spans="1:3">
      <c r="A170" s="2" t="s">
        <v>1279</v>
      </c>
      <c r="B170" s="12" t="s">
        <v>743</v>
      </c>
      <c r="C170" s="2" t="s">
        <v>876</v>
      </c>
    </row>
    <row r="171" spans="1:3">
      <c r="A171" s="2" t="s">
        <v>1279</v>
      </c>
      <c r="B171" s="12" t="s">
        <v>745</v>
      </c>
      <c r="C171" s="2" t="s">
        <v>876</v>
      </c>
    </row>
    <row r="172" spans="1:3">
      <c r="A172" s="2" t="s">
        <v>1279</v>
      </c>
      <c r="B172" s="12" t="s">
        <v>746</v>
      </c>
      <c r="C172" s="2" t="s">
        <v>876</v>
      </c>
    </row>
    <row r="173" spans="1:3">
      <c r="A173" s="2" t="s">
        <v>1279</v>
      </c>
      <c r="B173" s="12" t="s">
        <v>747</v>
      </c>
      <c r="C173" s="2" t="s">
        <v>876</v>
      </c>
    </row>
    <row r="174" spans="1:3">
      <c r="A174" s="2" t="s">
        <v>1279</v>
      </c>
      <c r="B174" s="12" t="s">
        <v>748</v>
      </c>
      <c r="C174" s="2" t="s">
        <v>876</v>
      </c>
    </row>
    <row r="175" spans="1:3">
      <c r="A175" s="2" t="s">
        <v>1279</v>
      </c>
      <c r="B175" s="12" t="s">
        <v>749</v>
      </c>
      <c r="C175" s="2" t="s">
        <v>876</v>
      </c>
    </row>
    <row r="176" spans="1:3">
      <c r="A176" s="2" t="s">
        <v>1279</v>
      </c>
      <c r="B176" s="12" t="s">
        <v>756</v>
      </c>
      <c r="C176" s="2" t="s">
        <v>876</v>
      </c>
    </row>
    <row r="177" spans="1:3">
      <c r="A177" s="2" t="s">
        <v>1279</v>
      </c>
      <c r="B177" s="12" t="s">
        <v>758</v>
      </c>
      <c r="C177" s="2" t="s">
        <v>876</v>
      </c>
    </row>
    <row r="178" spans="1:3">
      <c r="A178" s="2" t="s">
        <v>1279</v>
      </c>
      <c r="B178" s="12" t="s">
        <v>759</v>
      </c>
      <c r="C178" s="2" t="s">
        <v>876</v>
      </c>
    </row>
    <row r="179" spans="1:3">
      <c r="A179" s="2" t="s">
        <v>1279</v>
      </c>
      <c r="B179" s="12" t="s">
        <v>760</v>
      </c>
      <c r="C179" s="2" t="s">
        <v>876</v>
      </c>
    </row>
    <row r="180" spans="1:3">
      <c r="A180" s="2" t="s">
        <v>1279</v>
      </c>
      <c r="B180" s="12" t="s">
        <v>765</v>
      </c>
      <c r="C180" s="2" t="s">
        <v>876</v>
      </c>
    </row>
    <row r="181" spans="1:3">
      <c r="A181" s="2" t="s">
        <v>1279</v>
      </c>
      <c r="B181" s="12" t="s">
        <v>770</v>
      </c>
      <c r="C181" s="2" t="s">
        <v>876</v>
      </c>
    </row>
    <row r="182" spans="1:3">
      <c r="A182" s="2" t="s">
        <v>1279</v>
      </c>
      <c r="B182" s="12" t="s">
        <v>775</v>
      </c>
      <c r="C182" s="2" t="s">
        <v>876</v>
      </c>
    </row>
    <row r="183" spans="1:3">
      <c r="A183" s="2" t="s">
        <v>1279</v>
      </c>
      <c r="B183" s="12" t="s">
        <v>782</v>
      </c>
      <c r="C183" s="2" t="s">
        <v>876</v>
      </c>
    </row>
    <row r="184" spans="1:3">
      <c r="A184" s="2" t="s">
        <v>1279</v>
      </c>
      <c r="B184" s="12" t="s">
        <v>785</v>
      </c>
      <c r="C184" s="2" t="s">
        <v>1003</v>
      </c>
    </row>
    <row r="185" spans="1:3">
      <c r="A185" s="2" t="s">
        <v>1279</v>
      </c>
      <c r="B185" s="12" t="s">
        <v>787</v>
      </c>
      <c r="C185" s="2" t="s">
        <v>876</v>
      </c>
    </row>
    <row r="186" spans="1:3">
      <c r="A186" s="2" t="s">
        <v>1279</v>
      </c>
      <c r="B186" s="12" t="s">
        <v>791</v>
      </c>
      <c r="C186" s="2" t="s">
        <v>876</v>
      </c>
    </row>
    <row r="187" spans="1:3">
      <c r="A187" s="2" t="s">
        <v>1279</v>
      </c>
      <c r="B187" s="12" t="s">
        <v>797</v>
      </c>
      <c r="C187" s="2" t="s">
        <v>876</v>
      </c>
    </row>
    <row r="188" spans="1:3">
      <c r="A188" s="2" t="s">
        <v>1279</v>
      </c>
      <c r="B188" s="12" t="s">
        <v>800</v>
      </c>
      <c r="C188" s="2" t="s">
        <v>876</v>
      </c>
    </row>
    <row r="189" spans="1:3">
      <c r="A189" s="2" t="s">
        <v>1279</v>
      </c>
      <c r="B189" s="12" t="s">
        <v>805</v>
      </c>
      <c r="C189" s="2" t="s">
        <v>876</v>
      </c>
    </row>
    <row r="190" spans="1:3">
      <c r="A190" s="2" t="s">
        <v>1279</v>
      </c>
      <c r="B190" s="12" t="s">
        <v>811</v>
      </c>
      <c r="C190" s="2" t="s">
        <v>876</v>
      </c>
    </row>
    <row r="191" spans="1:3">
      <c r="A191" s="2" t="s">
        <v>1279</v>
      </c>
      <c r="B191" s="12" t="s">
        <v>818</v>
      </c>
      <c r="C191" s="2" t="s">
        <v>876</v>
      </c>
    </row>
    <row r="192" spans="1:3">
      <c r="A192" s="2" t="s">
        <v>1279</v>
      </c>
      <c r="B192" s="12" t="s">
        <v>824</v>
      </c>
      <c r="C192" s="2" t="s">
        <v>876</v>
      </c>
    </row>
    <row r="193" spans="1:3">
      <c r="A193" s="2" t="s">
        <v>1279</v>
      </c>
      <c r="B193" s="12" t="s">
        <v>831</v>
      </c>
      <c r="C193" s="2" t="s">
        <v>876</v>
      </c>
    </row>
    <row r="194" spans="1:3">
      <c r="A194" s="2" t="s">
        <v>1279</v>
      </c>
      <c r="B194" s="12" t="s">
        <v>833</v>
      </c>
      <c r="C194" s="2" t="s">
        <v>876</v>
      </c>
    </row>
    <row r="195" spans="1:3">
      <c r="A195" s="2" t="s">
        <v>1279</v>
      </c>
      <c r="B195" s="12" t="s">
        <v>836</v>
      </c>
      <c r="C195" s="2" t="s">
        <v>876</v>
      </c>
    </row>
    <row r="196" spans="1:3">
      <c r="A196" s="2" t="s">
        <v>1279</v>
      </c>
      <c r="B196" s="12" t="s">
        <v>839</v>
      </c>
      <c r="C196" s="2" t="s">
        <v>876</v>
      </c>
    </row>
    <row r="197" spans="1:3">
      <c r="A197" s="2" t="s">
        <v>1279</v>
      </c>
      <c r="B197" s="12" t="s">
        <v>843</v>
      </c>
      <c r="C197" s="2" t="s">
        <v>876</v>
      </c>
    </row>
    <row r="198" spans="1:3">
      <c r="A198" s="2" t="s">
        <v>1279</v>
      </c>
      <c r="B198" s="12" t="s">
        <v>852</v>
      </c>
      <c r="C198" s="2" t="s">
        <v>876</v>
      </c>
    </row>
    <row r="199" spans="1:3">
      <c r="A199" s="2" t="s">
        <v>1279</v>
      </c>
      <c r="B199" s="12" t="s">
        <v>856</v>
      </c>
      <c r="C199" s="2" t="s">
        <v>876</v>
      </c>
    </row>
    <row r="200" spans="1:3">
      <c r="A200" s="2" t="s">
        <v>1279</v>
      </c>
      <c r="B200" s="12" t="s">
        <v>858</v>
      </c>
      <c r="C200" s="2" t="s">
        <v>876</v>
      </c>
    </row>
    <row r="201" spans="1:3">
      <c r="A201" s="2" t="s">
        <v>1279</v>
      </c>
      <c r="B201" s="12" t="s">
        <v>861</v>
      </c>
      <c r="C201" s="2" t="s">
        <v>876</v>
      </c>
    </row>
    <row r="202" spans="1:3">
      <c r="A202" s="2" t="s">
        <v>1280</v>
      </c>
      <c r="B202" s="12" t="s">
        <v>864</v>
      </c>
      <c r="C202" s="2" t="s">
        <v>1270</v>
      </c>
    </row>
    <row r="203" spans="1:3">
      <c r="A203" s="2" t="s">
        <v>1281</v>
      </c>
      <c r="B203" s="12" t="s">
        <v>892</v>
      </c>
      <c r="C203" s="2" t="s">
        <v>1270</v>
      </c>
    </row>
    <row r="204" spans="1:3">
      <c r="A204" s="2" t="s">
        <v>1281</v>
      </c>
      <c r="B204" s="12" t="s">
        <v>998</v>
      </c>
      <c r="C204" s="2" t="s">
        <v>1270</v>
      </c>
    </row>
    <row r="205" spans="1:3">
      <c r="A205" s="2" t="s">
        <v>1283</v>
      </c>
      <c r="B205" s="12" t="s">
        <v>1182</v>
      </c>
      <c r="C205" s="2" t="s">
        <v>1282</v>
      </c>
    </row>
    <row r="206" spans="1:3">
      <c r="A206" s="2" t="s">
        <v>1283</v>
      </c>
      <c r="B206" s="12" t="s">
        <v>1186</v>
      </c>
      <c r="C206" s="2" t="s">
        <v>876</v>
      </c>
    </row>
    <row r="207" spans="1:3">
      <c r="A207" s="2" t="s">
        <v>1283</v>
      </c>
      <c r="B207" s="12" t="s">
        <v>1200</v>
      </c>
      <c r="C207" s="2" t="s">
        <v>876</v>
      </c>
    </row>
    <row r="208" spans="1:3">
      <c r="A208" s="2" t="s">
        <v>1283</v>
      </c>
      <c r="B208" s="12" t="s">
        <v>1215</v>
      </c>
      <c r="C208" s="2" t="s">
        <v>1004</v>
      </c>
    </row>
    <row r="209" spans="1:3">
      <c r="A209" s="2" t="s">
        <v>1283</v>
      </c>
      <c r="B209" s="12" t="s">
        <v>1218</v>
      </c>
      <c r="C209" s="2" t="s">
        <v>875</v>
      </c>
    </row>
    <row r="210" spans="1:3">
      <c r="A210" s="2" t="s">
        <v>1284</v>
      </c>
      <c r="B210" s="12" t="s">
        <v>1231</v>
      </c>
      <c r="C210" s="2" t="s">
        <v>876</v>
      </c>
    </row>
    <row r="212" spans="1:3" ht="19.5">
      <c r="A212" s="1" t="s">
        <v>1285</v>
      </c>
    </row>
    <row r="213" spans="1:3">
      <c r="A213" s="2" t="s">
        <v>1286</v>
      </c>
    </row>
    <row r="214" spans="1:3">
      <c r="A214" s="2" t="s">
        <v>1287</v>
      </c>
    </row>
    <row r="215" spans="1:3">
      <c r="A215" s="2" t="s">
        <v>1288</v>
      </c>
    </row>
    <row r="216" spans="1:3">
      <c r="A216" s="2" t="s">
        <v>1289</v>
      </c>
    </row>
    <row r="217" spans="1:3">
      <c r="A217" s="2" t="s">
        <v>1290</v>
      </c>
    </row>
    <row r="218" spans="1:3">
      <c r="A218" s="2" t="s">
        <v>1291</v>
      </c>
    </row>
    <row r="219" spans="1:3">
      <c r="A219" s="2" t="s">
        <v>1292</v>
      </c>
    </row>
    <row r="220" spans="1:3">
      <c r="A220" s="2" t="s">
        <v>1293</v>
      </c>
    </row>
    <row r="221" spans="1:3">
      <c r="A221" s="2" t="s">
        <v>1294</v>
      </c>
    </row>
    <row r="222" spans="1:3">
      <c r="A222" s="2" t="s">
        <v>1295</v>
      </c>
    </row>
    <row r="223" spans="1:3">
      <c r="A223" s="2" t="s">
        <v>1296</v>
      </c>
    </row>
    <row r="224" spans="1:3">
      <c r="A224" s="2" t="s">
        <v>1297</v>
      </c>
    </row>
    <row r="225" spans="1:1">
      <c r="A225" s="2" t="s">
        <v>1298</v>
      </c>
    </row>
    <row r="226" spans="1:1">
      <c r="A226" s="2" t="s">
        <v>1299</v>
      </c>
    </row>
    <row r="227" spans="1:1">
      <c r="A227" s="2" t="s">
        <v>1300</v>
      </c>
    </row>
    <row r="228" spans="1:1">
      <c r="A228" s="2" t="s">
        <v>1301</v>
      </c>
    </row>
    <row r="229" spans="1:1">
      <c r="A229" s="2" t="s">
        <v>1302</v>
      </c>
    </row>
    <row r="230" spans="1:1">
      <c r="A230" s="2" t="s">
        <v>1303</v>
      </c>
    </row>
    <row r="231" spans="1:1">
      <c r="A231" s="2" t="s">
        <v>1304</v>
      </c>
    </row>
    <row r="232" spans="1:1">
      <c r="A232" s="2" t="s">
        <v>1305</v>
      </c>
    </row>
    <row r="233" spans="1:1">
      <c r="A233" s="2" t="s">
        <v>1306</v>
      </c>
    </row>
    <row r="234" spans="1:1">
      <c r="A234" s="2" t="s">
        <v>1307</v>
      </c>
    </row>
    <row r="235" spans="1:1">
      <c r="A235" s="2" t="s">
        <v>1308</v>
      </c>
    </row>
    <row r="236" spans="1:1">
      <c r="A236" s="2" t="s">
        <v>1309</v>
      </c>
    </row>
    <row r="237" spans="1:1">
      <c r="A237" s="2" t="s">
        <v>1310</v>
      </c>
    </row>
    <row r="238" spans="1:1">
      <c r="A238" s="2" t="s">
        <v>1311</v>
      </c>
    </row>
    <row r="239" spans="1:1">
      <c r="A239" s="2" t="s">
        <v>1312</v>
      </c>
    </row>
    <row r="240" spans="1:1">
      <c r="A240" s="2" t="s">
        <v>1313</v>
      </c>
    </row>
    <row r="241" spans="1:1">
      <c r="A241" s="2" t="s">
        <v>1314</v>
      </c>
    </row>
    <row r="242" spans="1:1">
      <c r="A242" s="2" t="s">
        <v>1315</v>
      </c>
    </row>
    <row r="243" spans="1:1">
      <c r="A243" s="2" t="s">
        <v>1316</v>
      </c>
    </row>
    <row r="244" spans="1:1">
      <c r="A244" s="2" t="s">
        <v>1317</v>
      </c>
    </row>
    <row r="245" spans="1:1">
      <c r="A245" s="2" t="s">
        <v>1318</v>
      </c>
    </row>
    <row r="246" spans="1:1">
      <c r="A246" s="2" t="s">
        <v>1319</v>
      </c>
    </row>
    <row r="247" spans="1:1">
      <c r="A247" s="2" t="s">
        <v>1320</v>
      </c>
    </row>
    <row r="248" spans="1:1">
      <c r="A248" s="2" t="s">
        <v>1321</v>
      </c>
    </row>
    <row r="249" spans="1:1">
      <c r="A249" s="2" t="s">
        <v>1322</v>
      </c>
    </row>
    <row r="250" spans="1:1">
      <c r="A250" s="2" t="s">
        <v>1323</v>
      </c>
    </row>
    <row r="251" spans="1:1">
      <c r="A251" s="2" t="s">
        <v>1324</v>
      </c>
    </row>
    <row r="252" spans="1:1">
      <c r="A252" s="2" t="s">
        <v>1325</v>
      </c>
    </row>
    <row r="253" spans="1:1">
      <c r="A253" s="2" t="s">
        <v>1326</v>
      </c>
    </row>
    <row r="254" spans="1:1">
      <c r="A254" s="2" t="s">
        <v>1327</v>
      </c>
    </row>
    <row r="255" spans="1:1">
      <c r="A255" s="2" t="s">
        <v>1328</v>
      </c>
    </row>
    <row r="256" spans="1:1">
      <c r="A256" s="2" t="s">
        <v>1329</v>
      </c>
    </row>
    <row r="257" spans="1:1">
      <c r="A257" s="2" t="s">
        <v>1330</v>
      </c>
    </row>
    <row r="258" spans="1:1">
      <c r="A258" s="2" t="s">
        <v>1331</v>
      </c>
    </row>
    <row r="259" spans="1:1">
      <c r="A259" s="2" t="s">
        <v>1332</v>
      </c>
    </row>
    <row r="260" spans="1:1">
      <c r="A260" s="2" t="s">
        <v>1333</v>
      </c>
    </row>
    <row r="261" spans="1:1">
      <c r="A261" s="2" t="s">
        <v>1334</v>
      </c>
    </row>
    <row r="262" spans="1:1">
      <c r="A262" s="2" t="s">
        <v>1335</v>
      </c>
    </row>
    <row r="263" spans="1:1">
      <c r="A263" s="2" t="s">
        <v>1336</v>
      </c>
    </row>
    <row r="264" spans="1:1">
      <c r="A264" s="2" t="s">
        <v>1337</v>
      </c>
    </row>
    <row r="265" spans="1:1">
      <c r="A265" s="2"/>
    </row>
    <row r="266" spans="1:1">
      <c r="A266" s="2" t="s">
        <v>1338</v>
      </c>
    </row>
  </sheetData>
  <autoFilter ref="A29:C210"/>
  <hyperlinks>
    <hyperlink ref="B30" location="'913'!B5" display="913. LRIC power flow modelling data"/>
    <hyperlink ref="B31" location="'935'!B6" display="935. Tariff data"/>
    <hyperlink ref="B32" location="'11'!B6" display="1100. Company, charging year, data version"/>
    <hyperlink ref="B33" location="'11'!B11" display="1105. Diversity allowance between level exit and GSP Group (from CDCM table 2611)"/>
    <hyperlink ref="B34" location="'11'!B16" display="1113. General inputs"/>
    <hyperlink ref="B35" location="'11'!B21" display="1122. Forecast system simultaneous maximum load (kW) from CDCM users (from CDCM table 2506)"/>
    <hyperlink ref="B36" location="'11'!B26" display="1131. Assets in CDCM model (£) (from CDCM table 2705 or 2706)"/>
    <hyperlink ref="B37" location="'11'!B31" display="1132. Override notional asset rate for 132kV/HV (£/kW)"/>
    <hyperlink ref="B38" location="'11'!B36" display="1133. Maximum network use factor"/>
    <hyperlink ref="B39" location="'11'!B41" display="1134. Minimum network use factor"/>
    <hyperlink ref="B40" location="'11'!B46" display="1135. Loss adjustment factor to transmission for each network level (from CDCM table 2004)"/>
    <hyperlink ref="B41" location="'11'!B51" display="1181. LDNO discounts"/>
    <hyperlink ref="B42" location="'11'!B60" display="1182. CDCM end user tariffs"/>
    <hyperlink ref="B43" location="'11'!B89" display="1183. LDNO volume data"/>
    <hyperlink ref="B44" location="'Calc1'!B10" display="4102. Notional asset rate (£/kW)"/>
    <hyperlink ref="B45" location="'Calc1'!B15" display="4104. Power factor in 500 MW model"/>
    <hyperlink ref="B46" location="'Calc1'!B23" display="4106. Tariff type and category"/>
    <hyperlink ref="B47" location="'Calc1'!B331" display="4108. Loss factor to transmission"/>
    <hyperlink ref="B48" location="'Calc1'!B639" display="4110. Active power equivalent of capacity adjusted to transmission (kW/kVA)"/>
    <hyperlink ref="B49" location="'Calc1'!B947" display="4112. Notional asset rate for 132kV/HV (£/kW)"/>
    <hyperlink ref="B50" location="'Calc1'!B956" display="4114. Notional asset rate adjusted (£/kW)"/>
    <hyperlink ref="B51" location="'Calc1'!B968" display="4116. Capacity 132kV/HV (£/kVA)"/>
    <hyperlink ref="B52" location="'Calc1'!B1279" display="4118. Capacity EHV circuits (£/kVA)"/>
    <hyperlink ref="B53" location="'Calc1'!B1590" display="4120. Capacity 132kV/EHV (£/kVA)"/>
    <hyperlink ref="B54" location="'Calc1'!B1901" display="4122. Capacity EHV/HV (£/kVA)"/>
    <hyperlink ref="B55" location="'Calc1'!B2212" display="4124. Capacity 132kV circuits (£/kVA)"/>
    <hyperlink ref="B56" location="'Calc1'!B2523" display="4126. Total notional capacity assets (£/kVA)"/>
    <hyperlink ref="B57" location="'Calc1'!B2832" display="4128. Maximum import capacity adjusted for part-year (kVA)"/>
    <hyperlink ref="B58" location="'Calc1'!B3140" display="4130. Total notional capacity assets (£)"/>
    <hyperlink ref="B59" location="'Calc1'!B3150" display="4132. Non-exempt post-2010 export capacity (kVA) adjusted for part-year"/>
    <hyperlink ref="B60" location="'Calc1'!B3459" display="4134. Non-exempt 2005-2010 export capacity (kVA) adjusted for part-year"/>
    <hyperlink ref="B61" location="'Calc1'!B3768" display="4136. Non-exempt pre-2005 export capacity (kVA) adjusted for part-year"/>
    <hyperlink ref="B62" location="'Calc1'!B4077" display="4138. Chargeable export capacity adjusted for part-year (kVA)"/>
    <hyperlink ref="B63" location="'Calc1'!B4386" display="4140. Exempt export capacity (kVA) adjusted for part-year"/>
    <hyperlink ref="B64" location="'Calc1'!B4696" display="4142. Sole use asset MEAV for demand (£)"/>
    <hyperlink ref="B65" location="'Calc1'!B5005" display="4144. Demand sole use asset MEAV adjusted for part-year (£)"/>
    <hyperlink ref="B66" location="'Calc1'!B5312" display="4146. Total sole use assets for demand (£)"/>
    <hyperlink ref="B67" location="'Calc1'!B5324" display="4148. Super red kW divided by kVA adjusted for part-year"/>
    <hyperlink ref="B68" location="'Calc1'!B5635" display="4150. Super red kVAr divided by kVA adjusted for part-year"/>
    <hyperlink ref="B69" location="'Calc1'!B5943" display="4152. Super-red kVAr/agreed kVA (capped)"/>
    <hyperlink ref="B70" location="'Calc1'!B6253" display="4154. Peak-time capacity use adjusted to transmission (kW/kVA)"/>
    <hyperlink ref="B71" location="'Calc1'!B6563" display="4156. Consumption EHV circuits (£/kVA)"/>
    <hyperlink ref="B72" location="'Calc1'!B6873" display="4158. Consumption 132kV/EHV (£/kVA)"/>
    <hyperlink ref="B73" location="'Calc1'!B7183" display="4160. Consumption 132kV circuits (£/kVA)"/>
    <hyperlink ref="B74" location="'Calc1'!B7492" display="4162. Total notional consumption assets (£/kVA)"/>
    <hyperlink ref="B75" location="'Calc1'!B7800" display="4164. Total notional consumption assets (£)"/>
    <hyperlink ref="B76" location="'Calc1'!B7811" display="4166. Sole use asset MEAV for non-exempt generation (£)"/>
    <hyperlink ref="B77" location="'Calc1'!B8120" display="4168. Generation sole use asset MEAV adjusted for part-year (£)"/>
    <hyperlink ref="B78" location="'Calc1'!B8427" display="4170. Generation sole use asset MEAV adjusted for part-year (£) (aggregate)"/>
    <hyperlink ref="B79" location="'Calc1'!B8438" display="4172. All notional assets in EDCM (£)"/>
    <hyperlink ref="B80" location="'Calc2'!B11" display="4202. Non-DSM import capacity adjusted for part-year (kVA)"/>
    <hyperlink ref="B81" location="'Calc2'!B319" display="4204. Location"/>
    <hyperlink ref="B82" location="'Calc2'!B628" display="4206. Linked location 1"/>
    <hyperlink ref="B83" location="'Calc2'!B937" display="4208. Linked location 2"/>
    <hyperlink ref="B84" location="'Calc2'!B1246" display="4210. Linked location 3"/>
    <hyperlink ref="B85" location="'Calc2'!B1555" display="4212. Linked location 4"/>
    <hyperlink ref="B86" location="'Calc2'!B1864" display="4214. Linked location 5"/>
    <hyperlink ref="B87" location="'Calc2'!B2173" display="4216. Linked location 6"/>
    <hyperlink ref="B88" location="'Calc2'!B2482" display="4218. Linked location 7"/>
    <hyperlink ref="B89" location="'Calc2'!B2797" display="4220. Total active power in maximum demand scenario (kW)"/>
    <hyperlink ref="B90" location="'Calc2'!B3113" display="4222. Inverse power factor, maximum demand (kVA/kW)"/>
    <hyperlink ref="B91" location="'Calc2'!B3421" display="4224. Maximum demand scenario kVA"/>
    <hyperlink ref="B92" location="'Calc2'!B4629" display="4226. Maximum demand run kVA at Linked location 2"/>
    <hyperlink ref="B93" location="'Calc2'!B4937" display="4228. Network charge 1 £/kVA/year at Linked location 5"/>
    <hyperlink ref="B94" location="'Calc2'!B5245" display="4230. Network charge 1 £/kVA/year at Linked location 3"/>
    <hyperlink ref="B95" location="'Calc2'!B5553" display="4232. Network charge 1 £/kVA/year at Linked location 4"/>
    <hyperlink ref="B96" location="'Calc2'!B5861" display="4234. Maximum demand run kVA at Linked location 6"/>
    <hyperlink ref="B97" location="'Calc2'!B6169" display="4236. Maximum demand run kVA at Linked location 3"/>
    <hyperlink ref="B98" location="'Calc2'!B6477" display="4238. Network charge 1 £/kVA/year at Linked location 7"/>
    <hyperlink ref="B99" location="'Calc2'!B6785" display="4240. Maximum demand run kVA at Linked location 5"/>
    <hyperlink ref="B100" location="'Calc2'!B7093" display="4242. Network charge 1 £/kVA/year at Location"/>
    <hyperlink ref="B101" location="'Calc2'!B7401" display="4244. Maximum demand run kVA at Linked location 4"/>
    <hyperlink ref="B102" location="'Calc2'!B7709" display="4246. Maximum demand run kVA at Linked location 1"/>
    <hyperlink ref="B103" location="'Calc2'!B8017" display="4248. Network charge 1 £/kVA/year at Linked location 1"/>
    <hyperlink ref="B104" location="'Calc2'!B8325" display="4250. Network charge 1 £/kVA/year at Linked location 6"/>
    <hyperlink ref="B105" location="'Calc2'!B8633" display="4252. Maximum demand run kVA at Linked location 7"/>
    <hyperlink ref="B106" location="'Calc2'!B8941" display="4254. Maximum demand run kVA at Location"/>
    <hyperlink ref="B107" location="'Calc2'!B9249" display="4256. Network charge 1 £/kVA/year at Linked location 2"/>
    <hyperlink ref="B108" location="'Calc2'!B9579" display="4258. Average network charge 1 (£/kVA/year)"/>
    <hyperlink ref="B109" location="'Calc2'!B9888" display="4260. Super red rate p/kWh"/>
    <hyperlink ref="B110" location="'Calc2'!B10197" display="4262. Super red unit rate adjusted for DSM (p/kWh)"/>
    <hyperlink ref="B111" location="'Calc3'!B5" display="4302. HV and LV service asset levels"/>
    <hyperlink ref="B112" location="'Calc3'!B14" display="4304. HV and LV service assets in CDCM model (£)"/>
    <hyperlink ref="B113" location="'Calc3'!B19" display="4306. EHV asset levels"/>
    <hyperlink ref="B114" location="'Calc3'!B28" display="4308. EHV assets in CDCM model (£)"/>
    <hyperlink ref="B115" location="'Calc3'!B33" display="4310. HV and LV network asset levels"/>
    <hyperlink ref="B116" location="'Calc3'!B42" display="4312. HV and LV network assets in CDCM model (£)"/>
    <hyperlink ref="B117" location="'Calc3'!B52" display="4314. Capacity eligible for GSP generation credits (kW) adjusted for part-year"/>
    <hyperlink ref="B118" location="'Calc3'!B360" display="4316. Peak-time active power consumption adjusted to transmission (kW/kVA)"/>
    <hyperlink ref="B119" location="'Calc3'!B668" display="4318. Total EDCM peak time consumption (kW)"/>
    <hyperlink ref="B120" location="'Calc3'!B676" display="4320. Total CDCM peak time consumption (kW)"/>
    <hyperlink ref="B121" location="'Calc3'!B685" display="4322. Estimated total peak-time consumption (MW)"/>
    <hyperlink ref="B122" location="'Calc3'!B694" display="4324. Transmission exit charging rate (£/kW/year)"/>
    <hyperlink ref="B123" location="'Calc3'!B705" display="4326. Generation credit (unrounded) p/kVA/day"/>
    <hyperlink ref="B124" location="'Calc3'!B1014" display="4328. Has export charges?"/>
    <hyperlink ref="B125" location="'Calc3'!B1321" display="4330. Chargeable export capacity adjusted for part-year (kVA) (total)"/>
    <hyperlink ref="B126" location="'Calc3'!B1329" display="4332. Non-exempt post-2010 export capacity (kVA) adjusted for part-year (total)"/>
    <hyperlink ref="B127" location="'Calc3'!B1337" display="4334. Non-exempt 2005-2010 export capacity (kVA) adjusted for part-year (total)"/>
    <hyperlink ref="B128" location="'Calc3'!B1353" display="4336. Export capacity charge p/kVA/day"/>
    <hyperlink ref="B129" location="'Calc3'!B1362" display="4338. Export capacity charge (unrounded) p/kVA/day"/>
    <hyperlink ref="B130" location="'Calc3'!B1671" display="4340. Net export capacity charge (or credit) (unrounded) (p/kVA/day)"/>
    <hyperlink ref="B131" location="'Calc3'!B1978" display="4342. Export capacity rate (p/kVA/day)"/>
    <hyperlink ref="B132" location="'Calc3'!B2282" display="4344. EHV operating expenditure intensity"/>
    <hyperlink ref="B133" location="'Calc3'!B2295" display="4346. Direct cost charging rate"/>
    <hyperlink ref="B134" location="'Calc3'!B2307" display="4348. Network rates charging rate"/>
    <hyperlink ref="B135" location="'Calc3'!B2318" display="4350. Generation fixed charge p/day (scaled for part year)"/>
    <hyperlink ref="B136" location="'Calc3'!B2626" display="4352. Local charge 1 £/kVA/year at Linked location 5"/>
    <hyperlink ref="B137" location="'Calc3'!B2934" display="4354. Local charge 1 £/kVA/year at Linked location 3"/>
    <hyperlink ref="B138" location="'Calc3'!B3242" display="4356. Local charge 1 £/kVA/year at Linked location 4"/>
    <hyperlink ref="B139" location="'Calc3'!B3550" display="4358. Local charge 1 £/kVA/year at Linked location 7"/>
    <hyperlink ref="B140" location="'Calc3'!B3858" display="4360. Local charge 1 £/kVA/year at Location"/>
    <hyperlink ref="B141" location="'Calc3'!B4166" display="4362. Local charge 1 £/kVA/year at Linked location 1"/>
    <hyperlink ref="B142" location="'Calc3'!B4474" display="4364. Local charge 1 £/kVA/year at Linked location 6"/>
    <hyperlink ref="B143" location="'Calc3'!B4782" display="4366. Local charge 1 £/kVA/year at Linked location 2"/>
    <hyperlink ref="B144" location="'Calc3'!B5112" display="4368. Average local charge 1 (£/kVA/year)"/>
    <hyperlink ref="B145" location="'Calc3'!B5422" display="4370. Generation credit (before exempt adjustment) p/kWh"/>
    <hyperlink ref="B146" location="'Calc3'!B5731" display="4372. Generation credit (unrounded) p/kWh"/>
    <hyperlink ref="B147" location="'Calc3'!B6038" display="4374. Export super-red unit rate (p/kWh)"/>
    <hyperlink ref="B148" location="'Calc3'!B6350" display="4376. Net forecast EDCM generation revenue (£/year)"/>
    <hyperlink ref="B149" location="'Calc3'!B6362" display="4378. Revenue less costs and net forecast EDCM generation revenue (£/year)"/>
    <hyperlink ref="B150" location="'Calc3'!B6374" display="4380. Other revenue charging rate"/>
    <hyperlink ref="B151" location="'Calc3'!B6387" display="4382. Indirect cost charging rate"/>
    <hyperlink ref="B152" location="'Calc3'!B6403" display="4384. Capacity pot contribution p/kVA/day"/>
    <hyperlink ref="B153" location="'Calc3'!B6714" display="4386. Demand fixed pot contribution p/day"/>
    <hyperlink ref="B154" location="'Calc3'!B7024" display="4388. Pot contribution £/year"/>
    <hyperlink ref="B155" location="'Calc3'!B7331" display="4390. Pot £/year"/>
    <hyperlink ref="B156" location="'Calc4'!B10" display="4402. Direct costs on EDCM demand except through sole use asset charges (£/year)"/>
    <hyperlink ref="B157" location="'Calc4'!B20" display="4404. Indirect costs on EDCM demand (£/year)"/>
    <hyperlink ref="B158" location="'Calc4'!B31" display="4406. Demand fixed charge p/day (scaled for part year)"/>
    <hyperlink ref="B159" location="'Calc4'!B339" display="4408. Number of super-red hours connected in year"/>
    <hyperlink ref="B160" location="'Calc4'!B648" display="4410. Capacity charge p/kVA/day (exit only)"/>
    <hyperlink ref="B161" location="'Calc4'!B956" display="4412. Import capacity charge p/kVA/day"/>
    <hyperlink ref="B162" location="'Calc4'!B1266" display="4414. Import demand charge p/kVA/day"/>
    <hyperlink ref="B163" location="'Calc4'!B1575" display="4416. FCP/LRIC capacity charge p/kVA/day"/>
    <hyperlink ref="B164" location="'Calc4'!B1885" display="4418. Import capacity charge before scaling (p/VA/day)"/>
    <hyperlink ref="B165" location="'Calc4'!B2200" display="4420. Additional amount to be recovered (£/year)"/>
    <hyperlink ref="B166" location="'Calc4'!B2210" display="4422. Network rates on EDCM demand except through sole use asset charges (£/year)"/>
    <hyperlink ref="B167" location="'Calc4'!B2215" display="4424. Proportion of residual to go into fixed adder"/>
    <hyperlink ref="B168" location="'Calc4'!B2227" display="4426. Residual residual (£/year)"/>
    <hyperlink ref="B169" location="'Calc4'!B2237" display="4428. Network use factors (second set)"/>
    <hyperlink ref="B170" location="'Calc4'!B2548" display="4430. Capacity 132kV/HV (£/kVA)"/>
    <hyperlink ref="B171" location="'Calc4'!B2859" display="4432. Capacity EHV circuits (£/kVA)"/>
    <hyperlink ref="B172" location="'Calc4'!B3170" display="4434. Capacity 132kV/EHV (£/kVA)"/>
    <hyperlink ref="B173" location="'Calc4'!B3481" display="4436. Capacity EHV/HV (£/kVA)"/>
    <hyperlink ref="B174" location="'Calc4'!B3792" display="4438. Capacity 132kV circuits (£/kVA)"/>
    <hyperlink ref="B175" location="'Calc4'!B4103" display="4440. Second set of capacity assets (£/kVA)"/>
    <hyperlink ref="B176" location="'Calc4'!B4413" display="4442. Consumption EHV circuits (£/kVA)"/>
    <hyperlink ref="B177" location="'Calc4'!B4723" display="4444. Consumption 132kV/EHV (£/kVA)"/>
    <hyperlink ref="B178" location="'Calc4'!B5033" display="4446. Consumption 132kV circuits (£/kVA)"/>
    <hyperlink ref="B179" location="'Calc4'!B5342" display="4448. Second set of consumption assets (£/kVA)"/>
    <hyperlink ref="B180" location="'Calc4'!B5651" display="4450. Non sole use notional assets subject to matching (£)"/>
    <hyperlink ref="B181" location="'Calc4'!B5959" display="4452. Annual charge on assets"/>
    <hyperlink ref="B182" location="'Calc4'!B5970" display="4454. Amount to be recovered from adders ex indirects (£/year)"/>
    <hyperlink ref="B183" location="'Calc4'!B5979" display="4456. Peak-time capacity use per kVA of agreed capacity"/>
    <hyperlink ref="B184" location="'Calc4'!B6283" display="4458. Factor for the allocation of capacity scaling"/>
    <hyperlink ref="B185" location="'Calc4'!B6293" display="4460. Marginal revenue effect of demand adder"/>
    <hyperlink ref="B186" location="'Calc4'!B6602" display="4462. Fixed adder ex indirects application rate"/>
    <hyperlink ref="B187" location="'Calc4'!B6612" display="4464. Data for capacity-based allocation of indirect costs"/>
    <hyperlink ref="B188" location="'Calc4'!B6921" display="4466. Indirect costs application rate"/>
    <hyperlink ref="B189" location="'Calc4'!B6932" display="4468. Capacity charge after applying indirect cost charge p/kVA/day"/>
    <hyperlink ref="B190" location="'Calc4'!B7243" display="4470. Capacity charge after applying fixed adder ex indirects p/kVA/day"/>
    <hyperlink ref="B191" location="'Calc4'!B7553" display="4472. Demand scaling p/kVA/day"/>
    <hyperlink ref="B192" location="'Calc4'!B7865" display="4474. Total import capacity charge p/kVA/day"/>
    <hyperlink ref="B193" location="'Calc4'!B8172" display="4476. Has import charges?"/>
    <hyperlink ref="B194" location="'Calc4'!B8487" display="4478. Super red rate p/kWh"/>
    <hyperlink ref="B195" location="'Calc4'!B8795" display="4480. Import capacity charge p/kVA/day"/>
    <hyperlink ref="B196" location="'Calc4'!B9106" display="4482. Demand fixed charge p/day"/>
    <hyperlink ref="B197" location="'Calc4'!B9421" display="4484. Adjustment to exceeded import capacity charge for DSM (p/kVA/day)"/>
    <hyperlink ref="B198" location="'Calc4'!B9729" display="4486. Exceeded import capacity charge (p/kVA/day)"/>
    <hyperlink ref="B199" location="'Calc4'!B10036" display="4488. Export capacity charge (p/kVA/day)"/>
    <hyperlink ref="B200" location="'Calc4'!B10346" display="4490. Export fixed charge (unrounded) p/day"/>
    <hyperlink ref="B201" location="'Calc4'!B10653" display="4492. Export fixed charge p/day"/>
    <hyperlink ref="B202" location="'Results'!B17" display="4501. EDCM charge"/>
    <hyperlink ref="B203" location="'HSummary'!B64" display="4601. Horizontal information"/>
    <hyperlink ref="B204" location="'HSummary'!B375" display="4602. Total for all tariffs (£/year)"/>
    <hyperlink ref="B205" location="'LDNORev'!B8" display="6001. Applicable discount for each tariff"/>
    <hyperlink ref="B206" location="'LDNORev'!B172" display="6002. LDNO discounted CDCM tariffs"/>
    <hyperlink ref="B207" location="'LDNORev'!B341" display="6003. Net revenue from discounted LDNO tariffs (£/year)"/>
    <hyperlink ref="B208" location="'LDNORev'!B498" display="6004. Total net revenue from discounted LDNO tariffs (£/year)"/>
    <hyperlink ref="B209" location="'LDNORev'!B512" display="6005. LDNO discounted CDCM tariffs (reordered)"/>
    <hyperlink ref="B210" location="'Total'!B11" display="6101. Total EDCM revenue (£/year)"/>
  </hyperlinks>
  <pageMargins left="0.7" right="0.7" top="0.75" bottom="0.75" header="0.3" footer="0.3"/>
  <pageSetup fitToHeight="2" orientation="portrait"/>
  <headerFooter>
    <oddHeader>&amp;L&amp;A&amp;Cr6405&amp;R&amp;P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zoomScale="55" zoomScaleNormal="55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E24" sqref="E24"/>
    </sheetView>
  </sheetViews>
  <sheetFormatPr defaultRowHeight="15"/>
  <cols>
    <col min="1" max="1" width="35.7109375" customWidth="1"/>
    <col min="2" max="251" width="20.7109375" customWidth="1"/>
  </cols>
  <sheetData>
    <row r="1" spans="1:13" ht="19.5">
      <c r="A1" s="1" t="str">
        <f>"General input data"&amp;" for "&amp;'11'!B7&amp;" in "&amp;'11'!C7&amp;" ("&amp;'11'!D7&amp;")"</f>
        <v>General input data for Electricity North West  in 2014/15 (April 2014 Indicative)</v>
      </c>
    </row>
    <row r="4" spans="1:13" ht="19.5">
      <c r="A4" s="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1" t="s">
        <v>4</v>
      </c>
      <c r="B7" s="13" t="s">
        <v>1339</v>
      </c>
      <c r="C7" s="13" t="s">
        <v>1340</v>
      </c>
      <c r="D7" s="13" t="s">
        <v>1341</v>
      </c>
      <c r="E7" s="10"/>
    </row>
    <row r="9" spans="1:13" ht="19.5">
      <c r="A9" s="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 ht="45">
      <c r="A12" s="11" t="s">
        <v>13</v>
      </c>
      <c r="B12" s="14">
        <v>8.4783734729199978E-2</v>
      </c>
      <c r="C12" s="14">
        <v>0.13151838281738404</v>
      </c>
      <c r="D12" s="14">
        <v>0.13151838281738404</v>
      </c>
      <c r="E12" s="14">
        <v>0.22770993879189061</v>
      </c>
      <c r="F12" s="14">
        <v>0.22770993879189061</v>
      </c>
      <c r="G12" s="14">
        <v>0.13151838281738404</v>
      </c>
      <c r="H12" s="10"/>
    </row>
    <row r="14" spans="1:13" ht="19.5">
      <c r="A14" s="1" t="s">
        <v>14</v>
      </c>
    </row>
    <row r="16" spans="1:13" ht="90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1" t="s">
        <v>27</v>
      </c>
      <c r="B17" s="15">
        <v>365</v>
      </c>
      <c r="C17" s="4">
        <v>0.2</v>
      </c>
      <c r="D17" s="16">
        <v>170</v>
      </c>
      <c r="E17" s="15">
        <v>516406407.12122619</v>
      </c>
      <c r="F17" s="15">
        <v>16749000</v>
      </c>
      <c r="G17" s="15">
        <v>26120170.586578086</v>
      </c>
      <c r="H17" s="15">
        <v>112239910.05736026</v>
      </c>
      <c r="I17" s="15">
        <v>25573871.698865842</v>
      </c>
      <c r="J17" s="15">
        <v>75679.71347801447</v>
      </c>
      <c r="K17" s="15">
        <v>220000</v>
      </c>
      <c r="L17" s="15">
        <v>78105.625</v>
      </c>
      <c r="M17" s="15">
        <v>194271.13849999959</v>
      </c>
      <c r="N17" s="10"/>
    </row>
    <row r="19" spans="1:14" ht="19.5">
      <c r="A19" s="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 ht="45">
      <c r="A22" s="11" t="s">
        <v>29</v>
      </c>
      <c r="B22" s="15">
        <v>4133758.051856814</v>
      </c>
      <c r="C22" s="15">
        <v>4095950.6717753331</v>
      </c>
      <c r="D22" s="15">
        <v>4075773.5748700374</v>
      </c>
      <c r="E22" s="15">
        <v>4054823.1152102142</v>
      </c>
      <c r="F22" s="15">
        <v>4031133.7883443325</v>
      </c>
      <c r="G22" s="15">
        <v>0</v>
      </c>
      <c r="H22" s="10"/>
    </row>
    <row r="24" spans="1:14" ht="19.5">
      <c r="A24" s="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 ht="30">
      <c r="A27" s="11" t="s">
        <v>36</v>
      </c>
      <c r="B27" s="15"/>
      <c r="C27" s="15">
        <v>623249883.44432545</v>
      </c>
      <c r="D27" s="15">
        <v>327046854.39007491</v>
      </c>
      <c r="E27" s="15">
        <v>740271158.91894341</v>
      </c>
      <c r="F27" s="15">
        <v>680326387.06967843</v>
      </c>
      <c r="G27" s="15">
        <v>0</v>
      </c>
      <c r="H27" s="15">
        <v>1227537069.1087313</v>
      </c>
      <c r="I27" s="15">
        <v>807760082.62650216</v>
      </c>
      <c r="J27" s="15">
        <v>437526948.97080123</v>
      </c>
      <c r="K27" s="15">
        <v>1448359168.4650741</v>
      </c>
      <c r="L27" s="15">
        <v>38392255.472297996</v>
      </c>
      <c r="M27" s="10"/>
    </row>
    <row r="29" spans="1:14" ht="19.5">
      <c r="A29" s="1" t="s">
        <v>37</v>
      </c>
    </row>
    <row r="31" spans="1:14">
      <c r="B31" s="3" t="s">
        <v>12</v>
      </c>
    </row>
    <row r="32" spans="1:14" ht="30">
      <c r="A32" s="11" t="s">
        <v>38</v>
      </c>
      <c r="B32" s="4">
        <v>79.055826759382313</v>
      </c>
      <c r="C32" s="10"/>
    </row>
    <row r="34" spans="1:8" ht="19.5">
      <c r="A34" s="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1" t="s">
        <v>40</v>
      </c>
      <c r="B37" s="4" t="s">
        <v>5</v>
      </c>
      <c r="C37" s="4">
        <v>2.2963870053253426</v>
      </c>
      <c r="D37" s="4">
        <v>1.5986612548117525</v>
      </c>
      <c r="E37" s="4">
        <v>3.1353703982402568</v>
      </c>
      <c r="F37" s="4">
        <v>2.5349516014930016</v>
      </c>
      <c r="G37" s="4">
        <v>3.4741955589809432</v>
      </c>
      <c r="H37" s="10"/>
    </row>
    <row r="39" spans="1:8" ht="19.5">
      <c r="A39" s="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1" t="s">
        <v>42</v>
      </c>
      <c r="B42" s="4" t="s">
        <v>5</v>
      </c>
      <c r="C42" s="4">
        <v>0.26600431228533333</v>
      </c>
      <c r="D42" s="4">
        <v>0.66562758870798333</v>
      </c>
      <c r="E42" s="4">
        <v>0.34009849341942228</v>
      </c>
      <c r="F42" s="4">
        <v>0.63093339381833335</v>
      </c>
      <c r="G42" s="4">
        <v>0.89995655379091011</v>
      </c>
      <c r="H42" s="10"/>
    </row>
    <row r="44" spans="1:8" ht="19.5">
      <c r="A44" s="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 ht="45">
      <c r="A47" s="11" t="s">
        <v>44</v>
      </c>
      <c r="B47" s="4">
        <v>1</v>
      </c>
      <c r="C47" s="4">
        <v>1.01</v>
      </c>
      <c r="D47" s="4">
        <v>1.0149999999999999</v>
      </c>
      <c r="E47" s="4">
        <v>1.0209999999999999</v>
      </c>
      <c r="F47" s="4">
        <v>1.0269999999999999</v>
      </c>
      <c r="G47" s="4">
        <v>1.0269999999999999</v>
      </c>
      <c r="H47" s="10"/>
    </row>
    <row r="49" spans="1:8" ht="19.5">
      <c r="A49" s="1" t="s">
        <v>45</v>
      </c>
    </row>
    <row r="51" spans="1:8" ht="30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1" t="s">
        <v>50</v>
      </c>
      <c r="B52" s="14">
        <v>0.9325497063789927</v>
      </c>
      <c r="C52" s="14">
        <v>0.89701041950502336</v>
      </c>
      <c r="D52" s="14">
        <v>0.87966968713361127</v>
      </c>
      <c r="E52" s="14">
        <v>0.8194128836320127</v>
      </c>
      <c r="F52" s="10"/>
    </row>
    <row r="53" spans="1:8">
      <c r="A53" s="11" t="s">
        <v>51</v>
      </c>
      <c r="B53" s="14">
        <v>0.81207303746238724</v>
      </c>
      <c r="C53" s="14">
        <v>0.71305508106170723</v>
      </c>
      <c r="D53" s="14">
        <v>0.66474111550586013</v>
      </c>
      <c r="E53" s="14">
        <v>0.49685633033489685</v>
      </c>
      <c r="F53" s="10"/>
    </row>
    <row r="54" spans="1:8">
      <c r="A54" s="11" t="s">
        <v>52</v>
      </c>
      <c r="B54" s="14">
        <v>0.75253723100826508</v>
      </c>
      <c r="C54" s="14">
        <v>0.62215009900792251</v>
      </c>
      <c r="D54" s="14">
        <v>0.55853012912186473</v>
      </c>
      <c r="E54" s="14">
        <v>0.33745895738048126</v>
      </c>
      <c r="F54" s="10"/>
    </row>
    <row r="55" spans="1:8">
      <c r="A55" s="11" t="s">
        <v>53</v>
      </c>
      <c r="B55" s="14">
        <v>0.7036346731083436</v>
      </c>
      <c r="C55" s="14">
        <v>0.54748098116029253</v>
      </c>
      <c r="D55" s="14">
        <v>0.47128869878609592</v>
      </c>
      <c r="E55" s="14">
        <v>0.20653036626438692</v>
      </c>
      <c r="F55" s="10"/>
    </row>
    <row r="56" spans="1:8">
      <c r="A56" s="11" t="s">
        <v>54</v>
      </c>
      <c r="B56" s="14">
        <v>0.62649443117768211</v>
      </c>
      <c r="C56" s="14">
        <v>0.42969585778693009</v>
      </c>
      <c r="D56" s="14">
        <v>0.33367166336944831</v>
      </c>
      <c r="E56" s="14">
        <v>0</v>
      </c>
      <c r="F56" s="10"/>
    </row>
    <row r="58" spans="1:8" ht="19.5">
      <c r="A58" s="1" t="s">
        <v>55</v>
      </c>
    </row>
    <row r="60" spans="1:8" ht="30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1" t="s">
        <v>62</v>
      </c>
      <c r="B61" s="4">
        <v>3.0379999999999998</v>
      </c>
      <c r="C61" s="8">
        <v>0</v>
      </c>
      <c r="D61" s="8">
        <v>0</v>
      </c>
      <c r="E61" s="4">
        <v>3.31</v>
      </c>
      <c r="F61" s="8">
        <v>0</v>
      </c>
      <c r="G61" s="8">
        <v>0</v>
      </c>
      <c r="H61" s="10"/>
    </row>
    <row r="62" spans="1:8">
      <c r="A62" s="11" t="s">
        <v>63</v>
      </c>
      <c r="B62" s="4">
        <v>3.141</v>
      </c>
      <c r="C62" s="4">
        <v>0.28299999999999997</v>
      </c>
      <c r="D62" s="8">
        <v>0</v>
      </c>
      <c r="E62" s="4">
        <v>3.31</v>
      </c>
      <c r="F62" s="8">
        <v>0</v>
      </c>
      <c r="G62" s="8">
        <v>0</v>
      </c>
      <c r="H62" s="10"/>
    </row>
    <row r="63" spans="1:8">
      <c r="A63" s="11" t="s">
        <v>64</v>
      </c>
      <c r="B63" s="4">
        <v>0.33200000000000002</v>
      </c>
      <c r="C63" s="8">
        <v>0</v>
      </c>
      <c r="D63" s="8">
        <v>0</v>
      </c>
      <c r="E63" s="8">
        <v>0</v>
      </c>
      <c r="F63" s="8">
        <v>0</v>
      </c>
      <c r="G63" s="8">
        <v>0</v>
      </c>
      <c r="H63" s="10"/>
    </row>
    <row r="64" spans="1:8">
      <c r="A64" s="11" t="s">
        <v>65</v>
      </c>
      <c r="B64" s="4">
        <v>2.6709999999999998</v>
      </c>
      <c r="C64" s="8">
        <v>0</v>
      </c>
      <c r="D64" s="8">
        <v>0</v>
      </c>
      <c r="E64" s="4">
        <v>3.31</v>
      </c>
      <c r="F64" s="8">
        <v>0</v>
      </c>
      <c r="G64" s="8">
        <v>0</v>
      </c>
      <c r="H64" s="10"/>
    </row>
    <row r="65" spans="1:8">
      <c r="A65" s="11" t="s">
        <v>66</v>
      </c>
      <c r="B65" s="4">
        <v>2.7930000000000001</v>
      </c>
      <c r="C65" s="4">
        <v>0.253</v>
      </c>
      <c r="D65" s="8">
        <v>0</v>
      </c>
      <c r="E65" s="4">
        <v>3.31</v>
      </c>
      <c r="F65" s="8">
        <v>0</v>
      </c>
      <c r="G65" s="8">
        <v>0</v>
      </c>
      <c r="H65" s="10"/>
    </row>
    <row r="66" spans="1:8" ht="30">
      <c r="A66" s="11" t="s">
        <v>67</v>
      </c>
      <c r="B66" s="4">
        <v>0.247</v>
      </c>
      <c r="C66" s="8">
        <v>0</v>
      </c>
      <c r="D66" s="8">
        <v>0</v>
      </c>
      <c r="E66" s="8">
        <v>0</v>
      </c>
      <c r="F66" s="8">
        <v>0</v>
      </c>
      <c r="G66" s="8">
        <v>0</v>
      </c>
      <c r="H66" s="10"/>
    </row>
    <row r="67" spans="1:8">
      <c r="A67" s="11" t="s">
        <v>68</v>
      </c>
      <c r="B67" s="4">
        <v>2.7090000000000001</v>
      </c>
      <c r="C67" s="4">
        <v>0.22700000000000001</v>
      </c>
      <c r="D67" s="8">
        <v>0</v>
      </c>
      <c r="E67" s="4">
        <v>22.92</v>
      </c>
      <c r="F67" s="8">
        <v>0</v>
      </c>
      <c r="G67" s="8">
        <v>0</v>
      </c>
      <c r="H67" s="10"/>
    </row>
    <row r="68" spans="1:8">
      <c r="A68" s="11" t="s">
        <v>69</v>
      </c>
      <c r="B68" s="4">
        <v>2.3010000000000002</v>
      </c>
      <c r="C68" s="4">
        <v>0.192</v>
      </c>
      <c r="D68" s="8">
        <v>0</v>
      </c>
      <c r="E68" s="4">
        <v>67.34</v>
      </c>
      <c r="F68" s="8">
        <v>0</v>
      </c>
      <c r="G68" s="8">
        <v>0</v>
      </c>
      <c r="H68" s="10"/>
    </row>
    <row r="69" spans="1:8">
      <c r="A69" s="11" t="s">
        <v>70</v>
      </c>
      <c r="B69" s="4">
        <v>1.714</v>
      </c>
      <c r="C69" s="4">
        <v>0.14099999999999999</v>
      </c>
      <c r="D69" s="8">
        <v>0</v>
      </c>
      <c r="E69" s="4">
        <v>237.74</v>
      </c>
      <c r="F69" s="8">
        <v>0</v>
      </c>
      <c r="G69" s="8">
        <v>0</v>
      </c>
      <c r="H69" s="10"/>
    </row>
    <row r="70" spans="1:8">
      <c r="A70" s="11" t="s">
        <v>71</v>
      </c>
      <c r="B70" s="4">
        <v>14.135</v>
      </c>
      <c r="C70" s="4">
        <v>1.1399999999999999</v>
      </c>
      <c r="D70" s="4">
        <v>0.16</v>
      </c>
      <c r="E70" s="4">
        <v>11.51</v>
      </c>
      <c r="F70" s="4">
        <v>3.35</v>
      </c>
      <c r="G70" s="4">
        <v>0.38100000000000001</v>
      </c>
      <c r="H70" s="10"/>
    </row>
    <row r="71" spans="1:8">
      <c r="A71" s="11" t="s">
        <v>72</v>
      </c>
      <c r="B71" s="4">
        <v>13.92</v>
      </c>
      <c r="C71" s="4">
        <v>1.0509999999999999</v>
      </c>
      <c r="D71" s="4">
        <v>0.153</v>
      </c>
      <c r="E71" s="4">
        <v>47.6</v>
      </c>
      <c r="F71" s="4">
        <v>3.39</v>
      </c>
      <c r="G71" s="4">
        <v>0.35099999999999998</v>
      </c>
      <c r="H71" s="10"/>
    </row>
    <row r="72" spans="1:8">
      <c r="A72" s="11" t="s">
        <v>73</v>
      </c>
      <c r="B72" s="4">
        <v>10.750999999999999</v>
      </c>
      <c r="C72" s="4">
        <v>0.73099999999999998</v>
      </c>
      <c r="D72" s="4">
        <v>0.113</v>
      </c>
      <c r="E72" s="4">
        <v>96.6</v>
      </c>
      <c r="F72" s="4">
        <v>3.06</v>
      </c>
      <c r="G72" s="4">
        <v>0.249</v>
      </c>
      <c r="H72" s="10"/>
    </row>
    <row r="73" spans="1:8">
      <c r="A73" s="11" t="s">
        <v>74</v>
      </c>
      <c r="B73" s="4">
        <v>2.9870000000000001</v>
      </c>
      <c r="C73" s="8">
        <v>0</v>
      </c>
      <c r="D73" s="8">
        <v>0</v>
      </c>
      <c r="E73" s="8">
        <v>0</v>
      </c>
      <c r="F73" s="8">
        <v>0</v>
      </c>
      <c r="G73" s="8">
        <v>0</v>
      </c>
      <c r="H73" s="10"/>
    </row>
    <row r="74" spans="1:8">
      <c r="A74" s="11" t="s">
        <v>75</v>
      </c>
      <c r="B74" s="4">
        <v>3.492</v>
      </c>
      <c r="C74" s="8">
        <v>0</v>
      </c>
      <c r="D74" s="8">
        <v>0</v>
      </c>
      <c r="E74" s="8">
        <v>0</v>
      </c>
      <c r="F74" s="8">
        <v>0</v>
      </c>
      <c r="G74" s="8">
        <v>0</v>
      </c>
      <c r="H74" s="10"/>
    </row>
    <row r="75" spans="1:8">
      <c r="A75" s="11" t="s">
        <v>76</v>
      </c>
      <c r="B75" s="4">
        <v>5.1829999999999998</v>
      </c>
      <c r="C75" s="8">
        <v>0</v>
      </c>
      <c r="D75" s="8">
        <v>0</v>
      </c>
      <c r="E75" s="8">
        <v>0</v>
      </c>
      <c r="F75" s="8">
        <v>0</v>
      </c>
      <c r="G75" s="8">
        <v>0</v>
      </c>
      <c r="H75" s="10"/>
    </row>
    <row r="76" spans="1:8">
      <c r="A76" s="11" t="s">
        <v>77</v>
      </c>
      <c r="B76" s="4">
        <v>2.673</v>
      </c>
      <c r="C76" s="8">
        <v>0</v>
      </c>
      <c r="D76" s="8">
        <v>0</v>
      </c>
      <c r="E76" s="8">
        <v>0</v>
      </c>
      <c r="F76" s="8">
        <v>0</v>
      </c>
      <c r="G76" s="8">
        <v>0</v>
      </c>
      <c r="H76" s="10"/>
    </row>
    <row r="77" spans="1:8">
      <c r="A77" s="11" t="s">
        <v>78</v>
      </c>
      <c r="B77" s="4">
        <v>51.55</v>
      </c>
      <c r="C77" s="4">
        <v>2.7549999999999999</v>
      </c>
      <c r="D77" s="4">
        <v>1.611</v>
      </c>
      <c r="E77" s="8">
        <v>0</v>
      </c>
      <c r="F77" s="8">
        <v>0</v>
      </c>
      <c r="G77" s="8">
        <v>0</v>
      </c>
      <c r="H77" s="10"/>
    </row>
    <row r="78" spans="1:8">
      <c r="A78" s="11" t="s">
        <v>79</v>
      </c>
      <c r="B78" s="4">
        <v>-0.97299999999999998</v>
      </c>
      <c r="C78" s="8">
        <v>0</v>
      </c>
      <c r="D78" s="8">
        <v>0</v>
      </c>
      <c r="E78" s="4">
        <v>0</v>
      </c>
      <c r="F78" s="8">
        <v>0</v>
      </c>
      <c r="G78" s="8">
        <v>0</v>
      </c>
      <c r="H78" s="10"/>
    </row>
    <row r="79" spans="1:8">
      <c r="A79" s="11" t="s">
        <v>80</v>
      </c>
      <c r="B79" s="4">
        <v>-0.77400000000000002</v>
      </c>
      <c r="C79" s="8">
        <v>0</v>
      </c>
      <c r="D79" s="8">
        <v>0</v>
      </c>
      <c r="E79" s="4">
        <v>0</v>
      </c>
      <c r="F79" s="8">
        <v>0</v>
      </c>
      <c r="G79" s="8">
        <v>0</v>
      </c>
      <c r="H79" s="10"/>
    </row>
    <row r="80" spans="1:8">
      <c r="A80" s="11" t="s">
        <v>81</v>
      </c>
      <c r="B80" s="4">
        <v>-0.97299999999999998</v>
      </c>
      <c r="C80" s="8">
        <v>0</v>
      </c>
      <c r="D80" s="8">
        <v>0</v>
      </c>
      <c r="E80" s="4">
        <v>0</v>
      </c>
      <c r="F80" s="8">
        <v>0</v>
      </c>
      <c r="G80" s="4">
        <v>0.247</v>
      </c>
      <c r="H80" s="10"/>
    </row>
    <row r="81" spans="1:8">
      <c r="A81" s="11" t="s">
        <v>82</v>
      </c>
      <c r="B81" s="4">
        <v>-9.6449999999999996</v>
      </c>
      <c r="C81" s="4">
        <v>-1.0409999999999999</v>
      </c>
      <c r="D81" s="4">
        <v>-0.125</v>
      </c>
      <c r="E81" s="4">
        <v>0</v>
      </c>
      <c r="F81" s="8">
        <v>0</v>
      </c>
      <c r="G81" s="4">
        <v>0.247</v>
      </c>
      <c r="H81" s="10"/>
    </row>
    <row r="82" spans="1:8">
      <c r="A82" s="11" t="s">
        <v>83</v>
      </c>
      <c r="B82" s="4">
        <v>-0.77400000000000002</v>
      </c>
      <c r="C82" s="8">
        <v>0</v>
      </c>
      <c r="D82" s="8">
        <v>0</v>
      </c>
      <c r="E82" s="4">
        <v>0</v>
      </c>
      <c r="F82" s="8">
        <v>0</v>
      </c>
      <c r="G82" s="4">
        <v>0.20100000000000001</v>
      </c>
      <c r="H82" s="10"/>
    </row>
    <row r="83" spans="1:8">
      <c r="A83" s="11" t="s">
        <v>84</v>
      </c>
      <c r="B83" s="4">
        <v>-7.742</v>
      </c>
      <c r="C83" s="4">
        <v>-0.81499999999999995</v>
      </c>
      <c r="D83" s="4">
        <v>-9.9000000000000005E-2</v>
      </c>
      <c r="E83" s="4">
        <v>0</v>
      </c>
      <c r="F83" s="8">
        <v>0</v>
      </c>
      <c r="G83" s="4">
        <v>0.20100000000000001</v>
      </c>
      <c r="H83" s="10"/>
    </row>
    <row r="84" spans="1:8">
      <c r="A84" s="11" t="s">
        <v>85</v>
      </c>
      <c r="B84" s="4">
        <v>-0.51500000000000001</v>
      </c>
      <c r="C84" s="8">
        <v>0</v>
      </c>
      <c r="D84" s="8">
        <v>0</v>
      </c>
      <c r="E84" s="4">
        <v>5.89</v>
      </c>
      <c r="F84" s="8">
        <v>0</v>
      </c>
      <c r="G84" s="4">
        <v>0.14199999999999999</v>
      </c>
      <c r="H84" s="10"/>
    </row>
    <row r="85" spans="1:8">
      <c r="A85" s="11" t="s">
        <v>86</v>
      </c>
      <c r="B85" s="4">
        <v>-5.2869999999999999</v>
      </c>
      <c r="C85" s="4">
        <v>-0.51800000000000002</v>
      </c>
      <c r="D85" s="4">
        <v>-6.5000000000000002E-2</v>
      </c>
      <c r="E85" s="4">
        <v>5.89</v>
      </c>
      <c r="F85" s="8">
        <v>0</v>
      </c>
      <c r="G85" s="4">
        <v>0.14199999999999999</v>
      </c>
      <c r="H85" s="10"/>
    </row>
    <row r="87" spans="1:8" ht="19.5">
      <c r="A87" s="1" t="s">
        <v>87</v>
      </c>
    </row>
    <row r="89" spans="1:8" ht="30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7" t="s">
        <v>62</v>
      </c>
      <c r="B90" s="18"/>
      <c r="C90" s="18"/>
      <c r="D90" s="18"/>
      <c r="E90" s="18"/>
      <c r="F90" s="18"/>
      <c r="G90" s="18"/>
      <c r="H90" s="10"/>
    </row>
    <row r="91" spans="1:8">
      <c r="A91" s="11" t="s">
        <v>94</v>
      </c>
      <c r="B91" s="4">
        <v>0</v>
      </c>
      <c r="C91" s="8">
        <v>0</v>
      </c>
      <c r="D91" s="8">
        <v>0</v>
      </c>
      <c r="E91" s="15">
        <v>0</v>
      </c>
      <c r="F91" s="8">
        <v>0</v>
      </c>
      <c r="G91" s="8">
        <v>0</v>
      </c>
      <c r="H91" s="10"/>
    </row>
    <row r="92" spans="1:8">
      <c r="A92" s="11" t="s">
        <v>95</v>
      </c>
      <c r="B92" s="4">
        <v>0</v>
      </c>
      <c r="C92" s="8">
        <v>0</v>
      </c>
      <c r="D92" s="8">
        <v>0</v>
      </c>
      <c r="E92" s="15">
        <v>0</v>
      </c>
      <c r="F92" s="8">
        <v>0</v>
      </c>
      <c r="G92" s="8">
        <v>0</v>
      </c>
      <c r="H92" s="10"/>
    </row>
    <row r="93" spans="1:8" ht="30">
      <c r="A93" s="11" t="s">
        <v>96</v>
      </c>
      <c r="B93" s="4">
        <v>1676.6780000000001</v>
      </c>
      <c r="C93" s="8"/>
      <c r="D93" s="8"/>
      <c r="E93" s="15">
        <v>503</v>
      </c>
      <c r="F93" s="8"/>
      <c r="G93" s="8"/>
      <c r="H93" s="10"/>
    </row>
    <row r="94" spans="1:8">
      <c r="A94" s="11" t="s">
        <v>97</v>
      </c>
      <c r="B94" s="4">
        <v>0</v>
      </c>
      <c r="C94" s="8">
        <v>0</v>
      </c>
      <c r="D94" s="8">
        <v>0</v>
      </c>
      <c r="E94" s="15">
        <v>0</v>
      </c>
      <c r="F94" s="8">
        <v>0</v>
      </c>
      <c r="G94" s="8">
        <v>0</v>
      </c>
      <c r="H94" s="10"/>
    </row>
    <row r="95" spans="1:8">
      <c r="A95" s="11" t="s">
        <v>98</v>
      </c>
      <c r="B95" s="4">
        <v>0</v>
      </c>
      <c r="C95" s="8">
        <v>0</v>
      </c>
      <c r="D95" s="8">
        <v>0</v>
      </c>
      <c r="E95" s="15">
        <v>0</v>
      </c>
      <c r="F95" s="8">
        <v>0</v>
      </c>
      <c r="G95" s="8">
        <v>0</v>
      </c>
      <c r="H95" s="10"/>
    </row>
    <row r="96" spans="1:8">
      <c r="A96" s="17" t="s">
        <v>63</v>
      </c>
      <c r="B96" s="18"/>
      <c r="C96" s="18"/>
      <c r="D96" s="18"/>
      <c r="E96" s="18"/>
      <c r="F96" s="18"/>
      <c r="G96" s="18"/>
      <c r="H96" s="10"/>
    </row>
    <row r="97" spans="1:8">
      <c r="A97" s="11" t="s">
        <v>99</v>
      </c>
      <c r="B97" s="4">
        <v>0</v>
      </c>
      <c r="C97" s="4">
        <v>0</v>
      </c>
      <c r="D97" s="8">
        <v>0</v>
      </c>
      <c r="E97" s="15">
        <v>0</v>
      </c>
      <c r="F97" s="8">
        <v>0</v>
      </c>
      <c r="G97" s="8">
        <v>0</v>
      </c>
      <c r="H97" s="10"/>
    </row>
    <row r="98" spans="1:8">
      <c r="A98" s="11" t="s">
        <v>100</v>
      </c>
      <c r="B98" s="4">
        <v>0</v>
      </c>
      <c r="C98" s="4">
        <v>0</v>
      </c>
      <c r="D98" s="8">
        <v>0</v>
      </c>
      <c r="E98" s="15">
        <v>0</v>
      </c>
      <c r="F98" s="8">
        <v>0</v>
      </c>
      <c r="G98" s="8">
        <v>0</v>
      </c>
      <c r="H98" s="10"/>
    </row>
    <row r="99" spans="1:8">
      <c r="A99" s="11" t="s">
        <v>101</v>
      </c>
      <c r="B99" s="4"/>
      <c r="C99" s="4"/>
      <c r="D99" s="8"/>
      <c r="E99" s="15"/>
      <c r="F99" s="8"/>
      <c r="G99" s="8"/>
      <c r="H99" s="10"/>
    </row>
    <row r="100" spans="1:8">
      <c r="A100" s="11" t="s">
        <v>102</v>
      </c>
      <c r="B100" s="4"/>
      <c r="C100" s="4"/>
      <c r="D100" s="8"/>
      <c r="E100" s="15"/>
      <c r="F100" s="8">
        <v>0</v>
      </c>
      <c r="G100" s="8">
        <v>0</v>
      </c>
      <c r="H100" s="10"/>
    </row>
    <row r="101" spans="1:8">
      <c r="A101" s="11" t="s">
        <v>103</v>
      </c>
      <c r="B101" s="4"/>
      <c r="C101" s="4"/>
      <c r="D101" s="8"/>
      <c r="E101" s="15"/>
      <c r="F101" s="8">
        <v>0</v>
      </c>
      <c r="G101" s="8">
        <v>0</v>
      </c>
      <c r="H101" s="10"/>
    </row>
    <row r="102" spans="1:8">
      <c r="A102" s="17" t="s">
        <v>64</v>
      </c>
      <c r="B102" s="18"/>
      <c r="C102" s="18"/>
      <c r="D102" s="18"/>
      <c r="E102" s="18"/>
      <c r="F102" s="18"/>
      <c r="G102" s="18"/>
      <c r="H102" s="10"/>
    </row>
    <row r="103" spans="1:8" ht="30">
      <c r="A103" s="11" t="s">
        <v>104</v>
      </c>
      <c r="B103" s="4"/>
      <c r="C103" s="8"/>
      <c r="D103" s="8"/>
      <c r="E103" s="8"/>
      <c r="F103" s="8">
        <v>0</v>
      </c>
      <c r="G103" s="8">
        <v>0</v>
      </c>
      <c r="H103" s="10"/>
    </row>
    <row r="104" spans="1:8" ht="30">
      <c r="A104" s="11" t="s">
        <v>105</v>
      </c>
      <c r="B104" s="4"/>
      <c r="C104" s="8"/>
      <c r="D104" s="8"/>
      <c r="E104" s="8"/>
      <c r="F104" s="8">
        <v>0</v>
      </c>
      <c r="G104" s="8">
        <v>0</v>
      </c>
      <c r="H104" s="10"/>
    </row>
    <row r="105" spans="1:8" ht="30">
      <c r="A105" s="11" t="s">
        <v>106</v>
      </c>
      <c r="B105" s="4"/>
      <c r="C105" s="8"/>
      <c r="D105" s="8"/>
      <c r="E105" s="8"/>
      <c r="F105" s="8"/>
      <c r="G105" s="8"/>
      <c r="H105" s="10"/>
    </row>
    <row r="106" spans="1:8" ht="30">
      <c r="A106" s="11" t="s">
        <v>107</v>
      </c>
      <c r="B106" s="4"/>
      <c r="C106" s="8"/>
      <c r="D106" s="8"/>
      <c r="E106" s="8"/>
      <c r="F106" s="8">
        <v>0</v>
      </c>
      <c r="G106" s="8">
        <v>0</v>
      </c>
      <c r="H106" s="10"/>
    </row>
    <row r="107" spans="1:8" ht="30">
      <c r="A107" s="11" t="s">
        <v>108</v>
      </c>
      <c r="B107" s="4"/>
      <c r="C107" s="8"/>
      <c r="D107" s="8"/>
      <c r="E107" s="8"/>
      <c r="F107" s="8">
        <v>0</v>
      </c>
      <c r="G107" s="8">
        <v>0</v>
      </c>
      <c r="H107" s="10"/>
    </row>
    <row r="108" spans="1:8">
      <c r="A108" s="17" t="s">
        <v>65</v>
      </c>
      <c r="B108" s="18"/>
      <c r="C108" s="18"/>
      <c r="D108" s="18"/>
      <c r="E108" s="18"/>
      <c r="F108" s="18"/>
      <c r="G108" s="18"/>
      <c r="H108" s="10"/>
    </row>
    <row r="109" spans="1:8" ht="30">
      <c r="A109" s="11" t="s">
        <v>109</v>
      </c>
      <c r="B109" s="4">
        <v>0</v>
      </c>
      <c r="C109" s="8">
        <v>0</v>
      </c>
      <c r="D109" s="8">
        <v>0</v>
      </c>
      <c r="E109" s="15">
        <v>0</v>
      </c>
      <c r="F109" s="8">
        <v>0</v>
      </c>
      <c r="G109" s="8">
        <v>0</v>
      </c>
      <c r="H109" s="10"/>
    </row>
    <row r="110" spans="1:8" ht="30">
      <c r="A110" s="11" t="s">
        <v>110</v>
      </c>
      <c r="B110" s="4">
        <v>0</v>
      </c>
      <c r="C110" s="8">
        <v>0</v>
      </c>
      <c r="D110" s="8">
        <v>0</v>
      </c>
      <c r="E110" s="15">
        <v>0</v>
      </c>
      <c r="F110" s="8">
        <v>0</v>
      </c>
      <c r="G110" s="8">
        <v>0</v>
      </c>
      <c r="H110" s="10"/>
    </row>
    <row r="111" spans="1:8" ht="30">
      <c r="A111" s="11" t="s">
        <v>111</v>
      </c>
      <c r="B111" s="4">
        <v>2298.4929999999999</v>
      </c>
      <c r="C111" s="8"/>
      <c r="D111" s="8"/>
      <c r="E111" s="15">
        <v>140</v>
      </c>
      <c r="F111" s="8"/>
      <c r="G111" s="8"/>
      <c r="H111" s="10"/>
    </row>
    <row r="112" spans="1:8" ht="30">
      <c r="A112" s="11" t="s">
        <v>112</v>
      </c>
      <c r="B112" s="4">
        <v>0</v>
      </c>
      <c r="C112" s="8">
        <v>0</v>
      </c>
      <c r="D112" s="8">
        <v>0</v>
      </c>
      <c r="E112" s="15">
        <v>0</v>
      </c>
      <c r="F112" s="8">
        <v>0</v>
      </c>
      <c r="G112" s="8">
        <v>0</v>
      </c>
      <c r="H112" s="10"/>
    </row>
    <row r="113" spans="1:8" ht="30">
      <c r="A113" s="11" t="s">
        <v>113</v>
      </c>
      <c r="B113" s="4">
        <v>0</v>
      </c>
      <c r="C113" s="8">
        <v>0</v>
      </c>
      <c r="D113" s="8">
        <v>0</v>
      </c>
      <c r="E113" s="15">
        <v>0</v>
      </c>
      <c r="F113" s="8">
        <v>0</v>
      </c>
      <c r="G113" s="8">
        <v>0</v>
      </c>
      <c r="H113" s="10"/>
    </row>
    <row r="114" spans="1:8">
      <c r="A114" s="17" t="s">
        <v>66</v>
      </c>
      <c r="B114" s="18"/>
      <c r="C114" s="18"/>
      <c r="D114" s="18"/>
      <c r="E114" s="18"/>
      <c r="F114" s="18"/>
      <c r="G114" s="18"/>
      <c r="H114" s="10"/>
    </row>
    <row r="115" spans="1:8" ht="30">
      <c r="A115" s="11" t="s">
        <v>114</v>
      </c>
      <c r="B115" s="4">
        <v>0</v>
      </c>
      <c r="C115" s="4">
        <v>0</v>
      </c>
      <c r="D115" s="8">
        <v>0</v>
      </c>
      <c r="E115" s="15">
        <v>0</v>
      </c>
      <c r="F115" s="8">
        <v>0</v>
      </c>
      <c r="G115" s="8">
        <v>0</v>
      </c>
      <c r="H115" s="10"/>
    </row>
    <row r="116" spans="1:8" ht="30">
      <c r="A116" s="11" t="s">
        <v>115</v>
      </c>
      <c r="B116" s="4">
        <v>0</v>
      </c>
      <c r="C116" s="4">
        <v>0</v>
      </c>
      <c r="D116" s="8">
        <v>0</v>
      </c>
      <c r="E116" s="15">
        <v>0</v>
      </c>
      <c r="F116" s="8">
        <v>0</v>
      </c>
      <c r="G116" s="8">
        <v>0</v>
      </c>
      <c r="H116" s="10"/>
    </row>
    <row r="117" spans="1:8" ht="30">
      <c r="A117" s="11" t="s">
        <v>116</v>
      </c>
      <c r="B117" s="4">
        <v>218.61699999999999</v>
      </c>
      <c r="C117" s="4">
        <v>32.243000000000002</v>
      </c>
      <c r="D117" s="8"/>
      <c r="E117" s="15">
        <v>5</v>
      </c>
      <c r="F117" s="8"/>
      <c r="G117" s="8"/>
      <c r="H117" s="10"/>
    </row>
    <row r="118" spans="1:8" ht="30">
      <c r="A118" s="11" t="s">
        <v>117</v>
      </c>
      <c r="B118" s="4">
        <v>0</v>
      </c>
      <c r="C118" s="4">
        <v>0</v>
      </c>
      <c r="D118" s="8">
        <v>0</v>
      </c>
      <c r="E118" s="15">
        <v>0</v>
      </c>
      <c r="F118" s="8">
        <v>0</v>
      </c>
      <c r="G118" s="8">
        <v>0</v>
      </c>
      <c r="H118" s="10"/>
    </row>
    <row r="119" spans="1:8" ht="30">
      <c r="A119" s="11" t="s">
        <v>118</v>
      </c>
      <c r="B119" s="4">
        <v>0</v>
      </c>
      <c r="C119" s="4">
        <v>0</v>
      </c>
      <c r="D119" s="8">
        <v>0</v>
      </c>
      <c r="E119" s="15">
        <v>0</v>
      </c>
      <c r="F119" s="8">
        <v>0</v>
      </c>
      <c r="G119" s="8">
        <v>0</v>
      </c>
      <c r="H119" s="10"/>
    </row>
    <row r="120" spans="1:8" ht="30">
      <c r="A120" s="17" t="s">
        <v>67</v>
      </c>
      <c r="B120" s="18"/>
      <c r="C120" s="18"/>
      <c r="D120" s="18"/>
      <c r="E120" s="18"/>
      <c r="F120" s="18"/>
      <c r="G120" s="18"/>
      <c r="H120" s="10"/>
    </row>
    <row r="121" spans="1:8" ht="30">
      <c r="A121" s="11" t="s">
        <v>119</v>
      </c>
      <c r="B121" s="4">
        <v>0</v>
      </c>
      <c r="C121" s="8">
        <v>0</v>
      </c>
      <c r="D121" s="8">
        <v>0</v>
      </c>
      <c r="E121" s="8">
        <v>0</v>
      </c>
      <c r="F121" s="8">
        <v>0</v>
      </c>
      <c r="G121" s="8">
        <v>0</v>
      </c>
      <c r="H121" s="10"/>
    </row>
    <row r="122" spans="1:8" ht="30">
      <c r="A122" s="11" t="s">
        <v>120</v>
      </c>
      <c r="B122" s="4">
        <v>0</v>
      </c>
      <c r="C122" s="8">
        <v>0</v>
      </c>
      <c r="D122" s="8">
        <v>0</v>
      </c>
      <c r="E122" s="8">
        <v>0</v>
      </c>
      <c r="F122" s="8">
        <v>0</v>
      </c>
      <c r="G122" s="8">
        <v>0</v>
      </c>
      <c r="H122" s="10"/>
    </row>
    <row r="123" spans="1:8" ht="30">
      <c r="A123" s="11" t="s">
        <v>121</v>
      </c>
      <c r="B123" s="4"/>
      <c r="C123" s="8"/>
      <c r="D123" s="8"/>
      <c r="E123" s="8"/>
      <c r="F123" s="8"/>
      <c r="G123" s="8"/>
      <c r="H123" s="10"/>
    </row>
    <row r="124" spans="1:8" ht="30">
      <c r="A124" s="11" t="s">
        <v>122</v>
      </c>
      <c r="B124" s="4">
        <v>0</v>
      </c>
      <c r="C124" s="8">
        <v>0</v>
      </c>
      <c r="D124" s="8">
        <v>0</v>
      </c>
      <c r="E124" s="8">
        <v>0</v>
      </c>
      <c r="F124" s="8">
        <v>0</v>
      </c>
      <c r="G124" s="8">
        <v>0</v>
      </c>
      <c r="H124" s="10"/>
    </row>
    <row r="125" spans="1:8" ht="30">
      <c r="A125" s="11" t="s">
        <v>123</v>
      </c>
      <c r="B125" s="4">
        <v>0</v>
      </c>
      <c r="C125" s="8">
        <v>0</v>
      </c>
      <c r="D125" s="8">
        <v>0</v>
      </c>
      <c r="E125" s="8">
        <v>0</v>
      </c>
      <c r="F125" s="8">
        <v>0</v>
      </c>
      <c r="G125" s="8">
        <v>0</v>
      </c>
      <c r="H125" s="10"/>
    </row>
    <row r="126" spans="1:8">
      <c r="A126" s="17" t="s">
        <v>68</v>
      </c>
      <c r="B126" s="18"/>
      <c r="C126" s="18"/>
      <c r="D126" s="18"/>
      <c r="E126" s="18"/>
      <c r="F126" s="18"/>
      <c r="G126" s="18"/>
      <c r="H126" s="10"/>
    </row>
    <row r="127" spans="1:8">
      <c r="A127" s="11" t="s">
        <v>124</v>
      </c>
      <c r="B127" s="4">
        <v>0</v>
      </c>
      <c r="C127" s="4">
        <v>0</v>
      </c>
      <c r="D127" s="8">
        <v>0</v>
      </c>
      <c r="E127" s="15">
        <v>0</v>
      </c>
      <c r="F127" s="8">
        <v>0</v>
      </c>
      <c r="G127" s="8">
        <v>0</v>
      </c>
      <c r="H127" s="10"/>
    </row>
    <row r="128" spans="1:8" ht="30">
      <c r="A128" s="11" t="s">
        <v>125</v>
      </c>
      <c r="B128" s="4">
        <v>0</v>
      </c>
      <c r="C128" s="4">
        <v>0</v>
      </c>
      <c r="D128" s="8">
        <v>0</v>
      </c>
      <c r="E128" s="15">
        <v>0</v>
      </c>
      <c r="F128" s="8">
        <v>0</v>
      </c>
      <c r="G128" s="8">
        <v>0</v>
      </c>
      <c r="H128" s="10"/>
    </row>
    <row r="129" spans="1:8" ht="30">
      <c r="A129" s="11" t="s">
        <v>126</v>
      </c>
      <c r="B129" s="4">
        <v>1365.982</v>
      </c>
      <c r="C129" s="4">
        <v>211.25399999999999</v>
      </c>
      <c r="D129" s="8"/>
      <c r="E129" s="15">
        <v>26</v>
      </c>
      <c r="F129" s="8"/>
      <c r="G129" s="8"/>
      <c r="H129" s="10"/>
    </row>
    <row r="130" spans="1:8">
      <c r="A130" s="11" t="s">
        <v>127</v>
      </c>
      <c r="B130" s="4">
        <v>0</v>
      </c>
      <c r="C130" s="4">
        <v>0</v>
      </c>
      <c r="D130" s="8"/>
      <c r="E130" s="15">
        <v>0</v>
      </c>
      <c r="F130" s="8"/>
      <c r="G130" s="8"/>
      <c r="H130" s="10"/>
    </row>
    <row r="131" spans="1:8" ht="30">
      <c r="A131" s="11" t="s">
        <v>128</v>
      </c>
      <c r="B131" s="4">
        <v>0</v>
      </c>
      <c r="C131" s="4">
        <v>0</v>
      </c>
      <c r="D131" s="8"/>
      <c r="E131" s="15">
        <v>0</v>
      </c>
      <c r="F131" s="8"/>
      <c r="G131" s="8"/>
      <c r="H131" s="10"/>
    </row>
    <row r="132" spans="1:8">
      <c r="A132" s="17" t="s">
        <v>69</v>
      </c>
      <c r="B132" s="18"/>
      <c r="C132" s="18"/>
      <c r="D132" s="18"/>
      <c r="E132" s="18"/>
      <c r="F132" s="18"/>
      <c r="G132" s="18"/>
      <c r="H132" s="10"/>
    </row>
    <row r="133" spans="1:8" ht="30">
      <c r="A133" s="11" t="s">
        <v>129</v>
      </c>
      <c r="B133" s="4">
        <v>0</v>
      </c>
      <c r="C133" s="4">
        <v>0</v>
      </c>
      <c r="D133" s="8"/>
      <c r="E133" s="15">
        <v>0</v>
      </c>
      <c r="F133" s="8"/>
      <c r="G133" s="8"/>
      <c r="H133" s="10"/>
    </row>
    <row r="134" spans="1:8" ht="30">
      <c r="A134" s="11" t="s">
        <v>130</v>
      </c>
      <c r="B134" s="4">
        <v>0</v>
      </c>
      <c r="C134" s="4">
        <v>0</v>
      </c>
      <c r="D134" s="8"/>
      <c r="E134" s="15">
        <v>0</v>
      </c>
      <c r="F134" s="8"/>
      <c r="G134" s="8"/>
      <c r="H134" s="10"/>
    </row>
    <row r="135" spans="1:8" ht="30">
      <c r="A135" s="11" t="s">
        <v>131</v>
      </c>
      <c r="B135" s="4"/>
      <c r="C135" s="4"/>
      <c r="D135" s="8"/>
      <c r="E135" s="15"/>
      <c r="F135" s="8"/>
      <c r="G135" s="8"/>
      <c r="H135" s="10"/>
    </row>
    <row r="136" spans="1:8" ht="30">
      <c r="A136" s="11" t="s">
        <v>132</v>
      </c>
      <c r="B136" s="4">
        <v>0</v>
      </c>
      <c r="C136" s="4">
        <v>0</v>
      </c>
      <c r="D136" s="8"/>
      <c r="E136" s="15">
        <v>0</v>
      </c>
      <c r="F136" s="8"/>
      <c r="G136" s="8"/>
      <c r="H136" s="10"/>
    </row>
    <row r="137" spans="1:8" ht="30">
      <c r="A137" s="11" t="s">
        <v>133</v>
      </c>
      <c r="B137" s="4">
        <v>0</v>
      </c>
      <c r="C137" s="4">
        <v>0</v>
      </c>
      <c r="D137" s="8"/>
      <c r="E137" s="15">
        <v>0</v>
      </c>
      <c r="F137" s="8"/>
      <c r="G137" s="8"/>
      <c r="H137" s="10"/>
    </row>
    <row r="138" spans="1:8">
      <c r="A138" s="17" t="s">
        <v>70</v>
      </c>
      <c r="B138" s="18"/>
      <c r="C138" s="18"/>
      <c r="D138" s="18"/>
      <c r="E138" s="18"/>
      <c r="F138" s="18"/>
      <c r="G138" s="18"/>
      <c r="H138" s="10"/>
    </row>
    <row r="139" spans="1:8" ht="30">
      <c r="A139" s="11" t="s">
        <v>134</v>
      </c>
      <c r="B139" s="4">
        <v>0</v>
      </c>
      <c r="C139" s="4">
        <v>0</v>
      </c>
      <c r="D139" s="8"/>
      <c r="E139" s="15">
        <v>0</v>
      </c>
      <c r="F139" s="8"/>
      <c r="G139" s="8"/>
      <c r="H139" s="10"/>
    </row>
    <row r="140" spans="1:8" ht="30">
      <c r="A140" s="11" t="s">
        <v>135</v>
      </c>
      <c r="B140" s="4">
        <v>0</v>
      </c>
      <c r="C140" s="4">
        <v>0</v>
      </c>
      <c r="D140" s="8"/>
      <c r="E140" s="15">
        <v>0</v>
      </c>
      <c r="F140" s="8"/>
      <c r="G140" s="8"/>
      <c r="H140" s="10"/>
    </row>
    <row r="141" spans="1:8" ht="30">
      <c r="A141" s="11" t="s">
        <v>136</v>
      </c>
      <c r="B141" s="4"/>
      <c r="C141" s="4"/>
      <c r="D141" s="8"/>
      <c r="E141" s="15"/>
      <c r="F141" s="8"/>
      <c r="G141" s="8"/>
      <c r="H141" s="10"/>
    </row>
    <row r="142" spans="1:8">
      <c r="A142" s="11" t="s">
        <v>137</v>
      </c>
      <c r="B142" s="4">
        <v>0</v>
      </c>
      <c r="C142" s="4">
        <v>0</v>
      </c>
      <c r="D142" s="8">
        <v>0</v>
      </c>
      <c r="E142" s="15">
        <v>0</v>
      </c>
      <c r="F142" s="8">
        <v>0</v>
      </c>
      <c r="G142" s="8">
        <v>0</v>
      </c>
      <c r="H142" s="10"/>
    </row>
    <row r="143" spans="1:8" ht="30">
      <c r="A143" s="11" t="s">
        <v>138</v>
      </c>
      <c r="B143" s="4">
        <v>0</v>
      </c>
      <c r="C143" s="4">
        <v>0</v>
      </c>
      <c r="D143" s="8">
        <v>0</v>
      </c>
      <c r="E143" s="15">
        <v>0</v>
      </c>
      <c r="F143" s="8">
        <v>0</v>
      </c>
      <c r="G143" s="8">
        <v>0</v>
      </c>
      <c r="H143" s="10"/>
    </row>
    <row r="144" spans="1:8">
      <c r="A144" s="17" t="s">
        <v>71</v>
      </c>
      <c r="B144" s="18"/>
      <c r="C144" s="18"/>
      <c r="D144" s="18"/>
      <c r="E144" s="18"/>
      <c r="F144" s="18"/>
      <c r="G144" s="18"/>
      <c r="H144" s="10"/>
    </row>
    <row r="145" spans="1:8">
      <c r="A145" s="11" t="s">
        <v>139</v>
      </c>
      <c r="B145" s="4">
        <v>0</v>
      </c>
      <c r="C145" s="4">
        <v>0</v>
      </c>
      <c r="D145" s="4">
        <v>0</v>
      </c>
      <c r="E145" s="15">
        <v>0</v>
      </c>
      <c r="F145" s="15">
        <v>0</v>
      </c>
      <c r="G145" s="4">
        <v>0</v>
      </c>
      <c r="H145" s="10"/>
    </row>
    <row r="146" spans="1:8">
      <c r="A146" s="11" t="s">
        <v>140</v>
      </c>
      <c r="B146" s="4">
        <v>0</v>
      </c>
      <c r="C146" s="4">
        <v>0</v>
      </c>
      <c r="D146" s="4">
        <v>0</v>
      </c>
      <c r="E146" s="15">
        <v>0</v>
      </c>
      <c r="F146" s="15">
        <v>0</v>
      </c>
      <c r="G146" s="4">
        <v>0</v>
      </c>
      <c r="H146" s="10"/>
    </row>
    <row r="147" spans="1:8">
      <c r="A147" s="11" t="s">
        <v>141</v>
      </c>
      <c r="B147" s="4">
        <v>1209.1489999999999</v>
      </c>
      <c r="C147" s="4">
        <v>6334.3419999999996</v>
      </c>
      <c r="D147" s="4">
        <v>6691.3090000000002</v>
      </c>
      <c r="E147" s="15">
        <v>31</v>
      </c>
      <c r="F147" s="15">
        <v>6928</v>
      </c>
      <c r="G147" s="4">
        <v>219.03800000000001</v>
      </c>
      <c r="H147" s="10"/>
    </row>
    <row r="148" spans="1:8">
      <c r="A148" s="11" t="s">
        <v>142</v>
      </c>
      <c r="B148" s="4">
        <v>0</v>
      </c>
      <c r="C148" s="4">
        <v>0</v>
      </c>
      <c r="D148" s="4">
        <v>0</v>
      </c>
      <c r="E148" s="15">
        <v>0</v>
      </c>
      <c r="F148" s="15">
        <v>0</v>
      </c>
      <c r="G148" s="4">
        <v>0</v>
      </c>
      <c r="H148" s="10"/>
    </row>
    <row r="149" spans="1:8">
      <c r="A149" s="11" t="s">
        <v>143</v>
      </c>
      <c r="B149" s="4">
        <v>0</v>
      </c>
      <c r="C149" s="4">
        <v>0</v>
      </c>
      <c r="D149" s="4">
        <v>0</v>
      </c>
      <c r="E149" s="15">
        <v>0</v>
      </c>
      <c r="F149" s="15">
        <v>0</v>
      </c>
      <c r="G149" s="4">
        <v>0</v>
      </c>
      <c r="H149" s="10"/>
    </row>
    <row r="150" spans="1:8">
      <c r="A150" s="17" t="s">
        <v>72</v>
      </c>
      <c r="B150" s="18"/>
      <c r="C150" s="18"/>
      <c r="D150" s="18"/>
      <c r="E150" s="18"/>
      <c r="F150" s="18"/>
      <c r="G150" s="18"/>
      <c r="H150" s="10"/>
    </row>
    <row r="151" spans="1:8">
      <c r="A151" s="11" t="s">
        <v>144</v>
      </c>
      <c r="B151" s="4">
        <v>0</v>
      </c>
      <c r="C151" s="4">
        <v>0</v>
      </c>
      <c r="D151" s="4">
        <v>0</v>
      </c>
      <c r="E151" s="15">
        <v>0</v>
      </c>
      <c r="F151" s="15">
        <v>0</v>
      </c>
      <c r="G151" s="4">
        <v>0</v>
      </c>
      <c r="H151" s="10"/>
    </row>
    <row r="152" spans="1:8">
      <c r="A152" s="11" t="s">
        <v>145</v>
      </c>
      <c r="B152" s="4">
        <v>0</v>
      </c>
      <c r="C152" s="4">
        <v>0</v>
      </c>
      <c r="D152" s="4">
        <v>0</v>
      </c>
      <c r="E152" s="15">
        <v>0</v>
      </c>
      <c r="F152" s="15">
        <v>0</v>
      </c>
      <c r="G152" s="4">
        <v>0</v>
      </c>
      <c r="H152" s="10"/>
    </row>
    <row r="153" spans="1:8">
      <c r="A153" s="11" t="s">
        <v>146</v>
      </c>
      <c r="B153" s="4"/>
      <c r="C153" s="4"/>
      <c r="D153" s="4"/>
      <c r="E153" s="15"/>
      <c r="F153" s="15"/>
      <c r="G153" s="4"/>
      <c r="H153" s="10"/>
    </row>
    <row r="154" spans="1:8">
      <c r="A154" s="11" t="s">
        <v>147</v>
      </c>
      <c r="B154" s="4">
        <v>0</v>
      </c>
      <c r="C154" s="4">
        <v>0</v>
      </c>
      <c r="D154" s="4">
        <v>0</v>
      </c>
      <c r="E154" s="15">
        <v>0</v>
      </c>
      <c r="F154" s="15">
        <v>0</v>
      </c>
      <c r="G154" s="4">
        <v>0</v>
      </c>
      <c r="H154" s="10"/>
    </row>
    <row r="155" spans="1:8">
      <c r="A155" s="11" t="s">
        <v>148</v>
      </c>
      <c r="B155" s="4">
        <v>0</v>
      </c>
      <c r="C155" s="4">
        <v>0</v>
      </c>
      <c r="D155" s="4">
        <v>0</v>
      </c>
      <c r="E155" s="15">
        <v>0</v>
      </c>
      <c r="F155" s="15">
        <v>0</v>
      </c>
      <c r="G155" s="4">
        <v>0</v>
      </c>
      <c r="H155" s="10"/>
    </row>
    <row r="156" spans="1:8">
      <c r="A156" s="17" t="s">
        <v>73</v>
      </c>
      <c r="B156" s="18"/>
      <c r="C156" s="18"/>
      <c r="D156" s="18"/>
      <c r="E156" s="18"/>
      <c r="F156" s="18"/>
      <c r="G156" s="18"/>
      <c r="H156" s="10"/>
    </row>
    <row r="157" spans="1:8">
      <c r="A157" s="11" t="s">
        <v>149</v>
      </c>
      <c r="B157" s="4">
        <v>0</v>
      </c>
      <c r="C157" s="4">
        <v>0</v>
      </c>
      <c r="D157" s="4">
        <v>0</v>
      </c>
      <c r="E157" s="15">
        <v>0</v>
      </c>
      <c r="F157" s="15">
        <v>0</v>
      </c>
      <c r="G157" s="4">
        <v>0</v>
      </c>
      <c r="H157" s="10"/>
    </row>
    <row r="158" spans="1:8">
      <c r="A158" s="11" t="s">
        <v>150</v>
      </c>
      <c r="B158" s="4">
        <v>0</v>
      </c>
      <c r="C158" s="4">
        <v>0</v>
      </c>
      <c r="D158" s="4">
        <v>0</v>
      </c>
      <c r="E158" s="15">
        <v>0</v>
      </c>
      <c r="F158" s="15">
        <v>0</v>
      </c>
      <c r="G158" s="4">
        <v>0</v>
      </c>
      <c r="H158" s="10"/>
    </row>
    <row r="159" spans="1:8">
      <c r="A159" s="11" t="s">
        <v>151</v>
      </c>
      <c r="B159" s="4">
        <v>2064.6999999999998</v>
      </c>
      <c r="C159" s="4">
        <v>11701.6</v>
      </c>
      <c r="D159" s="4">
        <v>15553.9</v>
      </c>
      <c r="E159" s="15">
        <v>3</v>
      </c>
      <c r="F159" s="15">
        <v>6199</v>
      </c>
      <c r="G159" s="4">
        <v>197.018</v>
      </c>
      <c r="H159" s="10"/>
    </row>
    <row r="160" spans="1:8">
      <c r="A160" s="11" t="s">
        <v>152</v>
      </c>
      <c r="B160" s="4">
        <v>0</v>
      </c>
      <c r="C160" s="4">
        <v>0</v>
      </c>
      <c r="D160" s="4">
        <v>0</v>
      </c>
      <c r="E160" s="15">
        <v>0</v>
      </c>
      <c r="F160" s="15">
        <v>0</v>
      </c>
      <c r="G160" s="4">
        <v>0</v>
      </c>
      <c r="H160" s="10"/>
    </row>
    <row r="161" spans="1:8">
      <c r="A161" s="11" t="s">
        <v>153</v>
      </c>
      <c r="B161" s="4">
        <v>0</v>
      </c>
      <c r="C161" s="4">
        <v>0</v>
      </c>
      <c r="D161" s="4">
        <v>0</v>
      </c>
      <c r="E161" s="15">
        <v>0</v>
      </c>
      <c r="F161" s="15">
        <v>0</v>
      </c>
      <c r="G161" s="4">
        <v>0</v>
      </c>
      <c r="H161" s="10"/>
    </row>
    <row r="162" spans="1:8">
      <c r="A162" s="17" t="s">
        <v>74</v>
      </c>
      <c r="B162" s="18"/>
      <c r="C162" s="18"/>
      <c r="D162" s="18"/>
      <c r="E162" s="18"/>
      <c r="F162" s="18"/>
      <c r="G162" s="18"/>
      <c r="H162" s="10"/>
    </row>
    <row r="163" spans="1:8">
      <c r="A163" s="11" t="s">
        <v>154</v>
      </c>
      <c r="B163" s="4"/>
      <c r="C163" s="8"/>
      <c r="D163" s="8"/>
      <c r="E163" s="8"/>
      <c r="F163" s="8"/>
      <c r="G163" s="8"/>
      <c r="H163" s="10"/>
    </row>
    <row r="164" spans="1:8">
      <c r="A164" s="11" t="s">
        <v>155</v>
      </c>
      <c r="B164" s="4"/>
      <c r="C164" s="8"/>
      <c r="D164" s="8"/>
      <c r="E164" s="8"/>
      <c r="F164" s="8"/>
      <c r="G164" s="8"/>
      <c r="H164" s="10"/>
    </row>
    <row r="165" spans="1:8" ht="30">
      <c r="A165" s="11" t="s">
        <v>156</v>
      </c>
      <c r="B165" s="4"/>
      <c r="C165" s="8"/>
      <c r="D165" s="8"/>
      <c r="E165" s="8"/>
      <c r="F165" s="8"/>
      <c r="G165" s="8"/>
      <c r="H165" s="10"/>
    </row>
    <row r="166" spans="1:8">
      <c r="A166" s="11" t="s">
        <v>157</v>
      </c>
      <c r="B166" s="4"/>
      <c r="C166" s="8"/>
      <c r="D166" s="8"/>
      <c r="E166" s="8"/>
      <c r="F166" s="8"/>
      <c r="G166" s="8"/>
      <c r="H166" s="10"/>
    </row>
    <row r="167" spans="1:8">
      <c r="A167" s="11" t="s">
        <v>158</v>
      </c>
      <c r="B167" s="4"/>
      <c r="C167" s="8"/>
      <c r="D167" s="8"/>
      <c r="E167" s="8"/>
      <c r="F167" s="8"/>
      <c r="G167" s="8"/>
      <c r="H167" s="10"/>
    </row>
    <row r="168" spans="1:8">
      <c r="A168" s="17" t="s">
        <v>75</v>
      </c>
      <c r="B168" s="18"/>
      <c r="C168" s="18"/>
      <c r="D168" s="18"/>
      <c r="E168" s="18"/>
      <c r="F168" s="18"/>
      <c r="G168" s="18"/>
      <c r="H168" s="10"/>
    </row>
    <row r="169" spans="1:8">
      <c r="A169" s="11" t="s">
        <v>159</v>
      </c>
      <c r="B169" s="4"/>
      <c r="C169" s="8"/>
      <c r="D169" s="8"/>
      <c r="E169" s="8"/>
      <c r="F169" s="8"/>
      <c r="G169" s="8"/>
      <c r="H169" s="10"/>
    </row>
    <row r="170" spans="1:8">
      <c r="A170" s="11" t="s">
        <v>160</v>
      </c>
      <c r="B170" s="4"/>
      <c r="C170" s="8"/>
      <c r="D170" s="8"/>
      <c r="E170" s="8"/>
      <c r="F170" s="8"/>
      <c r="G170" s="8"/>
      <c r="H170" s="10"/>
    </row>
    <row r="171" spans="1:8" ht="30">
      <c r="A171" s="11" t="s">
        <v>161</v>
      </c>
      <c r="B171" s="4"/>
      <c r="C171" s="8"/>
      <c r="D171" s="8"/>
      <c r="E171" s="8"/>
      <c r="F171" s="8"/>
      <c r="G171" s="8"/>
      <c r="H171" s="10"/>
    </row>
    <row r="172" spans="1:8">
      <c r="A172" s="11" t="s">
        <v>162</v>
      </c>
      <c r="B172" s="4"/>
      <c r="C172" s="8"/>
      <c r="D172" s="8"/>
      <c r="E172" s="8"/>
      <c r="F172" s="8"/>
      <c r="G172" s="8"/>
      <c r="H172" s="10"/>
    </row>
    <row r="173" spans="1:8">
      <c r="A173" s="11" t="s">
        <v>163</v>
      </c>
      <c r="B173" s="4"/>
      <c r="C173" s="8"/>
      <c r="D173" s="8"/>
      <c r="E173" s="8"/>
      <c r="F173" s="8"/>
      <c r="G173" s="8"/>
      <c r="H173" s="10"/>
    </row>
    <row r="174" spans="1:8">
      <c r="A174" s="17" t="s">
        <v>76</v>
      </c>
      <c r="B174" s="18"/>
      <c r="C174" s="18"/>
      <c r="D174" s="18"/>
      <c r="E174" s="18"/>
      <c r="F174" s="18"/>
      <c r="G174" s="18"/>
      <c r="H174" s="10"/>
    </row>
    <row r="175" spans="1:8">
      <c r="A175" s="11" t="s">
        <v>164</v>
      </c>
      <c r="B175" s="4"/>
      <c r="C175" s="8"/>
      <c r="D175" s="8"/>
      <c r="E175" s="8"/>
      <c r="F175" s="8"/>
      <c r="G175" s="8"/>
      <c r="H175" s="10"/>
    </row>
    <row r="176" spans="1:8">
      <c r="A176" s="11" t="s">
        <v>165</v>
      </c>
      <c r="B176" s="4"/>
      <c r="C176" s="8"/>
      <c r="D176" s="8"/>
      <c r="E176" s="8"/>
      <c r="F176" s="8"/>
      <c r="G176" s="8"/>
      <c r="H176" s="10"/>
    </row>
    <row r="177" spans="1:8" ht="30">
      <c r="A177" s="11" t="s">
        <v>166</v>
      </c>
      <c r="B177" s="4"/>
      <c r="C177" s="8"/>
      <c r="D177" s="8"/>
      <c r="E177" s="8"/>
      <c r="F177" s="8"/>
      <c r="G177" s="8"/>
      <c r="H177" s="10"/>
    </row>
    <row r="178" spans="1:8">
      <c r="A178" s="11" t="s">
        <v>167</v>
      </c>
      <c r="B178" s="4"/>
      <c r="C178" s="8"/>
      <c r="D178" s="8"/>
      <c r="E178" s="8"/>
      <c r="F178" s="8"/>
      <c r="G178" s="8"/>
      <c r="H178" s="10"/>
    </row>
    <row r="179" spans="1:8">
      <c r="A179" s="11" t="s">
        <v>168</v>
      </c>
      <c r="B179" s="4"/>
      <c r="C179" s="8"/>
      <c r="D179" s="8"/>
      <c r="E179" s="8"/>
      <c r="F179" s="8"/>
      <c r="G179" s="8"/>
      <c r="H179" s="10"/>
    </row>
    <row r="180" spans="1:8">
      <c r="A180" s="17" t="s">
        <v>77</v>
      </c>
      <c r="B180" s="18"/>
      <c r="C180" s="18"/>
      <c r="D180" s="18"/>
      <c r="E180" s="18"/>
      <c r="F180" s="18"/>
      <c r="G180" s="18"/>
      <c r="H180" s="10"/>
    </row>
    <row r="181" spans="1:8">
      <c r="A181" s="11" t="s">
        <v>169</v>
      </c>
      <c r="B181" s="4"/>
      <c r="C181" s="8"/>
      <c r="D181" s="8"/>
      <c r="E181" s="8"/>
      <c r="F181" s="8"/>
      <c r="G181" s="8"/>
      <c r="H181" s="10"/>
    </row>
    <row r="182" spans="1:8">
      <c r="A182" s="11" t="s">
        <v>170</v>
      </c>
      <c r="B182" s="4"/>
      <c r="C182" s="8"/>
      <c r="D182" s="8"/>
      <c r="E182" s="8"/>
      <c r="F182" s="8"/>
      <c r="G182" s="8"/>
      <c r="H182" s="10"/>
    </row>
    <row r="183" spans="1:8" ht="30">
      <c r="A183" s="11" t="s">
        <v>171</v>
      </c>
      <c r="B183" s="4"/>
      <c r="C183" s="8"/>
      <c r="D183" s="8"/>
      <c r="E183" s="8"/>
      <c r="F183" s="8"/>
      <c r="G183" s="8"/>
      <c r="H183" s="10"/>
    </row>
    <row r="184" spans="1:8">
      <c r="A184" s="11" t="s">
        <v>172</v>
      </c>
      <c r="B184" s="4"/>
      <c r="C184" s="8"/>
      <c r="D184" s="8"/>
      <c r="E184" s="8"/>
      <c r="F184" s="8"/>
      <c r="G184" s="8"/>
      <c r="H184" s="10"/>
    </row>
    <row r="185" spans="1:8">
      <c r="A185" s="11" t="s">
        <v>173</v>
      </c>
      <c r="B185" s="4"/>
      <c r="C185" s="8"/>
      <c r="D185" s="8"/>
      <c r="E185" s="8"/>
      <c r="F185" s="8"/>
      <c r="G185" s="8"/>
      <c r="H185" s="10"/>
    </row>
    <row r="186" spans="1:8">
      <c r="A186" s="17" t="s">
        <v>78</v>
      </c>
      <c r="B186" s="18"/>
      <c r="C186" s="18"/>
      <c r="D186" s="18"/>
      <c r="E186" s="18"/>
      <c r="F186" s="18"/>
      <c r="G186" s="18"/>
      <c r="H186" s="10"/>
    </row>
    <row r="187" spans="1:8" ht="30">
      <c r="A187" s="11" t="s">
        <v>174</v>
      </c>
      <c r="B187" s="4"/>
      <c r="C187" s="4"/>
      <c r="D187" s="4"/>
      <c r="E187" s="8"/>
      <c r="F187" s="8"/>
      <c r="G187" s="8"/>
      <c r="H187" s="10"/>
    </row>
    <row r="188" spans="1:8" ht="30">
      <c r="A188" s="11" t="s">
        <v>175</v>
      </c>
      <c r="B188" s="4"/>
      <c r="C188" s="4"/>
      <c r="D188" s="4"/>
      <c r="E188" s="8"/>
      <c r="F188" s="8"/>
      <c r="G188" s="8"/>
      <c r="H188" s="10"/>
    </row>
    <row r="189" spans="1:8" ht="30">
      <c r="A189" s="11" t="s">
        <v>176</v>
      </c>
      <c r="B189" s="4"/>
      <c r="C189" s="4"/>
      <c r="D189" s="4"/>
      <c r="E189" s="8"/>
      <c r="F189" s="8"/>
      <c r="G189" s="8"/>
      <c r="H189" s="10"/>
    </row>
    <row r="190" spans="1:8" ht="30">
      <c r="A190" s="11" t="s">
        <v>177</v>
      </c>
      <c r="B190" s="4"/>
      <c r="C190" s="4"/>
      <c r="D190" s="4"/>
      <c r="E190" s="8"/>
      <c r="F190" s="8"/>
      <c r="G190" s="8"/>
      <c r="H190" s="10"/>
    </row>
    <row r="191" spans="1:8" ht="30">
      <c r="A191" s="11" t="s">
        <v>178</v>
      </c>
      <c r="B191" s="4"/>
      <c r="C191" s="4"/>
      <c r="D191" s="4"/>
      <c r="E191" s="8"/>
      <c r="F191" s="8"/>
      <c r="G191" s="8"/>
      <c r="H191" s="10"/>
    </row>
    <row r="192" spans="1:8">
      <c r="A192" s="17" t="s">
        <v>79</v>
      </c>
      <c r="B192" s="18"/>
      <c r="C192" s="18"/>
      <c r="D192" s="18"/>
      <c r="E192" s="18"/>
      <c r="F192" s="18"/>
      <c r="G192" s="18"/>
      <c r="H192" s="10"/>
    </row>
    <row r="193" spans="1:8">
      <c r="A193" s="11" t="s">
        <v>179</v>
      </c>
      <c r="B193" s="4"/>
      <c r="C193" s="8"/>
      <c r="D193" s="8"/>
      <c r="E193" s="15"/>
      <c r="F193" s="8"/>
      <c r="G193" s="8"/>
      <c r="H193" s="10"/>
    </row>
    <row r="194" spans="1:8">
      <c r="A194" s="11" t="s">
        <v>180</v>
      </c>
      <c r="B194" s="4"/>
      <c r="C194" s="8"/>
      <c r="D194" s="8"/>
      <c r="E194" s="15"/>
      <c r="F194" s="8"/>
      <c r="G194" s="8"/>
      <c r="H194" s="10"/>
    </row>
    <row r="195" spans="1:8">
      <c r="A195" s="11" t="s">
        <v>181</v>
      </c>
      <c r="B195" s="4"/>
      <c r="C195" s="8"/>
      <c r="D195" s="8"/>
      <c r="E195" s="15"/>
      <c r="F195" s="8"/>
      <c r="G195" s="8"/>
      <c r="H195" s="10"/>
    </row>
    <row r="196" spans="1:8">
      <c r="A196" s="11" t="s">
        <v>182</v>
      </c>
      <c r="B196" s="4"/>
      <c r="C196" s="8"/>
      <c r="D196" s="8"/>
      <c r="E196" s="15"/>
      <c r="F196" s="8"/>
      <c r="G196" s="8"/>
      <c r="H196" s="10"/>
    </row>
    <row r="197" spans="1:8">
      <c r="A197" s="11" t="s">
        <v>183</v>
      </c>
      <c r="B197" s="4"/>
      <c r="C197" s="8"/>
      <c r="D197" s="8"/>
      <c r="E197" s="15"/>
      <c r="F197" s="8"/>
      <c r="G197" s="8"/>
      <c r="H197" s="10"/>
    </row>
    <row r="198" spans="1:8">
      <c r="A198" s="17" t="s">
        <v>80</v>
      </c>
      <c r="B198" s="18"/>
      <c r="C198" s="18"/>
      <c r="D198" s="18"/>
      <c r="E198" s="18"/>
      <c r="F198" s="18"/>
      <c r="G198" s="18"/>
      <c r="H198" s="10"/>
    </row>
    <row r="199" spans="1:8">
      <c r="A199" s="11" t="s">
        <v>184</v>
      </c>
      <c r="B199" s="4"/>
      <c r="C199" s="8"/>
      <c r="D199" s="8"/>
      <c r="E199" s="15"/>
      <c r="F199" s="8"/>
      <c r="G199" s="8"/>
      <c r="H199" s="10"/>
    </row>
    <row r="200" spans="1:8">
      <c r="A200" s="11" t="s">
        <v>185</v>
      </c>
      <c r="B200" s="4"/>
      <c r="C200" s="8"/>
      <c r="D200" s="8"/>
      <c r="E200" s="15"/>
      <c r="F200" s="8"/>
      <c r="G200" s="8"/>
      <c r="H200" s="10"/>
    </row>
    <row r="201" spans="1:8" ht="30">
      <c r="A201" s="11" t="s">
        <v>186</v>
      </c>
      <c r="B201" s="4"/>
      <c r="C201" s="8"/>
      <c r="D201" s="8"/>
      <c r="E201" s="15"/>
      <c r="F201" s="8"/>
      <c r="G201" s="8"/>
      <c r="H201" s="10"/>
    </row>
    <row r="202" spans="1:8">
      <c r="A202" s="11" t="s">
        <v>187</v>
      </c>
      <c r="B202" s="4"/>
      <c r="C202" s="8"/>
      <c r="D202" s="8"/>
      <c r="E202" s="15"/>
      <c r="F202" s="8"/>
      <c r="G202" s="8"/>
      <c r="H202" s="10"/>
    </row>
    <row r="203" spans="1:8">
      <c r="A203" s="11" t="s">
        <v>188</v>
      </c>
      <c r="B203" s="4"/>
      <c r="C203" s="8"/>
      <c r="D203" s="8"/>
      <c r="E203" s="15"/>
      <c r="F203" s="8"/>
      <c r="G203" s="8"/>
      <c r="H203" s="10"/>
    </row>
    <row r="204" spans="1:8">
      <c r="A204" s="17" t="s">
        <v>81</v>
      </c>
      <c r="B204" s="18"/>
      <c r="C204" s="18"/>
      <c r="D204" s="18"/>
      <c r="E204" s="18"/>
      <c r="F204" s="18"/>
      <c r="G204" s="18"/>
      <c r="H204" s="10"/>
    </row>
    <row r="205" spans="1:8" ht="30">
      <c r="A205" s="11" t="s">
        <v>189</v>
      </c>
      <c r="B205" s="4"/>
      <c r="C205" s="8"/>
      <c r="D205" s="8"/>
      <c r="E205" s="15"/>
      <c r="F205" s="8"/>
      <c r="G205" s="4"/>
      <c r="H205" s="10"/>
    </row>
    <row r="206" spans="1:8" ht="30">
      <c r="A206" s="11" t="s">
        <v>190</v>
      </c>
      <c r="B206" s="4"/>
      <c r="C206" s="8"/>
      <c r="D206" s="8"/>
      <c r="E206" s="15"/>
      <c r="F206" s="8"/>
      <c r="G206" s="4"/>
      <c r="H206" s="10"/>
    </row>
    <row r="207" spans="1:8" ht="30">
      <c r="A207" s="11" t="s">
        <v>191</v>
      </c>
      <c r="B207" s="4"/>
      <c r="C207" s="8"/>
      <c r="D207" s="8"/>
      <c r="E207" s="15"/>
      <c r="F207" s="8"/>
      <c r="G207" s="4"/>
      <c r="H207" s="10"/>
    </row>
    <row r="208" spans="1:8" ht="30">
      <c r="A208" s="11" t="s">
        <v>192</v>
      </c>
      <c r="B208" s="4"/>
      <c r="C208" s="8"/>
      <c r="D208" s="8"/>
      <c r="E208" s="15"/>
      <c r="F208" s="8"/>
      <c r="G208" s="4"/>
      <c r="H208" s="10"/>
    </row>
    <row r="209" spans="1:8" ht="30">
      <c r="A209" s="11" t="s">
        <v>193</v>
      </c>
      <c r="B209" s="4"/>
      <c r="C209" s="8"/>
      <c r="D209" s="8"/>
      <c r="E209" s="15"/>
      <c r="F209" s="8"/>
      <c r="G209" s="4"/>
      <c r="H209" s="10"/>
    </row>
    <row r="210" spans="1:8">
      <c r="A210" s="17" t="s">
        <v>82</v>
      </c>
      <c r="B210" s="18"/>
      <c r="C210" s="18"/>
      <c r="D210" s="18"/>
      <c r="E210" s="18"/>
      <c r="F210" s="18"/>
      <c r="G210" s="18"/>
      <c r="H210" s="10"/>
    </row>
    <row r="211" spans="1:8" ht="30">
      <c r="A211" s="11" t="s">
        <v>194</v>
      </c>
      <c r="B211" s="4"/>
      <c r="C211" s="4"/>
      <c r="D211" s="4"/>
      <c r="E211" s="15"/>
      <c r="F211" s="8"/>
      <c r="G211" s="4"/>
      <c r="H211" s="10"/>
    </row>
    <row r="212" spans="1:8" ht="30">
      <c r="A212" s="11" t="s">
        <v>195</v>
      </c>
      <c r="B212" s="4"/>
      <c r="C212" s="4"/>
      <c r="D212" s="4"/>
      <c r="E212" s="15"/>
      <c r="F212" s="8"/>
      <c r="G212" s="4"/>
      <c r="H212" s="10"/>
    </row>
    <row r="213" spans="1:8" ht="30">
      <c r="A213" s="11" t="s">
        <v>196</v>
      </c>
      <c r="B213" s="4"/>
      <c r="C213" s="4"/>
      <c r="D213" s="4"/>
      <c r="E213" s="15"/>
      <c r="F213" s="8"/>
      <c r="G213" s="4"/>
      <c r="H213" s="10"/>
    </row>
    <row r="214" spans="1:8" ht="30">
      <c r="A214" s="11" t="s">
        <v>197</v>
      </c>
      <c r="B214" s="4"/>
      <c r="C214" s="4"/>
      <c r="D214" s="4"/>
      <c r="E214" s="15"/>
      <c r="F214" s="8"/>
      <c r="G214" s="4"/>
      <c r="H214" s="10"/>
    </row>
    <row r="215" spans="1:8" ht="30">
      <c r="A215" s="11" t="s">
        <v>198</v>
      </c>
      <c r="B215" s="4"/>
      <c r="C215" s="4"/>
      <c r="D215" s="4"/>
      <c r="E215" s="15"/>
      <c r="F215" s="8"/>
      <c r="G215" s="4"/>
      <c r="H215" s="10"/>
    </row>
    <row r="216" spans="1:8">
      <c r="A216" s="17" t="s">
        <v>83</v>
      </c>
      <c r="B216" s="18"/>
      <c r="C216" s="18"/>
      <c r="D216" s="18"/>
      <c r="E216" s="18"/>
      <c r="F216" s="18"/>
      <c r="G216" s="18"/>
      <c r="H216" s="10"/>
    </row>
    <row r="217" spans="1:8" ht="30">
      <c r="A217" s="11" t="s">
        <v>199</v>
      </c>
      <c r="B217" s="4"/>
      <c r="C217" s="8"/>
      <c r="D217" s="8"/>
      <c r="E217" s="15"/>
      <c r="F217" s="8"/>
      <c r="G217" s="4"/>
      <c r="H217" s="10"/>
    </row>
    <row r="218" spans="1:8" ht="30">
      <c r="A218" s="11" t="s">
        <v>200</v>
      </c>
      <c r="B218" s="4"/>
      <c r="C218" s="8"/>
      <c r="D218" s="8"/>
      <c r="E218" s="15"/>
      <c r="F218" s="8"/>
      <c r="G218" s="4"/>
      <c r="H218" s="10"/>
    </row>
    <row r="219" spans="1:8" ht="30">
      <c r="A219" s="11" t="s">
        <v>201</v>
      </c>
      <c r="B219" s="4"/>
      <c r="C219" s="8"/>
      <c r="D219" s="8"/>
      <c r="E219" s="15"/>
      <c r="F219" s="8"/>
      <c r="G219" s="4"/>
      <c r="H219" s="10"/>
    </row>
    <row r="220" spans="1:8" ht="30">
      <c r="A220" s="11" t="s">
        <v>202</v>
      </c>
      <c r="B220" s="4"/>
      <c r="C220" s="8"/>
      <c r="D220" s="8"/>
      <c r="E220" s="15"/>
      <c r="F220" s="8"/>
      <c r="G220" s="4"/>
      <c r="H220" s="10"/>
    </row>
    <row r="221" spans="1:8" ht="30">
      <c r="A221" s="11" t="s">
        <v>203</v>
      </c>
      <c r="B221" s="4"/>
      <c r="C221" s="8"/>
      <c r="D221" s="8"/>
      <c r="E221" s="15"/>
      <c r="F221" s="8"/>
      <c r="G221" s="4"/>
      <c r="H221" s="10"/>
    </row>
    <row r="222" spans="1:8">
      <c r="A222" s="17" t="s">
        <v>84</v>
      </c>
      <c r="B222" s="18"/>
      <c r="C222" s="18"/>
      <c r="D222" s="18"/>
      <c r="E222" s="18"/>
      <c r="F222" s="18"/>
      <c r="G222" s="18"/>
      <c r="H222" s="10"/>
    </row>
    <row r="223" spans="1:8" ht="30">
      <c r="A223" s="11" t="s">
        <v>204</v>
      </c>
      <c r="B223" s="4"/>
      <c r="C223" s="4"/>
      <c r="D223" s="4"/>
      <c r="E223" s="15"/>
      <c r="F223" s="8"/>
      <c r="G223" s="4"/>
      <c r="H223" s="10"/>
    </row>
    <row r="224" spans="1:8" ht="30">
      <c r="A224" s="11" t="s">
        <v>205</v>
      </c>
      <c r="B224" s="4"/>
      <c r="C224" s="4"/>
      <c r="D224" s="4"/>
      <c r="E224" s="15"/>
      <c r="F224" s="8"/>
      <c r="G224" s="4"/>
      <c r="H224" s="10"/>
    </row>
    <row r="225" spans="1:8" ht="30">
      <c r="A225" s="11" t="s">
        <v>206</v>
      </c>
      <c r="B225" s="4"/>
      <c r="C225" s="4"/>
      <c r="D225" s="4"/>
      <c r="E225" s="15"/>
      <c r="F225" s="8"/>
      <c r="G225" s="4"/>
      <c r="H225" s="10"/>
    </row>
    <row r="226" spans="1:8" ht="30">
      <c r="A226" s="11" t="s">
        <v>207</v>
      </c>
      <c r="B226" s="4"/>
      <c r="C226" s="4"/>
      <c r="D226" s="4"/>
      <c r="E226" s="15"/>
      <c r="F226" s="8"/>
      <c r="G226" s="4"/>
      <c r="H226" s="10"/>
    </row>
    <row r="227" spans="1:8" ht="30">
      <c r="A227" s="11" t="s">
        <v>208</v>
      </c>
      <c r="B227" s="4"/>
      <c r="C227" s="4"/>
      <c r="D227" s="4"/>
      <c r="E227" s="15"/>
      <c r="F227" s="8"/>
      <c r="G227" s="4"/>
      <c r="H227" s="10"/>
    </row>
    <row r="228" spans="1:8">
      <c r="A228" s="17" t="s">
        <v>85</v>
      </c>
      <c r="B228" s="18"/>
      <c r="C228" s="18"/>
      <c r="D228" s="18"/>
      <c r="E228" s="18"/>
      <c r="F228" s="18"/>
      <c r="G228" s="18"/>
      <c r="H228" s="10"/>
    </row>
    <row r="229" spans="1:8" ht="30">
      <c r="A229" s="11" t="s">
        <v>209</v>
      </c>
      <c r="B229" s="4"/>
      <c r="C229" s="8"/>
      <c r="D229" s="8"/>
      <c r="E229" s="15"/>
      <c r="F229" s="8"/>
      <c r="G229" s="4"/>
      <c r="H229" s="10"/>
    </row>
    <row r="230" spans="1:8" ht="30">
      <c r="A230" s="11" t="s">
        <v>210</v>
      </c>
      <c r="B230" s="4"/>
      <c r="C230" s="8"/>
      <c r="D230" s="8"/>
      <c r="E230" s="15"/>
      <c r="F230" s="8"/>
      <c r="G230" s="4"/>
      <c r="H230" s="10"/>
    </row>
    <row r="231" spans="1:8" ht="30">
      <c r="A231" s="11" t="s">
        <v>211</v>
      </c>
      <c r="B231" s="4"/>
      <c r="C231" s="8"/>
      <c r="D231" s="8"/>
      <c r="E231" s="15"/>
      <c r="F231" s="8"/>
      <c r="G231" s="4"/>
      <c r="H231" s="10"/>
    </row>
    <row r="232" spans="1:8" ht="30">
      <c r="A232" s="11" t="s">
        <v>212</v>
      </c>
      <c r="B232" s="4"/>
      <c r="C232" s="8"/>
      <c r="D232" s="8"/>
      <c r="E232" s="15"/>
      <c r="F232" s="8"/>
      <c r="G232" s="4"/>
      <c r="H232" s="10"/>
    </row>
    <row r="233" spans="1:8" ht="30">
      <c r="A233" s="11" t="s">
        <v>213</v>
      </c>
      <c r="B233" s="4"/>
      <c r="C233" s="8"/>
      <c r="D233" s="8"/>
      <c r="E233" s="15"/>
      <c r="F233" s="8"/>
      <c r="G233" s="4"/>
      <c r="H233" s="10"/>
    </row>
    <row r="234" spans="1:8">
      <c r="A234" s="17" t="s">
        <v>86</v>
      </c>
      <c r="B234" s="18"/>
      <c r="C234" s="18"/>
      <c r="D234" s="18"/>
      <c r="E234" s="18"/>
      <c r="F234" s="18"/>
      <c r="G234" s="18"/>
      <c r="H234" s="10"/>
    </row>
    <row r="235" spans="1:8" ht="30">
      <c r="A235" s="11" t="s">
        <v>214</v>
      </c>
      <c r="B235" s="4"/>
      <c r="C235" s="4"/>
      <c r="D235" s="4"/>
      <c r="E235" s="15"/>
      <c r="F235" s="8"/>
      <c r="G235" s="4"/>
      <c r="H235" s="10"/>
    </row>
    <row r="236" spans="1:8" ht="30">
      <c r="A236" s="11" t="s">
        <v>215</v>
      </c>
      <c r="B236" s="4"/>
      <c r="C236" s="4"/>
      <c r="D236" s="4"/>
      <c r="E236" s="15"/>
      <c r="F236" s="8"/>
      <c r="G236" s="4"/>
      <c r="H236" s="10"/>
    </row>
    <row r="237" spans="1:8" ht="30">
      <c r="A237" s="11" t="s">
        <v>216</v>
      </c>
      <c r="B237" s="4"/>
      <c r="C237" s="4"/>
      <c r="D237" s="4"/>
      <c r="E237" s="15"/>
      <c r="F237" s="8"/>
      <c r="G237" s="4"/>
      <c r="H237" s="10"/>
    </row>
    <row r="238" spans="1:8" ht="30">
      <c r="A238" s="11" t="s">
        <v>217</v>
      </c>
      <c r="B238" s="4"/>
      <c r="C238" s="4"/>
      <c r="D238" s="4"/>
      <c r="E238" s="15"/>
      <c r="F238" s="8"/>
      <c r="G238" s="4"/>
      <c r="H238" s="10"/>
    </row>
    <row r="239" spans="1:8" ht="30">
      <c r="A239" s="11" t="s">
        <v>218</v>
      </c>
      <c r="B239" s="4"/>
      <c r="C239" s="4"/>
      <c r="D239" s="4"/>
      <c r="E239" s="15"/>
      <c r="F239" s="8"/>
      <c r="G239" s="4"/>
      <c r="H239" s="10"/>
    </row>
  </sheetData>
  <dataValidations count="310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  <dataValidation type="decimal" operator="greaterThanOrEqual" allowBlank="1" showInputMessage="1" showErrorMessage="1" error="The LDNO discount must not be negative" sqref="B52:E56">
      <formula1>0</formula1>
    </dataValidation>
    <dataValidation type="textLength" operator="equal" allowBlank="1" showInputMessage="1" showErrorMessage="1" error="This cell should remain blank." sqref="B90">
      <formula1>0</formula1>
    </dataValidation>
    <dataValidation type="decimal" operator="greaterThanOrEqual" allowBlank="1" showInputMessage="1" showErrorMessage="1" error="The volume must not be negative." sqref="B91:B95">
      <formula1>0</formula1>
    </dataValidation>
    <dataValidation type="textLength" operator="equal" allowBlank="1" showInputMessage="1" showErrorMessage="1" error="This cell should remain blank." sqref="B96">
      <formula1>0</formula1>
    </dataValidation>
    <dataValidation type="decimal" operator="greaterThanOrEqual" allowBlank="1" showInputMessage="1" showErrorMessage="1" error="The volume must not be negative." sqref="B97:B101">
      <formula1>0</formula1>
    </dataValidation>
    <dataValidation type="textLength" operator="equal" allowBlank="1" showInputMessage="1" showErrorMessage="1" error="This cell should remain blank." sqref="B102">
      <formula1>0</formula1>
    </dataValidation>
    <dataValidation type="decimal" operator="greaterThanOrEqual" allowBlank="1" showInputMessage="1" showErrorMessage="1" error="The volume must not be negative." sqref="B103:B107">
      <formula1>0</formula1>
    </dataValidation>
    <dataValidation type="textLength" operator="equal" allowBlank="1" showInputMessage="1" showErrorMessage="1" error="This cell should remain blank." sqref="B108">
      <formula1>0</formula1>
    </dataValidation>
    <dataValidation type="decimal" operator="greaterThanOrEqual" allowBlank="1" showInputMessage="1" showErrorMessage="1" error="The volume must not be negative." sqref="B109:B113">
      <formula1>0</formula1>
    </dataValidation>
    <dataValidation type="textLength" operator="equal" allowBlank="1" showInputMessage="1" showErrorMessage="1" error="This cell should remain blank." sqref="B114">
      <formula1>0</formula1>
    </dataValidation>
    <dataValidation type="decimal" operator="greaterThanOrEqual" allowBlank="1" showInputMessage="1" showErrorMessage="1" error="The volume must not be negative." sqref="B115:B119">
      <formula1>0</formula1>
    </dataValidation>
    <dataValidation type="textLength" operator="equal" allowBlank="1" showInputMessage="1" showErrorMessage="1" error="This cell should remain blank." sqref="B120">
      <formula1>0</formula1>
    </dataValidation>
    <dataValidation type="decimal" operator="greaterThanOrEqual" allowBlank="1" showInputMessage="1" showErrorMessage="1" error="The volume must not be negative." sqref="B121:B125">
      <formula1>0</formula1>
    </dataValidation>
    <dataValidation type="textLength" operator="equal" allowBlank="1" showInputMessage="1" showErrorMessage="1" error="This cell should remain blank." sqref="B126">
      <formula1>0</formula1>
    </dataValidation>
    <dataValidation type="decimal" operator="greaterThanOrEqual" allowBlank="1" showInputMessage="1" showErrorMessage="1" error="The volume must not be negative." sqref="B127:B131">
      <formula1>0</formula1>
    </dataValidation>
    <dataValidation type="textLength" operator="equal" allowBlank="1" showInputMessage="1" showErrorMessage="1" error="This cell should remain blank." sqref="B132">
      <formula1>0</formula1>
    </dataValidation>
    <dataValidation type="decimal" operator="greaterThanOrEqual" allowBlank="1" showInputMessage="1" showErrorMessage="1" error="The volume must not be negative." sqref="B133:B137">
      <formula1>0</formula1>
    </dataValidation>
    <dataValidation type="textLength" operator="equal" allowBlank="1" showInputMessage="1" showErrorMessage="1" error="This cell should remain blank." sqref="B138">
      <formula1>0</formula1>
    </dataValidation>
    <dataValidation type="decimal" operator="greaterThanOrEqual" allowBlank="1" showInputMessage="1" showErrorMessage="1" error="The volume must not be negative." sqref="B139:B143">
      <formula1>0</formula1>
    </dataValidation>
    <dataValidation type="textLength" operator="equal" allowBlank="1" showInputMessage="1" showErrorMessage="1" error="This cell should remain blank." sqref="B144">
      <formula1>0</formula1>
    </dataValidation>
    <dataValidation type="decimal" operator="greaterThanOrEqual" allowBlank="1" showInputMessage="1" showErrorMessage="1" error="The volume must not be negative." sqref="B145:B149">
      <formula1>0</formula1>
    </dataValidation>
    <dataValidation type="textLength" operator="equal" allowBlank="1" showInputMessage="1" showErrorMessage="1" error="This cell should remain blank." sqref="B150">
      <formula1>0</formula1>
    </dataValidation>
    <dataValidation type="decimal" operator="greaterThanOrEqual" allowBlank="1" showInputMessage="1" showErrorMessage="1" error="The volume must not be negative." sqref="B151:B155">
      <formula1>0</formula1>
    </dataValidation>
    <dataValidation type="textLength" operator="equal" allowBlank="1" showInputMessage="1" showErrorMessage="1" error="This cell should remain blank." sqref="B156">
      <formula1>0</formula1>
    </dataValidation>
    <dataValidation type="decimal" operator="greaterThanOrEqual" allowBlank="1" showInputMessage="1" showErrorMessage="1" error="The volume must not be negative." sqref="B157:B161">
      <formula1>0</formula1>
    </dataValidation>
    <dataValidation type="textLength" operator="equal" allowBlank="1" showInputMessage="1" showErrorMessage="1" error="This cell should remain blank." sqref="B162">
      <formula1>0</formula1>
    </dataValidation>
    <dataValidation type="decimal" operator="greaterThanOrEqual" allowBlank="1" showInputMessage="1" showErrorMessage="1" error="The volume must not be negative." sqref="B163:B167">
      <formula1>0</formula1>
    </dataValidation>
    <dataValidation type="textLength" operator="equal" allowBlank="1" showInputMessage="1" showErrorMessage="1" error="This cell should remain blank." sqref="B168">
      <formula1>0</formula1>
    </dataValidation>
    <dataValidation type="decimal" operator="greaterThanOrEqual" allowBlank="1" showInputMessage="1" showErrorMessage="1" error="The volume must not be negative." sqref="B169:B173">
      <formula1>0</formula1>
    </dataValidation>
    <dataValidation type="textLength" operator="equal" allowBlank="1" showInputMessage="1" showErrorMessage="1" error="This cell should remain blank." sqref="B174">
      <formula1>0</formula1>
    </dataValidation>
    <dataValidation type="decimal" operator="greaterThanOrEqual" allowBlank="1" showInputMessage="1" showErrorMessage="1" error="The volume must not be negative." sqref="B175:B179">
      <formula1>0</formula1>
    </dataValidation>
    <dataValidation type="textLength" operator="equal" allowBlank="1" showInputMessage="1" showErrorMessage="1" error="This cell should remain blank." sqref="B180">
      <formula1>0</formula1>
    </dataValidation>
    <dataValidation type="decimal" operator="greaterThanOrEqual" allowBlank="1" showInputMessage="1" showErrorMessage="1" error="The volume must not be negative." sqref="B181:B185">
      <formula1>0</formula1>
    </dataValidation>
    <dataValidation type="textLength" operator="equal" allowBlank="1" showInputMessage="1" showErrorMessage="1" error="This cell should remain blank." sqref="B186">
      <formula1>0</formula1>
    </dataValidation>
    <dataValidation type="decimal" operator="greaterThanOrEqual" allowBlank="1" showInputMessage="1" showErrorMessage="1" error="The volume must not be negative." sqref="B187:B191">
      <formula1>0</formula1>
    </dataValidation>
    <dataValidation type="textLength" operator="equal" allowBlank="1" showInputMessage="1" showErrorMessage="1" error="This cell should remain blank." sqref="B192">
      <formula1>0</formula1>
    </dataValidation>
    <dataValidation type="decimal" operator="greaterThanOrEqual" allowBlank="1" showInputMessage="1" showErrorMessage="1" error="The volume must not be negative." sqref="B193:B197">
      <formula1>0</formula1>
    </dataValidation>
    <dataValidation type="textLength" operator="equal" allowBlank="1" showInputMessage="1" showErrorMessage="1" error="This cell should remain blank." sqref="B198">
      <formula1>0</formula1>
    </dataValidation>
    <dataValidation type="decimal" operator="greaterThanOrEqual" allowBlank="1" showInputMessage="1" showErrorMessage="1" error="The volume must not be negative." sqref="B199:B203">
      <formula1>0</formula1>
    </dataValidation>
    <dataValidation type="textLength" operator="equal" allowBlank="1" showInputMessage="1" showErrorMessage="1" error="This cell should remain blank." sqref="B204">
      <formula1>0</formula1>
    </dataValidation>
    <dataValidation type="decimal" operator="greaterThanOrEqual" allowBlank="1" showInputMessage="1" showErrorMessage="1" error="The volume must not be negative." sqref="B205:B209">
      <formula1>0</formula1>
    </dataValidation>
    <dataValidation type="textLength" operator="equal" allowBlank="1" showInputMessage="1" showErrorMessage="1" error="This cell should remain blank." sqref="B210">
      <formula1>0</formula1>
    </dataValidation>
    <dataValidation type="decimal" operator="greaterThanOrEqual" allowBlank="1" showInputMessage="1" showErrorMessage="1" error="The volume must not be negative." sqref="B211:B215">
      <formula1>0</formula1>
    </dataValidation>
    <dataValidation type="textLength" operator="equal" allowBlank="1" showInputMessage="1" showErrorMessage="1" error="This cell should remain blank." sqref="B216">
      <formula1>0</formula1>
    </dataValidation>
    <dataValidation type="decimal" operator="greaterThanOrEqual" allowBlank="1" showInputMessage="1" showErrorMessage="1" error="The volume must not be negative." sqref="B217:B221">
      <formula1>0</formula1>
    </dataValidation>
    <dataValidation type="textLength" operator="equal" allowBlank="1" showInputMessage="1" showErrorMessage="1" error="This cell should remain blank." sqref="B222">
      <formula1>0</formula1>
    </dataValidation>
    <dataValidation type="decimal" operator="greaterThanOrEqual" allowBlank="1" showInputMessage="1" showErrorMessage="1" error="The volume must not be negative." sqref="B223:B227">
      <formula1>0</formula1>
    </dataValidation>
    <dataValidation type="textLength" operator="equal" allowBlank="1" showInputMessage="1" showErrorMessage="1" error="This cell should remain blank." sqref="B228">
      <formula1>0</formula1>
    </dataValidation>
    <dataValidation type="decimal" operator="greaterThanOrEqual" allowBlank="1" showInputMessage="1" showErrorMessage="1" error="The volume must not be negative." sqref="B229:B233">
      <formula1>0</formula1>
    </dataValidation>
    <dataValidation type="textLength" operator="equal" allowBlank="1" showInputMessage="1" showErrorMessage="1" error="This cell should remain blank." sqref="B234">
      <formula1>0</formula1>
    </dataValidation>
    <dataValidation type="decimal" operator="greaterThanOrEqual" allowBlank="1" showInputMessage="1" showErrorMessage="1" error="The volume must not be negative." sqref="B235:B239">
      <formula1>0</formula1>
    </dataValidation>
    <dataValidation type="textLength" operator="equal" allowBlank="1" showInputMessage="1" showErrorMessage="1" error="This cell should remain blank." sqref="C90">
      <formula1>0</formula1>
    </dataValidation>
    <dataValidation type="decimal" operator="greaterThanOrEqual" allowBlank="1" showInputMessage="1" showErrorMessage="1" error="The volume must not be negative." sqref="C91:C95">
      <formula1>0</formula1>
    </dataValidation>
    <dataValidation type="textLength" operator="equal" allowBlank="1" showInputMessage="1" showErrorMessage="1" error="This cell should remain blank." sqref="C96">
      <formula1>0</formula1>
    </dataValidation>
    <dataValidation type="decimal" operator="greaterThanOrEqual" allowBlank="1" showInputMessage="1" showErrorMessage="1" error="The volume must not be negative." sqref="C97:C101">
      <formula1>0</formula1>
    </dataValidation>
    <dataValidation type="textLength" operator="equal" allowBlank="1" showInputMessage="1" showErrorMessage="1" error="This cell should remain blank." sqref="C102">
      <formula1>0</formula1>
    </dataValidation>
    <dataValidation type="decimal" operator="greaterThanOrEqual" allowBlank="1" showInputMessage="1" showErrorMessage="1" error="The volume must not be negative." sqref="C103:C107">
      <formula1>0</formula1>
    </dataValidation>
    <dataValidation type="textLength" operator="equal" allowBlank="1" showInputMessage="1" showErrorMessage="1" error="This cell should remain blank." sqref="C108">
      <formula1>0</formula1>
    </dataValidation>
    <dataValidation type="decimal" operator="greaterThanOrEqual" allowBlank="1" showInputMessage="1" showErrorMessage="1" error="The volume must not be negative." sqref="C109:C113">
      <formula1>0</formula1>
    </dataValidation>
    <dataValidation type="textLength" operator="equal" allowBlank="1" showInputMessage="1" showErrorMessage="1" error="This cell should remain blank." sqref="C114">
      <formula1>0</formula1>
    </dataValidation>
    <dataValidation type="decimal" operator="greaterThanOrEqual" allowBlank="1" showInputMessage="1" showErrorMessage="1" error="The volume must not be negative." sqref="C115:C119">
      <formula1>0</formula1>
    </dataValidation>
    <dataValidation type="textLength" operator="equal" allowBlank="1" showInputMessage="1" showErrorMessage="1" error="This cell should remain blank." sqref="C120">
      <formula1>0</formula1>
    </dataValidation>
    <dataValidation type="decimal" operator="greaterThanOrEqual" allowBlank="1" showInputMessage="1" showErrorMessage="1" error="The volume must not be negative." sqref="C121:C125">
      <formula1>0</formula1>
    </dataValidation>
    <dataValidation type="textLength" operator="equal" allowBlank="1" showInputMessage="1" showErrorMessage="1" error="This cell should remain blank." sqref="C126">
      <formula1>0</formula1>
    </dataValidation>
    <dataValidation type="decimal" operator="greaterThanOrEqual" allowBlank="1" showInputMessage="1" showErrorMessage="1" error="The volume must not be negative." sqref="C127:C131">
      <formula1>0</formula1>
    </dataValidation>
    <dataValidation type="textLength" operator="equal" allowBlank="1" showInputMessage="1" showErrorMessage="1" error="This cell should remain blank." sqref="C132">
      <formula1>0</formula1>
    </dataValidation>
    <dataValidation type="decimal" operator="greaterThanOrEqual" allowBlank="1" showInputMessage="1" showErrorMessage="1" error="The volume must not be negative." sqref="C133:C137">
      <formula1>0</formula1>
    </dataValidation>
    <dataValidation type="textLength" operator="equal" allowBlank="1" showInputMessage="1" showErrorMessage="1" error="This cell should remain blank." sqref="C138">
      <formula1>0</formula1>
    </dataValidation>
    <dataValidation type="decimal" operator="greaterThanOrEqual" allowBlank="1" showInputMessage="1" showErrorMessage="1" error="The volume must not be negative." sqref="C139:C143">
      <formula1>0</formula1>
    </dataValidation>
    <dataValidation type="textLength" operator="equal" allowBlank="1" showInputMessage="1" showErrorMessage="1" error="This cell should remain blank." sqref="C144">
      <formula1>0</formula1>
    </dataValidation>
    <dataValidation type="decimal" operator="greaterThanOrEqual" allowBlank="1" showInputMessage="1" showErrorMessage="1" error="The volume must not be negative." sqref="C145:C149">
      <formula1>0</formula1>
    </dataValidation>
    <dataValidation type="textLength" operator="equal" allowBlank="1" showInputMessage="1" showErrorMessage="1" error="This cell should remain blank." sqref="C150">
      <formula1>0</formula1>
    </dataValidation>
    <dataValidation type="decimal" operator="greaterThanOrEqual" allowBlank="1" showInputMessage="1" showErrorMessage="1" error="The volume must not be negative." sqref="C151:C155">
      <formula1>0</formula1>
    </dataValidation>
    <dataValidation type="textLength" operator="equal" allowBlank="1" showInputMessage="1" showErrorMessage="1" error="This cell should remain blank." sqref="C156">
      <formula1>0</formula1>
    </dataValidation>
    <dataValidation type="decimal" operator="greaterThanOrEqual" allowBlank="1" showInputMessage="1" showErrorMessage="1" error="The volume must not be negative." sqref="C157:C161">
      <formula1>0</formula1>
    </dataValidation>
    <dataValidation type="textLength" operator="equal" allowBlank="1" showInputMessage="1" showErrorMessage="1" error="This cell should remain blank." sqref="C162">
      <formula1>0</formula1>
    </dataValidation>
    <dataValidation type="decimal" operator="greaterThanOrEqual" allowBlank="1" showInputMessage="1" showErrorMessage="1" error="The volume must not be negative." sqref="C163:C167">
      <formula1>0</formula1>
    </dataValidation>
    <dataValidation type="textLength" operator="equal" allowBlank="1" showInputMessage="1" showErrorMessage="1" error="This cell should remain blank." sqref="C168">
      <formula1>0</formula1>
    </dataValidation>
    <dataValidation type="decimal" operator="greaterThanOrEqual" allowBlank="1" showInputMessage="1" showErrorMessage="1" error="The volume must not be negative." sqref="C169:C173">
      <formula1>0</formula1>
    </dataValidation>
    <dataValidation type="textLength" operator="equal" allowBlank="1" showInputMessage="1" showErrorMessage="1" error="This cell should remain blank." sqref="C174">
      <formula1>0</formula1>
    </dataValidation>
    <dataValidation type="decimal" operator="greaterThanOrEqual" allowBlank="1" showInputMessage="1" showErrorMessage="1" error="The volume must not be negative." sqref="C175:C179">
      <formula1>0</formula1>
    </dataValidation>
    <dataValidation type="textLength" operator="equal" allowBlank="1" showInputMessage="1" showErrorMessage="1" error="This cell should remain blank." sqref="C180">
      <formula1>0</formula1>
    </dataValidation>
    <dataValidation type="decimal" operator="greaterThanOrEqual" allowBlank="1" showInputMessage="1" showErrorMessage="1" error="The volume must not be negative." sqref="C181:C185">
      <formula1>0</formula1>
    </dataValidation>
    <dataValidation type="textLength" operator="equal" allowBlank="1" showInputMessage="1" showErrorMessage="1" error="This cell should remain blank." sqref="C186">
      <formula1>0</formula1>
    </dataValidation>
    <dataValidation type="decimal" operator="greaterThanOrEqual" allowBlank="1" showInputMessage="1" showErrorMessage="1" error="The volume must not be negative." sqref="C187:C191">
      <formula1>0</formula1>
    </dataValidation>
    <dataValidation type="textLength" operator="equal" allowBlank="1" showInputMessage="1" showErrorMessage="1" error="This cell should remain blank." sqref="C192">
      <formula1>0</formula1>
    </dataValidation>
    <dataValidation type="decimal" operator="greaterThanOrEqual" allowBlank="1" showInputMessage="1" showErrorMessage="1" error="The volume must not be negative." sqref="C193:C197">
      <formula1>0</formula1>
    </dataValidation>
    <dataValidation type="textLength" operator="equal" allowBlank="1" showInputMessage="1" showErrorMessage="1" error="This cell should remain blank." sqref="C198">
      <formula1>0</formula1>
    </dataValidation>
    <dataValidation type="decimal" operator="greaterThanOrEqual" allowBlank="1" showInputMessage="1" showErrorMessage="1" error="The volume must not be negative." sqref="C199:C203">
      <formula1>0</formula1>
    </dataValidation>
    <dataValidation type="textLength" operator="equal" allowBlank="1" showInputMessage="1" showErrorMessage="1" error="This cell should remain blank." sqref="C204">
      <formula1>0</formula1>
    </dataValidation>
    <dataValidation type="decimal" operator="greaterThanOrEqual" allowBlank="1" showInputMessage="1" showErrorMessage="1" error="The volume must not be negative." sqref="C205:C209">
      <formula1>0</formula1>
    </dataValidation>
    <dataValidation type="textLength" operator="equal" allowBlank="1" showInputMessage="1" showErrorMessage="1" error="This cell should remain blank." sqref="C210">
      <formula1>0</formula1>
    </dataValidation>
    <dataValidation type="decimal" operator="greaterThanOrEqual" allowBlank="1" showInputMessage="1" showErrorMessage="1" error="The volume must not be negative." sqref="C211:C215">
      <formula1>0</formula1>
    </dataValidation>
    <dataValidation type="textLength" operator="equal" allowBlank="1" showInputMessage="1" showErrorMessage="1" error="This cell should remain blank." sqref="C216">
      <formula1>0</formula1>
    </dataValidation>
    <dataValidation type="decimal" operator="greaterThanOrEqual" allowBlank="1" showInputMessage="1" showErrorMessage="1" error="The volume must not be negative." sqref="C217:C221">
      <formula1>0</formula1>
    </dataValidation>
    <dataValidation type="textLength" operator="equal" allowBlank="1" showInputMessage="1" showErrorMessage="1" error="This cell should remain blank." sqref="C222">
      <formula1>0</formula1>
    </dataValidation>
    <dataValidation type="decimal" operator="greaterThanOrEqual" allowBlank="1" showInputMessage="1" showErrorMessage="1" error="The volume must not be negative." sqref="C223:C227">
      <formula1>0</formula1>
    </dataValidation>
    <dataValidation type="textLength" operator="equal" allowBlank="1" showInputMessage="1" showErrorMessage="1" error="This cell should remain blank." sqref="C228">
      <formula1>0</formula1>
    </dataValidation>
    <dataValidation type="decimal" operator="greaterThanOrEqual" allowBlank="1" showInputMessage="1" showErrorMessage="1" error="The volume must not be negative." sqref="C229:C233">
      <formula1>0</formula1>
    </dataValidation>
    <dataValidation type="textLength" operator="equal" allowBlank="1" showInputMessage="1" showErrorMessage="1" error="This cell should remain blank." sqref="C234">
      <formula1>0</formula1>
    </dataValidation>
    <dataValidation type="decimal" operator="greaterThanOrEqual" allowBlank="1" showInputMessage="1" showErrorMessage="1" error="The volume must not be negative." sqref="C235:C239">
      <formula1>0</formula1>
    </dataValidation>
    <dataValidation type="textLength" operator="equal" allowBlank="1" showInputMessage="1" showErrorMessage="1" error="This cell should remain blank." sqref="D90">
      <formula1>0</formula1>
    </dataValidation>
    <dataValidation type="decimal" operator="greaterThanOrEqual" allowBlank="1" showInputMessage="1" showErrorMessage="1" error="The volume must not be negative." sqref="D91:D95">
      <formula1>0</formula1>
    </dataValidation>
    <dataValidation type="textLength" operator="equal" allowBlank="1" showInputMessage="1" showErrorMessage="1" error="This cell should remain blank." sqref="D96">
      <formula1>0</formula1>
    </dataValidation>
    <dataValidation type="decimal" operator="greaterThanOrEqual" allowBlank="1" showInputMessage="1" showErrorMessage="1" error="The volume must not be negative." sqref="D97:D101">
      <formula1>0</formula1>
    </dataValidation>
    <dataValidation type="textLength" operator="equal" allowBlank="1" showInputMessage="1" showErrorMessage="1" error="This cell should remain blank." sqref="D102">
      <formula1>0</formula1>
    </dataValidation>
    <dataValidation type="decimal" operator="greaterThanOrEqual" allowBlank="1" showInputMessage="1" showErrorMessage="1" error="The volume must not be negative." sqref="D103:D107">
      <formula1>0</formula1>
    </dataValidation>
    <dataValidation type="textLength" operator="equal" allowBlank="1" showInputMessage="1" showErrorMessage="1" error="This cell should remain blank." sqref="D108">
      <formula1>0</formula1>
    </dataValidation>
    <dataValidation type="decimal" operator="greaterThanOrEqual" allowBlank="1" showInputMessage="1" showErrorMessage="1" error="The volume must not be negative." sqref="D109:D113">
      <formula1>0</formula1>
    </dataValidation>
    <dataValidation type="textLength" operator="equal" allowBlank="1" showInputMessage="1" showErrorMessage="1" error="This cell should remain blank." sqref="D114">
      <formula1>0</formula1>
    </dataValidation>
    <dataValidation type="decimal" operator="greaterThanOrEqual" allowBlank="1" showInputMessage="1" showErrorMessage="1" error="The volume must not be negative." sqref="D115:D119">
      <formula1>0</formula1>
    </dataValidation>
    <dataValidation type="textLength" operator="equal" allowBlank="1" showInputMessage="1" showErrorMessage="1" error="This cell should remain blank." sqref="D120">
      <formula1>0</formula1>
    </dataValidation>
    <dataValidation type="decimal" operator="greaterThanOrEqual" allowBlank="1" showInputMessage="1" showErrorMessage="1" error="The volume must not be negative." sqref="D121:D125">
      <formula1>0</formula1>
    </dataValidation>
    <dataValidation type="textLength" operator="equal" allowBlank="1" showInputMessage="1" showErrorMessage="1" error="This cell should remain blank." sqref="D126">
      <formula1>0</formula1>
    </dataValidation>
    <dataValidation type="decimal" operator="greaterThanOrEqual" allowBlank="1" showInputMessage="1" showErrorMessage="1" error="The volume must not be negative." sqref="D127:D131">
      <formula1>0</formula1>
    </dataValidation>
    <dataValidation type="textLength" operator="equal" allowBlank="1" showInputMessage="1" showErrorMessage="1" error="This cell should remain blank." sqref="D132">
      <formula1>0</formula1>
    </dataValidation>
    <dataValidation type="decimal" operator="greaterThanOrEqual" allowBlank="1" showInputMessage="1" showErrorMessage="1" error="The volume must not be negative." sqref="D133:D137">
      <formula1>0</formula1>
    </dataValidation>
    <dataValidation type="textLength" operator="equal" allowBlank="1" showInputMessage="1" showErrorMessage="1" error="This cell should remain blank." sqref="D138">
      <formula1>0</formula1>
    </dataValidation>
    <dataValidation type="decimal" operator="greaterThanOrEqual" allowBlank="1" showInputMessage="1" showErrorMessage="1" error="The volume must not be negative." sqref="D139:D143">
      <formula1>0</formula1>
    </dataValidation>
    <dataValidation type="textLength" operator="equal" allowBlank="1" showInputMessage="1" showErrorMessage="1" error="This cell should remain blank." sqref="D144">
      <formula1>0</formula1>
    </dataValidation>
    <dataValidation type="decimal" operator="greaterThanOrEqual" allowBlank="1" showInputMessage="1" showErrorMessage="1" error="The volume must not be negative." sqref="D145:D149">
      <formula1>0</formula1>
    </dataValidation>
    <dataValidation type="textLength" operator="equal" allowBlank="1" showInputMessage="1" showErrorMessage="1" error="This cell should remain blank." sqref="D150">
      <formula1>0</formula1>
    </dataValidation>
    <dataValidation type="decimal" operator="greaterThanOrEqual" allowBlank="1" showInputMessage="1" showErrorMessage="1" error="The volume must not be negative." sqref="D151:D155">
      <formula1>0</formula1>
    </dataValidation>
    <dataValidation type="textLength" operator="equal" allowBlank="1" showInputMessage="1" showErrorMessage="1" error="This cell should remain blank." sqref="D156">
      <formula1>0</formula1>
    </dataValidation>
    <dataValidation type="decimal" operator="greaterThanOrEqual" allowBlank="1" showInputMessage="1" showErrorMessage="1" error="The volume must not be negative." sqref="D157:D161">
      <formula1>0</formula1>
    </dataValidation>
    <dataValidation type="textLength" operator="equal" allowBlank="1" showInputMessage="1" showErrorMessage="1" error="This cell should remain blank." sqref="D162">
      <formula1>0</formula1>
    </dataValidation>
    <dataValidation type="decimal" operator="greaterThanOrEqual" allowBlank="1" showInputMessage="1" showErrorMessage="1" error="The volume must not be negative." sqref="D163:D167">
      <formula1>0</formula1>
    </dataValidation>
    <dataValidation type="textLength" operator="equal" allowBlank="1" showInputMessage="1" showErrorMessage="1" error="This cell should remain blank." sqref="D168">
      <formula1>0</formula1>
    </dataValidation>
    <dataValidation type="decimal" operator="greaterThanOrEqual" allowBlank="1" showInputMessage="1" showErrorMessage="1" error="The volume must not be negative." sqref="D169:D173">
      <formula1>0</formula1>
    </dataValidation>
    <dataValidation type="textLength" operator="equal" allowBlank="1" showInputMessage="1" showErrorMessage="1" error="This cell should remain blank." sqref="D174">
      <formula1>0</formula1>
    </dataValidation>
    <dataValidation type="decimal" operator="greaterThanOrEqual" allowBlank="1" showInputMessage="1" showErrorMessage="1" error="The volume must not be negative." sqref="D175:D179">
      <formula1>0</formula1>
    </dataValidation>
    <dataValidation type="textLength" operator="equal" allowBlank="1" showInputMessage="1" showErrorMessage="1" error="This cell should remain blank." sqref="D180">
      <formula1>0</formula1>
    </dataValidation>
    <dataValidation type="decimal" operator="greaterThanOrEqual" allowBlank="1" showInputMessage="1" showErrorMessage="1" error="The volume must not be negative." sqref="D181:D185">
      <formula1>0</formula1>
    </dataValidation>
    <dataValidation type="textLength" operator="equal" allowBlank="1" showInputMessage="1" showErrorMessage="1" error="This cell should remain blank." sqref="D186">
      <formula1>0</formula1>
    </dataValidation>
    <dataValidation type="decimal" operator="greaterThanOrEqual" allowBlank="1" showInputMessage="1" showErrorMessage="1" error="The volume must not be negative." sqref="D187:D191">
      <formula1>0</formula1>
    </dataValidation>
    <dataValidation type="textLength" operator="equal" allowBlank="1" showInputMessage="1" showErrorMessage="1" error="This cell should remain blank." sqref="D192">
      <formula1>0</formula1>
    </dataValidation>
    <dataValidation type="decimal" operator="greaterThanOrEqual" allowBlank="1" showInputMessage="1" showErrorMessage="1" error="The volume must not be negative." sqref="D193:D197">
      <formula1>0</formula1>
    </dataValidation>
    <dataValidation type="textLength" operator="equal" allowBlank="1" showInputMessage="1" showErrorMessage="1" error="This cell should remain blank." sqref="D198">
      <formula1>0</formula1>
    </dataValidation>
    <dataValidation type="decimal" operator="greaterThanOrEqual" allowBlank="1" showInputMessage="1" showErrorMessage="1" error="The volume must not be negative." sqref="D199:D203">
      <formula1>0</formula1>
    </dataValidation>
    <dataValidation type="textLength" operator="equal" allowBlank="1" showInputMessage="1" showErrorMessage="1" error="This cell should remain blank." sqref="D204">
      <formula1>0</formula1>
    </dataValidation>
    <dataValidation type="decimal" operator="greaterThanOrEqual" allowBlank="1" showInputMessage="1" showErrorMessage="1" error="The volume must not be negative." sqref="D205:D209">
      <formula1>0</formula1>
    </dataValidation>
    <dataValidation type="textLength" operator="equal" allowBlank="1" showInputMessage="1" showErrorMessage="1" error="This cell should remain blank." sqref="D210">
      <formula1>0</formula1>
    </dataValidation>
    <dataValidation type="decimal" operator="greaterThanOrEqual" allowBlank="1" showInputMessage="1" showErrorMessage="1" error="The volume must not be negative." sqref="D211:D215">
      <formula1>0</formula1>
    </dataValidation>
    <dataValidation type="textLength" operator="equal" allowBlank="1" showInputMessage="1" showErrorMessage="1" error="This cell should remain blank." sqref="D216">
      <formula1>0</formula1>
    </dataValidation>
    <dataValidation type="decimal" operator="greaterThanOrEqual" allowBlank="1" showInputMessage="1" showErrorMessage="1" error="The volume must not be negative." sqref="D217:D221">
      <formula1>0</formula1>
    </dataValidation>
    <dataValidation type="textLength" operator="equal" allowBlank="1" showInputMessage="1" showErrorMessage="1" error="This cell should remain blank." sqref="D222">
      <formula1>0</formula1>
    </dataValidation>
    <dataValidation type="decimal" operator="greaterThanOrEqual" allowBlank="1" showInputMessage="1" showErrorMessage="1" error="The volume must not be negative." sqref="D223:D227">
      <formula1>0</formula1>
    </dataValidation>
    <dataValidation type="textLength" operator="equal" allowBlank="1" showInputMessage="1" showErrorMessage="1" error="This cell should remain blank." sqref="D228">
      <formula1>0</formula1>
    </dataValidation>
    <dataValidation type="decimal" operator="greaterThanOrEqual" allowBlank="1" showInputMessage="1" showErrorMessage="1" error="The volume must not be negative." sqref="D229:D233">
      <formula1>0</formula1>
    </dataValidation>
    <dataValidation type="textLength" operator="equal" allowBlank="1" showInputMessage="1" showErrorMessage="1" error="This cell should remain blank." sqref="D234">
      <formula1>0</formula1>
    </dataValidation>
    <dataValidation type="decimal" operator="greaterThanOrEqual" allowBlank="1" showInputMessage="1" showErrorMessage="1" error="The volume must not be negative." sqref="D235:D239">
      <formula1>0</formula1>
    </dataValidation>
    <dataValidation type="textLength" operator="equal" allowBlank="1" showInputMessage="1" showErrorMessage="1" error="This cell should remain blank." sqref="E90">
      <formula1>0</formula1>
    </dataValidation>
    <dataValidation type="decimal" operator="greaterThanOrEqual" allowBlank="1" showInputMessage="1" showErrorMessage="1" error="The volume must not be negative." sqref="E91:E95">
      <formula1>0</formula1>
    </dataValidation>
    <dataValidation type="textLength" operator="equal" allowBlank="1" showInputMessage="1" showErrorMessage="1" error="This cell should remain blank." sqref="E96">
      <formula1>0</formula1>
    </dataValidation>
    <dataValidation type="decimal" operator="greaterThanOrEqual" allowBlank="1" showInputMessage="1" showErrorMessage="1" error="The volume must not be negative." sqref="E97:E101">
      <formula1>0</formula1>
    </dataValidation>
    <dataValidation type="textLength" operator="equal" allowBlank="1" showInputMessage="1" showErrorMessage="1" error="This cell should remain blank." sqref="E102">
      <formula1>0</formula1>
    </dataValidation>
    <dataValidation type="decimal" operator="greaterThanOrEqual" allowBlank="1" showInputMessage="1" showErrorMessage="1" error="The volume must not be negative." sqref="E103:E107">
      <formula1>0</formula1>
    </dataValidation>
    <dataValidation type="textLength" operator="equal" allowBlank="1" showInputMessage="1" showErrorMessage="1" error="This cell should remain blank." sqref="E108">
      <formula1>0</formula1>
    </dataValidation>
    <dataValidation type="decimal" operator="greaterThanOrEqual" allowBlank="1" showInputMessage="1" showErrorMessage="1" error="The volume must not be negative." sqref="E109:E113">
      <formula1>0</formula1>
    </dataValidation>
    <dataValidation type="textLength" operator="equal" allowBlank="1" showInputMessage="1" showErrorMessage="1" error="This cell should remain blank." sqref="E114">
      <formula1>0</formula1>
    </dataValidation>
    <dataValidation type="decimal" operator="greaterThanOrEqual" allowBlank="1" showInputMessage="1" showErrorMessage="1" error="The volume must not be negative." sqref="E115:E119">
      <formula1>0</formula1>
    </dataValidation>
    <dataValidation type="textLength" operator="equal" allowBlank="1" showInputMessage="1" showErrorMessage="1" error="This cell should remain blank." sqref="E120">
      <formula1>0</formula1>
    </dataValidation>
    <dataValidation type="decimal" operator="greaterThanOrEqual" allowBlank="1" showInputMessage="1" showErrorMessage="1" error="The volume must not be negative." sqref="E121:E125">
      <formula1>0</formula1>
    </dataValidation>
    <dataValidation type="textLength" operator="equal" allowBlank="1" showInputMessage="1" showErrorMessage="1" error="This cell should remain blank." sqref="E126">
      <formula1>0</formula1>
    </dataValidation>
    <dataValidation type="decimal" operator="greaterThanOrEqual" allowBlank="1" showInputMessage="1" showErrorMessage="1" error="The volume must not be negative." sqref="E127:E131">
      <formula1>0</formula1>
    </dataValidation>
    <dataValidation type="textLength" operator="equal" allowBlank="1" showInputMessage="1" showErrorMessage="1" error="This cell should remain blank." sqref="E132">
      <formula1>0</formula1>
    </dataValidation>
    <dataValidation type="decimal" operator="greaterThanOrEqual" allowBlank="1" showInputMessage="1" showErrorMessage="1" error="The volume must not be negative." sqref="E133:E137">
      <formula1>0</formula1>
    </dataValidation>
    <dataValidation type="textLength" operator="equal" allowBlank="1" showInputMessage="1" showErrorMessage="1" error="This cell should remain blank." sqref="E138">
      <formula1>0</formula1>
    </dataValidation>
    <dataValidation type="decimal" operator="greaterThanOrEqual" allowBlank="1" showInputMessage="1" showErrorMessage="1" error="The volume must not be negative." sqref="E139:E143">
      <formula1>0</formula1>
    </dataValidation>
    <dataValidation type="textLength" operator="equal" allowBlank="1" showInputMessage="1" showErrorMessage="1" error="This cell should remain blank." sqref="E144">
      <formula1>0</formula1>
    </dataValidation>
    <dataValidation type="decimal" operator="greaterThanOrEqual" allowBlank="1" showInputMessage="1" showErrorMessage="1" error="The volume must not be negative." sqref="E145:E149">
      <formula1>0</formula1>
    </dataValidation>
    <dataValidation type="textLength" operator="equal" allowBlank="1" showInputMessage="1" showErrorMessage="1" error="This cell should remain blank." sqref="E150">
      <formula1>0</formula1>
    </dataValidation>
    <dataValidation type="decimal" operator="greaterThanOrEqual" allowBlank="1" showInputMessage="1" showErrorMessage="1" error="The volume must not be negative." sqref="E151:E155">
      <formula1>0</formula1>
    </dataValidation>
    <dataValidation type="textLength" operator="equal" allowBlank="1" showInputMessage="1" showErrorMessage="1" error="This cell should remain blank." sqref="E156">
      <formula1>0</formula1>
    </dataValidation>
    <dataValidation type="decimal" operator="greaterThanOrEqual" allowBlank="1" showInputMessage="1" showErrorMessage="1" error="The volume must not be negative." sqref="E157:E161">
      <formula1>0</formula1>
    </dataValidation>
    <dataValidation type="textLength" operator="equal" allowBlank="1" showInputMessage="1" showErrorMessage="1" error="This cell should remain blank." sqref="E162">
      <formula1>0</formula1>
    </dataValidation>
    <dataValidation type="decimal" operator="greaterThanOrEqual" allowBlank="1" showInputMessage="1" showErrorMessage="1" error="The volume must not be negative." sqref="E163:E167">
      <formula1>0</formula1>
    </dataValidation>
    <dataValidation type="textLength" operator="equal" allowBlank="1" showInputMessage="1" showErrorMessage="1" error="This cell should remain blank." sqref="E168">
      <formula1>0</formula1>
    </dataValidation>
    <dataValidation type="decimal" operator="greaterThanOrEqual" allowBlank="1" showInputMessage="1" showErrorMessage="1" error="The volume must not be negative." sqref="E169:E173">
      <formula1>0</formula1>
    </dataValidation>
    <dataValidation type="textLength" operator="equal" allowBlank="1" showInputMessage="1" showErrorMessage="1" error="This cell should remain blank." sqref="E174">
      <formula1>0</formula1>
    </dataValidation>
    <dataValidation type="decimal" operator="greaterThanOrEqual" allowBlank="1" showInputMessage="1" showErrorMessage="1" error="The volume must not be negative." sqref="E175:E179">
      <formula1>0</formula1>
    </dataValidation>
    <dataValidation type="textLength" operator="equal" allowBlank="1" showInputMessage="1" showErrorMessage="1" error="This cell should remain blank." sqref="E180">
      <formula1>0</formula1>
    </dataValidation>
    <dataValidation type="decimal" operator="greaterThanOrEqual" allowBlank="1" showInputMessage="1" showErrorMessage="1" error="The volume must not be negative." sqref="E181:E185">
      <formula1>0</formula1>
    </dataValidation>
    <dataValidation type="textLength" operator="equal" allowBlank="1" showInputMessage="1" showErrorMessage="1" error="This cell should remain blank." sqref="E186">
      <formula1>0</formula1>
    </dataValidation>
    <dataValidation type="decimal" operator="greaterThanOrEqual" allowBlank="1" showInputMessage="1" showErrorMessage="1" error="The volume must not be negative." sqref="E187:E191">
      <formula1>0</formula1>
    </dataValidation>
    <dataValidation type="textLength" operator="equal" allowBlank="1" showInputMessage="1" showErrorMessage="1" error="This cell should remain blank." sqref="E192">
      <formula1>0</formula1>
    </dataValidation>
    <dataValidation type="decimal" operator="greaterThanOrEqual" allowBlank="1" showInputMessage="1" showErrorMessage="1" error="The volume must not be negative." sqref="E193:E197">
      <formula1>0</formula1>
    </dataValidation>
    <dataValidation type="textLength" operator="equal" allowBlank="1" showInputMessage="1" showErrorMessage="1" error="This cell should remain blank." sqref="E198">
      <formula1>0</formula1>
    </dataValidation>
    <dataValidation type="decimal" operator="greaterThanOrEqual" allowBlank="1" showInputMessage="1" showErrorMessage="1" error="The volume must not be negative." sqref="E199:E203">
      <formula1>0</formula1>
    </dataValidation>
    <dataValidation type="textLength" operator="equal" allowBlank="1" showInputMessage="1" showErrorMessage="1" error="This cell should remain blank." sqref="E204">
      <formula1>0</formula1>
    </dataValidation>
    <dataValidation type="decimal" operator="greaterThanOrEqual" allowBlank="1" showInputMessage="1" showErrorMessage="1" error="The volume must not be negative." sqref="E205:E209">
      <formula1>0</formula1>
    </dataValidation>
    <dataValidation type="textLength" operator="equal" allowBlank="1" showInputMessage="1" showErrorMessage="1" error="This cell should remain blank." sqref="E210">
      <formula1>0</formula1>
    </dataValidation>
    <dataValidation type="decimal" operator="greaterThanOrEqual" allowBlank="1" showInputMessage="1" showErrorMessage="1" error="The volume must not be negative." sqref="E211:E215">
      <formula1>0</formula1>
    </dataValidation>
    <dataValidation type="textLength" operator="equal" allowBlank="1" showInputMessage="1" showErrorMessage="1" error="This cell should remain blank." sqref="E216">
      <formula1>0</formula1>
    </dataValidation>
    <dataValidation type="decimal" operator="greaterThanOrEqual" allowBlank="1" showInputMessage="1" showErrorMessage="1" error="The volume must not be negative." sqref="E217:E221">
      <formula1>0</formula1>
    </dataValidation>
    <dataValidation type="textLength" operator="equal" allowBlank="1" showInputMessage="1" showErrorMessage="1" error="This cell should remain blank." sqref="E222">
      <formula1>0</formula1>
    </dataValidation>
    <dataValidation type="decimal" operator="greaterThanOrEqual" allowBlank="1" showInputMessage="1" showErrorMessage="1" error="The volume must not be negative." sqref="E223:E227">
      <formula1>0</formula1>
    </dataValidation>
    <dataValidation type="textLength" operator="equal" allowBlank="1" showInputMessage="1" showErrorMessage="1" error="This cell should remain blank." sqref="E228">
      <formula1>0</formula1>
    </dataValidation>
    <dataValidation type="decimal" operator="greaterThanOrEqual" allowBlank="1" showInputMessage="1" showErrorMessage="1" error="The volume must not be negative." sqref="E229:E233">
      <formula1>0</formula1>
    </dataValidation>
    <dataValidation type="textLength" operator="equal" allowBlank="1" showInputMessage="1" showErrorMessage="1" error="This cell should remain blank." sqref="E234">
      <formula1>0</formula1>
    </dataValidation>
    <dataValidation type="decimal" operator="greaterThanOrEqual" allowBlank="1" showInputMessage="1" showErrorMessage="1" error="The volume must not be negative." sqref="E235:E239">
      <formula1>0</formula1>
    </dataValidation>
    <dataValidation type="textLength" operator="equal" allowBlank="1" showInputMessage="1" showErrorMessage="1" error="This cell should remain blank." sqref="F90">
      <formula1>0</formula1>
    </dataValidation>
    <dataValidation type="decimal" operator="greaterThanOrEqual" allowBlank="1" showInputMessage="1" showErrorMessage="1" error="The volume must not be negative." sqref="F91:F95">
      <formula1>0</formula1>
    </dataValidation>
    <dataValidation type="textLength" operator="equal" allowBlank="1" showInputMessage="1" showErrorMessage="1" error="This cell should remain blank." sqref="F96">
      <formula1>0</formula1>
    </dataValidation>
    <dataValidation type="decimal" operator="greaterThanOrEqual" allowBlank="1" showInputMessage="1" showErrorMessage="1" error="The volume must not be negative." sqref="F97:F101">
      <formula1>0</formula1>
    </dataValidation>
    <dataValidation type="textLength" operator="equal" allowBlank="1" showInputMessage="1" showErrorMessage="1" error="This cell should remain blank." sqref="F102">
      <formula1>0</formula1>
    </dataValidation>
    <dataValidation type="decimal" operator="greaterThanOrEqual" allowBlank="1" showInputMessage="1" showErrorMessage="1" error="The volume must not be negative." sqref="F103:F107">
      <formula1>0</formula1>
    </dataValidation>
    <dataValidation type="textLength" operator="equal" allowBlank="1" showInputMessage="1" showErrorMessage="1" error="This cell should remain blank." sqref="F108">
      <formula1>0</formula1>
    </dataValidation>
    <dataValidation type="decimal" operator="greaterThanOrEqual" allowBlank="1" showInputMessage="1" showErrorMessage="1" error="The volume must not be negative." sqref="F109:F113">
      <formula1>0</formula1>
    </dataValidation>
    <dataValidation type="textLength" operator="equal" allowBlank="1" showInputMessage="1" showErrorMessage="1" error="This cell should remain blank." sqref="F114">
      <formula1>0</formula1>
    </dataValidation>
    <dataValidation type="decimal" operator="greaterThanOrEqual" allowBlank="1" showInputMessage="1" showErrorMessage="1" error="The volume must not be negative." sqref="F115:F119">
      <formula1>0</formula1>
    </dataValidation>
    <dataValidation type="textLength" operator="equal" allowBlank="1" showInputMessage="1" showErrorMessage="1" error="This cell should remain blank." sqref="F120">
      <formula1>0</formula1>
    </dataValidation>
    <dataValidation type="decimal" operator="greaterThanOrEqual" allowBlank="1" showInputMessage="1" showErrorMessage="1" error="The volume must not be negative." sqref="F121:F125">
      <formula1>0</formula1>
    </dataValidation>
    <dataValidation type="textLength" operator="equal" allowBlank="1" showInputMessage="1" showErrorMessage="1" error="This cell should remain blank." sqref="F126">
      <formula1>0</formula1>
    </dataValidation>
    <dataValidation type="decimal" operator="greaterThanOrEqual" allowBlank="1" showInputMessage="1" showErrorMessage="1" error="The volume must not be negative." sqref="F127:F131">
      <formula1>0</formula1>
    </dataValidation>
    <dataValidation type="textLength" operator="equal" allowBlank="1" showInputMessage="1" showErrorMessage="1" error="This cell should remain blank." sqref="F132">
      <formula1>0</formula1>
    </dataValidation>
    <dataValidation type="decimal" operator="greaterThanOrEqual" allowBlank="1" showInputMessage="1" showErrorMessage="1" error="The volume must not be negative." sqref="F133:F137">
      <formula1>0</formula1>
    </dataValidation>
    <dataValidation type="textLength" operator="equal" allowBlank="1" showInputMessage="1" showErrorMessage="1" error="This cell should remain blank." sqref="F138">
      <formula1>0</formula1>
    </dataValidation>
    <dataValidation type="decimal" operator="greaterThanOrEqual" allowBlank="1" showInputMessage="1" showErrorMessage="1" error="The volume must not be negative." sqref="F139:F143">
      <formula1>0</formula1>
    </dataValidation>
    <dataValidation type="textLength" operator="equal" allowBlank="1" showInputMessage="1" showErrorMessage="1" error="This cell should remain blank." sqref="F144">
      <formula1>0</formula1>
    </dataValidation>
    <dataValidation type="decimal" operator="greaterThanOrEqual" allowBlank="1" showInputMessage="1" showErrorMessage="1" error="The volume must not be negative." sqref="F145:F149">
      <formula1>0</formula1>
    </dataValidation>
    <dataValidation type="textLength" operator="equal" allowBlank="1" showInputMessage="1" showErrorMessage="1" error="This cell should remain blank." sqref="F150">
      <formula1>0</formula1>
    </dataValidation>
    <dataValidation type="decimal" operator="greaterThanOrEqual" allowBlank="1" showInputMessage="1" showErrorMessage="1" error="The volume must not be negative." sqref="F151:F155">
      <formula1>0</formula1>
    </dataValidation>
    <dataValidation type="textLength" operator="equal" allowBlank="1" showInputMessage="1" showErrorMessage="1" error="This cell should remain blank." sqref="F156">
      <formula1>0</formula1>
    </dataValidation>
    <dataValidation type="decimal" operator="greaterThanOrEqual" allowBlank="1" showInputMessage="1" showErrorMessage="1" error="The volume must not be negative." sqref="F157:F161">
      <formula1>0</formula1>
    </dataValidation>
    <dataValidation type="textLength" operator="equal" allowBlank="1" showInputMessage="1" showErrorMessage="1" error="This cell should remain blank." sqref="F162">
      <formula1>0</formula1>
    </dataValidation>
    <dataValidation type="decimal" operator="greaterThanOrEqual" allowBlank="1" showInputMessage="1" showErrorMessage="1" error="The volume must not be negative." sqref="F163:F167">
      <formula1>0</formula1>
    </dataValidation>
    <dataValidation type="textLength" operator="equal" allowBlank="1" showInputMessage="1" showErrorMessage="1" error="This cell should remain blank." sqref="F168">
      <formula1>0</formula1>
    </dataValidation>
    <dataValidation type="decimal" operator="greaterThanOrEqual" allowBlank="1" showInputMessage="1" showErrorMessage="1" error="The volume must not be negative." sqref="F169:F173">
      <formula1>0</formula1>
    </dataValidation>
    <dataValidation type="textLength" operator="equal" allowBlank="1" showInputMessage="1" showErrorMessage="1" error="This cell should remain blank." sqref="F174">
      <formula1>0</formula1>
    </dataValidation>
    <dataValidation type="decimal" operator="greaterThanOrEqual" allowBlank="1" showInputMessage="1" showErrorMessage="1" error="The volume must not be negative." sqref="F175:F179">
      <formula1>0</formula1>
    </dataValidation>
    <dataValidation type="textLength" operator="equal" allowBlank="1" showInputMessage="1" showErrorMessage="1" error="This cell should remain blank." sqref="F180">
      <formula1>0</formula1>
    </dataValidation>
    <dataValidation type="decimal" operator="greaterThanOrEqual" allowBlank="1" showInputMessage="1" showErrorMessage="1" error="The volume must not be negative." sqref="F181:F185">
      <formula1>0</formula1>
    </dataValidation>
    <dataValidation type="textLength" operator="equal" allowBlank="1" showInputMessage="1" showErrorMessage="1" error="This cell should remain blank." sqref="F186">
      <formula1>0</formula1>
    </dataValidation>
    <dataValidation type="decimal" operator="greaterThanOrEqual" allowBlank="1" showInputMessage="1" showErrorMessage="1" error="The volume must not be negative." sqref="F187:F191">
      <formula1>0</formula1>
    </dataValidation>
    <dataValidation type="textLength" operator="equal" allowBlank="1" showInputMessage="1" showErrorMessage="1" error="This cell should remain blank." sqref="F192">
      <formula1>0</formula1>
    </dataValidation>
    <dataValidation type="decimal" operator="greaterThanOrEqual" allowBlank="1" showInputMessage="1" showErrorMessage="1" error="The volume must not be negative." sqref="F193:F197">
      <formula1>0</formula1>
    </dataValidation>
    <dataValidation type="textLength" operator="equal" allowBlank="1" showInputMessage="1" showErrorMessage="1" error="This cell should remain blank." sqref="F198">
      <formula1>0</formula1>
    </dataValidation>
    <dataValidation type="decimal" operator="greaterThanOrEqual" allowBlank="1" showInputMessage="1" showErrorMessage="1" error="The volume must not be negative." sqref="F199:F203">
      <formula1>0</formula1>
    </dataValidation>
    <dataValidation type="textLength" operator="equal" allowBlank="1" showInputMessage="1" showErrorMessage="1" error="This cell should remain blank." sqref="F204">
      <formula1>0</formula1>
    </dataValidation>
    <dataValidation type="decimal" operator="greaterThanOrEqual" allowBlank="1" showInputMessage="1" showErrorMessage="1" error="The volume must not be negative." sqref="F205:F209">
      <formula1>0</formula1>
    </dataValidation>
    <dataValidation type="textLength" operator="equal" allowBlank="1" showInputMessage="1" showErrorMessage="1" error="This cell should remain blank." sqref="F210">
      <formula1>0</formula1>
    </dataValidation>
    <dataValidation type="decimal" operator="greaterThanOrEqual" allowBlank="1" showInputMessage="1" showErrorMessage="1" error="The volume must not be negative." sqref="F211:F215">
      <formula1>0</formula1>
    </dataValidation>
    <dataValidation type="textLength" operator="equal" allowBlank="1" showInputMessage="1" showErrorMessage="1" error="This cell should remain blank." sqref="F216">
      <formula1>0</formula1>
    </dataValidation>
    <dataValidation type="decimal" operator="greaterThanOrEqual" allowBlank="1" showInputMessage="1" showErrorMessage="1" error="The volume must not be negative." sqref="F217:F221">
      <formula1>0</formula1>
    </dataValidation>
    <dataValidation type="textLength" operator="equal" allowBlank="1" showInputMessage="1" showErrorMessage="1" error="This cell should remain blank." sqref="F222">
      <formula1>0</formula1>
    </dataValidation>
    <dataValidation type="decimal" operator="greaterThanOrEqual" allowBlank="1" showInputMessage="1" showErrorMessage="1" error="The volume must not be negative." sqref="F223:F227">
      <formula1>0</formula1>
    </dataValidation>
    <dataValidation type="textLength" operator="equal" allowBlank="1" showInputMessage="1" showErrorMessage="1" error="This cell should remain blank." sqref="F228">
      <formula1>0</formula1>
    </dataValidation>
    <dataValidation type="decimal" operator="greaterThanOrEqual" allowBlank="1" showInputMessage="1" showErrorMessage="1" error="The volume must not be negative." sqref="F229:F233">
      <formula1>0</formula1>
    </dataValidation>
    <dataValidation type="textLength" operator="equal" allowBlank="1" showInputMessage="1" showErrorMessage="1" error="This cell should remain blank." sqref="F234">
      <formula1>0</formula1>
    </dataValidation>
    <dataValidation type="decimal" operator="greaterThanOrEqual" allowBlank="1" showInputMessage="1" showErrorMessage="1" error="The volume must not be negative." sqref="F235:F239">
      <formula1>0</formula1>
    </dataValidation>
    <dataValidation type="textLength" operator="equal" allowBlank="1" showInputMessage="1" showErrorMessage="1" error="This cell should remain blank." sqref="G90">
      <formula1>0</formula1>
    </dataValidation>
    <dataValidation type="decimal" operator="greaterThanOrEqual" allowBlank="1" showInputMessage="1" showErrorMessage="1" error="The volume must not be negative." sqref="G91:G95">
      <formula1>0</formula1>
    </dataValidation>
    <dataValidation type="textLength" operator="equal" allowBlank="1" showInputMessage="1" showErrorMessage="1" error="This cell should remain blank." sqref="G96">
      <formula1>0</formula1>
    </dataValidation>
    <dataValidation type="decimal" operator="greaterThanOrEqual" allowBlank="1" showInputMessage="1" showErrorMessage="1" error="The volume must not be negative." sqref="G97:G101">
      <formula1>0</formula1>
    </dataValidation>
    <dataValidation type="textLength" operator="equal" allowBlank="1" showInputMessage="1" showErrorMessage="1" error="This cell should remain blank." sqref="G102">
      <formula1>0</formula1>
    </dataValidation>
    <dataValidation type="decimal" operator="greaterThanOrEqual" allowBlank="1" showInputMessage="1" showErrorMessage="1" error="The volume must not be negative." sqref="G103:G107">
      <formula1>0</formula1>
    </dataValidation>
    <dataValidation type="textLength" operator="equal" allowBlank="1" showInputMessage="1" showErrorMessage="1" error="This cell should remain blank." sqref="G108">
      <formula1>0</formula1>
    </dataValidation>
    <dataValidation type="decimal" operator="greaterThanOrEqual" allowBlank="1" showInputMessage="1" showErrorMessage="1" error="The volume must not be negative." sqref="G109:G113">
      <formula1>0</formula1>
    </dataValidation>
    <dataValidation type="textLength" operator="equal" allowBlank="1" showInputMessage="1" showErrorMessage="1" error="This cell should remain blank." sqref="G114">
      <formula1>0</formula1>
    </dataValidation>
    <dataValidation type="decimal" operator="greaterThanOrEqual" allowBlank="1" showInputMessage="1" showErrorMessage="1" error="The volume must not be negative." sqref="G115:G119">
      <formula1>0</formula1>
    </dataValidation>
    <dataValidation type="textLength" operator="equal" allowBlank="1" showInputMessage="1" showErrorMessage="1" error="This cell should remain blank." sqref="G120">
      <formula1>0</formula1>
    </dataValidation>
    <dataValidation type="decimal" operator="greaterThanOrEqual" allowBlank="1" showInputMessage="1" showErrorMessage="1" error="The volume must not be negative." sqref="G121:G125">
      <formula1>0</formula1>
    </dataValidation>
    <dataValidation type="textLength" operator="equal" allowBlank="1" showInputMessage="1" showErrorMessage="1" error="This cell should remain blank." sqref="G126">
      <formula1>0</formula1>
    </dataValidation>
    <dataValidation type="decimal" operator="greaterThanOrEqual" allowBlank="1" showInputMessage="1" showErrorMessage="1" error="The volume must not be negative." sqref="G127:G131">
      <formula1>0</formula1>
    </dataValidation>
    <dataValidation type="textLength" operator="equal" allowBlank="1" showInputMessage="1" showErrorMessage="1" error="This cell should remain blank." sqref="G132">
      <formula1>0</formula1>
    </dataValidation>
    <dataValidation type="decimal" operator="greaterThanOrEqual" allowBlank="1" showInputMessage="1" showErrorMessage="1" error="The volume must not be negative." sqref="G133:G137">
      <formula1>0</formula1>
    </dataValidation>
    <dataValidation type="textLength" operator="equal" allowBlank="1" showInputMessage="1" showErrorMessage="1" error="This cell should remain blank." sqref="G138">
      <formula1>0</formula1>
    </dataValidation>
    <dataValidation type="decimal" operator="greaterThanOrEqual" allowBlank="1" showInputMessage="1" showErrorMessage="1" error="The volume must not be negative." sqref="G139:G143">
      <formula1>0</formula1>
    </dataValidation>
    <dataValidation type="textLength" operator="equal" allowBlank="1" showInputMessage="1" showErrorMessage="1" error="This cell should remain blank." sqref="G144">
      <formula1>0</formula1>
    </dataValidation>
    <dataValidation type="decimal" operator="greaterThanOrEqual" allowBlank="1" showInputMessage="1" showErrorMessage="1" error="The volume must not be negative." sqref="G145:G149">
      <formula1>0</formula1>
    </dataValidation>
    <dataValidation type="textLength" operator="equal" allowBlank="1" showInputMessage="1" showErrorMessage="1" error="This cell should remain blank." sqref="G150">
      <formula1>0</formula1>
    </dataValidation>
    <dataValidation type="decimal" operator="greaterThanOrEqual" allowBlank="1" showInputMessage="1" showErrorMessage="1" error="The volume must not be negative." sqref="G151:G155">
      <formula1>0</formula1>
    </dataValidation>
    <dataValidation type="textLength" operator="equal" allowBlank="1" showInputMessage="1" showErrorMessage="1" error="This cell should remain blank." sqref="G156">
      <formula1>0</formula1>
    </dataValidation>
    <dataValidation type="decimal" operator="greaterThanOrEqual" allowBlank="1" showInputMessage="1" showErrorMessage="1" error="The volume must not be negative." sqref="G157:G161">
      <formula1>0</formula1>
    </dataValidation>
    <dataValidation type="textLength" operator="equal" allowBlank="1" showInputMessage="1" showErrorMessage="1" error="This cell should remain blank." sqref="G162">
      <formula1>0</formula1>
    </dataValidation>
    <dataValidation type="decimal" operator="greaterThanOrEqual" allowBlank="1" showInputMessage="1" showErrorMessage="1" error="The volume must not be negative." sqref="G163:G167">
      <formula1>0</formula1>
    </dataValidation>
    <dataValidation type="textLength" operator="equal" allowBlank="1" showInputMessage="1" showErrorMessage="1" error="This cell should remain blank." sqref="G168">
      <formula1>0</formula1>
    </dataValidation>
    <dataValidation type="decimal" operator="greaterThanOrEqual" allowBlank="1" showInputMessage="1" showErrorMessage="1" error="The volume must not be negative." sqref="G169:G173">
      <formula1>0</formula1>
    </dataValidation>
    <dataValidation type="textLength" operator="equal" allowBlank="1" showInputMessage="1" showErrorMessage="1" error="This cell should remain blank." sqref="G174">
      <formula1>0</formula1>
    </dataValidation>
    <dataValidation type="decimal" operator="greaterThanOrEqual" allowBlank="1" showInputMessage="1" showErrorMessage="1" error="The volume must not be negative." sqref="G175:G179">
      <formula1>0</formula1>
    </dataValidation>
    <dataValidation type="textLength" operator="equal" allowBlank="1" showInputMessage="1" showErrorMessage="1" error="This cell should remain blank." sqref="G180">
      <formula1>0</formula1>
    </dataValidation>
    <dataValidation type="decimal" operator="greaterThanOrEqual" allowBlank="1" showInputMessage="1" showErrorMessage="1" error="The volume must not be negative." sqref="G181:G185">
      <formula1>0</formula1>
    </dataValidation>
    <dataValidation type="textLength" operator="equal" allowBlank="1" showInputMessage="1" showErrorMessage="1" error="This cell should remain blank." sqref="G186">
      <formula1>0</formula1>
    </dataValidation>
    <dataValidation type="decimal" operator="greaterThanOrEqual" allowBlank="1" showInputMessage="1" showErrorMessage="1" error="The volume must not be negative." sqref="G187:G191">
      <formula1>0</formula1>
    </dataValidation>
    <dataValidation type="textLength" operator="equal" allowBlank="1" showInputMessage="1" showErrorMessage="1" error="This cell should remain blank." sqref="G192">
      <formula1>0</formula1>
    </dataValidation>
    <dataValidation type="decimal" operator="greaterThanOrEqual" allowBlank="1" showInputMessage="1" showErrorMessage="1" error="The volume must not be negative." sqref="G193:G197">
      <formula1>0</formula1>
    </dataValidation>
    <dataValidation type="textLength" operator="equal" allowBlank="1" showInputMessage="1" showErrorMessage="1" error="This cell should remain blank." sqref="G198">
      <formula1>0</formula1>
    </dataValidation>
    <dataValidation type="decimal" operator="greaterThanOrEqual" allowBlank="1" showInputMessage="1" showErrorMessage="1" error="The volume must not be negative." sqref="G199:G203">
      <formula1>0</formula1>
    </dataValidation>
    <dataValidation type="textLength" operator="equal" allowBlank="1" showInputMessage="1" showErrorMessage="1" error="This cell should remain blank." sqref="G204">
      <formula1>0</formula1>
    </dataValidation>
    <dataValidation type="decimal" operator="greaterThanOrEqual" allowBlank="1" showInputMessage="1" showErrorMessage="1" error="The volume must not be negative." sqref="G205:G209">
      <formula1>0</formula1>
    </dataValidation>
    <dataValidation type="textLength" operator="equal" allowBlank="1" showInputMessage="1" showErrorMessage="1" error="This cell should remain blank." sqref="G210">
      <formula1>0</formula1>
    </dataValidation>
    <dataValidation type="decimal" operator="greaterThanOrEqual" allowBlank="1" showInputMessage="1" showErrorMessage="1" error="The volume must not be negative." sqref="G211:G215">
      <formula1>0</formula1>
    </dataValidation>
    <dataValidation type="textLength" operator="equal" allowBlank="1" showInputMessage="1" showErrorMessage="1" error="This cell should remain blank." sqref="G216">
      <formula1>0</formula1>
    </dataValidation>
    <dataValidation type="decimal" operator="greaterThanOrEqual" allowBlank="1" showInputMessage="1" showErrorMessage="1" error="The volume must not be negative." sqref="G217:G221">
      <formula1>0</formula1>
    </dataValidation>
    <dataValidation type="textLength" operator="equal" allowBlank="1" showInputMessage="1" showErrorMessage="1" error="This cell should remain blank." sqref="G222">
      <formula1>0</formula1>
    </dataValidation>
    <dataValidation type="decimal" operator="greaterThanOrEqual" allowBlank="1" showInputMessage="1" showErrorMessage="1" error="The volume must not be negative." sqref="G223:G227">
      <formula1>0</formula1>
    </dataValidation>
    <dataValidation type="textLength" operator="equal" allowBlank="1" showInputMessage="1" showErrorMessage="1" error="This cell should remain blank." sqref="G228">
      <formula1>0</formula1>
    </dataValidation>
    <dataValidation type="decimal" operator="greaterThanOrEqual" allowBlank="1" showInputMessage="1" showErrorMessage="1" error="The volume must not be negative." sqref="G229:G233">
      <formula1>0</formula1>
    </dataValidation>
    <dataValidation type="textLength" operator="equal" allowBlank="1" showInputMessage="1" showErrorMessage="1" error="This cell should remain blank." sqref="G234">
      <formula1>0</formula1>
    </dataValidation>
    <dataValidation type="decimal" operator="greaterThanOrEqual" allowBlank="1" showInputMessage="1" showErrorMessage="1" error="The volume must not be negative." sqref="G235:G239">
      <formula1>0</formula1>
    </dataValidation>
  </dataValidation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zoomScale="55" zoomScaleNormal="55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C6" sqref="C6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 ht="19.5">
      <c r="A1" s="1" t="str">
        <f>"Power flow input data"&amp;" for "&amp;'11'!B7&amp;" in "&amp;'11'!C7&amp;" ("&amp;'11'!D7&amp;")"</f>
        <v>Power flow input data for Electricity North West  in 2014/15 (April 2014 Indicative)</v>
      </c>
    </row>
    <row r="3" spans="1:13" ht="19.5">
      <c r="A3" s="1" t="s">
        <v>219</v>
      </c>
    </row>
    <row r="5" spans="1:13" ht="30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225</v>
      </c>
      <c r="I5" s="3" t="s">
        <v>226</v>
      </c>
      <c r="J5" s="3" t="s">
        <v>227</v>
      </c>
      <c r="K5" s="3" t="s">
        <v>225</v>
      </c>
      <c r="L5" s="3" t="s">
        <v>225</v>
      </c>
    </row>
    <row r="6" spans="1:13">
      <c r="A6" s="19">
        <v>1</v>
      </c>
      <c r="B6" s="13" t="s">
        <v>1434</v>
      </c>
      <c r="C6" s="13" t="s">
        <v>1342</v>
      </c>
      <c r="D6" s="13"/>
      <c r="E6" s="4">
        <v>1.01</v>
      </c>
      <c r="F6" s="4">
        <v>4.53</v>
      </c>
      <c r="G6" s="8"/>
      <c r="H6" s="8"/>
      <c r="I6" s="15">
        <v>0</v>
      </c>
      <c r="J6" s="15">
        <v>0</v>
      </c>
      <c r="K6" s="8">
        <v>0</v>
      </c>
      <c r="L6" s="8">
        <v>0</v>
      </c>
      <c r="M6" s="10"/>
    </row>
    <row r="7" spans="1:13">
      <c r="A7" s="19">
        <v>2</v>
      </c>
      <c r="B7" s="13" t="s">
        <v>1435</v>
      </c>
      <c r="C7" s="13" t="s">
        <v>1342</v>
      </c>
      <c r="D7" s="13"/>
      <c r="E7" s="4">
        <v>1.01</v>
      </c>
      <c r="F7" s="4">
        <v>4.53</v>
      </c>
      <c r="G7" s="8"/>
      <c r="H7" s="8"/>
      <c r="I7" s="15">
        <v>0</v>
      </c>
      <c r="J7" s="15">
        <v>0</v>
      </c>
      <c r="K7" s="8">
        <v>0</v>
      </c>
      <c r="L7" s="8">
        <v>0</v>
      </c>
      <c r="M7" s="10"/>
    </row>
    <row r="8" spans="1:13">
      <c r="A8" s="19">
        <v>3</v>
      </c>
      <c r="B8" s="13" t="s">
        <v>1436</v>
      </c>
      <c r="C8" s="13" t="s">
        <v>1342</v>
      </c>
      <c r="D8" s="13"/>
      <c r="E8" s="4">
        <v>0</v>
      </c>
      <c r="F8" s="4">
        <v>3.27</v>
      </c>
      <c r="G8" s="8"/>
      <c r="H8" s="8"/>
      <c r="I8" s="15">
        <v>-9101.6990000000005</v>
      </c>
      <c r="J8" s="15">
        <v>-1847.575</v>
      </c>
      <c r="K8" s="8">
        <v>0</v>
      </c>
      <c r="L8" s="8">
        <v>0</v>
      </c>
      <c r="M8" s="10"/>
    </row>
    <row r="9" spans="1:13">
      <c r="A9" s="19">
        <v>4</v>
      </c>
      <c r="B9" s="13" t="s">
        <v>1437</v>
      </c>
      <c r="C9" s="13" t="s">
        <v>1342</v>
      </c>
      <c r="D9" s="13"/>
      <c r="E9" s="4">
        <v>0</v>
      </c>
      <c r="F9" s="4">
        <v>3.27</v>
      </c>
      <c r="G9" s="8"/>
      <c r="H9" s="8"/>
      <c r="I9" s="15">
        <v>-9101.6990000000005</v>
      </c>
      <c r="J9" s="15">
        <v>-1847.575</v>
      </c>
      <c r="K9" s="8">
        <v>0</v>
      </c>
      <c r="L9" s="8">
        <v>0</v>
      </c>
      <c r="M9" s="10"/>
    </row>
    <row r="10" spans="1:13">
      <c r="A10" s="19">
        <v>5</v>
      </c>
      <c r="B10" s="13" t="s">
        <v>1438</v>
      </c>
      <c r="C10" s="13" t="s">
        <v>1342</v>
      </c>
      <c r="D10" s="13"/>
      <c r="E10" s="4">
        <v>0.76</v>
      </c>
      <c r="F10" s="4">
        <v>6.62</v>
      </c>
      <c r="G10" s="8"/>
      <c r="H10" s="8"/>
      <c r="I10" s="15">
        <v>-4945.5230000000001</v>
      </c>
      <c r="J10" s="15">
        <v>-1193.748</v>
      </c>
      <c r="K10" s="8">
        <v>0</v>
      </c>
      <c r="L10" s="8">
        <v>0</v>
      </c>
      <c r="M10" s="10"/>
    </row>
    <row r="11" spans="1:13">
      <c r="A11" s="19">
        <v>6</v>
      </c>
      <c r="B11" s="13" t="s">
        <v>1439</v>
      </c>
      <c r="C11" s="13" t="s">
        <v>1342</v>
      </c>
      <c r="D11" s="13"/>
      <c r="E11" s="4">
        <v>0.76</v>
      </c>
      <c r="F11" s="4">
        <v>6.62</v>
      </c>
      <c r="G11" s="8"/>
      <c r="H11" s="8"/>
      <c r="I11" s="15">
        <v>-4945.5230000000001</v>
      </c>
      <c r="J11" s="15">
        <v>-1193.748</v>
      </c>
      <c r="K11" s="8">
        <v>0</v>
      </c>
      <c r="L11" s="8">
        <v>0</v>
      </c>
      <c r="M11" s="10"/>
    </row>
    <row r="12" spans="1:13">
      <c r="A12" s="19">
        <v>7</v>
      </c>
      <c r="B12" s="13" t="s">
        <v>1440</v>
      </c>
      <c r="C12" s="13" t="s">
        <v>1342</v>
      </c>
      <c r="D12" s="13"/>
      <c r="E12" s="4">
        <v>1.71</v>
      </c>
      <c r="F12" s="4">
        <v>7.52</v>
      </c>
      <c r="G12" s="8"/>
      <c r="H12" s="8"/>
      <c r="I12" s="15">
        <v>0</v>
      </c>
      <c r="J12" s="15">
        <v>0</v>
      </c>
      <c r="K12" s="8">
        <v>0</v>
      </c>
      <c r="L12" s="8">
        <v>0</v>
      </c>
      <c r="M12" s="10"/>
    </row>
    <row r="13" spans="1:13">
      <c r="A13" s="19">
        <v>8</v>
      </c>
      <c r="B13" s="13" t="s">
        <v>1441</v>
      </c>
      <c r="C13" s="13" t="s">
        <v>1342</v>
      </c>
      <c r="D13" s="13"/>
      <c r="E13" s="4">
        <v>1.59</v>
      </c>
      <c r="F13" s="4">
        <v>7.49</v>
      </c>
      <c r="G13" s="8"/>
      <c r="H13" s="8"/>
      <c r="I13" s="15">
        <v>-5783.01</v>
      </c>
      <c r="J13" s="15">
        <v>-1900.7829999999999</v>
      </c>
      <c r="K13" s="8">
        <v>0</v>
      </c>
      <c r="L13" s="8">
        <v>0</v>
      </c>
      <c r="M13" s="10"/>
    </row>
    <row r="14" spans="1:13">
      <c r="A14" s="19">
        <v>9</v>
      </c>
      <c r="B14" s="13" t="s">
        <v>1442</v>
      </c>
      <c r="C14" s="13" t="s">
        <v>1342</v>
      </c>
      <c r="D14" s="13"/>
      <c r="E14" s="4">
        <v>1.59</v>
      </c>
      <c r="F14" s="4">
        <v>7.49</v>
      </c>
      <c r="G14" s="8"/>
      <c r="H14" s="8"/>
      <c r="I14" s="15">
        <v>-5783.01</v>
      </c>
      <c r="J14" s="15">
        <v>-1900.7829999999999</v>
      </c>
      <c r="K14" s="8">
        <v>0</v>
      </c>
      <c r="L14" s="8">
        <v>0</v>
      </c>
      <c r="M14" s="10"/>
    </row>
    <row r="15" spans="1:13">
      <c r="A15" s="19">
        <v>10</v>
      </c>
      <c r="B15" s="13" t="s">
        <v>1443</v>
      </c>
      <c r="C15" s="13" t="s">
        <v>1342</v>
      </c>
      <c r="D15" s="13"/>
      <c r="E15" s="4">
        <v>0</v>
      </c>
      <c r="F15" s="4">
        <v>0</v>
      </c>
      <c r="G15" s="8"/>
      <c r="H15" s="8"/>
      <c r="I15" s="15">
        <v>-5898.8149999999996</v>
      </c>
      <c r="J15" s="15">
        <v>-842.68799999999999</v>
      </c>
      <c r="K15" s="8">
        <v>0</v>
      </c>
      <c r="L15" s="8">
        <v>0</v>
      </c>
      <c r="M15" s="10"/>
    </row>
    <row r="16" spans="1:13">
      <c r="A16" s="19">
        <v>11</v>
      </c>
      <c r="B16" s="13" t="s">
        <v>1444</v>
      </c>
      <c r="C16" s="13" t="s">
        <v>1342</v>
      </c>
      <c r="D16" s="13"/>
      <c r="E16" s="4">
        <v>0</v>
      </c>
      <c r="F16" s="4">
        <v>0</v>
      </c>
      <c r="G16" s="8"/>
      <c r="H16" s="8"/>
      <c r="I16" s="15">
        <v>-5898.8149999999996</v>
      </c>
      <c r="J16" s="15">
        <v>-842.68799999999999</v>
      </c>
      <c r="K16" s="8">
        <v>0</v>
      </c>
      <c r="L16" s="8">
        <v>0</v>
      </c>
      <c r="M16" s="10"/>
    </row>
    <row r="17" spans="1:13">
      <c r="A17" s="19">
        <v>12</v>
      </c>
      <c r="B17" s="13" t="s">
        <v>1445</v>
      </c>
      <c r="C17" s="13" t="s">
        <v>1342</v>
      </c>
      <c r="D17" s="13"/>
      <c r="E17" s="4">
        <v>0.66</v>
      </c>
      <c r="F17" s="4">
        <v>5.0199999999999996</v>
      </c>
      <c r="G17" s="8"/>
      <c r="H17" s="8"/>
      <c r="I17" s="15">
        <v>-1609.356</v>
      </c>
      <c r="J17" s="15">
        <v>-528.97</v>
      </c>
      <c r="K17" s="8">
        <v>0</v>
      </c>
      <c r="L17" s="8">
        <v>0</v>
      </c>
      <c r="M17" s="10"/>
    </row>
    <row r="18" spans="1:13">
      <c r="A18" s="19">
        <v>13</v>
      </c>
      <c r="B18" s="13" t="s">
        <v>1446</v>
      </c>
      <c r="C18" s="13" t="s">
        <v>1342</v>
      </c>
      <c r="D18" s="13"/>
      <c r="E18" s="4">
        <v>0.14000000000000001</v>
      </c>
      <c r="F18" s="4">
        <v>13.57</v>
      </c>
      <c r="G18" s="8"/>
      <c r="H18" s="8"/>
      <c r="I18" s="15">
        <v>-4311.9049999999997</v>
      </c>
      <c r="J18" s="15">
        <v>-314.86099999999999</v>
      </c>
      <c r="K18" s="8">
        <v>0</v>
      </c>
      <c r="L18" s="8">
        <v>0</v>
      </c>
      <c r="M18" s="10"/>
    </row>
    <row r="19" spans="1:13">
      <c r="A19" s="19">
        <v>14</v>
      </c>
      <c r="B19" s="13" t="s">
        <v>1447</v>
      </c>
      <c r="C19" s="13" t="s">
        <v>1342</v>
      </c>
      <c r="D19" s="13"/>
      <c r="E19" s="4">
        <v>0.14000000000000001</v>
      </c>
      <c r="F19" s="4">
        <v>13.57</v>
      </c>
      <c r="G19" s="8"/>
      <c r="H19" s="8"/>
      <c r="I19" s="15">
        <v>-4311.9049999999997</v>
      </c>
      <c r="J19" s="15">
        <v>-314.86099999999999</v>
      </c>
      <c r="K19" s="8">
        <v>0</v>
      </c>
      <c r="L19" s="8">
        <v>0</v>
      </c>
      <c r="M19" s="10"/>
    </row>
    <row r="20" spans="1:13">
      <c r="A20" s="19">
        <v>15</v>
      </c>
      <c r="B20" s="13" t="s">
        <v>1448</v>
      </c>
      <c r="C20" s="13" t="s">
        <v>1342</v>
      </c>
      <c r="D20" s="13"/>
      <c r="E20" s="4">
        <v>0</v>
      </c>
      <c r="F20" s="4">
        <v>5.84</v>
      </c>
      <c r="G20" s="8"/>
      <c r="H20" s="8"/>
      <c r="I20" s="15">
        <v>-1070</v>
      </c>
      <c r="J20" s="15">
        <v>-550</v>
      </c>
      <c r="K20" s="8">
        <v>0</v>
      </c>
      <c r="L20" s="8">
        <v>0</v>
      </c>
      <c r="M20" s="10"/>
    </row>
    <row r="21" spans="1:13">
      <c r="A21" s="19">
        <v>16</v>
      </c>
      <c r="B21" s="13" t="s">
        <v>1449</v>
      </c>
      <c r="C21" s="13" t="s">
        <v>1342</v>
      </c>
      <c r="D21" s="13"/>
      <c r="E21" s="4">
        <v>0</v>
      </c>
      <c r="F21" s="4">
        <v>5.84</v>
      </c>
      <c r="G21" s="8"/>
      <c r="H21" s="8"/>
      <c r="I21" s="15">
        <v>-1070</v>
      </c>
      <c r="J21" s="15">
        <v>-550</v>
      </c>
      <c r="K21" s="8">
        <v>0</v>
      </c>
      <c r="L21" s="8">
        <v>0</v>
      </c>
      <c r="M21" s="10"/>
    </row>
    <row r="22" spans="1:13">
      <c r="A22" s="19">
        <v>17</v>
      </c>
      <c r="B22" s="13" t="s">
        <v>1450</v>
      </c>
      <c r="C22" s="13" t="s">
        <v>1342</v>
      </c>
      <c r="D22" s="13"/>
      <c r="E22" s="4">
        <v>3.32</v>
      </c>
      <c r="F22" s="4">
        <v>12.5</v>
      </c>
      <c r="G22" s="8"/>
      <c r="H22" s="8"/>
      <c r="I22" s="15">
        <v>-6407.7470000000003</v>
      </c>
      <c r="J22" s="15">
        <v>-1956.665</v>
      </c>
      <c r="K22" s="8">
        <v>0</v>
      </c>
      <c r="L22" s="8">
        <v>0</v>
      </c>
      <c r="M22" s="10"/>
    </row>
    <row r="23" spans="1:13">
      <c r="A23" s="19">
        <v>18</v>
      </c>
      <c r="B23" s="13" t="s">
        <v>1451</v>
      </c>
      <c r="C23" s="13" t="s">
        <v>1342</v>
      </c>
      <c r="D23" s="13"/>
      <c r="E23" s="4">
        <v>3.32</v>
      </c>
      <c r="F23" s="4">
        <v>12.5</v>
      </c>
      <c r="G23" s="8"/>
      <c r="H23" s="8"/>
      <c r="I23" s="15">
        <v>-6407.7470000000003</v>
      </c>
      <c r="J23" s="15">
        <v>-1956.665</v>
      </c>
      <c r="K23" s="8">
        <v>0</v>
      </c>
      <c r="L23" s="8">
        <v>0</v>
      </c>
      <c r="M23" s="10"/>
    </row>
    <row r="24" spans="1:13">
      <c r="A24" s="19">
        <v>19</v>
      </c>
      <c r="B24" s="13" t="s">
        <v>1452</v>
      </c>
      <c r="C24" s="13" t="s">
        <v>1342</v>
      </c>
      <c r="D24" s="13"/>
      <c r="E24" s="4">
        <v>0.06</v>
      </c>
      <c r="F24" s="4">
        <v>10.66</v>
      </c>
      <c r="G24" s="8"/>
      <c r="H24" s="8"/>
      <c r="I24" s="15">
        <v>-6407.7470000000003</v>
      </c>
      <c r="J24" s="15">
        <v>-1956.665</v>
      </c>
      <c r="K24" s="8">
        <v>0</v>
      </c>
      <c r="L24" s="8">
        <v>0</v>
      </c>
      <c r="M24" s="10"/>
    </row>
    <row r="25" spans="1:13">
      <c r="A25" s="19">
        <v>20</v>
      </c>
      <c r="B25" s="13" t="s">
        <v>1453</v>
      </c>
      <c r="C25" s="13" t="s">
        <v>1342</v>
      </c>
      <c r="D25" s="13"/>
      <c r="E25" s="4">
        <v>4.1900000000000004</v>
      </c>
      <c r="F25" s="4">
        <v>5.24</v>
      </c>
      <c r="G25" s="8"/>
      <c r="H25" s="8"/>
      <c r="I25" s="15">
        <v>-9453.5390000000007</v>
      </c>
      <c r="J25" s="15">
        <v>-2786.1950000000002</v>
      </c>
      <c r="K25" s="8">
        <v>0</v>
      </c>
      <c r="L25" s="8">
        <v>0</v>
      </c>
      <c r="M25" s="10"/>
    </row>
    <row r="26" spans="1:13">
      <c r="A26" s="19">
        <v>21</v>
      </c>
      <c r="B26" s="13" t="s">
        <v>1454</v>
      </c>
      <c r="C26" s="13" t="s">
        <v>1342</v>
      </c>
      <c r="D26" s="13"/>
      <c r="E26" s="4">
        <v>4.1900000000000004</v>
      </c>
      <c r="F26" s="4">
        <v>5.24</v>
      </c>
      <c r="G26" s="8"/>
      <c r="H26" s="8"/>
      <c r="I26" s="15">
        <v>-9453.5390000000007</v>
      </c>
      <c r="J26" s="15">
        <v>-2786.1950000000002</v>
      </c>
      <c r="K26" s="8">
        <v>0</v>
      </c>
      <c r="L26" s="8">
        <v>0</v>
      </c>
      <c r="M26" s="10"/>
    </row>
    <row r="27" spans="1:13">
      <c r="A27" s="19">
        <v>22</v>
      </c>
      <c r="B27" s="13" t="s">
        <v>1455</v>
      </c>
      <c r="C27" s="13" t="s">
        <v>1342</v>
      </c>
      <c r="D27" s="13"/>
      <c r="E27" s="4">
        <v>0.63</v>
      </c>
      <c r="F27" s="4">
        <v>8.84</v>
      </c>
      <c r="G27" s="8"/>
      <c r="H27" s="8"/>
      <c r="I27" s="15">
        <v>-4759.6400000000003</v>
      </c>
      <c r="J27" s="15">
        <v>-780.36599999999999</v>
      </c>
      <c r="K27" s="8">
        <v>0</v>
      </c>
      <c r="L27" s="8">
        <v>0</v>
      </c>
      <c r="M27" s="10"/>
    </row>
    <row r="28" spans="1:13">
      <c r="A28" s="19">
        <v>23</v>
      </c>
      <c r="B28" s="13" t="s">
        <v>1456</v>
      </c>
      <c r="C28" s="13" t="s">
        <v>1342</v>
      </c>
      <c r="D28" s="13"/>
      <c r="E28" s="4">
        <v>0.63</v>
      </c>
      <c r="F28" s="4">
        <v>8.84</v>
      </c>
      <c r="G28" s="8"/>
      <c r="H28" s="8"/>
      <c r="I28" s="15">
        <v>-4759.6400000000003</v>
      </c>
      <c r="J28" s="15">
        <v>-780.36599999999999</v>
      </c>
      <c r="K28" s="8">
        <v>0</v>
      </c>
      <c r="L28" s="8">
        <v>0</v>
      </c>
      <c r="M28" s="10"/>
    </row>
    <row r="29" spans="1:13">
      <c r="A29" s="19">
        <v>24</v>
      </c>
      <c r="B29" s="13" t="s">
        <v>1457</v>
      </c>
      <c r="C29" s="13" t="s">
        <v>1342</v>
      </c>
      <c r="D29" s="13"/>
      <c r="E29" s="4">
        <v>0.2</v>
      </c>
      <c r="F29" s="4">
        <v>3.72</v>
      </c>
      <c r="G29" s="8"/>
      <c r="H29" s="8"/>
      <c r="I29" s="15">
        <v>-2645.7339999999999</v>
      </c>
      <c r="J29" s="15">
        <v>-855.68899999999996</v>
      </c>
      <c r="K29" s="8">
        <v>0</v>
      </c>
      <c r="L29" s="8">
        <v>0</v>
      </c>
      <c r="M29" s="10"/>
    </row>
    <row r="30" spans="1:13">
      <c r="A30" s="19">
        <v>25</v>
      </c>
      <c r="B30" s="13" t="s">
        <v>1458</v>
      </c>
      <c r="C30" s="13" t="s">
        <v>1342</v>
      </c>
      <c r="D30" s="13"/>
      <c r="E30" s="4">
        <v>0.2</v>
      </c>
      <c r="F30" s="4">
        <v>3.72</v>
      </c>
      <c r="G30" s="8"/>
      <c r="H30" s="8"/>
      <c r="I30" s="15">
        <v>-2645.7339999999999</v>
      </c>
      <c r="J30" s="15">
        <v>-855.68899999999996</v>
      </c>
      <c r="K30" s="8">
        <v>0</v>
      </c>
      <c r="L30" s="8">
        <v>0</v>
      </c>
      <c r="M30" s="10"/>
    </row>
    <row r="31" spans="1:13">
      <c r="A31" s="19">
        <v>26</v>
      </c>
      <c r="B31" s="13" t="s">
        <v>1459</v>
      </c>
      <c r="C31" s="13" t="s">
        <v>1342</v>
      </c>
      <c r="D31" s="13"/>
      <c r="E31" s="4">
        <v>4.49</v>
      </c>
      <c r="F31" s="4">
        <v>2.21</v>
      </c>
      <c r="G31" s="8"/>
      <c r="H31" s="8"/>
      <c r="I31" s="15">
        <v>0</v>
      </c>
      <c r="J31" s="15">
        <v>0</v>
      </c>
      <c r="K31" s="8">
        <v>0</v>
      </c>
      <c r="L31" s="8">
        <v>0</v>
      </c>
      <c r="M31" s="10"/>
    </row>
    <row r="32" spans="1:13">
      <c r="A32" s="19">
        <v>27</v>
      </c>
      <c r="B32" s="13" t="s">
        <v>1460</v>
      </c>
      <c r="C32" s="13" t="s">
        <v>1342</v>
      </c>
      <c r="D32" s="13"/>
      <c r="E32" s="4">
        <v>0.44</v>
      </c>
      <c r="F32" s="4">
        <v>13.04</v>
      </c>
      <c r="G32" s="8"/>
      <c r="H32" s="8"/>
      <c r="I32" s="15">
        <v>-1954.2819999999999</v>
      </c>
      <c r="J32" s="15">
        <v>-398.26600000000002</v>
      </c>
      <c r="K32" s="8">
        <v>0</v>
      </c>
      <c r="L32" s="8">
        <v>0</v>
      </c>
      <c r="M32" s="10"/>
    </row>
    <row r="33" spans="1:13">
      <c r="A33" s="19">
        <v>28</v>
      </c>
      <c r="B33" s="13" t="s">
        <v>1461</v>
      </c>
      <c r="C33" s="13" t="s">
        <v>1342</v>
      </c>
      <c r="D33" s="13"/>
      <c r="E33" s="4">
        <v>0.44</v>
      </c>
      <c r="F33" s="4">
        <v>13.04</v>
      </c>
      <c r="G33" s="8"/>
      <c r="H33" s="8"/>
      <c r="I33" s="15">
        <v>-1954.171</v>
      </c>
      <c r="J33" s="15">
        <v>-396.81099999999998</v>
      </c>
      <c r="K33" s="8">
        <v>0</v>
      </c>
      <c r="L33" s="8">
        <v>0</v>
      </c>
      <c r="M33" s="10"/>
    </row>
    <row r="34" spans="1:13">
      <c r="A34" s="19">
        <v>29</v>
      </c>
      <c r="B34" s="13" t="s">
        <v>1462</v>
      </c>
      <c r="C34" s="13" t="s">
        <v>1342</v>
      </c>
      <c r="D34" s="13"/>
      <c r="E34" s="4">
        <v>2.38</v>
      </c>
      <c r="F34" s="4">
        <v>7.17</v>
      </c>
      <c r="G34" s="8"/>
      <c r="H34" s="8"/>
      <c r="I34" s="15">
        <v>-6700.9719999999998</v>
      </c>
      <c r="J34" s="15">
        <v>-1599.896</v>
      </c>
      <c r="K34" s="8">
        <v>0</v>
      </c>
      <c r="L34" s="8">
        <v>0</v>
      </c>
      <c r="M34" s="10"/>
    </row>
    <row r="35" spans="1:13">
      <c r="A35" s="19">
        <v>30</v>
      </c>
      <c r="B35" s="13" t="s">
        <v>1463</v>
      </c>
      <c r="C35" s="13" t="s">
        <v>1342</v>
      </c>
      <c r="D35" s="13"/>
      <c r="E35" s="4">
        <v>2.38</v>
      </c>
      <c r="F35" s="4">
        <v>7.17</v>
      </c>
      <c r="G35" s="8"/>
      <c r="H35" s="8"/>
      <c r="I35" s="15">
        <v>-6700.9719999999998</v>
      </c>
      <c r="J35" s="15">
        <v>-1599.896</v>
      </c>
      <c r="K35" s="8">
        <v>0</v>
      </c>
      <c r="L35" s="8">
        <v>0</v>
      </c>
      <c r="M35" s="10"/>
    </row>
    <row r="36" spans="1:13">
      <c r="A36" s="19">
        <v>31</v>
      </c>
      <c r="B36" s="13" t="s">
        <v>1464</v>
      </c>
      <c r="C36" s="13" t="s">
        <v>1342</v>
      </c>
      <c r="D36" s="13"/>
      <c r="E36" s="4">
        <v>6.33</v>
      </c>
      <c r="F36" s="4">
        <v>12.8</v>
      </c>
      <c r="G36" s="8"/>
      <c r="H36" s="8"/>
      <c r="I36" s="15">
        <v>-7835.3180000000002</v>
      </c>
      <c r="J36" s="15">
        <v>-2000.4929999999999</v>
      </c>
      <c r="K36" s="8">
        <v>0</v>
      </c>
      <c r="L36" s="8">
        <v>0</v>
      </c>
      <c r="M36" s="10"/>
    </row>
    <row r="37" spans="1:13">
      <c r="A37" s="19">
        <v>32</v>
      </c>
      <c r="B37" s="13" t="s">
        <v>1465</v>
      </c>
      <c r="C37" s="13" t="s">
        <v>1342</v>
      </c>
      <c r="D37" s="13"/>
      <c r="E37" s="4">
        <v>6.33</v>
      </c>
      <c r="F37" s="4">
        <v>12.8</v>
      </c>
      <c r="G37" s="8"/>
      <c r="H37" s="8"/>
      <c r="I37" s="15">
        <v>-7835.3180000000002</v>
      </c>
      <c r="J37" s="15">
        <v>-2000.4929999999999</v>
      </c>
      <c r="K37" s="8">
        <v>0</v>
      </c>
      <c r="L37" s="8">
        <v>0</v>
      </c>
      <c r="M37" s="10"/>
    </row>
    <row r="38" spans="1:13">
      <c r="A38" s="19">
        <v>33</v>
      </c>
      <c r="B38" s="13" t="s">
        <v>1466</v>
      </c>
      <c r="C38" s="13" t="s">
        <v>1342</v>
      </c>
      <c r="D38" s="13"/>
      <c r="E38" s="4">
        <v>0.28999999999999998</v>
      </c>
      <c r="F38" s="4">
        <v>2.12</v>
      </c>
      <c r="G38" s="8"/>
      <c r="H38" s="8"/>
      <c r="I38" s="15">
        <v>-4962.0879999999997</v>
      </c>
      <c r="J38" s="15">
        <v>-1007.591</v>
      </c>
      <c r="K38" s="8">
        <v>0</v>
      </c>
      <c r="L38" s="8">
        <v>0</v>
      </c>
      <c r="M38" s="10"/>
    </row>
    <row r="39" spans="1:13">
      <c r="A39" s="19">
        <v>34</v>
      </c>
      <c r="B39" s="13" t="s">
        <v>1467</v>
      </c>
      <c r="C39" s="13" t="s">
        <v>1342</v>
      </c>
      <c r="D39" s="13"/>
      <c r="E39" s="4">
        <v>4.79</v>
      </c>
      <c r="F39" s="4">
        <v>10.79</v>
      </c>
      <c r="G39" s="8"/>
      <c r="H39" s="8"/>
      <c r="I39" s="15">
        <v>-8559.7440000000006</v>
      </c>
      <c r="J39" s="15">
        <v>-3303.4920000000002</v>
      </c>
      <c r="K39" s="8">
        <v>0</v>
      </c>
      <c r="L39" s="8">
        <v>0</v>
      </c>
      <c r="M39" s="10"/>
    </row>
    <row r="40" spans="1:13">
      <c r="A40" s="19">
        <v>35</v>
      </c>
      <c r="B40" s="13" t="s">
        <v>1468</v>
      </c>
      <c r="C40" s="13" t="s">
        <v>1342</v>
      </c>
      <c r="D40" s="13"/>
      <c r="E40" s="4">
        <v>4.79</v>
      </c>
      <c r="F40" s="4">
        <v>10.79</v>
      </c>
      <c r="G40" s="8"/>
      <c r="H40" s="8"/>
      <c r="I40" s="15">
        <v>-8559.7440000000006</v>
      </c>
      <c r="J40" s="15">
        <v>-3303.4920000000002</v>
      </c>
      <c r="K40" s="8">
        <v>0</v>
      </c>
      <c r="L40" s="8">
        <v>0</v>
      </c>
      <c r="M40" s="10"/>
    </row>
    <row r="41" spans="1:13">
      <c r="A41" s="19">
        <v>36</v>
      </c>
      <c r="B41" s="13" t="s">
        <v>1469</v>
      </c>
      <c r="C41" s="13" t="s">
        <v>1342</v>
      </c>
      <c r="D41" s="13"/>
      <c r="E41" s="4">
        <v>0.17</v>
      </c>
      <c r="F41" s="4">
        <v>9.86</v>
      </c>
      <c r="G41" s="8"/>
      <c r="H41" s="8"/>
      <c r="I41" s="15">
        <v>-8559.7440000000006</v>
      </c>
      <c r="J41" s="15">
        <v>-3303.4920000000002</v>
      </c>
      <c r="K41" s="8">
        <v>0</v>
      </c>
      <c r="L41" s="8">
        <v>0</v>
      </c>
      <c r="M41" s="10"/>
    </row>
    <row r="42" spans="1:13">
      <c r="A42" s="19">
        <v>37</v>
      </c>
      <c r="B42" s="13" t="s">
        <v>1470</v>
      </c>
      <c r="C42" s="13" t="s">
        <v>1342</v>
      </c>
      <c r="D42" s="13"/>
      <c r="E42" s="4">
        <v>5.29</v>
      </c>
      <c r="F42" s="4">
        <v>10.09</v>
      </c>
      <c r="G42" s="8"/>
      <c r="H42" s="8"/>
      <c r="I42" s="15">
        <v>-8173.6540000000005</v>
      </c>
      <c r="J42" s="15">
        <v>-2048.5120000000002</v>
      </c>
      <c r="K42" s="8">
        <v>0</v>
      </c>
      <c r="L42" s="8">
        <v>0</v>
      </c>
      <c r="M42" s="10"/>
    </row>
    <row r="43" spans="1:13">
      <c r="A43" s="19">
        <v>38</v>
      </c>
      <c r="B43" s="13" t="s">
        <v>1471</v>
      </c>
      <c r="C43" s="13" t="s">
        <v>1342</v>
      </c>
      <c r="D43" s="13"/>
      <c r="E43" s="4">
        <v>5.29</v>
      </c>
      <c r="F43" s="4">
        <v>10.09</v>
      </c>
      <c r="G43" s="8"/>
      <c r="H43" s="8"/>
      <c r="I43" s="15">
        <v>-8173.6540000000005</v>
      </c>
      <c r="J43" s="15">
        <v>-2048.5120000000002</v>
      </c>
      <c r="K43" s="8">
        <v>0</v>
      </c>
      <c r="L43" s="8">
        <v>0</v>
      </c>
      <c r="M43" s="10"/>
    </row>
    <row r="44" spans="1:13">
      <c r="A44" s="19">
        <v>39</v>
      </c>
      <c r="B44" s="13" t="s">
        <v>1472</v>
      </c>
      <c r="C44" s="13" t="s">
        <v>1342</v>
      </c>
      <c r="D44" s="13"/>
      <c r="E44" s="4">
        <v>4.57</v>
      </c>
      <c r="F44" s="4">
        <v>5.85</v>
      </c>
      <c r="G44" s="8"/>
      <c r="H44" s="8"/>
      <c r="I44" s="15">
        <v>-6422.28</v>
      </c>
      <c r="J44" s="15">
        <v>-3838.7840000000001</v>
      </c>
      <c r="K44" s="8">
        <v>0</v>
      </c>
      <c r="L44" s="8">
        <v>0</v>
      </c>
      <c r="M44" s="10"/>
    </row>
    <row r="45" spans="1:13">
      <c r="A45" s="19">
        <v>40</v>
      </c>
      <c r="B45" s="13" t="s">
        <v>1473</v>
      </c>
      <c r="C45" s="13" t="s">
        <v>1342</v>
      </c>
      <c r="D45" s="13"/>
      <c r="E45" s="4">
        <v>5.38</v>
      </c>
      <c r="F45" s="4">
        <v>-0.28000000000000003</v>
      </c>
      <c r="G45" s="8"/>
      <c r="H45" s="8"/>
      <c r="I45" s="15">
        <v>0</v>
      </c>
      <c r="J45" s="15">
        <v>0</v>
      </c>
      <c r="K45" s="8">
        <v>0</v>
      </c>
      <c r="L45" s="8">
        <v>0</v>
      </c>
      <c r="M45" s="10"/>
    </row>
    <row r="46" spans="1:13">
      <c r="A46" s="19">
        <v>41</v>
      </c>
      <c r="B46" s="13" t="s">
        <v>1474</v>
      </c>
      <c r="C46" s="13" t="s">
        <v>1342</v>
      </c>
      <c r="D46" s="13"/>
      <c r="E46" s="4">
        <v>0.84</v>
      </c>
      <c r="F46" s="4">
        <v>0.08</v>
      </c>
      <c r="G46" s="8"/>
      <c r="H46" s="8"/>
      <c r="I46" s="15">
        <v>-1139.9670000000001</v>
      </c>
      <c r="J46" s="15">
        <v>-374.68799999999999</v>
      </c>
      <c r="K46" s="8">
        <v>0</v>
      </c>
      <c r="L46" s="8">
        <v>0</v>
      </c>
      <c r="M46" s="10"/>
    </row>
    <row r="47" spans="1:13">
      <c r="A47" s="19">
        <v>42</v>
      </c>
      <c r="B47" s="13" t="s">
        <v>1475</v>
      </c>
      <c r="C47" s="13" t="s">
        <v>1342</v>
      </c>
      <c r="D47" s="13"/>
      <c r="E47" s="4">
        <v>8.2100000000000009</v>
      </c>
      <c r="F47" s="4">
        <v>5.26</v>
      </c>
      <c r="G47" s="8"/>
      <c r="H47" s="8"/>
      <c r="I47" s="15">
        <v>-4456.2070000000003</v>
      </c>
      <c r="J47" s="15">
        <v>-391.60899999999998</v>
      </c>
      <c r="K47" s="8">
        <v>0</v>
      </c>
      <c r="L47" s="8">
        <v>0</v>
      </c>
      <c r="M47" s="10"/>
    </row>
    <row r="48" spans="1:13">
      <c r="A48" s="19">
        <v>43</v>
      </c>
      <c r="B48" s="13" t="s">
        <v>1476</v>
      </c>
      <c r="C48" s="13" t="s">
        <v>1342</v>
      </c>
      <c r="D48" s="13"/>
      <c r="E48" s="4">
        <v>8.2100000000000009</v>
      </c>
      <c r="F48" s="4">
        <v>5.26</v>
      </c>
      <c r="G48" s="8"/>
      <c r="H48" s="8"/>
      <c r="I48" s="15">
        <v>-4456.2070000000003</v>
      </c>
      <c r="J48" s="15">
        <v>-391.60899999999998</v>
      </c>
      <c r="K48" s="8">
        <v>0</v>
      </c>
      <c r="L48" s="8">
        <v>0</v>
      </c>
      <c r="M48" s="10"/>
    </row>
    <row r="49" spans="1:13">
      <c r="A49" s="19">
        <v>44</v>
      </c>
      <c r="B49" s="13" t="s">
        <v>1477</v>
      </c>
      <c r="C49" s="13" t="s">
        <v>1342</v>
      </c>
      <c r="D49" s="13"/>
      <c r="E49" s="4">
        <v>0</v>
      </c>
      <c r="F49" s="4">
        <v>0</v>
      </c>
      <c r="G49" s="8"/>
      <c r="H49" s="8"/>
      <c r="I49" s="15">
        <v>-5337.6620000000003</v>
      </c>
      <c r="J49" s="15">
        <v>-1754.3230000000001</v>
      </c>
      <c r="K49" s="8">
        <v>0</v>
      </c>
      <c r="L49" s="8">
        <v>0</v>
      </c>
      <c r="M49" s="10"/>
    </row>
    <row r="50" spans="1:13">
      <c r="A50" s="19">
        <v>45</v>
      </c>
      <c r="B50" s="13" t="s">
        <v>1478</v>
      </c>
      <c r="C50" s="13" t="s">
        <v>1342</v>
      </c>
      <c r="D50" s="13"/>
      <c r="E50" s="4">
        <v>0</v>
      </c>
      <c r="F50" s="4">
        <v>0</v>
      </c>
      <c r="G50" s="8"/>
      <c r="H50" s="8"/>
      <c r="I50" s="15">
        <v>-5337.6620000000003</v>
      </c>
      <c r="J50" s="15">
        <v>-1754.3230000000001</v>
      </c>
      <c r="K50" s="8">
        <v>0</v>
      </c>
      <c r="L50" s="8">
        <v>0</v>
      </c>
      <c r="M50" s="10"/>
    </row>
    <row r="51" spans="1:13">
      <c r="A51" s="19">
        <v>46</v>
      </c>
      <c r="B51" s="13" t="s">
        <v>1479</v>
      </c>
      <c r="C51" s="13" t="s">
        <v>1342</v>
      </c>
      <c r="D51" s="13"/>
      <c r="E51" s="4">
        <v>0</v>
      </c>
      <c r="F51" s="4">
        <v>0</v>
      </c>
      <c r="G51" s="8"/>
      <c r="H51" s="8"/>
      <c r="I51" s="15">
        <v>0</v>
      </c>
      <c r="J51" s="15">
        <v>0</v>
      </c>
      <c r="K51" s="8">
        <v>0</v>
      </c>
      <c r="L51" s="8">
        <v>0</v>
      </c>
      <c r="M51" s="10"/>
    </row>
    <row r="52" spans="1:13">
      <c r="A52" s="19">
        <v>47</v>
      </c>
      <c r="B52" s="13" t="s">
        <v>1480</v>
      </c>
      <c r="C52" s="13" t="s">
        <v>1342</v>
      </c>
      <c r="D52" s="13"/>
      <c r="E52" s="4">
        <v>0</v>
      </c>
      <c r="F52" s="4">
        <v>0</v>
      </c>
      <c r="G52" s="8"/>
      <c r="H52" s="8"/>
      <c r="I52" s="15">
        <v>0</v>
      </c>
      <c r="J52" s="15">
        <v>0</v>
      </c>
      <c r="K52" s="8">
        <v>0</v>
      </c>
      <c r="L52" s="8">
        <v>0</v>
      </c>
      <c r="M52" s="10"/>
    </row>
    <row r="53" spans="1:13">
      <c r="A53" s="19">
        <v>48</v>
      </c>
      <c r="B53" s="13" t="s">
        <v>1481</v>
      </c>
      <c r="C53" s="13" t="s">
        <v>1342</v>
      </c>
      <c r="D53" s="13"/>
      <c r="E53" s="4">
        <v>3.12</v>
      </c>
      <c r="F53" s="4">
        <v>5.91</v>
      </c>
      <c r="G53" s="8"/>
      <c r="H53" s="8"/>
      <c r="I53" s="15">
        <v>-12924.991</v>
      </c>
      <c r="J53" s="15">
        <v>-2941.0010000000002</v>
      </c>
      <c r="K53" s="8">
        <v>0</v>
      </c>
      <c r="L53" s="8">
        <v>0</v>
      </c>
      <c r="M53" s="10"/>
    </row>
    <row r="54" spans="1:13">
      <c r="A54" s="19">
        <v>49</v>
      </c>
      <c r="B54" s="13" t="s">
        <v>1482</v>
      </c>
      <c r="C54" s="13" t="s">
        <v>1342</v>
      </c>
      <c r="D54" s="13"/>
      <c r="E54" s="4">
        <v>3.12</v>
      </c>
      <c r="F54" s="4">
        <v>5.91</v>
      </c>
      <c r="G54" s="8"/>
      <c r="H54" s="8"/>
      <c r="I54" s="15">
        <v>-12924.991</v>
      </c>
      <c r="J54" s="15">
        <v>-2941.0010000000002</v>
      </c>
      <c r="K54" s="8">
        <v>0</v>
      </c>
      <c r="L54" s="8">
        <v>0</v>
      </c>
      <c r="M54" s="10"/>
    </row>
    <row r="55" spans="1:13">
      <c r="A55" s="19">
        <v>50</v>
      </c>
      <c r="B55" s="13" t="s">
        <v>1483</v>
      </c>
      <c r="C55" s="13" t="s">
        <v>1342</v>
      </c>
      <c r="D55" s="13"/>
      <c r="E55" s="4">
        <v>1.91</v>
      </c>
      <c r="F55" s="4">
        <v>3.76</v>
      </c>
      <c r="G55" s="8"/>
      <c r="H55" s="8"/>
      <c r="I55" s="15">
        <v>-4566.8829999999998</v>
      </c>
      <c r="J55" s="15">
        <v>-1241</v>
      </c>
      <c r="K55" s="8">
        <v>0</v>
      </c>
      <c r="L55" s="8">
        <v>0</v>
      </c>
      <c r="M55" s="10"/>
    </row>
    <row r="56" spans="1:13">
      <c r="A56" s="19">
        <v>51</v>
      </c>
      <c r="B56" s="13" t="s">
        <v>1484</v>
      </c>
      <c r="C56" s="13" t="s">
        <v>1342</v>
      </c>
      <c r="D56" s="13"/>
      <c r="E56" s="4">
        <v>1.91</v>
      </c>
      <c r="F56" s="4">
        <v>3.76</v>
      </c>
      <c r="G56" s="8"/>
      <c r="H56" s="8"/>
      <c r="I56" s="15">
        <v>-4566.8829999999998</v>
      </c>
      <c r="J56" s="15">
        <v>-1241</v>
      </c>
      <c r="K56" s="8">
        <v>0</v>
      </c>
      <c r="L56" s="8">
        <v>0</v>
      </c>
      <c r="M56" s="10"/>
    </row>
    <row r="57" spans="1:13">
      <c r="A57" s="19">
        <v>52</v>
      </c>
      <c r="B57" s="13" t="s">
        <v>1485</v>
      </c>
      <c r="C57" s="13" t="s">
        <v>1342</v>
      </c>
      <c r="D57" s="13"/>
      <c r="E57" s="4">
        <v>7.05</v>
      </c>
      <c r="F57" s="4">
        <v>3.3</v>
      </c>
      <c r="G57" s="8"/>
      <c r="H57" s="8"/>
      <c r="I57" s="15">
        <v>-5636.6880000000001</v>
      </c>
      <c r="J57" s="15">
        <v>-1695.8579999999999</v>
      </c>
      <c r="K57" s="8">
        <v>0</v>
      </c>
      <c r="L57" s="8">
        <v>0</v>
      </c>
      <c r="M57" s="10"/>
    </row>
    <row r="58" spans="1:13">
      <c r="A58" s="19">
        <v>53</v>
      </c>
      <c r="B58" s="13" t="s">
        <v>1486</v>
      </c>
      <c r="C58" s="13" t="s">
        <v>1342</v>
      </c>
      <c r="D58" s="13"/>
      <c r="E58" s="4">
        <v>7.05</v>
      </c>
      <c r="F58" s="4">
        <v>3.3</v>
      </c>
      <c r="G58" s="8"/>
      <c r="H58" s="8"/>
      <c r="I58" s="15">
        <v>-5636.6880000000001</v>
      </c>
      <c r="J58" s="15">
        <v>-1695.8579999999999</v>
      </c>
      <c r="K58" s="8">
        <v>0</v>
      </c>
      <c r="L58" s="8">
        <v>0</v>
      </c>
      <c r="M58" s="10"/>
    </row>
    <row r="59" spans="1:13">
      <c r="A59" s="19">
        <v>54</v>
      </c>
      <c r="B59" s="13" t="s">
        <v>1487</v>
      </c>
      <c r="C59" s="13" t="s">
        <v>1342</v>
      </c>
      <c r="D59" s="13"/>
      <c r="E59" s="4">
        <v>5.26</v>
      </c>
      <c r="F59" s="4">
        <v>8.2100000000000009</v>
      </c>
      <c r="G59" s="8"/>
      <c r="H59" s="8"/>
      <c r="I59" s="15">
        <v>-9278.866</v>
      </c>
      <c r="J59" s="15">
        <v>-2786.0529999999999</v>
      </c>
      <c r="K59" s="8">
        <v>0</v>
      </c>
      <c r="L59" s="8">
        <v>0</v>
      </c>
      <c r="M59" s="10"/>
    </row>
    <row r="60" spans="1:13">
      <c r="A60" s="19">
        <v>55</v>
      </c>
      <c r="B60" s="13" t="s">
        <v>1488</v>
      </c>
      <c r="C60" s="13" t="s">
        <v>1342</v>
      </c>
      <c r="D60" s="13"/>
      <c r="E60" s="4">
        <v>5.26</v>
      </c>
      <c r="F60" s="4">
        <v>8.2100000000000009</v>
      </c>
      <c r="G60" s="8"/>
      <c r="H60" s="8"/>
      <c r="I60" s="15">
        <v>-9278.866</v>
      </c>
      <c r="J60" s="15">
        <v>-2786.0529999999999</v>
      </c>
      <c r="K60" s="8">
        <v>0</v>
      </c>
      <c r="L60" s="8">
        <v>0</v>
      </c>
      <c r="M60" s="10"/>
    </row>
    <row r="61" spans="1:13">
      <c r="A61" s="19">
        <v>56</v>
      </c>
      <c r="B61" s="13" t="s">
        <v>1489</v>
      </c>
      <c r="C61" s="13" t="s">
        <v>1342</v>
      </c>
      <c r="D61" s="13"/>
      <c r="E61" s="4">
        <v>2.81</v>
      </c>
      <c r="F61" s="4">
        <v>2.62</v>
      </c>
      <c r="G61" s="8"/>
      <c r="H61" s="8"/>
      <c r="I61" s="15">
        <v>-6374.2089999999998</v>
      </c>
      <c r="J61" s="15">
        <v>-1859.1489999999999</v>
      </c>
      <c r="K61" s="8">
        <v>0</v>
      </c>
      <c r="L61" s="8">
        <v>0</v>
      </c>
      <c r="M61" s="10"/>
    </row>
    <row r="62" spans="1:13">
      <c r="A62" s="19">
        <v>57</v>
      </c>
      <c r="B62" s="13" t="s">
        <v>1490</v>
      </c>
      <c r="C62" s="13" t="s">
        <v>1342</v>
      </c>
      <c r="D62" s="13"/>
      <c r="E62" s="4">
        <v>2.81</v>
      </c>
      <c r="F62" s="4">
        <v>2.62</v>
      </c>
      <c r="G62" s="8"/>
      <c r="H62" s="8"/>
      <c r="I62" s="15">
        <v>-6374.2089999999998</v>
      </c>
      <c r="J62" s="15">
        <v>-1859.1489999999999</v>
      </c>
      <c r="K62" s="8">
        <v>0</v>
      </c>
      <c r="L62" s="8">
        <v>0</v>
      </c>
      <c r="M62" s="10"/>
    </row>
    <row r="63" spans="1:13">
      <c r="A63" s="19">
        <v>58</v>
      </c>
      <c r="B63" s="13" t="s">
        <v>1491</v>
      </c>
      <c r="C63" s="13" t="s">
        <v>1342</v>
      </c>
      <c r="D63" s="13"/>
      <c r="E63" s="4">
        <v>5.97</v>
      </c>
      <c r="F63" s="4">
        <v>6.16</v>
      </c>
      <c r="G63" s="8"/>
      <c r="H63" s="8"/>
      <c r="I63" s="15">
        <v>-6038.5259999999998</v>
      </c>
      <c r="J63" s="15">
        <v>-2078.33</v>
      </c>
      <c r="K63" s="8">
        <v>0</v>
      </c>
      <c r="L63" s="8">
        <v>0</v>
      </c>
      <c r="M63" s="10"/>
    </row>
    <row r="64" spans="1:13">
      <c r="A64" s="19">
        <v>59</v>
      </c>
      <c r="B64" s="13" t="s">
        <v>1492</v>
      </c>
      <c r="C64" s="13" t="s">
        <v>1342</v>
      </c>
      <c r="D64" s="13"/>
      <c r="E64" s="4">
        <v>5.97</v>
      </c>
      <c r="F64" s="4">
        <v>6.16</v>
      </c>
      <c r="G64" s="8"/>
      <c r="H64" s="8"/>
      <c r="I64" s="15">
        <v>-6038.5259999999998</v>
      </c>
      <c r="J64" s="15">
        <v>-2078.33</v>
      </c>
      <c r="K64" s="8">
        <v>0</v>
      </c>
      <c r="L64" s="8">
        <v>0</v>
      </c>
      <c r="M64" s="10"/>
    </row>
    <row r="65" spans="1:13">
      <c r="A65" s="19">
        <v>60</v>
      </c>
      <c r="B65" s="13" t="s">
        <v>1493</v>
      </c>
      <c r="C65" s="13" t="s">
        <v>1342</v>
      </c>
      <c r="D65" s="13"/>
      <c r="E65" s="4">
        <v>6.64</v>
      </c>
      <c r="F65" s="4">
        <v>11.36</v>
      </c>
      <c r="G65" s="8"/>
      <c r="H65" s="8"/>
      <c r="I65" s="15">
        <v>-5406.848</v>
      </c>
      <c r="J65" s="15">
        <v>-2042.4059999999999</v>
      </c>
      <c r="K65" s="8">
        <v>0</v>
      </c>
      <c r="L65" s="8">
        <v>0</v>
      </c>
      <c r="M65" s="10"/>
    </row>
    <row r="66" spans="1:13">
      <c r="A66" s="19">
        <v>61</v>
      </c>
      <c r="B66" s="13" t="s">
        <v>1494</v>
      </c>
      <c r="C66" s="13" t="s">
        <v>1342</v>
      </c>
      <c r="D66" s="13"/>
      <c r="E66" s="4">
        <v>6.64</v>
      </c>
      <c r="F66" s="4">
        <v>11.36</v>
      </c>
      <c r="G66" s="8"/>
      <c r="H66" s="8"/>
      <c r="I66" s="15">
        <v>-5406.848</v>
      </c>
      <c r="J66" s="15">
        <v>-2042.4059999999999</v>
      </c>
      <c r="K66" s="8">
        <v>0</v>
      </c>
      <c r="L66" s="8">
        <v>0</v>
      </c>
      <c r="M66" s="10"/>
    </row>
    <row r="67" spans="1:13">
      <c r="A67" s="19">
        <v>62</v>
      </c>
      <c r="B67" s="13" t="s">
        <v>1495</v>
      </c>
      <c r="C67" s="13" t="s">
        <v>1342</v>
      </c>
      <c r="D67" s="13"/>
      <c r="E67" s="4">
        <v>0</v>
      </c>
      <c r="F67" s="4">
        <v>0</v>
      </c>
      <c r="G67" s="8"/>
      <c r="H67" s="8"/>
      <c r="I67" s="15">
        <v>0</v>
      </c>
      <c r="J67" s="15">
        <v>0</v>
      </c>
      <c r="K67" s="8">
        <v>0</v>
      </c>
      <c r="L67" s="8">
        <v>0</v>
      </c>
      <c r="M67" s="10"/>
    </row>
    <row r="68" spans="1:13">
      <c r="A68" s="19">
        <v>63</v>
      </c>
      <c r="B68" s="13" t="s">
        <v>1496</v>
      </c>
      <c r="C68" s="13" t="s">
        <v>1342</v>
      </c>
      <c r="D68" s="13"/>
      <c r="E68" s="4">
        <v>3.17</v>
      </c>
      <c r="F68" s="4">
        <v>3.56</v>
      </c>
      <c r="G68" s="8"/>
      <c r="H68" s="8"/>
      <c r="I68" s="15">
        <v>-5544.9830000000002</v>
      </c>
      <c r="J68" s="15">
        <v>-1067.8710000000001</v>
      </c>
      <c r="K68" s="8">
        <v>0</v>
      </c>
      <c r="L68" s="8">
        <v>0</v>
      </c>
      <c r="M68" s="10"/>
    </row>
    <row r="69" spans="1:13">
      <c r="A69" s="19">
        <v>64</v>
      </c>
      <c r="B69" s="13" t="s">
        <v>1497</v>
      </c>
      <c r="C69" s="13" t="s">
        <v>1342</v>
      </c>
      <c r="D69" s="13"/>
      <c r="E69" s="4">
        <v>3.17</v>
      </c>
      <c r="F69" s="4">
        <v>3.56</v>
      </c>
      <c r="G69" s="8"/>
      <c r="H69" s="8"/>
      <c r="I69" s="15">
        <v>-5544.9830000000002</v>
      </c>
      <c r="J69" s="15">
        <v>-1067.8710000000001</v>
      </c>
      <c r="K69" s="8">
        <v>0</v>
      </c>
      <c r="L69" s="8">
        <v>0</v>
      </c>
      <c r="M69" s="10"/>
    </row>
    <row r="70" spans="1:13">
      <c r="A70" s="19">
        <v>65</v>
      </c>
      <c r="B70" s="13" t="s">
        <v>1498</v>
      </c>
      <c r="C70" s="13" t="s">
        <v>1342</v>
      </c>
      <c r="D70" s="13"/>
      <c r="E70" s="4">
        <v>0</v>
      </c>
      <c r="F70" s="4">
        <v>0.12</v>
      </c>
      <c r="G70" s="8"/>
      <c r="H70" s="8"/>
      <c r="I70" s="15">
        <v>-238.03299999999999</v>
      </c>
      <c r="J70" s="15">
        <v>-160.233</v>
      </c>
      <c r="K70" s="8">
        <v>0</v>
      </c>
      <c r="L70" s="8">
        <v>0</v>
      </c>
      <c r="M70" s="10"/>
    </row>
    <row r="71" spans="1:13">
      <c r="A71" s="19">
        <v>66</v>
      </c>
      <c r="B71" s="13" t="s">
        <v>1499</v>
      </c>
      <c r="C71" s="13" t="s">
        <v>1342</v>
      </c>
      <c r="D71" s="13"/>
      <c r="E71" s="4">
        <v>5.03</v>
      </c>
      <c r="F71" s="4">
        <v>5.58</v>
      </c>
      <c r="G71" s="8"/>
      <c r="H71" s="8"/>
      <c r="I71" s="15">
        <v>-8443.49</v>
      </c>
      <c r="J71" s="15">
        <v>-2419.2069999999999</v>
      </c>
      <c r="K71" s="8">
        <v>0</v>
      </c>
      <c r="L71" s="8">
        <v>0</v>
      </c>
      <c r="M71" s="10"/>
    </row>
    <row r="72" spans="1:13">
      <c r="A72" s="19">
        <v>67</v>
      </c>
      <c r="B72" s="13" t="s">
        <v>1500</v>
      </c>
      <c r="C72" s="13" t="s">
        <v>1342</v>
      </c>
      <c r="D72" s="13"/>
      <c r="E72" s="4">
        <v>5.03</v>
      </c>
      <c r="F72" s="4">
        <v>5.58</v>
      </c>
      <c r="G72" s="8"/>
      <c r="H72" s="8"/>
      <c r="I72" s="15">
        <v>-8443.49</v>
      </c>
      <c r="J72" s="15">
        <v>-2419.2069999999999</v>
      </c>
      <c r="K72" s="8">
        <v>0</v>
      </c>
      <c r="L72" s="8">
        <v>0</v>
      </c>
      <c r="M72" s="10"/>
    </row>
    <row r="73" spans="1:13">
      <c r="A73" s="19">
        <v>68</v>
      </c>
      <c r="B73" s="13" t="s">
        <v>1501</v>
      </c>
      <c r="C73" s="13" t="s">
        <v>1342</v>
      </c>
      <c r="D73" s="13"/>
      <c r="E73" s="4">
        <v>2.78</v>
      </c>
      <c r="F73" s="4">
        <v>8.3699999999999992</v>
      </c>
      <c r="G73" s="8"/>
      <c r="H73" s="8"/>
      <c r="I73" s="15">
        <v>-4559.6450000000004</v>
      </c>
      <c r="J73" s="15">
        <v>-1911.6030000000001</v>
      </c>
      <c r="K73" s="8">
        <v>0</v>
      </c>
      <c r="L73" s="8">
        <v>0</v>
      </c>
      <c r="M73" s="10"/>
    </row>
    <row r="74" spans="1:13">
      <c r="A74" s="19">
        <v>69</v>
      </c>
      <c r="B74" s="13" t="s">
        <v>1502</v>
      </c>
      <c r="C74" s="13" t="s">
        <v>1342</v>
      </c>
      <c r="D74" s="13"/>
      <c r="E74" s="4">
        <v>2.78</v>
      </c>
      <c r="F74" s="4">
        <v>8.3699999999999992</v>
      </c>
      <c r="G74" s="8"/>
      <c r="H74" s="8"/>
      <c r="I74" s="15">
        <v>-4559.6450000000004</v>
      </c>
      <c r="J74" s="15">
        <v>-1911.6030000000001</v>
      </c>
      <c r="K74" s="8">
        <v>0</v>
      </c>
      <c r="L74" s="8">
        <v>0</v>
      </c>
      <c r="M74" s="10"/>
    </row>
    <row r="75" spans="1:13">
      <c r="A75" s="19">
        <v>70</v>
      </c>
      <c r="B75" s="13" t="s">
        <v>1503</v>
      </c>
      <c r="C75" s="13" t="s">
        <v>1342</v>
      </c>
      <c r="D75" s="13"/>
      <c r="E75" s="4">
        <v>0.03</v>
      </c>
      <c r="F75" s="4">
        <v>14.42</v>
      </c>
      <c r="G75" s="8"/>
      <c r="H75" s="8"/>
      <c r="I75" s="15">
        <v>-4014.8310000000001</v>
      </c>
      <c r="J75" s="15">
        <v>-1205.4880000000001</v>
      </c>
      <c r="K75" s="8">
        <v>0</v>
      </c>
      <c r="L75" s="8">
        <v>0</v>
      </c>
      <c r="M75" s="10"/>
    </row>
    <row r="76" spans="1:13">
      <c r="A76" s="19">
        <v>71</v>
      </c>
      <c r="B76" s="13" t="s">
        <v>1504</v>
      </c>
      <c r="C76" s="13" t="s">
        <v>1342</v>
      </c>
      <c r="D76" s="13"/>
      <c r="E76" s="4">
        <v>4</v>
      </c>
      <c r="F76" s="4">
        <v>10.71</v>
      </c>
      <c r="G76" s="8"/>
      <c r="H76" s="8"/>
      <c r="I76" s="15">
        <v>-4549.7820000000002</v>
      </c>
      <c r="J76" s="15">
        <v>-1154.462</v>
      </c>
      <c r="K76" s="8">
        <v>0</v>
      </c>
      <c r="L76" s="8">
        <v>0</v>
      </c>
      <c r="M76" s="10"/>
    </row>
    <row r="77" spans="1:13">
      <c r="A77" s="19">
        <v>72</v>
      </c>
      <c r="B77" s="13" t="s">
        <v>1505</v>
      </c>
      <c r="C77" s="13" t="s">
        <v>1342</v>
      </c>
      <c r="D77" s="13"/>
      <c r="E77" s="4">
        <v>0</v>
      </c>
      <c r="F77" s="4">
        <v>3.39</v>
      </c>
      <c r="G77" s="8"/>
      <c r="H77" s="8"/>
      <c r="I77" s="15">
        <v>-3612.18</v>
      </c>
      <c r="J77" s="15">
        <v>-1426.348</v>
      </c>
      <c r="K77" s="8">
        <v>0</v>
      </c>
      <c r="L77" s="8">
        <v>0</v>
      </c>
      <c r="M77" s="10"/>
    </row>
    <row r="78" spans="1:13">
      <c r="A78" s="19">
        <v>73</v>
      </c>
      <c r="B78" s="13" t="s">
        <v>1506</v>
      </c>
      <c r="C78" s="13" t="s">
        <v>1342</v>
      </c>
      <c r="D78" s="13"/>
      <c r="E78" s="4">
        <v>0</v>
      </c>
      <c r="F78" s="4">
        <v>3.39</v>
      </c>
      <c r="G78" s="8"/>
      <c r="H78" s="8"/>
      <c r="I78" s="15">
        <v>-3612.18</v>
      </c>
      <c r="J78" s="15">
        <v>-1426.348</v>
      </c>
      <c r="K78" s="8">
        <v>0</v>
      </c>
      <c r="L78" s="8">
        <v>0</v>
      </c>
      <c r="M78" s="10"/>
    </row>
    <row r="79" spans="1:13">
      <c r="A79" s="19">
        <v>74</v>
      </c>
      <c r="B79" s="13" t="s">
        <v>1507</v>
      </c>
      <c r="C79" s="13" t="s">
        <v>1342</v>
      </c>
      <c r="D79" s="13"/>
      <c r="E79" s="4">
        <v>4.87</v>
      </c>
      <c r="F79" s="4">
        <v>0.73</v>
      </c>
      <c r="G79" s="8"/>
      <c r="H79" s="8"/>
      <c r="I79" s="15">
        <v>-9085.1059999999998</v>
      </c>
      <c r="J79" s="15">
        <v>-2463.1170000000002</v>
      </c>
      <c r="K79" s="8">
        <v>0</v>
      </c>
      <c r="L79" s="8">
        <v>0</v>
      </c>
      <c r="M79" s="10"/>
    </row>
    <row r="80" spans="1:13">
      <c r="A80" s="19">
        <v>75</v>
      </c>
      <c r="B80" s="13" t="s">
        <v>1508</v>
      </c>
      <c r="C80" s="13" t="s">
        <v>1342</v>
      </c>
      <c r="D80" s="13"/>
      <c r="E80" s="4">
        <v>4.87</v>
      </c>
      <c r="F80" s="4">
        <v>0.73</v>
      </c>
      <c r="G80" s="8"/>
      <c r="H80" s="8"/>
      <c r="I80" s="15">
        <v>-9085.1059999999998</v>
      </c>
      <c r="J80" s="15">
        <v>-2463.1170000000002</v>
      </c>
      <c r="K80" s="8">
        <v>0</v>
      </c>
      <c r="L80" s="8">
        <v>0</v>
      </c>
      <c r="M80" s="10"/>
    </row>
    <row r="81" spans="1:13">
      <c r="A81" s="19">
        <v>76</v>
      </c>
      <c r="B81" s="13" t="s">
        <v>1509</v>
      </c>
      <c r="C81" s="13" t="s">
        <v>1342</v>
      </c>
      <c r="D81" s="13"/>
      <c r="E81" s="4">
        <v>3.24</v>
      </c>
      <c r="F81" s="4">
        <v>2.2599999999999998</v>
      </c>
      <c r="G81" s="8"/>
      <c r="H81" s="8"/>
      <c r="I81" s="15">
        <v>-6764.7579999999998</v>
      </c>
      <c r="J81" s="15">
        <v>-1373.646</v>
      </c>
      <c r="K81" s="8">
        <v>0</v>
      </c>
      <c r="L81" s="8">
        <v>0</v>
      </c>
      <c r="M81" s="10"/>
    </row>
    <row r="82" spans="1:13">
      <c r="A82" s="19">
        <v>77</v>
      </c>
      <c r="B82" s="13" t="s">
        <v>1510</v>
      </c>
      <c r="C82" s="13" t="s">
        <v>1342</v>
      </c>
      <c r="D82" s="13"/>
      <c r="E82" s="4">
        <v>3.24</v>
      </c>
      <c r="F82" s="4">
        <v>2.2599999999999998</v>
      </c>
      <c r="G82" s="8"/>
      <c r="H82" s="8"/>
      <c r="I82" s="15">
        <v>-6764.7579999999998</v>
      </c>
      <c r="J82" s="15">
        <v>-1373.646</v>
      </c>
      <c r="K82" s="8">
        <v>0</v>
      </c>
      <c r="L82" s="8">
        <v>0</v>
      </c>
      <c r="M82" s="10"/>
    </row>
    <row r="83" spans="1:13">
      <c r="A83" s="19">
        <v>78</v>
      </c>
      <c r="B83" s="13" t="s">
        <v>1511</v>
      </c>
      <c r="C83" s="13" t="s">
        <v>1342</v>
      </c>
      <c r="D83" s="13"/>
      <c r="E83" s="4">
        <v>1.77</v>
      </c>
      <c r="F83" s="4">
        <v>9.59</v>
      </c>
      <c r="G83" s="8"/>
      <c r="H83" s="8"/>
      <c r="I83" s="15">
        <v>-6201.3239999999996</v>
      </c>
      <c r="J83" s="15">
        <v>-2030.3579999999999</v>
      </c>
      <c r="K83" s="8">
        <v>0</v>
      </c>
      <c r="L83" s="8">
        <v>0</v>
      </c>
      <c r="M83" s="10"/>
    </row>
    <row r="84" spans="1:13">
      <c r="A84" s="19">
        <v>79</v>
      </c>
      <c r="B84" s="13" t="s">
        <v>1512</v>
      </c>
      <c r="C84" s="13" t="s">
        <v>1342</v>
      </c>
      <c r="D84" s="13"/>
      <c r="E84" s="4">
        <v>1.77</v>
      </c>
      <c r="F84" s="4">
        <v>9.59</v>
      </c>
      <c r="G84" s="8"/>
      <c r="H84" s="8"/>
      <c r="I84" s="15">
        <v>-6201.3239999999996</v>
      </c>
      <c r="J84" s="15">
        <v>-2030.3579999999999</v>
      </c>
      <c r="K84" s="8">
        <v>0</v>
      </c>
      <c r="L84" s="8">
        <v>0</v>
      </c>
      <c r="M84" s="10"/>
    </row>
    <row r="85" spans="1:13">
      <c r="A85" s="19">
        <v>80</v>
      </c>
      <c r="B85" s="13" t="s">
        <v>1513</v>
      </c>
      <c r="C85" s="13" t="s">
        <v>1342</v>
      </c>
      <c r="D85" s="13"/>
      <c r="E85" s="4">
        <v>1.28</v>
      </c>
      <c r="F85" s="4">
        <v>15.63</v>
      </c>
      <c r="G85" s="8"/>
      <c r="H85" s="8"/>
      <c r="I85" s="15">
        <v>-4850.8329999999996</v>
      </c>
      <c r="J85" s="15">
        <v>-1482.1030000000001</v>
      </c>
      <c r="K85" s="8">
        <v>0</v>
      </c>
      <c r="L85" s="8">
        <v>0</v>
      </c>
      <c r="M85" s="10"/>
    </row>
    <row r="86" spans="1:13">
      <c r="A86" s="19">
        <v>81</v>
      </c>
      <c r="B86" s="13" t="s">
        <v>1514</v>
      </c>
      <c r="C86" s="13" t="s">
        <v>1342</v>
      </c>
      <c r="D86" s="13"/>
      <c r="E86" s="4">
        <v>1.28</v>
      </c>
      <c r="F86" s="4">
        <v>15.63</v>
      </c>
      <c r="G86" s="8"/>
      <c r="H86" s="8"/>
      <c r="I86" s="15">
        <v>-4850.8329999999996</v>
      </c>
      <c r="J86" s="15">
        <v>-1482.1030000000001</v>
      </c>
      <c r="K86" s="8">
        <v>0</v>
      </c>
      <c r="L86" s="8">
        <v>0</v>
      </c>
      <c r="M86" s="10"/>
    </row>
    <row r="87" spans="1:13">
      <c r="A87" s="19">
        <v>82</v>
      </c>
      <c r="B87" s="13" t="s">
        <v>1515</v>
      </c>
      <c r="C87" s="13" t="s">
        <v>1342</v>
      </c>
      <c r="D87" s="13"/>
      <c r="E87" s="4">
        <v>1.34</v>
      </c>
      <c r="F87" s="4">
        <v>13.82</v>
      </c>
      <c r="G87" s="8"/>
      <c r="H87" s="8"/>
      <c r="I87" s="15">
        <v>-6737.241</v>
      </c>
      <c r="J87" s="15">
        <v>-2396.2359999999999</v>
      </c>
      <c r="K87" s="8">
        <v>0</v>
      </c>
      <c r="L87" s="8">
        <v>0</v>
      </c>
      <c r="M87" s="10"/>
    </row>
    <row r="88" spans="1:13">
      <c r="A88" s="19">
        <v>83</v>
      </c>
      <c r="B88" s="13" t="s">
        <v>1516</v>
      </c>
      <c r="C88" s="13" t="s">
        <v>1342</v>
      </c>
      <c r="D88" s="13"/>
      <c r="E88" s="4">
        <v>1.34</v>
      </c>
      <c r="F88" s="4">
        <v>13.82</v>
      </c>
      <c r="G88" s="8"/>
      <c r="H88" s="8"/>
      <c r="I88" s="15">
        <v>-6737.241</v>
      </c>
      <c r="J88" s="15">
        <v>-2396.2359999999999</v>
      </c>
      <c r="K88" s="8">
        <v>0</v>
      </c>
      <c r="L88" s="8">
        <v>0</v>
      </c>
      <c r="M88" s="10"/>
    </row>
    <row r="89" spans="1:13">
      <c r="A89" s="19">
        <v>84</v>
      </c>
      <c r="B89" s="13" t="s">
        <v>1517</v>
      </c>
      <c r="C89" s="13" t="s">
        <v>1342</v>
      </c>
      <c r="D89" s="13"/>
      <c r="E89" s="4">
        <v>1.68</v>
      </c>
      <c r="F89" s="4">
        <v>5.79</v>
      </c>
      <c r="G89" s="8"/>
      <c r="H89" s="8"/>
      <c r="I89" s="15">
        <v>-5464.21</v>
      </c>
      <c r="J89" s="15">
        <v>-1995.913</v>
      </c>
      <c r="K89" s="8">
        <v>0</v>
      </c>
      <c r="L89" s="8">
        <v>0</v>
      </c>
      <c r="M89" s="10"/>
    </row>
    <row r="90" spans="1:13">
      <c r="A90" s="19">
        <v>85</v>
      </c>
      <c r="B90" s="13" t="s">
        <v>1518</v>
      </c>
      <c r="C90" s="13" t="s">
        <v>1342</v>
      </c>
      <c r="D90" s="13"/>
      <c r="E90" s="4">
        <v>1.68</v>
      </c>
      <c r="F90" s="4">
        <v>5.79</v>
      </c>
      <c r="G90" s="8"/>
      <c r="H90" s="8"/>
      <c r="I90" s="15">
        <v>-5464.21</v>
      </c>
      <c r="J90" s="15">
        <v>-1995.913</v>
      </c>
      <c r="K90" s="8">
        <v>0</v>
      </c>
      <c r="L90" s="8">
        <v>0</v>
      </c>
      <c r="M90" s="10"/>
    </row>
    <row r="91" spans="1:13">
      <c r="A91" s="19">
        <v>86</v>
      </c>
      <c r="B91" s="13" t="s">
        <v>1519</v>
      </c>
      <c r="C91" s="13" t="s">
        <v>1342</v>
      </c>
      <c r="D91" s="13"/>
      <c r="E91" s="4">
        <v>0.98</v>
      </c>
      <c r="F91" s="4">
        <v>4.87</v>
      </c>
      <c r="G91" s="8"/>
      <c r="H91" s="8"/>
      <c r="I91" s="15">
        <v>-4539.4399999999996</v>
      </c>
      <c r="J91" s="15">
        <v>-1526.8140000000001</v>
      </c>
      <c r="K91" s="8">
        <v>0</v>
      </c>
      <c r="L91" s="8">
        <v>0</v>
      </c>
      <c r="M91" s="10"/>
    </row>
    <row r="92" spans="1:13">
      <c r="A92" s="19">
        <v>87</v>
      </c>
      <c r="B92" s="13" t="s">
        <v>1520</v>
      </c>
      <c r="C92" s="13" t="s">
        <v>1342</v>
      </c>
      <c r="D92" s="13"/>
      <c r="E92" s="4">
        <v>0.98</v>
      </c>
      <c r="F92" s="4">
        <v>4.87</v>
      </c>
      <c r="G92" s="8"/>
      <c r="H92" s="8"/>
      <c r="I92" s="15">
        <v>-4539.4399999999996</v>
      </c>
      <c r="J92" s="15">
        <v>-1526.8140000000001</v>
      </c>
      <c r="K92" s="8">
        <v>0</v>
      </c>
      <c r="L92" s="8">
        <v>0</v>
      </c>
      <c r="M92" s="10"/>
    </row>
    <row r="93" spans="1:13">
      <c r="A93" s="19">
        <v>88</v>
      </c>
      <c r="B93" s="13" t="s">
        <v>1521</v>
      </c>
      <c r="C93" s="13" t="s">
        <v>1342</v>
      </c>
      <c r="D93" s="13"/>
      <c r="E93" s="4">
        <v>3.42</v>
      </c>
      <c r="F93" s="4">
        <v>3.17</v>
      </c>
      <c r="G93" s="8"/>
      <c r="H93" s="8"/>
      <c r="I93" s="15">
        <v>-879.89</v>
      </c>
      <c r="J93" s="15">
        <v>-277.86</v>
      </c>
      <c r="K93" s="8">
        <v>0</v>
      </c>
      <c r="L93" s="8">
        <v>0</v>
      </c>
      <c r="M93" s="10"/>
    </row>
    <row r="94" spans="1:13">
      <c r="A94" s="19">
        <v>89</v>
      </c>
      <c r="B94" s="13" t="s">
        <v>1522</v>
      </c>
      <c r="C94" s="13" t="s">
        <v>1342</v>
      </c>
      <c r="D94" s="13"/>
      <c r="E94" s="4">
        <v>-0.04</v>
      </c>
      <c r="F94" s="4">
        <v>0</v>
      </c>
      <c r="G94" s="8"/>
      <c r="H94" s="8"/>
      <c r="I94" s="15">
        <v>0</v>
      </c>
      <c r="J94" s="15">
        <v>0</v>
      </c>
      <c r="K94" s="8">
        <v>0</v>
      </c>
      <c r="L94" s="8">
        <v>0</v>
      </c>
      <c r="M94" s="10"/>
    </row>
    <row r="95" spans="1:13">
      <c r="A95" s="19">
        <v>90</v>
      </c>
      <c r="B95" s="13" t="s">
        <v>1523</v>
      </c>
      <c r="C95" s="13" t="s">
        <v>1342</v>
      </c>
      <c r="D95" s="13"/>
      <c r="E95" s="4">
        <v>-0.04</v>
      </c>
      <c r="F95" s="4">
        <v>0</v>
      </c>
      <c r="G95" s="8"/>
      <c r="H95" s="8"/>
      <c r="I95" s="15">
        <v>0</v>
      </c>
      <c r="J95" s="15">
        <v>0</v>
      </c>
      <c r="K95" s="8">
        <v>0</v>
      </c>
      <c r="L95" s="8">
        <v>0</v>
      </c>
      <c r="M95" s="10"/>
    </row>
    <row r="96" spans="1:13">
      <c r="A96" s="19">
        <v>91</v>
      </c>
      <c r="B96" s="13" t="s">
        <v>1524</v>
      </c>
      <c r="C96" s="13" t="s">
        <v>1342</v>
      </c>
      <c r="D96" s="13"/>
      <c r="E96" s="4">
        <v>-0.28999999999999998</v>
      </c>
      <c r="F96" s="4">
        <v>11.86</v>
      </c>
      <c r="G96" s="8"/>
      <c r="H96" s="8"/>
      <c r="I96" s="15">
        <v>-3043.0610000000001</v>
      </c>
      <c r="J96" s="15">
        <v>-1000.201</v>
      </c>
      <c r="K96" s="8">
        <v>0</v>
      </c>
      <c r="L96" s="8">
        <v>0</v>
      </c>
      <c r="M96" s="10"/>
    </row>
    <row r="97" spans="1:13">
      <c r="A97" s="19">
        <v>92</v>
      </c>
      <c r="B97" s="13" t="s">
        <v>1525</v>
      </c>
      <c r="C97" s="13" t="s">
        <v>1342</v>
      </c>
      <c r="D97" s="13"/>
      <c r="E97" s="4">
        <v>4.2</v>
      </c>
      <c r="F97" s="4">
        <v>4.4400000000000004</v>
      </c>
      <c r="G97" s="8"/>
      <c r="H97" s="8"/>
      <c r="I97" s="15">
        <v>-5371.8320000000003</v>
      </c>
      <c r="J97" s="15">
        <v>-732.81200000000001</v>
      </c>
      <c r="K97" s="8">
        <v>0</v>
      </c>
      <c r="L97" s="8">
        <v>0</v>
      </c>
      <c r="M97" s="10"/>
    </row>
    <row r="98" spans="1:13">
      <c r="A98" s="19">
        <v>93</v>
      </c>
      <c r="B98" s="13" t="s">
        <v>1526</v>
      </c>
      <c r="C98" s="13" t="s">
        <v>1342</v>
      </c>
      <c r="D98" s="13"/>
      <c r="E98" s="4">
        <v>4.2</v>
      </c>
      <c r="F98" s="4">
        <v>4.4400000000000004</v>
      </c>
      <c r="G98" s="8"/>
      <c r="H98" s="8"/>
      <c r="I98" s="15">
        <v>-5371.8320000000003</v>
      </c>
      <c r="J98" s="15">
        <v>-732.81200000000001</v>
      </c>
      <c r="K98" s="8">
        <v>0</v>
      </c>
      <c r="L98" s="8">
        <v>0</v>
      </c>
      <c r="M98" s="10"/>
    </row>
    <row r="99" spans="1:13">
      <c r="A99" s="19">
        <v>94</v>
      </c>
      <c r="B99" s="13" t="s">
        <v>1527</v>
      </c>
      <c r="C99" s="13" t="s">
        <v>1342</v>
      </c>
      <c r="D99" s="13"/>
      <c r="E99" s="4">
        <v>8.6</v>
      </c>
      <c r="F99" s="4">
        <v>0.08</v>
      </c>
      <c r="G99" s="8"/>
      <c r="H99" s="8"/>
      <c r="I99" s="15">
        <v>-5090.6589999999997</v>
      </c>
      <c r="J99" s="15">
        <v>-1145.72</v>
      </c>
      <c r="K99" s="8">
        <v>0</v>
      </c>
      <c r="L99" s="8">
        <v>0</v>
      </c>
      <c r="M99" s="10"/>
    </row>
    <row r="100" spans="1:13">
      <c r="A100" s="19">
        <v>95</v>
      </c>
      <c r="B100" s="13" t="s">
        <v>1528</v>
      </c>
      <c r="C100" s="13" t="s">
        <v>1342</v>
      </c>
      <c r="D100" s="13"/>
      <c r="E100" s="4">
        <v>8.6</v>
      </c>
      <c r="F100" s="4">
        <v>0.08</v>
      </c>
      <c r="G100" s="8"/>
      <c r="H100" s="8"/>
      <c r="I100" s="15">
        <v>-5090.6589999999997</v>
      </c>
      <c r="J100" s="15">
        <v>-1145.72</v>
      </c>
      <c r="K100" s="8">
        <v>0</v>
      </c>
      <c r="L100" s="8">
        <v>0</v>
      </c>
      <c r="M100" s="10"/>
    </row>
    <row r="101" spans="1:13">
      <c r="A101" s="19">
        <v>96</v>
      </c>
      <c r="B101" s="13" t="s">
        <v>1529</v>
      </c>
      <c r="C101" s="13" t="s">
        <v>1342</v>
      </c>
      <c r="D101" s="13"/>
      <c r="E101" s="4">
        <v>0.33</v>
      </c>
      <c r="F101" s="4">
        <v>-0.32</v>
      </c>
      <c r="G101" s="8"/>
      <c r="H101" s="8"/>
      <c r="I101" s="15">
        <v>0</v>
      </c>
      <c r="J101" s="15">
        <v>0</v>
      </c>
      <c r="K101" s="8">
        <v>0</v>
      </c>
      <c r="L101" s="8">
        <v>0</v>
      </c>
      <c r="M101" s="10"/>
    </row>
    <row r="102" spans="1:13">
      <c r="A102" s="19">
        <v>97</v>
      </c>
      <c r="B102" s="13" t="s">
        <v>1530</v>
      </c>
      <c r="C102" s="13" t="s">
        <v>1342</v>
      </c>
      <c r="D102" s="13"/>
      <c r="E102" s="4">
        <v>0.12</v>
      </c>
      <c r="F102" s="4">
        <v>17.27</v>
      </c>
      <c r="G102" s="8"/>
      <c r="H102" s="8"/>
      <c r="I102" s="15">
        <v>-7563.3209999999999</v>
      </c>
      <c r="J102" s="15">
        <v>-2413.8629999999998</v>
      </c>
      <c r="K102" s="8">
        <v>0</v>
      </c>
      <c r="L102" s="8">
        <v>0</v>
      </c>
      <c r="M102" s="10"/>
    </row>
    <row r="103" spans="1:13">
      <c r="A103" s="19">
        <v>98</v>
      </c>
      <c r="B103" s="13" t="s">
        <v>1531</v>
      </c>
      <c r="C103" s="13" t="s">
        <v>1342</v>
      </c>
      <c r="D103" s="13"/>
      <c r="E103" s="4">
        <v>4.1399999999999997</v>
      </c>
      <c r="F103" s="4">
        <v>4.29</v>
      </c>
      <c r="G103" s="8"/>
      <c r="H103" s="8"/>
      <c r="I103" s="15">
        <v>-8047.4549999999999</v>
      </c>
      <c r="J103" s="15">
        <v>-3146.9870000000001</v>
      </c>
      <c r="K103" s="8">
        <v>0</v>
      </c>
      <c r="L103" s="8">
        <v>0</v>
      </c>
      <c r="M103" s="10"/>
    </row>
    <row r="104" spans="1:13">
      <c r="A104" s="19">
        <v>99</v>
      </c>
      <c r="B104" s="13" t="s">
        <v>1532</v>
      </c>
      <c r="C104" s="13" t="s">
        <v>1342</v>
      </c>
      <c r="D104" s="13"/>
      <c r="E104" s="4">
        <v>4.1399999999999997</v>
      </c>
      <c r="F104" s="4">
        <v>4.29</v>
      </c>
      <c r="G104" s="8"/>
      <c r="H104" s="8"/>
      <c r="I104" s="15">
        <v>-7606.8810000000003</v>
      </c>
      <c r="J104" s="15">
        <v>-2219.1750000000002</v>
      </c>
      <c r="K104" s="8">
        <v>0</v>
      </c>
      <c r="L104" s="8">
        <v>0</v>
      </c>
      <c r="M104" s="10"/>
    </row>
    <row r="105" spans="1:13">
      <c r="A105" s="19">
        <v>100</v>
      </c>
      <c r="B105" s="13" t="s">
        <v>1533</v>
      </c>
      <c r="C105" s="13" t="s">
        <v>1342</v>
      </c>
      <c r="D105" s="13"/>
      <c r="E105" s="4">
        <v>4.1399999999999997</v>
      </c>
      <c r="F105" s="4">
        <v>4.29</v>
      </c>
      <c r="G105" s="8"/>
      <c r="H105" s="8"/>
      <c r="I105" s="15">
        <v>-7606.8810000000003</v>
      </c>
      <c r="J105" s="15">
        <v>-2219.1750000000002</v>
      </c>
      <c r="K105" s="8">
        <v>0</v>
      </c>
      <c r="L105" s="8">
        <v>0</v>
      </c>
      <c r="M105" s="10"/>
    </row>
    <row r="106" spans="1:13">
      <c r="A106" s="19">
        <v>101</v>
      </c>
      <c r="B106" s="13" t="s">
        <v>1534</v>
      </c>
      <c r="C106" s="13" t="s">
        <v>1342</v>
      </c>
      <c r="D106" s="13"/>
      <c r="E106" s="4">
        <v>0.33</v>
      </c>
      <c r="F106" s="4">
        <v>4.51</v>
      </c>
      <c r="G106" s="8"/>
      <c r="H106" s="8"/>
      <c r="I106" s="15">
        <v>-7877.616</v>
      </c>
      <c r="J106" s="15">
        <v>-1746.1569999999999</v>
      </c>
      <c r="K106" s="8">
        <v>0</v>
      </c>
      <c r="L106" s="8">
        <v>0</v>
      </c>
      <c r="M106" s="10"/>
    </row>
    <row r="107" spans="1:13">
      <c r="A107" s="19">
        <v>102</v>
      </c>
      <c r="B107" s="13" t="s">
        <v>1535</v>
      </c>
      <c r="C107" s="13" t="s">
        <v>1342</v>
      </c>
      <c r="D107" s="13"/>
      <c r="E107" s="4">
        <v>0.33</v>
      </c>
      <c r="F107" s="4">
        <v>4.51</v>
      </c>
      <c r="G107" s="8"/>
      <c r="H107" s="8"/>
      <c r="I107" s="15">
        <v>-7877.616</v>
      </c>
      <c r="J107" s="15">
        <v>-1746.1569999999999</v>
      </c>
      <c r="K107" s="8">
        <v>0</v>
      </c>
      <c r="L107" s="8">
        <v>0</v>
      </c>
      <c r="M107" s="10"/>
    </row>
    <row r="108" spans="1:13">
      <c r="A108" s="19">
        <v>103</v>
      </c>
      <c r="B108" s="13" t="s">
        <v>1536</v>
      </c>
      <c r="C108" s="13" t="s">
        <v>1342</v>
      </c>
      <c r="D108" s="13"/>
      <c r="E108" s="4">
        <v>5.5</v>
      </c>
      <c r="F108" s="4">
        <v>9.4600000000000009</v>
      </c>
      <c r="G108" s="8"/>
      <c r="H108" s="8"/>
      <c r="I108" s="15">
        <v>-7957.6270000000004</v>
      </c>
      <c r="J108" s="15">
        <v>-1615.8610000000001</v>
      </c>
      <c r="K108" s="8">
        <v>0</v>
      </c>
      <c r="L108" s="8">
        <v>0</v>
      </c>
      <c r="M108" s="10"/>
    </row>
    <row r="109" spans="1:13">
      <c r="A109" s="19">
        <v>104</v>
      </c>
      <c r="B109" s="13" t="s">
        <v>1537</v>
      </c>
      <c r="C109" s="13" t="s">
        <v>1342</v>
      </c>
      <c r="D109" s="13"/>
      <c r="E109" s="4">
        <v>5.5</v>
      </c>
      <c r="F109" s="4">
        <v>9.4600000000000009</v>
      </c>
      <c r="G109" s="8"/>
      <c r="H109" s="8"/>
      <c r="I109" s="15">
        <v>-7957.6270000000004</v>
      </c>
      <c r="J109" s="15">
        <v>-1615.8610000000001</v>
      </c>
      <c r="K109" s="8">
        <v>0</v>
      </c>
      <c r="L109" s="8">
        <v>0</v>
      </c>
      <c r="M109" s="10"/>
    </row>
    <row r="110" spans="1:13">
      <c r="A110" s="19">
        <v>105</v>
      </c>
      <c r="B110" s="13" t="s">
        <v>1538</v>
      </c>
      <c r="C110" s="13" t="s">
        <v>1342</v>
      </c>
      <c r="D110" s="13"/>
      <c r="E110" s="4">
        <v>1.94</v>
      </c>
      <c r="F110" s="4">
        <v>4.51</v>
      </c>
      <c r="G110" s="8"/>
      <c r="H110" s="8"/>
      <c r="I110" s="15">
        <v>-5854.527</v>
      </c>
      <c r="J110" s="15">
        <v>-1945.325</v>
      </c>
      <c r="K110" s="8">
        <v>0</v>
      </c>
      <c r="L110" s="8">
        <v>0</v>
      </c>
      <c r="M110" s="10"/>
    </row>
    <row r="111" spans="1:13">
      <c r="A111" s="19">
        <v>106</v>
      </c>
      <c r="B111" s="13" t="s">
        <v>1539</v>
      </c>
      <c r="C111" s="13" t="s">
        <v>1342</v>
      </c>
      <c r="D111" s="13"/>
      <c r="E111" s="4">
        <v>1.94</v>
      </c>
      <c r="F111" s="4">
        <v>4.51</v>
      </c>
      <c r="G111" s="8"/>
      <c r="H111" s="8"/>
      <c r="I111" s="15">
        <v>-5854.527</v>
      </c>
      <c r="J111" s="15">
        <v>-1945.325</v>
      </c>
      <c r="K111" s="8">
        <v>0</v>
      </c>
      <c r="L111" s="8">
        <v>0</v>
      </c>
      <c r="M111" s="10"/>
    </row>
    <row r="112" spans="1:13">
      <c r="A112" s="19">
        <v>107</v>
      </c>
      <c r="B112" s="13" t="s">
        <v>1540</v>
      </c>
      <c r="C112" s="13" t="s">
        <v>1342</v>
      </c>
      <c r="D112" s="13"/>
      <c r="E112" s="4">
        <v>0.93</v>
      </c>
      <c r="F112" s="4">
        <v>5.89</v>
      </c>
      <c r="G112" s="8"/>
      <c r="H112" s="8"/>
      <c r="I112" s="15">
        <v>-5810.3819999999996</v>
      </c>
      <c r="J112" s="15">
        <v>-2393.904</v>
      </c>
      <c r="K112" s="8">
        <v>0</v>
      </c>
      <c r="L112" s="8">
        <v>0</v>
      </c>
      <c r="M112" s="10"/>
    </row>
    <row r="113" spans="1:13">
      <c r="A113" s="19">
        <v>108</v>
      </c>
      <c r="B113" s="13" t="s">
        <v>1541</v>
      </c>
      <c r="C113" s="13" t="s">
        <v>1342</v>
      </c>
      <c r="D113" s="13"/>
      <c r="E113" s="4">
        <v>0.93</v>
      </c>
      <c r="F113" s="4">
        <v>5.89</v>
      </c>
      <c r="G113" s="8"/>
      <c r="H113" s="8"/>
      <c r="I113" s="15">
        <v>-5810.3819999999996</v>
      </c>
      <c r="J113" s="15">
        <v>-2393.904</v>
      </c>
      <c r="K113" s="8">
        <v>0</v>
      </c>
      <c r="L113" s="8">
        <v>0</v>
      </c>
      <c r="M113" s="10"/>
    </row>
    <row r="114" spans="1:13">
      <c r="A114" s="19">
        <v>109</v>
      </c>
      <c r="B114" s="13" t="s">
        <v>1542</v>
      </c>
      <c r="C114" s="13" t="s">
        <v>1342</v>
      </c>
      <c r="D114" s="13"/>
      <c r="E114" s="4">
        <v>6.17</v>
      </c>
      <c r="F114" s="4">
        <v>11.85</v>
      </c>
      <c r="G114" s="8"/>
      <c r="H114" s="8"/>
      <c r="I114" s="15">
        <v>-7212.866</v>
      </c>
      <c r="J114" s="15">
        <v>-990.77</v>
      </c>
      <c r="K114" s="8">
        <v>0</v>
      </c>
      <c r="L114" s="8">
        <v>0</v>
      </c>
      <c r="M114" s="10"/>
    </row>
    <row r="115" spans="1:13">
      <c r="A115" s="19">
        <v>110</v>
      </c>
      <c r="B115" s="13" t="s">
        <v>1543</v>
      </c>
      <c r="C115" s="13" t="s">
        <v>1342</v>
      </c>
      <c r="D115" s="13"/>
      <c r="E115" s="4">
        <v>6.17</v>
      </c>
      <c r="F115" s="4">
        <v>11.85</v>
      </c>
      <c r="G115" s="8"/>
      <c r="H115" s="8"/>
      <c r="I115" s="15">
        <v>-7212.866</v>
      </c>
      <c r="J115" s="15">
        <v>-990.77</v>
      </c>
      <c r="K115" s="8">
        <v>0</v>
      </c>
      <c r="L115" s="8">
        <v>0</v>
      </c>
      <c r="M115" s="10"/>
    </row>
    <row r="116" spans="1:13">
      <c r="A116" s="19">
        <v>111</v>
      </c>
      <c r="B116" s="13" t="s">
        <v>1544</v>
      </c>
      <c r="C116" s="13" t="s">
        <v>1342</v>
      </c>
      <c r="D116" s="13"/>
      <c r="E116" s="4">
        <v>0.9</v>
      </c>
      <c r="F116" s="4">
        <v>6.86</v>
      </c>
      <c r="G116" s="8"/>
      <c r="H116" s="8"/>
      <c r="I116" s="15">
        <v>-4693.5770000000002</v>
      </c>
      <c r="J116" s="15">
        <v>-1857.133</v>
      </c>
      <c r="K116" s="8">
        <v>0</v>
      </c>
      <c r="L116" s="8">
        <v>0</v>
      </c>
      <c r="M116" s="10"/>
    </row>
    <row r="117" spans="1:13">
      <c r="A117" s="19">
        <v>112</v>
      </c>
      <c r="B117" s="13" t="s">
        <v>1545</v>
      </c>
      <c r="C117" s="13" t="s">
        <v>1342</v>
      </c>
      <c r="D117" s="13"/>
      <c r="E117" s="4">
        <v>0.9</v>
      </c>
      <c r="F117" s="4">
        <v>6.86</v>
      </c>
      <c r="G117" s="8"/>
      <c r="H117" s="8"/>
      <c r="I117" s="15">
        <v>-4693.5770000000002</v>
      </c>
      <c r="J117" s="15">
        <v>-1857.133</v>
      </c>
      <c r="K117" s="8">
        <v>0</v>
      </c>
      <c r="L117" s="8">
        <v>0</v>
      </c>
      <c r="M117" s="10"/>
    </row>
    <row r="118" spans="1:13">
      <c r="A118" s="19">
        <v>113</v>
      </c>
      <c r="B118" s="13" t="s">
        <v>1546</v>
      </c>
      <c r="C118" s="13" t="s">
        <v>1342</v>
      </c>
      <c r="D118" s="13"/>
      <c r="E118" s="4">
        <v>2.78</v>
      </c>
      <c r="F118" s="4">
        <v>10.46</v>
      </c>
      <c r="G118" s="8"/>
      <c r="H118" s="8"/>
      <c r="I118" s="15">
        <v>-6400.6490000000003</v>
      </c>
      <c r="J118" s="15">
        <v>-1758.412</v>
      </c>
      <c r="K118" s="8">
        <v>0</v>
      </c>
      <c r="L118" s="8">
        <v>0</v>
      </c>
      <c r="M118" s="10"/>
    </row>
    <row r="119" spans="1:13">
      <c r="A119" s="19">
        <v>114</v>
      </c>
      <c r="B119" s="13" t="s">
        <v>1547</v>
      </c>
      <c r="C119" s="13" t="s">
        <v>1342</v>
      </c>
      <c r="D119" s="13"/>
      <c r="E119" s="4">
        <v>2.78</v>
      </c>
      <c r="F119" s="4">
        <v>10.46</v>
      </c>
      <c r="G119" s="8"/>
      <c r="H119" s="8"/>
      <c r="I119" s="15">
        <v>-6400.6490000000003</v>
      </c>
      <c r="J119" s="15">
        <v>-1758.412</v>
      </c>
      <c r="K119" s="8">
        <v>0</v>
      </c>
      <c r="L119" s="8">
        <v>0</v>
      </c>
      <c r="M119" s="10"/>
    </row>
    <row r="120" spans="1:13">
      <c r="A120" s="19">
        <v>115</v>
      </c>
      <c r="B120" s="13" t="s">
        <v>1548</v>
      </c>
      <c r="C120" s="13" t="s">
        <v>1342</v>
      </c>
      <c r="D120" s="13"/>
      <c r="E120" s="4">
        <v>3.76</v>
      </c>
      <c r="F120" s="4">
        <v>4.63</v>
      </c>
      <c r="G120" s="8"/>
      <c r="H120" s="8"/>
      <c r="I120" s="15">
        <v>-13766.224</v>
      </c>
      <c r="J120" s="15">
        <v>-3579.1970000000001</v>
      </c>
      <c r="K120" s="8">
        <v>0</v>
      </c>
      <c r="L120" s="8">
        <v>0</v>
      </c>
      <c r="M120" s="10"/>
    </row>
    <row r="121" spans="1:13">
      <c r="A121" s="19">
        <v>116</v>
      </c>
      <c r="B121" s="13" t="s">
        <v>1549</v>
      </c>
      <c r="C121" s="13" t="s">
        <v>1342</v>
      </c>
      <c r="D121" s="13"/>
      <c r="E121" s="4">
        <v>3.76</v>
      </c>
      <c r="F121" s="4">
        <v>4.63</v>
      </c>
      <c r="G121" s="8"/>
      <c r="H121" s="8"/>
      <c r="I121" s="15">
        <v>-13766.224</v>
      </c>
      <c r="J121" s="15">
        <v>-3579.1970000000001</v>
      </c>
      <c r="K121" s="8">
        <v>0</v>
      </c>
      <c r="L121" s="8">
        <v>0</v>
      </c>
      <c r="M121" s="10"/>
    </row>
    <row r="122" spans="1:13">
      <c r="A122" s="19">
        <v>117</v>
      </c>
      <c r="B122" s="13" t="s">
        <v>1550</v>
      </c>
      <c r="C122" s="13" t="s">
        <v>1342</v>
      </c>
      <c r="D122" s="13"/>
      <c r="E122" s="4">
        <v>1.1000000000000001</v>
      </c>
      <c r="F122" s="4">
        <v>6.29</v>
      </c>
      <c r="G122" s="8"/>
      <c r="H122" s="8"/>
      <c r="I122" s="15">
        <v>-5106.0439999999999</v>
      </c>
      <c r="J122" s="15">
        <v>-1501.0150000000001</v>
      </c>
      <c r="K122" s="8">
        <v>0</v>
      </c>
      <c r="L122" s="8">
        <v>0</v>
      </c>
      <c r="M122" s="10"/>
    </row>
    <row r="123" spans="1:13">
      <c r="A123" s="19">
        <v>118</v>
      </c>
      <c r="B123" s="13" t="s">
        <v>1551</v>
      </c>
      <c r="C123" s="13" t="s">
        <v>1342</v>
      </c>
      <c r="D123" s="13"/>
      <c r="E123" s="4">
        <v>1.1000000000000001</v>
      </c>
      <c r="F123" s="4">
        <v>6.29</v>
      </c>
      <c r="G123" s="8"/>
      <c r="H123" s="8"/>
      <c r="I123" s="15">
        <v>-5106.0439999999999</v>
      </c>
      <c r="J123" s="15">
        <v>-1501.0150000000001</v>
      </c>
      <c r="K123" s="8">
        <v>0</v>
      </c>
      <c r="L123" s="8">
        <v>0</v>
      </c>
      <c r="M123" s="10"/>
    </row>
    <row r="124" spans="1:13">
      <c r="A124" s="19">
        <v>119</v>
      </c>
      <c r="B124" s="13" t="s">
        <v>1552</v>
      </c>
      <c r="C124" s="13" t="s">
        <v>1342</v>
      </c>
      <c r="D124" s="13"/>
      <c r="E124" s="4">
        <v>0.03</v>
      </c>
      <c r="F124" s="4">
        <v>20.03</v>
      </c>
      <c r="G124" s="8"/>
      <c r="H124" s="8"/>
      <c r="I124" s="15">
        <v>-2316.0479999999998</v>
      </c>
      <c r="J124" s="15">
        <v>-465.108</v>
      </c>
      <c r="K124" s="8">
        <v>0</v>
      </c>
      <c r="L124" s="8">
        <v>0</v>
      </c>
      <c r="M124" s="10"/>
    </row>
    <row r="125" spans="1:13">
      <c r="A125" s="19">
        <v>120</v>
      </c>
      <c r="B125" s="13" t="s">
        <v>1553</v>
      </c>
      <c r="C125" s="13" t="s">
        <v>1342</v>
      </c>
      <c r="D125" s="13"/>
      <c r="E125" s="4">
        <v>0.03</v>
      </c>
      <c r="F125" s="4">
        <v>20.03</v>
      </c>
      <c r="G125" s="8"/>
      <c r="H125" s="8"/>
      <c r="I125" s="15">
        <v>-2316.0479999999998</v>
      </c>
      <c r="J125" s="15">
        <v>-465.108</v>
      </c>
      <c r="K125" s="8">
        <v>0</v>
      </c>
      <c r="L125" s="8">
        <v>0</v>
      </c>
      <c r="M125" s="10"/>
    </row>
    <row r="126" spans="1:13">
      <c r="A126" s="19">
        <v>121</v>
      </c>
      <c r="B126" s="13" t="s">
        <v>1554</v>
      </c>
      <c r="C126" s="13" t="s">
        <v>1342</v>
      </c>
      <c r="D126" s="13"/>
      <c r="E126" s="4">
        <v>2.11</v>
      </c>
      <c r="F126" s="4">
        <v>4.03</v>
      </c>
      <c r="G126" s="8"/>
      <c r="H126" s="8"/>
      <c r="I126" s="15">
        <v>-5540.6540000000005</v>
      </c>
      <c r="J126" s="15">
        <v>-2297.94</v>
      </c>
      <c r="K126" s="8">
        <v>0</v>
      </c>
      <c r="L126" s="8">
        <v>0</v>
      </c>
      <c r="M126" s="10"/>
    </row>
    <row r="127" spans="1:13">
      <c r="A127" s="19">
        <v>122</v>
      </c>
      <c r="B127" s="13" t="s">
        <v>1555</v>
      </c>
      <c r="C127" s="13" t="s">
        <v>1342</v>
      </c>
      <c r="D127" s="13"/>
      <c r="E127" s="4">
        <v>2.11</v>
      </c>
      <c r="F127" s="4">
        <v>4.03</v>
      </c>
      <c r="G127" s="8"/>
      <c r="H127" s="8"/>
      <c r="I127" s="15">
        <v>-5540.6540000000005</v>
      </c>
      <c r="J127" s="15">
        <v>-2297.94</v>
      </c>
      <c r="K127" s="8">
        <v>0</v>
      </c>
      <c r="L127" s="8">
        <v>0</v>
      </c>
      <c r="M127" s="10"/>
    </row>
    <row r="128" spans="1:13">
      <c r="A128" s="19">
        <v>123</v>
      </c>
      <c r="B128" s="13" t="s">
        <v>1556</v>
      </c>
      <c r="C128" s="13" t="s">
        <v>1342</v>
      </c>
      <c r="D128" s="13"/>
      <c r="E128" s="4">
        <v>0.97</v>
      </c>
      <c r="F128" s="4">
        <v>1.85</v>
      </c>
      <c r="G128" s="8"/>
      <c r="H128" s="8"/>
      <c r="I128" s="15">
        <v>-4869.9690000000001</v>
      </c>
      <c r="J128" s="15">
        <v>-1646.12</v>
      </c>
      <c r="K128" s="8">
        <v>0</v>
      </c>
      <c r="L128" s="8">
        <v>0</v>
      </c>
      <c r="M128" s="10"/>
    </row>
    <row r="129" spans="1:13">
      <c r="A129" s="19">
        <v>124</v>
      </c>
      <c r="B129" s="13" t="s">
        <v>1557</v>
      </c>
      <c r="C129" s="13" t="s">
        <v>1342</v>
      </c>
      <c r="D129" s="13"/>
      <c r="E129" s="4">
        <v>0.97</v>
      </c>
      <c r="F129" s="4">
        <v>1.85</v>
      </c>
      <c r="G129" s="8"/>
      <c r="H129" s="8"/>
      <c r="I129" s="15">
        <v>-4869.9690000000001</v>
      </c>
      <c r="J129" s="15">
        <v>-1646.12</v>
      </c>
      <c r="K129" s="8">
        <v>0</v>
      </c>
      <c r="L129" s="8">
        <v>0</v>
      </c>
      <c r="M129" s="10"/>
    </row>
    <row r="130" spans="1:13">
      <c r="A130" s="19">
        <v>125</v>
      </c>
      <c r="B130" s="13" t="s">
        <v>1558</v>
      </c>
      <c r="C130" s="13" t="s">
        <v>1342</v>
      </c>
      <c r="D130" s="13"/>
      <c r="E130" s="4">
        <v>0.03</v>
      </c>
      <c r="F130" s="4">
        <v>1.86</v>
      </c>
      <c r="G130" s="8"/>
      <c r="H130" s="8"/>
      <c r="I130" s="15">
        <v>-6167.5720000000001</v>
      </c>
      <c r="J130" s="15">
        <v>-122.053</v>
      </c>
      <c r="K130" s="8">
        <v>0</v>
      </c>
      <c r="L130" s="8">
        <v>0</v>
      </c>
      <c r="M130" s="10"/>
    </row>
    <row r="131" spans="1:13">
      <c r="A131" s="19">
        <v>126</v>
      </c>
      <c r="B131" s="13" t="s">
        <v>1559</v>
      </c>
      <c r="C131" s="13" t="s">
        <v>1342</v>
      </c>
      <c r="D131" s="13"/>
      <c r="E131" s="4">
        <v>5.19</v>
      </c>
      <c r="F131" s="4">
        <v>6.9</v>
      </c>
      <c r="G131" s="8"/>
      <c r="H131" s="8"/>
      <c r="I131" s="15">
        <v>-8399.67</v>
      </c>
      <c r="J131" s="15">
        <v>-1885.874</v>
      </c>
      <c r="K131" s="8">
        <v>0</v>
      </c>
      <c r="L131" s="8">
        <v>0</v>
      </c>
      <c r="M131" s="10"/>
    </row>
    <row r="132" spans="1:13">
      <c r="A132" s="19">
        <v>127</v>
      </c>
      <c r="B132" s="13" t="s">
        <v>1560</v>
      </c>
      <c r="C132" s="13" t="s">
        <v>1342</v>
      </c>
      <c r="D132" s="13"/>
      <c r="E132" s="4">
        <v>5.19</v>
      </c>
      <c r="F132" s="4">
        <v>6.9</v>
      </c>
      <c r="G132" s="8"/>
      <c r="H132" s="8"/>
      <c r="I132" s="15">
        <v>-8399.67</v>
      </c>
      <c r="J132" s="15">
        <v>-1885.874</v>
      </c>
      <c r="K132" s="8">
        <v>0</v>
      </c>
      <c r="L132" s="8">
        <v>0</v>
      </c>
      <c r="M132" s="10"/>
    </row>
    <row r="133" spans="1:13">
      <c r="A133" s="19">
        <v>128</v>
      </c>
      <c r="B133" s="13" t="s">
        <v>1561</v>
      </c>
      <c r="C133" s="13" t="s">
        <v>1342</v>
      </c>
      <c r="D133" s="13"/>
      <c r="E133" s="4">
        <v>6.3</v>
      </c>
      <c r="F133" s="4">
        <v>12.35</v>
      </c>
      <c r="G133" s="8"/>
      <c r="H133" s="8"/>
      <c r="I133" s="15">
        <v>-5788.44</v>
      </c>
      <c r="J133" s="15">
        <v>-1907.1990000000001</v>
      </c>
      <c r="K133" s="8">
        <v>0</v>
      </c>
      <c r="L133" s="8">
        <v>0</v>
      </c>
      <c r="M133" s="10"/>
    </row>
    <row r="134" spans="1:13">
      <c r="A134" s="19">
        <v>129</v>
      </c>
      <c r="B134" s="13" t="s">
        <v>1562</v>
      </c>
      <c r="C134" s="13" t="s">
        <v>1342</v>
      </c>
      <c r="D134" s="13"/>
      <c r="E134" s="4">
        <v>6.3</v>
      </c>
      <c r="F134" s="4">
        <v>12.35</v>
      </c>
      <c r="G134" s="8"/>
      <c r="H134" s="8"/>
      <c r="I134" s="15">
        <v>-5788.44</v>
      </c>
      <c r="J134" s="15">
        <v>-1907.1990000000001</v>
      </c>
      <c r="K134" s="8">
        <v>0</v>
      </c>
      <c r="L134" s="8">
        <v>0</v>
      </c>
      <c r="M134" s="10"/>
    </row>
    <row r="135" spans="1:13">
      <c r="A135" s="19">
        <v>130</v>
      </c>
      <c r="B135" s="13" t="s">
        <v>1563</v>
      </c>
      <c r="C135" s="13" t="s">
        <v>1342</v>
      </c>
      <c r="D135" s="13"/>
      <c r="E135" s="4">
        <v>0.7</v>
      </c>
      <c r="F135" s="4">
        <v>4.1900000000000004</v>
      </c>
      <c r="G135" s="8"/>
      <c r="H135" s="8"/>
      <c r="I135" s="15">
        <v>-6076.8969999999999</v>
      </c>
      <c r="J135" s="15">
        <v>-1233.9670000000001</v>
      </c>
      <c r="K135" s="8">
        <v>0</v>
      </c>
      <c r="L135" s="8">
        <v>0</v>
      </c>
      <c r="M135" s="10"/>
    </row>
    <row r="136" spans="1:13">
      <c r="A136" s="19">
        <v>131</v>
      </c>
      <c r="B136" s="13" t="s">
        <v>1564</v>
      </c>
      <c r="C136" s="13" t="s">
        <v>1342</v>
      </c>
      <c r="D136" s="13"/>
      <c r="E136" s="4">
        <v>6.21</v>
      </c>
      <c r="F136" s="4">
        <v>6.96</v>
      </c>
      <c r="G136" s="8"/>
      <c r="H136" s="8"/>
      <c r="I136" s="15">
        <v>-8096.4260000000004</v>
      </c>
      <c r="J136" s="15">
        <v>-1077.914</v>
      </c>
      <c r="K136" s="8">
        <v>0</v>
      </c>
      <c r="L136" s="8">
        <v>0</v>
      </c>
      <c r="M136" s="10"/>
    </row>
    <row r="137" spans="1:13">
      <c r="A137" s="19">
        <v>132</v>
      </c>
      <c r="B137" s="13" t="s">
        <v>1565</v>
      </c>
      <c r="C137" s="13" t="s">
        <v>1342</v>
      </c>
      <c r="D137" s="13"/>
      <c r="E137" s="4">
        <v>6.21</v>
      </c>
      <c r="F137" s="4">
        <v>6.96</v>
      </c>
      <c r="G137" s="8"/>
      <c r="H137" s="8"/>
      <c r="I137" s="15">
        <v>-8096.4260000000004</v>
      </c>
      <c r="J137" s="15">
        <v>-1077.914</v>
      </c>
      <c r="K137" s="8">
        <v>0</v>
      </c>
      <c r="L137" s="8">
        <v>0</v>
      </c>
      <c r="M137" s="10"/>
    </row>
    <row r="138" spans="1:13">
      <c r="A138" s="19">
        <v>133</v>
      </c>
      <c r="B138" s="13" t="s">
        <v>1566</v>
      </c>
      <c r="C138" s="13" t="s">
        <v>1342</v>
      </c>
      <c r="D138" s="13"/>
      <c r="E138" s="4">
        <v>10.37</v>
      </c>
      <c r="F138" s="4">
        <v>2.06</v>
      </c>
      <c r="G138" s="8"/>
      <c r="H138" s="8"/>
      <c r="I138" s="15">
        <v>-5381.2219999999998</v>
      </c>
      <c r="J138" s="15">
        <v>-2454.4299999999998</v>
      </c>
      <c r="K138" s="8">
        <v>0</v>
      </c>
      <c r="L138" s="8">
        <v>0</v>
      </c>
      <c r="M138" s="10"/>
    </row>
    <row r="139" spans="1:13">
      <c r="A139" s="19">
        <v>134</v>
      </c>
      <c r="B139" s="13" t="s">
        <v>1567</v>
      </c>
      <c r="C139" s="13" t="s">
        <v>1342</v>
      </c>
      <c r="D139" s="13"/>
      <c r="E139" s="4">
        <v>5.88</v>
      </c>
      <c r="F139" s="4">
        <v>4.8499999999999996</v>
      </c>
      <c r="G139" s="8"/>
      <c r="H139" s="8"/>
      <c r="I139" s="15">
        <v>-5959.79</v>
      </c>
      <c r="J139" s="15">
        <v>-1636.7560000000001</v>
      </c>
      <c r="K139" s="8">
        <v>0</v>
      </c>
      <c r="L139" s="8">
        <v>0</v>
      </c>
      <c r="M139" s="10"/>
    </row>
    <row r="140" spans="1:13">
      <c r="A140" s="19">
        <v>135</v>
      </c>
      <c r="B140" s="13" t="s">
        <v>1568</v>
      </c>
      <c r="C140" s="13" t="s">
        <v>1342</v>
      </c>
      <c r="D140" s="13"/>
      <c r="E140" s="4">
        <v>5.88</v>
      </c>
      <c r="F140" s="4">
        <v>4.8499999999999996</v>
      </c>
      <c r="G140" s="8"/>
      <c r="H140" s="8"/>
      <c r="I140" s="15">
        <v>-5959.79</v>
      </c>
      <c r="J140" s="15">
        <v>-1636.7560000000001</v>
      </c>
      <c r="K140" s="8">
        <v>0</v>
      </c>
      <c r="L140" s="8">
        <v>0</v>
      </c>
      <c r="M140" s="10"/>
    </row>
    <row r="141" spans="1:13">
      <c r="A141" s="19">
        <v>136</v>
      </c>
      <c r="B141" s="13" t="s">
        <v>1569</v>
      </c>
      <c r="C141" s="13" t="s">
        <v>1342</v>
      </c>
      <c r="D141" s="13"/>
      <c r="E141" s="4">
        <v>3.04</v>
      </c>
      <c r="F141" s="4">
        <v>13.37</v>
      </c>
      <c r="G141" s="8"/>
      <c r="H141" s="8"/>
      <c r="I141" s="15">
        <v>-8958.1149999999998</v>
      </c>
      <c r="J141" s="15">
        <v>-2854.8919999999998</v>
      </c>
      <c r="K141" s="8">
        <v>0</v>
      </c>
      <c r="L141" s="8">
        <v>0</v>
      </c>
      <c r="M141" s="10"/>
    </row>
    <row r="142" spans="1:13">
      <c r="A142" s="19">
        <v>137</v>
      </c>
      <c r="B142" s="13" t="s">
        <v>1570</v>
      </c>
      <c r="C142" s="13" t="s">
        <v>1342</v>
      </c>
      <c r="D142" s="13"/>
      <c r="E142" s="4">
        <v>3.04</v>
      </c>
      <c r="F142" s="4">
        <v>13.37</v>
      </c>
      <c r="G142" s="8"/>
      <c r="H142" s="8"/>
      <c r="I142" s="15">
        <v>-8958.1149999999998</v>
      </c>
      <c r="J142" s="15">
        <v>-2854.8919999999998</v>
      </c>
      <c r="K142" s="8">
        <v>0</v>
      </c>
      <c r="L142" s="8">
        <v>0</v>
      </c>
      <c r="M142" s="10"/>
    </row>
    <row r="143" spans="1:13">
      <c r="A143" s="19">
        <v>138</v>
      </c>
      <c r="B143" s="13" t="s">
        <v>1571</v>
      </c>
      <c r="C143" s="13" t="s">
        <v>1342</v>
      </c>
      <c r="D143" s="13"/>
      <c r="E143" s="4">
        <v>3.04</v>
      </c>
      <c r="F143" s="4">
        <v>13.37</v>
      </c>
      <c r="G143" s="8"/>
      <c r="H143" s="8"/>
      <c r="I143" s="15">
        <v>-8958.1149999999998</v>
      </c>
      <c r="J143" s="15">
        <v>-2854.8919999999998</v>
      </c>
      <c r="K143" s="8">
        <v>0</v>
      </c>
      <c r="L143" s="8">
        <v>0</v>
      </c>
      <c r="M143" s="10"/>
    </row>
    <row r="144" spans="1:13">
      <c r="A144" s="19">
        <v>139</v>
      </c>
      <c r="B144" s="13" t="s">
        <v>1572</v>
      </c>
      <c r="C144" s="13" t="s">
        <v>1342</v>
      </c>
      <c r="D144" s="13"/>
      <c r="E144" s="4">
        <v>-7.0000000000000007E-2</v>
      </c>
      <c r="F144" s="4">
        <v>7.37</v>
      </c>
      <c r="G144" s="8"/>
      <c r="H144" s="8"/>
      <c r="I144" s="15">
        <v>-3406.6559999999999</v>
      </c>
      <c r="J144" s="15">
        <v>-485.42099999999999</v>
      </c>
      <c r="K144" s="8">
        <v>0</v>
      </c>
      <c r="L144" s="8">
        <v>0</v>
      </c>
      <c r="M144" s="10"/>
    </row>
    <row r="145" spans="1:13">
      <c r="A145" s="19">
        <v>140</v>
      </c>
      <c r="B145" s="13" t="s">
        <v>1573</v>
      </c>
      <c r="C145" s="13" t="s">
        <v>1342</v>
      </c>
      <c r="D145" s="13"/>
      <c r="E145" s="4">
        <v>-7.0000000000000007E-2</v>
      </c>
      <c r="F145" s="4">
        <v>7.37</v>
      </c>
      <c r="G145" s="8"/>
      <c r="H145" s="8"/>
      <c r="I145" s="15">
        <v>-3406.6559999999999</v>
      </c>
      <c r="J145" s="15">
        <v>-485.42099999999999</v>
      </c>
      <c r="K145" s="8">
        <v>0</v>
      </c>
      <c r="L145" s="8">
        <v>0</v>
      </c>
      <c r="M145" s="10"/>
    </row>
    <row r="146" spans="1:13">
      <c r="A146" s="19">
        <v>141</v>
      </c>
      <c r="B146" s="13" t="s">
        <v>1574</v>
      </c>
      <c r="C146" s="13" t="s">
        <v>1342</v>
      </c>
      <c r="D146" s="13"/>
      <c r="E146" s="4">
        <v>0.04</v>
      </c>
      <c r="F146" s="4">
        <v>0.13</v>
      </c>
      <c r="G146" s="8"/>
      <c r="H146" s="8"/>
      <c r="I146" s="15">
        <v>-2206.94</v>
      </c>
      <c r="J146" s="15">
        <v>-481</v>
      </c>
      <c r="K146" s="8">
        <v>0</v>
      </c>
      <c r="L146" s="8">
        <v>0</v>
      </c>
      <c r="M146" s="10"/>
    </row>
    <row r="147" spans="1:13">
      <c r="A147" s="19">
        <v>142</v>
      </c>
      <c r="B147" s="13" t="s">
        <v>1575</v>
      </c>
      <c r="C147" s="13" t="s">
        <v>1342</v>
      </c>
      <c r="D147" s="13"/>
      <c r="E147" s="4">
        <v>0.05</v>
      </c>
      <c r="F147" s="4">
        <v>0.12</v>
      </c>
      <c r="G147" s="8"/>
      <c r="H147" s="8"/>
      <c r="I147" s="15">
        <v>-9853.1010000000006</v>
      </c>
      <c r="J147" s="15">
        <v>-1523.7750000000001</v>
      </c>
      <c r="K147" s="8">
        <v>0</v>
      </c>
      <c r="L147" s="8">
        <v>0</v>
      </c>
      <c r="M147" s="10"/>
    </row>
    <row r="148" spans="1:13">
      <c r="A148" s="19">
        <v>143</v>
      </c>
      <c r="B148" s="13" t="s">
        <v>1576</v>
      </c>
      <c r="C148" s="13" t="s">
        <v>1342</v>
      </c>
      <c r="D148" s="13"/>
      <c r="E148" s="4">
        <v>2.59</v>
      </c>
      <c r="F148" s="4">
        <v>2.09</v>
      </c>
      <c r="G148" s="8"/>
      <c r="H148" s="8"/>
      <c r="I148" s="15">
        <v>-3967.6559999999999</v>
      </c>
      <c r="J148" s="15">
        <v>-1300.404</v>
      </c>
      <c r="K148" s="8">
        <v>0</v>
      </c>
      <c r="L148" s="8">
        <v>0</v>
      </c>
      <c r="M148" s="10"/>
    </row>
    <row r="149" spans="1:13">
      <c r="A149" s="19">
        <v>144</v>
      </c>
      <c r="B149" s="13" t="s">
        <v>1577</v>
      </c>
      <c r="C149" s="13" t="s">
        <v>1342</v>
      </c>
      <c r="D149" s="13"/>
      <c r="E149" s="4">
        <v>2.59</v>
      </c>
      <c r="F149" s="4">
        <v>2.09</v>
      </c>
      <c r="G149" s="8"/>
      <c r="H149" s="8"/>
      <c r="I149" s="15">
        <v>-3967.6559999999999</v>
      </c>
      <c r="J149" s="15">
        <v>-1300.404</v>
      </c>
      <c r="K149" s="8">
        <v>0</v>
      </c>
      <c r="L149" s="8">
        <v>0</v>
      </c>
      <c r="M149" s="10"/>
    </row>
    <row r="150" spans="1:13">
      <c r="A150" s="19">
        <v>145</v>
      </c>
      <c r="B150" s="13" t="s">
        <v>1578</v>
      </c>
      <c r="C150" s="13" t="s">
        <v>1342</v>
      </c>
      <c r="D150" s="13"/>
      <c r="E150" s="4">
        <v>0</v>
      </c>
      <c r="F150" s="4">
        <v>0</v>
      </c>
      <c r="G150" s="8"/>
      <c r="H150" s="8"/>
      <c r="I150" s="15">
        <v>0</v>
      </c>
      <c r="J150" s="15">
        <v>0</v>
      </c>
      <c r="K150" s="8">
        <v>0</v>
      </c>
      <c r="L150" s="8">
        <v>0</v>
      </c>
      <c r="M150" s="10"/>
    </row>
    <row r="151" spans="1:13">
      <c r="A151" s="19">
        <v>146</v>
      </c>
      <c r="B151" s="13" t="s">
        <v>1579</v>
      </c>
      <c r="C151" s="13" t="s">
        <v>1342</v>
      </c>
      <c r="D151" s="13"/>
      <c r="E151" s="4">
        <v>1.72</v>
      </c>
      <c r="F151" s="4">
        <v>0.82</v>
      </c>
      <c r="G151" s="8"/>
      <c r="H151" s="8"/>
      <c r="I151" s="15">
        <v>-6509.4129999999996</v>
      </c>
      <c r="J151" s="15">
        <v>-377.25200000000001</v>
      </c>
      <c r="K151" s="8">
        <v>0</v>
      </c>
      <c r="L151" s="8">
        <v>0</v>
      </c>
      <c r="M151" s="10"/>
    </row>
    <row r="152" spans="1:13">
      <c r="A152" s="19">
        <v>147</v>
      </c>
      <c r="B152" s="13" t="s">
        <v>1580</v>
      </c>
      <c r="C152" s="13" t="s">
        <v>1342</v>
      </c>
      <c r="D152" s="13"/>
      <c r="E152" s="4">
        <v>1.72</v>
      </c>
      <c r="F152" s="4">
        <v>0.82</v>
      </c>
      <c r="G152" s="8"/>
      <c r="H152" s="8"/>
      <c r="I152" s="15">
        <v>-6509.4129999999996</v>
      </c>
      <c r="J152" s="15">
        <v>-377.25200000000001</v>
      </c>
      <c r="K152" s="8">
        <v>0</v>
      </c>
      <c r="L152" s="8">
        <v>0</v>
      </c>
      <c r="M152" s="10"/>
    </row>
    <row r="153" spans="1:13">
      <c r="A153" s="19">
        <v>148</v>
      </c>
      <c r="B153" s="13" t="s">
        <v>1581</v>
      </c>
      <c r="C153" s="13" t="s">
        <v>1342</v>
      </c>
      <c r="D153" s="13"/>
      <c r="E153" s="4">
        <v>9.02</v>
      </c>
      <c r="F153" s="4">
        <v>0.22</v>
      </c>
      <c r="G153" s="8"/>
      <c r="H153" s="8"/>
      <c r="I153" s="15">
        <v>0</v>
      </c>
      <c r="J153" s="15">
        <v>0</v>
      </c>
      <c r="K153" s="8">
        <v>0</v>
      </c>
      <c r="L153" s="8">
        <v>0</v>
      </c>
      <c r="M153" s="10"/>
    </row>
    <row r="154" spans="1:13">
      <c r="A154" s="19">
        <v>149</v>
      </c>
      <c r="B154" s="13" t="s">
        <v>1582</v>
      </c>
      <c r="C154" s="13" t="s">
        <v>1342</v>
      </c>
      <c r="D154" s="13"/>
      <c r="E154" s="4">
        <v>9.02</v>
      </c>
      <c r="F154" s="4">
        <v>0.22</v>
      </c>
      <c r="G154" s="8"/>
      <c r="H154" s="8"/>
      <c r="I154" s="15">
        <v>0</v>
      </c>
      <c r="J154" s="15">
        <v>0</v>
      </c>
      <c r="K154" s="8">
        <v>0</v>
      </c>
      <c r="L154" s="8">
        <v>0</v>
      </c>
      <c r="M154" s="10"/>
    </row>
    <row r="155" spans="1:13">
      <c r="A155" s="19">
        <v>150</v>
      </c>
      <c r="B155" s="13" t="s">
        <v>1583</v>
      </c>
      <c r="C155" s="13" t="s">
        <v>1342</v>
      </c>
      <c r="D155" s="13"/>
      <c r="E155" s="4">
        <v>3.29</v>
      </c>
      <c r="F155" s="4">
        <v>1.02</v>
      </c>
      <c r="G155" s="8"/>
      <c r="H155" s="8"/>
      <c r="I155" s="15">
        <v>-5784.0829999999996</v>
      </c>
      <c r="J155" s="15">
        <v>-2099.3440000000001</v>
      </c>
      <c r="K155" s="8">
        <v>0</v>
      </c>
      <c r="L155" s="8">
        <v>0</v>
      </c>
      <c r="M155" s="10"/>
    </row>
    <row r="156" spans="1:13">
      <c r="A156" s="19">
        <v>151</v>
      </c>
      <c r="B156" s="13" t="s">
        <v>1584</v>
      </c>
      <c r="C156" s="13" t="s">
        <v>1342</v>
      </c>
      <c r="D156" s="13"/>
      <c r="E156" s="4">
        <v>3.29</v>
      </c>
      <c r="F156" s="4">
        <v>1.02</v>
      </c>
      <c r="G156" s="8"/>
      <c r="H156" s="8"/>
      <c r="I156" s="15">
        <v>-5784.0829999999996</v>
      </c>
      <c r="J156" s="15">
        <v>-2099.3440000000001</v>
      </c>
      <c r="K156" s="8">
        <v>0</v>
      </c>
      <c r="L156" s="8">
        <v>0</v>
      </c>
      <c r="M156" s="10"/>
    </row>
    <row r="157" spans="1:13">
      <c r="A157" s="19">
        <v>152</v>
      </c>
      <c r="B157" s="13" t="s">
        <v>1585</v>
      </c>
      <c r="C157" s="13" t="s">
        <v>1342</v>
      </c>
      <c r="D157" s="13"/>
      <c r="E157" s="4">
        <v>1.94</v>
      </c>
      <c r="F157" s="4">
        <v>0.25</v>
      </c>
      <c r="G157" s="8"/>
      <c r="H157" s="8"/>
      <c r="I157" s="15">
        <v>0</v>
      </c>
      <c r="J157" s="15">
        <v>0</v>
      </c>
      <c r="K157" s="8">
        <v>0</v>
      </c>
      <c r="L157" s="8">
        <v>0</v>
      </c>
      <c r="M157" s="10"/>
    </row>
    <row r="158" spans="1:13">
      <c r="A158" s="19">
        <v>153</v>
      </c>
      <c r="B158" s="13" t="s">
        <v>1586</v>
      </c>
      <c r="C158" s="13" t="s">
        <v>1342</v>
      </c>
      <c r="D158" s="13"/>
      <c r="E158" s="4">
        <v>1.36</v>
      </c>
      <c r="F158" s="4">
        <v>0</v>
      </c>
      <c r="G158" s="8"/>
      <c r="H158" s="8"/>
      <c r="I158" s="15">
        <v>-4209.0929999999998</v>
      </c>
      <c r="J158" s="15">
        <v>-599.60500000000002</v>
      </c>
      <c r="K158" s="8">
        <v>0</v>
      </c>
      <c r="L158" s="8">
        <v>0</v>
      </c>
      <c r="M158" s="10"/>
    </row>
    <row r="159" spans="1:13">
      <c r="A159" s="19">
        <v>154</v>
      </c>
      <c r="B159" s="13" t="s">
        <v>1587</v>
      </c>
      <c r="C159" s="13" t="s">
        <v>1342</v>
      </c>
      <c r="D159" s="13"/>
      <c r="E159" s="4">
        <v>1.37</v>
      </c>
      <c r="F159" s="4">
        <v>0</v>
      </c>
      <c r="G159" s="8"/>
      <c r="H159" s="8"/>
      <c r="I159" s="15">
        <v>-4209.0929999999998</v>
      </c>
      <c r="J159" s="15">
        <v>-599.60500000000002</v>
      </c>
      <c r="K159" s="8">
        <v>0</v>
      </c>
      <c r="L159" s="8">
        <v>0</v>
      </c>
      <c r="M159" s="10"/>
    </row>
    <row r="160" spans="1:13">
      <c r="A160" s="19">
        <v>155</v>
      </c>
      <c r="B160" s="13" t="s">
        <v>1588</v>
      </c>
      <c r="C160" s="13" t="s">
        <v>1342</v>
      </c>
      <c r="D160" s="13"/>
      <c r="E160" s="4">
        <v>0.28999999999999998</v>
      </c>
      <c r="F160" s="4">
        <v>4.55</v>
      </c>
      <c r="G160" s="8"/>
      <c r="H160" s="8"/>
      <c r="I160" s="15">
        <v>-4032.9380000000001</v>
      </c>
      <c r="J160" s="15">
        <v>-1463.443</v>
      </c>
      <c r="K160" s="8">
        <v>0</v>
      </c>
      <c r="L160" s="8">
        <v>0</v>
      </c>
      <c r="M160" s="10"/>
    </row>
    <row r="161" spans="1:13">
      <c r="A161" s="19">
        <v>156</v>
      </c>
      <c r="B161" s="13" t="s">
        <v>1589</v>
      </c>
      <c r="C161" s="13" t="s">
        <v>1342</v>
      </c>
      <c r="D161" s="13"/>
      <c r="E161" s="4">
        <v>2.88</v>
      </c>
      <c r="F161" s="4">
        <v>14.62</v>
      </c>
      <c r="G161" s="8"/>
      <c r="H161" s="8"/>
      <c r="I161" s="15">
        <v>-5716.4719999999998</v>
      </c>
      <c r="J161" s="15">
        <v>-2906.26</v>
      </c>
      <c r="K161" s="8">
        <v>0</v>
      </c>
      <c r="L161" s="8">
        <v>0</v>
      </c>
      <c r="M161" s="10"/>
    </row>
    <row r="162" spans="1:13">
      <c r="A162" s="19">
        <v>157</v>
      </c>
      <c r="B162" s="13" t="s">
        <v>1590</v>
      </c>
      <c r="C162" s="13" t="s">
        <v>1342</v>
      </c>
      <c r="D162" s="13"/>
      <c r="E162" s="4">
        <v>2.88</v>
      </c>
      <c r="F162" s="4">
        <v>14.62</v>
      </c>
      <c r="G162" s="8"/>
      <c r="H162" s="8"/>
      <c r="I162" s="15">
        <v>-5716.4719999999998</v>
      </c>
      <c r="J162" s="15">
        <v>-2906.26</v>
      </c>
      <c r="K162" s="8">
        <v>0</v>
      </c>
      <c r="L162" s="8">
        <v>0</v>
      </c>
      <c r="M162" s="10"/>
    </row>
    <row r="163" spans="1:13">
      <c r="A163" s="19">
        <v>158</v>
      </c>
      <c r="B163" s="13" t="s">
        <v>1591</v>
      </c>
      <c r="C163" s="13" t="s">
        <v>1342</v>
      </c>
      <c r="D163" s="13"/>
      <c r="E163" s="4">
        <v>0.77</v>
      </c>
      <c r="F163" s="4">
        <v>4.21</v>
      </c>
      <c r="G163" s="8"/>
      <c r="H163" s="8"/>
      <c r="I163" s="15">
        <v>-6935.6310000000003</v>
      </c>
      <c r="J163" s="15">
        <v>-2279.6350000000002</v>
      </c>
      <c r="K163" s="8">
        <v>0</v>
      </c>
      <c r="L163" s="8">
        <v>0</v>
      </c>
      <c r="M163" s="10"/>
    </row>
    <row r="164" spans="1:13">
      <c r="A164" s="19">
        <v>159</v>
      </c>
      <c r="B164" s="13" t="s">
        <v>1592</v>
      </c>
      <c r="C164" s="13" t="s">
        <v>1342</v>
      </c>
      <c r="D164" s="13"/>
      <c r="E164" s="4">
        <v>0.77</v>
      </c>
      <c r="F164" s="4">
        <v>4.21</v>
      </c>
      <c r="G164" s="8"/>
      <c r="H164" s="8"/>
      <c r="I164" s="15">
        <v>-6935.6310000000003</v>
      </c>
      <c r="J164" s="15">
        <v>-2279.6350000000002</v>
      </c>
      <c r="K164" s="8">
        <v>0</v>
      </c>
      <c r="L164" s="8">
        <v>0</v>
      </c>
      <c r="M164" s="10"/>
    </row>
    <row r="165" spans="1:13">
      <c r="A165" s="19">
        <v>160</v>
      </c>
      <c r="B165" s="13" t="s">
        <v>1593</v>
      </c>
      <c r="C165" s="13" t="s">
        <v>1342</v>
      </c>
      <c r="D165" s="13"/>
      <c r="E165" s="4">
        <v>0.68</v>
      </c>
      <c r="F165" s="4">
        <v>3.22</v>
      </c>
      <c r="G165" s="8"/>
      <c r="H165" s="8"/>
      <c r="I165" s="15">
        <v>-7922.7449999999999</v>
      </c>
      <c r="J165" s="15">
        <v>-3145.1550000000002</v>
      </c>
      <c r="K165" s="8">
        <v>0</v>
      </c>
      <c r="L165" s="8">
        <v>0</v>
      </c>
      <c r="M165" s="10"/>
    </row>
    <row r="166" spans="1:13">
      <c r="A166" s="19">
        <v>161</v>
      </c>
      <c r="B166" s="13" t="s">
        <v>1594</v>
      </c>
      <c r="C166" s="13" t="s">
        <v>1342</v>
      </c>
      <c r="D166" s="13"/>
      <c r="E166" s="4">
        <v>0.68</v>
      </c>
      <c r="F166" s="4">
        <v>3.22</v>
      </c>
      <c r="G166" s="8"/>
      <c r="H166" s="8"/>
      <c r="I166" s="15">
        <v>-7922.7449999999999</v>
      </c>
      <c r="J166" s="15">
        <v>-3145.1550000000002</v>
      </c>
      <c r="K166" s="8">
        <v>0</v>
      </c>
      <c r="L166" s="8">
        <v>0</v>
      </c>
      <c r="M166" s="10"/>
    </row>
    <row r="167" spans="1:13">
      <c r="A167" s="19">
        <v>162</v>
      </c>
      <c r="B167" s="13" t="s">
        <v>1595</v>
      </c>
      <c r="C167" s="13" t="s">
        <v>1342</v>
      </c>
      <c r="D167" s="13"/>
      <c r="E167" s="4">
        <v>4.59</v>
      </c>
      <c r="F167" s="4">
        <v>6.07</v>
      </c>
      <c r="G167" s="8"/>
      <c r="H167" s="8"/>
      <c r="I167" s="15">
        <v>-9110.9740000000002</v>
      </c>
      <c r="J167" s="15">
        <v>-3077.902</v>
      </c>
      <c r="K167" s="8">
        <v>0</v>
      </c>
      <c r="L167" s="8">
        <v>0</v>
      </c>
      <c r="M167" s="10"/>
    </row>
    <row r="168" spans="1:13">
      <c r="A168" s="19">
        <v>163</v>
      </c>
      <c r="B168" s="13" t="s">
        <v>1596</v>
      </c>
      <c r="C168" s="13" t="s">
        <v>1342</v>
      </c>
      <c r="D168" s="13"/>
      <c r="E168" s="4">
        <v>4.59</v>
      </c>
      <c r="F168" s="4">
        <v>6.07</v>
      </c>
      <c r="G168" s="8"/>
      <c r="H168" s="8"/>
      <c r="I168" s="15">
        <v>-9110.9740000000002</v>
      </c>
      <c r="J168" s="15">
        <v>-3077.902</v>
      </c>
      <c r="K168" s="8">
        <v>0</v>
      </c>
      <c r="L168" s="8">
        <v>0</v>
      </c>
      <c r="M168" s="10"/>
    </row>
    <row r="169" spans="1:13">
      <c r="A169" s="19">
        <v>164</v>
      </c>
      <c r="B169" s="13" t="s">
        <v>1597</v>
      </c>
      <c r="C169" s="13" t="s">
        <v>1342</v>
      </c>
      <c r="D169" s="13"/>
      <c r="E169" s="4">
        <v>0.26</v>
      </c>
      <c r="F169" s="4">
        <v>5.46</v>
      </c>
      <c r="G169" s="8"/>
      <c r="H169" s="8"/>
      <c r="I169" s="15">
        <v>-5079.4489999999996</v>
      </c>
      <c r="J169" s="15">
        <v>-1126.68</v>
      </c>
      <c r="K169" s="8">
        <v>0</v>
      </c>
      <c r="L169" s="8">
        <v>0</v>
      </c>
      <c r="M169" s="10"/>
    </row>
    <row r="170" spans="1:13">
      <c r="A170" s="19">
        <v>165</v>
      </c>
      <c r="B170" s="13" t="s">
        <v>1598</v>
      </c>
      <c r="C170" s="13" t="s">
        <v>1342</v>
      </c>
      <c r="D170" s="13"/>
      <c r="E170" s="4">
        <v>0.26</v>
      </c>
      <c r="F170" s="4">
        <v>5.46</v>
      </c>
      <c r="G170" s="8"/>
      <c r="H170" s="8"/>
      <c r="I170" s="15">
        <v>-1605.519</v>
      </c>
      <c r="J170" s="15">
        <v>-37.555999999999997</v>
      </c>
      <c r="K170" s="8">
        <v>0</v>
      </c>
      <c r="L170" s="8">
        <v>0</v>
      </c>
      <c r="M170" s="10"/>
    </row>
    <row r="171" spans="1:13">
      <c r="A171" s="19">
        <v>166</v>
      </c>
      <c r="B171" s="13" t="s">
        <v>1599</v>
      </c>
      <c r="C171" s="13" t="s">
        <v>1342</v>
      </c>
      <c r="D171" s="13"/>
      <c r="E171" s="4">
        <v>4.62</v>
      </c>
      <c r="F171" s="4">
        <v>7.25</v>
      </c>
      <c r="G171" s="8"/>
      <c r="H171" s="8"/>
      <c r="I171" s="15">
        <v>-6980.4639999999999</v>
      </c>
      <c r="J171" s="15">
        <v>-2184.7939999999999</v>
      </c>
      <c r="K171" s="8">
        <v>0</v>
      </c>
      <c r="L171" s="8">
        <v>0</v>
      </c>
      <c r="M171" s="10"/>
    </row>
    <row r="172" spans="1:13">
      <c r="A172" s="19">
        <v>167</v>
      </c>
      <c r="B172" s="13" t="s">
        <v>1600</v>
      </c>
      <c r="C172" s="13" t="s">
        <v>1342</v>
      </c>
      <c r="D172" s="13"/>
      <c r="E172" s="4">
        <v>4.62</v>
      </c>
      <c r="F172" s="4">
        <v>7.25</v>
      </c>
      <c r="G172" s="8"/>
      <c r="H172" s="8"/>
      <c r="I172" s="15">
        <v>-6980.4639999999999</v>
      </c>
      <c r="J172" s="15">
        <v>-2184.7939999999999</v>
      </c>
      <c r="K172" s="8">
        <v>0</v>
      </c>
      <c r="L172" s="8">
        <v>0</v>
      </c>
      <c r="M172" s="10"/>
    </row>
    <row r="173" spans="1:13">
      <c r="A173" s="19">
        <v>168</v>
      </c>
      <c r="B173" s="13" t="s">
        <v>1601</v>
      </c>
      <c r="C173" s="13" t="s">
        <v>1342</v>
      </c>
      <c r="D173" s="13"/>
      <c r="E173" s="4">
        <v>4.68</v>
      </c>
      <c r="F173" s="4">
        <v>4</v>
      </c>
      <c r="G173" s="8"/>
      <c r="H173" s="8"/>
      <c r="I173" s="15">
        <v>-7205.299</v>
      </c>
      <c r="J173" s="15">
        <v>-1881.14</v>
      </c>
      <c r="K173" s="8">
        <v>0</v>
      </c>
      <c r="L173" s="8">
        <v>0</v>
      </c>
      <c r="M173" s="10"/>
    </row>
    <row r="174" spans="1:13">
      <c r="A174" s="19">
        <v>169</v>
      </c>
      <c r="B174" s="13" t="s">
        <v>1602</v>
      </c>
      <c r="C174" s="13" t="s">
        <v>1342</v>
      </c>
      <c r="D174" s="13"/>
      <c r="E174" s="4">
        <v>4.68</v>
      </c>
      <c r="F174" s="4">
        <v>4</v>
      </c>
      <c r="G174" s="8"/>
      <c r="H174" s="8"/>
      <c r="I174" s="15">
        <v>-7205.299</v>
      </c>
      <c r="J174" s="15">
        <v>-1881.14</v>
      </c>
      <c r="K174" s="8">
        <v>0</v>
      </c>
      <c r="L174" s="8">
        <v>0</v>
      </c>
      <c r="M174" s="10"/>
    </row>
    <row r="175" spans="1:13">
      <c r="A175" s="19">
        <v>170</v>
      </c>
      <c r="B175" s="13" t="s">
        <v>1603</v>
      </c>
      <c r="C175" s="13" t="s">
        <v>1342</v>
      </c>
      <c r="D175" s="13"/>
      <c r="E175" s="4">
        <v>6.6</v>
      </c>
      <c r="F175" s="4">
        <v>5.8</v>
      </c>
      <c r="G175" s="8"/>
      <c r="H175" s="8"/>
      <c r="I175" s="15">
        <v>-5371.6369999999997</v>
      </c>
      <c r="J175" s="15">
        <v>-2094.596</v>
      </c>
      <c r="K175" s="8">
        <v>0</v>
      </c>
      <c r="L175" s="8">
        <v>0</v>
      </c>
      <c r="M175" s="10"/>
    </row>
    <row r="176" spans="1:13">
      <c r="A176" s="19">
        <v>171</v>
      </c>
      <c r="B176" s="13" t="s">
        <v>1604</v>
      </c>
      <c r="C176" s="13" t="s">
        <v>1342</v>
      </c>
      <c r="D176" s="13"/>
      <c r="E176" s="4">
        <v>6.6</v>
      </c>
      <c r="F176" s="4">
        <v>5.8</v>
      </c>
      <c r="G176" s="8"/>
      <c r="H176" s="8"/>
      <c r="I176" s="15">
        <v>-5371.6369999999997</v>
      </c>
      <c r="J176" s="15">
        <v>-2094.596</v>
      </c>
      <c r="K176" s="8">
        <v>0</v>
      </c>
      <c r="L176" s="8">
        <v>0</v>
      </c>
      <c r="M176" s="10"/>
    </row>
    <row r="177" spans="1:13">
      <c r="A177" s="19">
        <v>172</v>
      </c>
      <c r="B177" s="13" t="s">
        <v>1605</v>
      </c>
      <c r="C177" s="13" t="s">
        <v>1342</v>
      </c>
      <c r="D177" s="13"/>
      <c r="E177" s="4">
        <v>4.58</v>
      </c>
      <c r="F177" s="4">
        <v>9.24</v>
      </c>
      <c r="G177" s="8"/>
      <c r="H177" s="8"/>
      <c r="I177" s="15">
        <v>-8415.5020000000004</v>
      </c>
      <c r="J177" s="15">
        <v>-2116.9569999999999</v>
      </c>
      <c r="K177" s="8">
        <v>0</v>
      </c>
      <c r="L177" s="8">
        <v>0</v>
      </c>
      <c r="M177" s="10"/>
    </row>
    <row r="178" spans="1:13">
      <c r="A178" s="19">
        <v>173</v>
      </c>
      <c r="B178" s="13" t="s">
        <v>1606</v>
      </c>
      <c r="C178" s="13" t="s">
        <v>1342</v>
      </c>
      <c r="D178" s="13"/>
      <c r="E178" s="4">
        <v>4.58</v>
      </c>
      <c r="F178" s="4">
        <v>9.24</v>
      </c>
      <c r="G178" s="8"/>
      <c r="H178" s="8"/>
      <c r="I178" s="15">
        <v>-8415.5020000000004</v>
      </c>
      <c r="J178" s="15">
        <v>-2116.9569999999999</v>
      </c>
      <c r="K178" s="8">
        <v>0</v>
      </c>
      <c r="L178" s="8">
        <v>0</v>
      </c>
      <c r="M178" s="10"/>
    </row>
    <row r="179" spans="1:13">
      <c r="A179" s="19">
        <v>174</v>
      </c>
      <c r="B179" s="13" t="s">
        <v>1607</v>
      </c>
      <c r="C179" s="13" t="s">
        <v>1342</v>
      </c>
      <c r="D179" s="13"/>
      <c r="E179" s="4">
        <v>2.39</v>
      </c>
      <c r="F179" s="4">
        <v>7.59</v>
      </c>
      <c r="G179" s="8"/>
      <c r="H179" s="8"/>
      <c r="I179" s="15">
        <v>-4275.2749999999996</v>
      </c>
      <c r="J179" s="15">
        <v>-257.63099999999997</v>
      </c>
      <c r="K179" s="8">
        <v>0</v>
      </c>
      <c r="L179" s="8">
        <v>0</v>
      </c>
      <c r="M179" s="10"/>
    </row>
    <row r="180" spans="1:13">
      <c r="A180" s="19">
        <v>175</v>
      </c>
      <c r="B180" s="13" t="s">
        <v>1608</v>
      </c>
      <c r="C180" s="13" t="s">
        <v>1342</v>
      </c>
      <c r="D180" s="13"/>
      <c r="E180" s="4">
        <v>4.9000000000000004</v>
      </c>
      <c r="F180" s="4">
        <v>10.11</v>
      </c>
      <c r="G180" s="8"/>
      <c r="H180" s="8"/>
      <c r="I180" s="15">
        <v>-3788.873</v>
      </c>
      <c r="J180" s="15">
        <v>-1266.902</v>
      </c>
      <c r="K180" s="8">
        <v>0</v>
      </c>
      <c r="L180" s="8">
        <v>0</v>
      </c>
      <c r="M180" s="10"/>
    </row>
    <row r="181" spans="1:13">
      <c r="A181" s="19">
        <v>176</v>
      </c>
      <c r="B181" s="13" t="s">
        <v>1609</v>
      </c>
      <c r="C181" s="13" t="s">
        <v>1342</v>
      </c>
      <c r="D181" s="13"/>
      <c r="E181" s="4">
        <v>4.9000000000000004</v>
      </c>
      <c r="F181" s="4">
        <v>10.11</v>
      </c>
      <c r="G181" s="8"/>
      <c r="H181" s="8"/>
      <c r="I181" s="15">
        <v>-6610.1059999999998</v>
      </c>
      <c r="J181" s="15">
        <v>-2200.1799999999998</v>
      </c>
      <c r="K181" s="8">
        <v>0</v>
      </c>
      <c r="L181" s="8">
        <v>0</v>
      </c>
      <c r="M181" s="10"/>
    </row>
    <row r="182" spans="1:13">
      <c r="A182" s="19">
        <v>177</v>
      </c>
      <c r="B182" s="13" t="s">
        <v>1610</v>
      </c>
      <c r="C182" s="13" t="s">
        <v>1342</v>
      </c>
      <c r="D182" s="13"/>
      <c r="E182" s="4">
        <v>0.01</v>
      </c>
      <c r="F182" s="4">
        <v>8.57</v>
      </c>
      <c r="G182" s="8"/>
      <c r="H182" s="8"/>
      <c r="I182" s="15">
        <v>-3788.873</v>
      </c>
      <c r="J182" s="15">
        <v>-1266.902</v>
      </c>
      <c r="K182" s="8">
        <v>0</v>
      </c>
      <c r="L182" s="8">
        <v>0</v>
      </c>
      <c r="M182" s="10"/>
    </row>
    <row r="183" spans="1:13">
      <c r="A183" s="19">
        <v>178</v>
      </c>
      <c r="B183" s="13" t="s">
        <v>1611</v>
      </c>
      <c r="C183" s="13" t="s">
        <v>1342</v>
      </c>
      <c r="D183" s="13"/>
      <c r="E183" s="4">
        <v>3.8</v>
      </c>
      <c r="F183" s="4">
        <v>10.63</v>
      </c>
      <c r="G183" s="8"/>
      <c r="H183" s="8"/>
      <c r="I183" s="15">
        <v>-6043.585</v>
      </c>
      <c r="J183" s="15">
        <v>-1655.9359999999999</v>
      </c>
      <c r="K183" s="8">
        <v>0</v>
      </c>
      <c r="L183" s="8">
        <v>0</v>
      </c>
      <c r="M183" s="10"/>
    </row>
    <row r="184" spans="1:13">
      <c r="A184" s="19">
        <v>179</v>
      </c>
      <c r="B184" s="13" t="s">
        <v>1612</v>
      </c>
      <c r="C184" s="13" t="s">
        <v>1342</v>
      </c>
      <c r="D184" s="13"/>
      <c r="E184" s="4">
        <v>3.8</v>
      </c>
      <c r="F184" s="4">
        <v>10.63</v>
      </c>
      <c r="G184" s="8"/>
      <c r="H184" s="8"/>
      <c r="I184" s="15">
        <v>-6043.585</v>
      </c>
      <c r="J184" s="15">
        <v>-1655.9359999999999</v>
      </c>
      <c r="K184" s="8">
        <v>0</v>
      </c>
      <c r="L184" s="8">
        <v>0</v>
      </c>
      <c r="M184" s="10"/>
    </row>
    <row r="185" spans="1:13">
      <c r="A185" s="19">
        <v>180</v>
      </c>
      <c r="B185" s="13" t="s">
        <v>1613</v>
      </c>
      <c r="C185" s="13" t="s">
        <v>1342</v>
      </c>
      <c r="D185" s="13"/>
      <c r="E185" s="4">
        <v>0.11</v>
      </c>
      <c r="F185" s="4">
        <v>16.440000000000001</v>
      </c>
      <c r="G185" s="8"/>
      <c r="H185" s="8"/>
      <c r="I185" s="15">
        <v>-7444.7110000000002</v>
      </c>
      <c r="J185" s="15">
        <v>-1733.4259999999999</v>
      </c>
      <c r="K185" s="8">
        <v>0</v>
      </c>
      <c r="L185" s="8">
        <v>0</v>
      </c>
      <c r="M185" s="10"/>
    </row>
    <row r="186" spans="1:13">
      <c r="A186" s="19">
        <v>181</v>
      </c>
      <c r="B186" s="13" t="s">
        <v>1614</v>
      </c>
      <c r="C186" s="13" t="s">
        <v>1342</v>
      </c>
      <c r="D186" s="13"/>
      <c r="E186" s="4">
        <v>4.88</v>
      </c>
      <c r="F186" s="4">
        <v>6.75</v>
      </c>
      <c r="G186" s="8"/>
      <c r="H186" s="8"/>
      <c r="I186" s="15">
        <v>-8937.2250000000004</v>
      </c>
      <c r="J186" s="15">
        <v>-1999.9949999999999</v>
      </c>
      <c r="K186" s="8">
        <v>0</v>
      </c>
      <c r="L186" s="8">
        <v>0</v>
      </c>
      <c r="M186" s="10"/>
    </row>
    <row r="187" spans="1:13">
      <c r="A187" s="19">
        <v>182</v>
      </c>
      <c r="B187" s="13" t="s">
        <v>1615</v>
      </c>
      <c r="C187" s="13" t="s">
        <v>1342</v>
      </c>
      <c r="D187" s="13"/>
      <c r="E187" s="4">
        <v>4.88</v>
      </c>
      <c r="F187" s="4">
        <v>6.75</v>
      </c>
      <c r="G187" s="8"/>
      <c r="H187" s="8"/>
      <c r="I187" s="15">
        <v>-8937.2250000000004</v>
      </c>
      <c r="J187" s="15">
        <v>-1999.9949999999999</v>
      </c>
      <c r="K187" s="8">
        <v>0</v>
      </c>
      <c r="L187" s="8">
        <v>0</v>
      </c>
      <c r="M187" s="10"/>
    </row>
    <row r="188" spans="1:13">
      <c r="A188" s="19">
        <v>183</v>
      </c>
      <c r="B188" s="13" t="s">
        <v>1616</v>
      </c>
      <c r="C188" s="13" t="s">
        <v>1342</v>
      </c>
      <c r="D188" s="13"/>
      <c r="E188" s="4">
        <v>0.13</v>
      </c>
      <c r="F188" s="4">
        <v>7.75</v>
      </c>
      <c r="G188" s="8"/>
      <c r="H188" s="8"/>
      <c r="I188" s="15">
        <v>-7424.8419999999996</v>
      </c>
      <c r="J188" s="15">
        <v>-2620.5320000000002</v>
      </c>
      <c r="K188" s="8">
        <v>0</v>
      </c>
      <c r="L188" s="8">
        <v>0</v>
      </c>
      <c r="M188" s="10"/>
    </row>
    <row r="189" spans="1:13">
      <c r="A189" s="19">
        <v>184</v>
      </c>
      <c r="B189" s="13" t="s">
        <v>1617</v>
      </c>
      <c r="C189" s="13" t="s">
        <v>1342</v>
      </c>
      <c r="D189" s="13"/>
      <c r="E189" s="4">
        <v>1.1499999999999999</v>
      </c>
      <c r="F189" s="4">
        <v>10.61</v>
      </c>
      <c r="G189" s="8"/>
      <c r="H189" s="8"/>
      <c r="I189" s="15">
        <v>-4815.5659999999998</v>
      </c>
      <c r="J189" s="15">
        <v>-2272.2829999999999</v>
      </c>
      <c r="K189" s="8">
        <v>0</v>
      </c>
      <c r="L189" s="8">
        <v>0</v>
      </c>
      <c r="M189" s="10"/>
    </row>
    <row r="190" spans="1:13">
      <c r="A190" s="19">
        <v>185</v>
      </c>
      <c r="B190" s="13" t="s">
        <v>1618</v>
      </c>
      <c r="C190" s="13" t="s">
        <v>1342</v>
      </c>
      <c r="D190" s="13"/>
      <c r="E190" s="4">
        <v>1.1499999999999999</v>
      </c>
      <c r="F190" s="4">
        <v>10.61</v>
      </c>
      <c r="G190" s="8"/>
      <c r="H190" s="8"/>
      <c r="I190" s="15">
        <v>-4815.5659999999998</v>
      </c>
      <c r="J190" s="15">
        <v>-2272.2829999999999</v>
      </c>
      <c r="K190" s="8">
        <v>0</v>
      </c>
      <c r="L190" s="8">
        <v>0</v>
      </c>
      <c r="M190" s="10"/>
    </row>
    <row r="191" spans="1:13">
      <c r="A191" s="19">
        <v>186</v>
      </c>
      <c r="B191" s="13" t="s">
        <v>1619</v>
      </c>
      <c r="C191" s="13" t="s">
        <v>1342</v>
      </c>
      <c r="D191" s="13"/>
      <c r="E191" s="4">
        <v>0.02</v>
      </c>
      <c r="F191" s="4">
        <v>2.2799999999999998</v>
      </c>
      <c r="G191" s="8"/>
      <c r="H191" s="8"/>
      <c r="I191" s="15">
        <v>-2894.5250000000001</v>
      </c>
      <c r="J191" s="15">
        <v>-794.88900000000001</v>
      </c>
      <c r="K191" s="8">
        <v>0</v>
      </c>
      <c r="L191" s="8">
        <v>0</v>
      </c>
      <c r="M191" s="10"/>
    </row>
    <row r="192" spans="1:13">
      <c r="A192" s="19">
        <v>187</v>
      </c>
      <c r="B192" s="13" t="s">
        <v>1620</v>
      </c>
      <c r="C192" s="13" t="s">
        <v>1342</v>
      </c>
      <c r="D192" s="13"/>
      <c r="E192" s="4">
        <v>6.12</v>
      </c>
      <c r="F192" s="4">
        <v>2.4</v>
      </c>
      <c r="G192" s="8"/>
      <c r="H192" s="8"/>
      <c r="I192" s="15">
        <v>-6610.0479999999998</v>
      </c>
      <c r="J192" s="15">
        <v>-1764.24</v>
      </c>
      <c r="K192" s="8">
        <v>0</v>
      </c>
      <c r="L192" s="8">
        <v>0</v>
      </c>
      <c r="M192" s="10"/>
    </row>
    <row r="193" spans="1:13">
      <c r="A193" s="19">
        <v>188</v>
      </c>
      <c r="B193" s="13" t="s">
        <v>1621</v>
      </c>
      <c r="C193" s="13" t="s">
        <v>1342</v>
      </c>
      <c r="D193" s="13"/>
      <c r="E193" s="4">
        <v>6.12</v>
      </c>
      <c r="F193" s="4">
        <v>2.4</v>
      </c>
      <c r="G193" s="8"/>
      <c r="H193" s="8"/>
      <c r="I193" s="15">
        <v>-6610.0479999999998</v>
      </c>
      <c r="J193" s="15">
        <v>-1764.24</v>
      </c>
      <c r="K193" s="8">
        <v>0</v>
      </c>
      <c r="L193" s="8">
        <v>0</v>
      </c>
      <c r="M193" s="10"/>
    </row>
    <row r="194" spans="1:13">
      <c r="A194" s="19">
        <v>189</v>
      </c>
      <c r="B194" s="13" t="s">
        <v>1622</v>
      </c>
      <c r="C194" s="13" t="s">
        <v>1342</v>
      </c>
      <c r="D194" s="13"/>
      <c r="E194" s="4">
        <v>4.05</v>
      </c>
      <c r="F194" s="4">
        <v>4.24</v>
      </c>
      <c r="G194" s="8"/>
      <c r="H194" s="8"/>
      <c r="I194" s="15">
        <v>0</v>
      </c>
      <c r="J194" s="15">
        <v>0</v>
      </c>
      <c r="K194" s="8">
        <v>0</v>
      </c>
      <c r="L194" s="8">
        <v>0</v>
      </c>
      <c r="M194" s="10"/>
    </row>
    <row r="195" spans="1:13">
      <c r="A195" s="19">
        <v>190</v>
      </c>
      <c r="B195" s="13" t="s">
        <v>1623</v>
      </c>
      <c r="C195" s="13" t="s">
        <v>1342</v>
      </c>
      <c r="D195" s="13"/>
      <c r="E195" s="4">
        <v>2.2799999999999998</v>
      </c>
      <c r="F195" s="4">
        <v>3.35</v>
      </c>
      <c r="G195" s="8"/>
      <c r="H195" s="8"/>
      <c r="I195" s="15">
        <v>-738.91399999999999</v>
      </c>
      <c r="J195" s="15">
        <v>-291.99799999999999</v>
      </c>
      <c r="K195" s="8">
        <v>0</v>
      </c>
      <c r="L195" s="8">
        <v>0</v>
      </c>
      <c r="M195" s="10"/>
    </row>
    <row r="196" spans="1:13">
      <c r="A196" s="19">
        <v>191</v>
      </c>
      <c r="B196" s="13" t="s">
        <v>1624</v>
      </c>
      <c r="C196" s="13" t="s">
        <v>1342</v>
      </c>
      <c r="D196" s="13"/>
      <c r="E196" s="4">
        <v>2.2799999999999998</v>
      </c>
      <c r="F196" s="4">
        <v>3.35</v>
      </c>
      <c r="G196" s="8"/>
      <c r="H196" s="8"/>
      <c r="I196" s="15">
        <v>-738.91399999999999</v>
      </c>
      <c r="J196" s="15">
        <v>-291.99799999999999</v>
      </c>
      <c r="K196" s="8">
        <v>0</v>
      </c>
      <c r="L196" s="8">
        <v>0</v>
      </c>
      <c r="M196" s="10"/>
    </row>
    <row r="197" spans="1:13">
      <c r="A197" s="19">
        <v>192</v>
      </c>
      <c r="B197" s="13" t="s">
        <v>1625</v>
      </c>
      <c r="C197" s="13" t="s">
        <v>1342</v>
      </c>
      <c r="D197" s="13"/>
      <c r="E197" s="4">
        <v>0.38</v>
      </c>
      <c r="F197" s="4">
        <v>-0.44</v>
      </c>
      <c r="G197" s="8"/>
      <c r="H197" s="8"/>
      <c r="I197" s="15">
        <v>0</v>
      </c>
      <c r="J197" s="15">
        <v>0</v>
      </c>
      <c r="K197" s="8">
        <v>0</v>
      </c>
      <c r="L197" s="8">
        <v>0</v>
      </c>
      <c r="M197" s="10"/>
    </row>
    <row r="198" spans="1:13">
      <c r="A198" s="19">
        <v>193</v>
      </c>
      <c r="B198" s="13" t="s">
        <v>1626</v>
      </c>
      <c r="C198" s="13" t="s">
        <v>1342</v>
      </c>
      <c r="D198" s="13"/>
      <c r="E198" s="4">
        <v>0.66</v>
      </c>
      <c r="F198" s="4">
        <v>5.44</v>
      </c>
      <c r="G198" s="8"/>
      <c r="H198" s="8"/>
      <c r="I198" s="15">
        <v>-4685.6009999999997</v>
      </c>
      <c r="J198" s="15">
        <v>-1478.482</v>
      </c>
      <c r="K198" s="8">
        <v>0</v>
      </c>
      <c r="L198" s="8">
        <v>0</v>
      </c>
      <c r="M198" s="10"/>
    </row>
    <row r="199" spans="1:13">
      <c r="A199" s="19">
        <v>194</v>
      </c>
      <c r="B199" s="13" t="s">
        <v>1627</v>
      </c>
      <c r="C199" s="13" t="s">
        <v>1342</v>
      </c>
      <c r="D199" s="13"/>
      <c r="E199" s="4">
        <v>0.66</v>
      </c>
      <c r="F199" s="4">
        <v>5.44</v>
      </c>
      <c r="G199" s="8"/>
      <c r="H199" s="8"/>
      <c r="I199" s="15">
        <v>-4685.6009999999997</v>
      </c>
      <c r="J199" s="15">
        <v>-1478.482</v>
      </c>
      <c r="K199" s="8">
        <v>0</v>
      </c>
      <c r="L199" s="8">
        <v>0</v>
      </c>
      <c r="M199" s="10"/>
    </row>
    <row r="200" spans="1:13">
      <c r="A200" s="19">
        <v>195</v>
      </c>
      <c r="B200" s="13" t="s">
        <v>1628</v>
      </c>
      <c r="C200" s="13" t="s">
        <v>1342</v>
      </c>
      <c r="D200" s="13"/>
      <c r="E200" s="4">
        <v>1.36</v>
      </c>
      <c r="F200" s="4">
        <v>5.15</v>
      </c>
      <c r="G200" s="8"/>
      <c r="H200" s="8"/>
      <c r="I200" s="15">
        <v>-9004.6880000000001</v>
      </c>
      <c r="J200" s="15">
        <v>-2778.67</v>
      </c>
      <c r="K200" s="8">
        <v>0</v>
      </c>
      <c r="L200" s="8">
        <v>0</v>
      </c>
      <c r="M200" s="10"/>
    </row>
    <row r="201" spans="1:13">
      <c r="A201" s="19">
        <v>196</v>
      </c>
      <c r="B201" s="13" t="s">
        <v>1629</v>
      </c>
      <c r="C201" s="13" t="s">
        <v>1342</v>
      </c>
      <c r="D201" s="13"/>
      <c r="E201" s="4">
        <v>1.36</v>
      </c>
      <c r="F201" s="4">
        <v>5.15</v>
      </c>
      <c r="G201" s="8"/>
      <c r="H201" s="8"/>
      <c r="I201" s="15">
        <v>-9004.6880000000001</v>
      </c>
      <c r="J201" s="15">
        <v>-2778.67</v>
      </c>
      <c r="K201" s="8">
        <v>0</v>
      </c>
      <c r="L201" s="8">
        <v>0</v>
      </c>
      <c r="M201" s="10"/>
    </row>
    <row r="202" spans="1:13">
      <c r="A202" s="19">
        <v>197</v>
      </c>
      <c r="B202" s="13" t="s">
        <v>1630</v>
      </c>
      <c r="C202" s="13" t="s">
        <v>1342</v>
      </c>
      <c r="D202" s="13"/>
      <c r="E202" s="4">
        <v>7.0000000000000007E-2</v>
      </c>
      <c r="F202" s="4">
        <v>5.35</v>
      </c>
      <c r="G202" s="8"/>
      <c r="H202" s="8"/>
      <c r="I202" s="15">
        <v>-2058.3040000000001</v>
      </c>
      <c r="J202" s="15">
        <v>-161.65</v>
      </c>
      <c r="K202" s="8">
        <v>0</v>
      </c>
      <c r="L202" s="8">
        <v>0</v>
      </c>
      <c r="M202" s="10"/>
    </row>
    <row r="203" spans="1:13">
      <c r="A203" s="19">
        <v>198</v>
      </c>
      <c r="B203" s="13" t="s">
        <v>1631</v>
      </c>
      <c r="C203" s="13" t="s">
        <v>1342</v>
      </c>
      <c r="D203" s="13"/>
      <c r="E203" s="4">
        <v>4.87</v>
      </c>
      <c r="F203" s="4">
        <v>15.83</v>
      </c>
      <c r="G203" s="8"/>
      <c r="H203" s="8"/>
      <c r="I203" s="15">
        <v>-8724.41</v>
      </c>
      <c r="J203" s="15">
        <v>-2802.6170000000002</v>
      </c>
      <c r="K203" s="8">
        <v>0</v>
      </c>
      <c r="L203" s="8">
        <v>0</v>
      </c>
      <c r="M203" s="10"/>
    </row>
    <row r="204" spans="1:13">
      <c r="A204" s="19">
        <v>199</v>
      </c>
      <c r="B204" s="13" t="s">
        <v>1632</v>
      </c>
      <c r="C204" s="13" t="s">
        <v>1342</v>
      </c>
      <c r="D204" s="13"/>
      <c r="E204" s="4">
        <v>4.87</v>
      </c>
      <c r="F204" s="4">
        <v>15.83</v>
      </c>
      <c r="G204" s="8"/>
      <c r="H204" s="8"/>
      <c r="I204" s="15">
        <v>-8724.41</v>
      </c>
      <c r="J204" s="15">
        <v>-2802.6170000000002</v>
      </c>
      <c r="K204" s="8">
        <v>0</v>
      </c>
      <c r="L204" s="8">
        <v>0</v>
      </c>
      <c r="M204" s="10"/>
    </row>
    <row r="205" spans="1:13">
      <c r="A205" s="19">
        <v>200</v>
      </c>
      <c r="B205" s="13" t="s">
        <v>1633</v>
      </c>
      <c r="C205" s="13" t="s">
        <v>1342</v>
      </c>
      <c r="D205" s="13"/>
      <c r="E205" s="4">
        <v>6.39</v>
      </c>
      <c r="F205" s="4">
        <v>10.74</v>
      </c>
      <c r="G205" s="8"/>
      <c r="H205" s="8"/>
      <c r="I205" s="15">
        <v>-5657.3509999999997</v>
      </c>
      <c r="J205" s="15">
        <v>-1807.11</v>
      </c>
      <c r="K205" s="8">
        <v>0</v>
      </c>
      <c r="L205" s="8">
        <v>0</v>
      </c>
      <c r="M205" s="10"/>
    </row>
    <row r="206" spans="1:13">
      <c r="A206" s="19">
        <v>201</v>
      </c>
      <c r="B206" s="13" t="s">
        <v>1634</v>
      </c>
      <c r="C206" s="13" t="s">
        <v>1342</v>
      </c>
      <c r="D206" s="13"/>
      <c r="E206" s="4">
        <v>6.39</v>
      </c>
      <c r="F206" s="4">
        <v>10.74</v>
      </c>
      <c r="G206" s="8"/>
      <c r="H206" s="8"/>
      <c r="I206" s="15">
        <v>-5657.3509999999997</v>
      </c>
      <c r="J206" s="15">
        <v>-1807.11</v>
      </c>
      <c r="K206" s="8">
        <v>0</v>
      </c>
      <c r="L206" s="8">
        <v>0</v>
      </c>
      <c r="M206" s="10"/>
    </row>
    <row r="207" spans="1:13">
      <c r="A207" s="19">
        <v>202</v>
      </c>
      <c r="B207" s="13" t="s">
        <v>1635</v>
      </c>
      <c r="C207" s="13" t="s">
        <v>1342</v>
      </c>
      <c r="D207" s="13"/>
      <c r="E207" s="4">
        <v>0.7</v>
      </c>
      <c r="F207" s="4">
        <v>4.1900000000000004</v>
      </c>
      <c r="G207" s="8"/>
      <c r="H207" s="8"/>
      <c r="I207" s="15">
        <v>-6076.8969999999999</v>
      </c>
      <c r="J207" s="15">
        <v>-1233.9670000000001</v>
      </c>
      <c r="K207" s="8">
        <v>0</v>
      </c>
      <c r="L207" s="8">
        <v>0</v>
      </c>
      <c r="M207" s="10"/>
    </row>
    <row r="208" spans="1:13">
      <c r="A208" s="19">
        <v>203</v>
      </c>
      <c r="B208" s="13" t="s">
        <v>1636</v>
      </c>
      <c r="C208" s="13" t="s">
        <v>1342</v>
      </c>
      <c r="D208" s="13"/>
      <c r="E208" s="4">
        <v>4.66</v>
      </c>
      <c r="F208" s="4">
        <v>8.09</v>
      </c>
      <c r="G208" s="8"/>
      <c r="H208" s="8"/>
      <c r="I208" s="15">
        <v>-9204.5910000000003</v>
      </c>
      <c r="J208" s="15">
        <v>-2272.1190000000001</v>
      </c>
      <c r="K208" s="8">
        <v>0</v>
      </c>
      <c r="L208" s="8">
        <v>0</v>
      </c>
      <c r="M208" s="10"/>
    </row>
    <row r="209" spans="1:13">
      <c r="A209" s="19">
        <v>204</v>
      </c>
      <c r="B209" s="13" t="s">
        <v>1637</v>
      </c>
      <c r="C209" s="13" t="s">
        <v>1342</v>
      </c>
      <c r="D209" s="13"/>
      <c r="E209" s="4">
        <v>4.66</v>
      </c>
      <c r="F209" s="4">
        <v>8.09</v>
      </c>
      <c r="G209" s="8"/>
      <c r="H209" s="8"/>
      <c r="I209" s="15">
        <v>-9204.5910000000003</v>
      </c>
      <c r="J209" s="15">
        <v>-2272.1190000000001</v>
      </c>
      <c r="K209" s="8">
        <v>0</v>
      </c>
      <c r="L209" s="8">
        <v>0</v>
      </c>
      <c r="M209" s="10"/>
    </row>
    <row r="210" spans="1:13">
      <c r="A210" s="19">
        <v>205</v>
      </c>
      <c r="B210" s="13" t="s">
        <v>1638</v>
      </c>
      <c r="C210" s="13" t="s">
        <v>1342</v>
      </c>
      <c r="D210" s="13"/>
      <c r="E210" s="4">
        <v>0.26</v>
      </c>
      <c r="F210" s="4">
        <v>8.5</v>
      </c>
      <c r="G210" s="8"/>
      <c r="H210" s="8"/>
      <c r="I210" s="15">
        <v>-4384.125</v>
      </c>
      <c r="J210" s="15">
        <v>-1377.6389999999999</v>
      </c>
      <c r="K210" s="8">
        <v>0</v>
      </c>
      <c r="L210" s="8">
        <v>0</v>
      </c>
      <c r="M210" s="10"/>
    </row>
    <row r="211" spans="1:13">
      <c r="A211" s="19">
        <v>206</v>
      </c>
      <c r="B211" s="13" t="s">
        <v>1639</v>
      </c>
      <c r="C211" s="13" t="s">
        <v>1342</v>
      </c>
      <c r="D211" s="13"/>
      <c r="E211" s="4">
        <v>0.26</v>
      </c>
      <c r="F211" s="4">
        <v>8.5</v>
      </c>
      <c r="G211" s="8"/>
      <c r="H211" s="8"/>
      <c r="I211" s="15">
        <v>-4384.125</v>
      </c>
      <c r="J211" s="15">
        <v>-1377.6389999999999</v>
      </c>
      <c r="K211" s="8">
        <v>0</v>
      </c>
      <c r="L211" s="8">
        <v>0</v>
      </c>
      <c r="M211" s="10"/>
    </row>
    <row r="212" spans="1:13">
      <c r="A212" s="19">
        <v>207</v>
      </c>
      <c r="B212" s="13" t="s">
        <v>1640</v>
      </c>
      <c r="C212" s="13" t="s">
        <v>1342</v>
      </c>
      <c r="D212" s="13"/>
      <c r="E212" s="4">
        <v>4.2</v>
      </c>
      <c r="F212" s="4">
        <v>5.92</v>
      </c>
      <c r="G212" s="8"/>
      <c r="H212" s="8"/>
      <c r="I212" s="15">
        <v>-7651.7460000000001</v>
      </c>
      <c r="J212" s="15">
        <v>-323.34100000000001</v>
      </c>
      <c r="K212" s="8">
        <v>0</v>
      </c>
      <c r="L212" s="8">
        <v>0</v>
      </c>
      <c r="M212" s="10"/>
    </row>
    <row r="213" spans="1:13">
      <c r="A213" s="19">
        <v>208</v>
      </c>
      <c r="B213" s="13" t="s">
        <v>1641</v>
      </c>
      <c r="C213" s="13" t="s">
        <v>1342</v>
      </c>
      <c r="D213" s="13"/>
      <c r="E213" s="4">
        <v>3.08</v>
      </c>
      <c r="F213" s="4">
        <v>2.12</v>
      </c>
      <c r="G213" s="8"/>
      <c r="H213" s="8"/>
      <c r="I213" s="15">
        <v>-7108.2879999999996</v>
      </c>
      <c r="J213" s="15">
        <v>-2346.8939999999998</v>
      </c>
      <c r="K213" s="8">
        <v>0</v>
      </c>
      <c r="L213" s="8">
        <v>0</v>
      </c>
      <c r="M213" s="10"/>
    </row>
    <row r="214" spans="1:13">
      <c r="A214" s="19">
        <v>209</v>
      </c>
      <c r="B214" s="13" t="s">
        <v>1642</v>
      </c>
      <c r="C214" s="13" t="s">
        <v>1342</v>
      </c>
      <c r="D214" s="13"/>
      <c r="E214" s="4">
        <v>3.38</v>
      </c>
      <c r="F214" s="4">
        <v>2.12</v>
      </c>
      <c r="G214" s="8"/>
      <c r="H214" s="8"/>
      <c r="I214" s="15">
        <v>-7108.2879999999996</v>
      </c>
      <c r="J214" s="15">
        <v>-2346.8939999999998</v>
      </c>
      <c r="K214" s="8">
        <v>0</v>
      </c>
      <c r="L214" s="8">
        <v>0</v>
      </c>
      <c r="M214" s="10"/>
    </row>
    <row r="215" spans="1:13">
      <c r="A215" s="19">
        <v>210</v>
      </c>
      <c r="B215" s="13" t="s">
        <v>1643</v>
      </c>
      <c r="C215" s="13" t="s">
        <v>1342</v>
      </c>
      <c r="D215" s="13"/>
      <c r="E215" s="4">
        <v>0</v>
      </c>
      <c r="F215" s="4">
        <v>0</v>
      </c>
      <c r="G215" s="8"/>
      <c r="H215" s="8"/>
      <c r="I215" s="15">
        <v>-6624</v>
      </c>
      <c r="J215" s="15">
        <v>-2187</v>
      </c>
      <c r="K215" s="8">
        <v>0</v>
      </c>
      <c r="L215" s="8">
        <v>0</v>
      </c>
      <c r="M215" s="10"/>
    </row>
    <row r="216" spans="1:13">
      <c r="A216" s="19">
        <v>211</v>
      </c>
      <c r="B216" s="13" t="s">
        <v>1644</v>
      </c>
      <c r="C216" s="13" t="s">
        <v>1342</v>
      </c>
      <c r="D216" s="13"/>
      <c r="E216" s="4">
        <v>0</v>
      </c>
      <c r="F216" s="4">
        <v>0</v>
      </c>
      <c r="G216" s="8"/>
      <c r="H216" s="8"/>
      <c r="I216" s="15">
        <v>-6624</v>
      </c>
      <c r="J216" s="15">
        <v>-2187</v>
      </c>
      <c r="K216" s="8">
        <v>0</v>
      </c>
      <c r="L216" s="8">
        <v>0</v>
      </c>
      <c r="M216" s="10"/>
    </row>
    <row r="217" spans="1:13">
      <c r="A217" s="19">
        <v>212</v>
      </c>
      <c r="B217" s="13" t="s">
        <v>1645</v>
      </c>
      <c r="C217" s="13" t="s">
        <v>1342</v>
      </c>
      <c r="D217" s="13"/>
      <c r="E217" s="4">
        <v>5.71</v>
      </c>
      <c r="F217" s="4">
        <v>11.45</v>
      </c>
      <c r="G217" s="8"/>
      <c r="H217" s="8"/>
      <c r="I217" s="15">
        <v>-7453.1379999999999</v>
      </c>
      <c r="J217" s="15">
        <v>-2399.105</v>
      </c>
      <c r="K217" s="8">
        <v>0</v>
      </c>
      <c r="L217" s="8">
        <v>0</v>
      </c>
      <c r="M217" s="10"/>
    </row>
    <row r="218" spans="1:13">
      <c r="A218" s="19">
        <v>213</v>
      </c>
      <c r="B218" s="13" t="s">
        <v>1646</v>
      </c>
      <c r="C218" s="13" t="s">
        <v>1342</v>
      </c>
      <c r="D218" s="13"/>
      <c r="E218" s="4">
        <v>5.71</v>
      </c>
      <c r="F218" s="4">
        <v>11.45</v>
      </c>
      <c r="G218" s="8"/>
      <c r="H218" s="8"/>
      <c r="I218" s="15">
        <v>-7453.1379999999999</v>
      </c>
      <c r="J218" s="15">
        <v>-2399.105</v>
      </c>
      <c r="K218" s="8">
        <v>0</v>
      </c>
      <c r="L218" s="8">
        <v>0</v>
      </c>
      <c r="M218" s="10"/>
    </row>
    <row r="219" spans="1:13">
      <c r="A219" s="19">
        <v>214</v>
      </c>
      <c r="B219" s="13" t="s">
        <v>1647</v>
      </c>
      <c r="C219" s="13" t="s">
        <v>1342</v>
      </c>
      <c r="D219" s="13"/>
      <c r="E219" s="4">
        <v>5.83</v>
      </c>
      <c r="F219" s="4">
        <v>3.91</v>
      </c>
      <c r="G219" s="8"/>
      <c r="H219" s="8"/>
      <c r="I219" s="15">
        <v>-7415.4260000000004</v>
      </c>
      <c r="J219" s="15">
        <v>-2075.16</v>
      </c>
      <c r="K219" s="8">
        <v>0</v>
      </c>
      <c r="L219" s="8">
        <v>0</v>
      </c>
      <c r="M219" s="10"/>
    </row>
    <row r="220" spans="1:13">
      <c r="A220" s="19">
        <v>215</v>
      </c>
      <c r="B220" s="13" t="s">
        <v>1648</v>
      </c>
      <c r="C220" s="13" t="s">
        <v>1342</v>
      </c>
      <c r="D220" s="13"/>
      <c r="E220" s="4">
        <v>5.83</v>
      </c>
      <c r="F220" s="4">
        <v>3.91</v>
      </c>
      <c r="G220" s="8"/>
      <c r="H220" s="8"/>
      <c r="I220" s="15">
        <v>-7415.4260000000004</v>
      </c>
      <c r="J220" s="15">
        <v>-2075.16</v>
      </c>
      <c r="K220" s="8">
        <v>0</v>
      </c>
      <c r="L220" s="8">
        <v>0</v>
      </c>
      <c r="M220" s="10"/>
    </row>
    <row r="221" spans="1:13">
      <c r="A221" s="19">
        <v>216</v>
      </c>
      <c r="B221" s="13" t="s">
        <v>1649</v>
      </c>
      <c r="C221" s="13" t="s">
        <v>1342</v>
      </c>
      <c r="D221" s="13"/>
      <c r="E221" s="4">
        <v>5.99</v>
      </c>
      <c r="F221" s="4">
        <v>4.09</v>
      </c>
      <c r="G221" s="8"/>
      <c r="H221" s="8"/>
      <c r="I221" s="15">
        <v>-7506.7370000000001</v>
      </c>
      <c r="J221" s="15">
        <v>-1884.73</v>
      </c>
      <c r="K221" s="8">
        <v>0</v>
      </c>
      <c r="L221" s="8">
        <v>0</v>
      </c>
      <c r="M221" s="10"/>
    </row>
    <row r="222" spans="1:13">
      <c r="A222" s="19">
        <v>217</v>
      </c>
      <c r="B222" s="13" t="s">
        <v>1650</v>
      </c>
      <c r="C222" s="13" t="s">
        <v>1342</v>
      </c>
      <c r="D222" s="13"/>
      <c r="E222" s="4">
        <v>5.99</v>
      </c>
      <c r="F222" s="4">
        <v>4.09</v>
      </c>
      <c r="G222" s="8"/>
      <c r="H222" s="8"/>
      <c r="I222" s="15">
        <v>-7506.7370000000001</v>
      </c>
      <c r="J222" s="15">
        <v>-1884.73</v>
      </c>
      <c r="K222" s="8">
        <v>0</v>
      </c>
      <c r="L222" s="8">
        <v>0</v>
      </c>
      <c r="M222" s="10"/>
    </row>
    <row r="223" spans="1:13">
      <c r="A223" s="19">
        <v>218</v>
      </c>
      <c r="B223" s="13" t="s">
        <v>1651</v>
      </c>
      <c r="C223" s="13" t="s">
        <v>1342</v>
      </c>
      <c r="D223" s="13"/>
      <c r="E223" s="4">
        <v>4.12</v>
      </c>
      <c r="F223" s="4">
        <v>10.67</v>
      </c>
      <c r="G223" s="8"/>
      <c r="H223" s="8"/>
      <c r="I223" s="15">
        <v>-7583.4080000000004</v>
      </c>
      <c r="J223" s="15">
        <v>-647.98299999999995</v>
      </c>
      <c r="K223" s="8">
        <v>0</v>
      </c>
      <c r="L223" s="8">
        <v>0</v>
      </c>
      <c r="M223" s="10"/>
    </row>
    <row r="224" spans="1:13">
      <c r="A224" s="19">
        <v>219</v>
      </c>
      <c r="B224" s="13" t="s">
        <v>1652</v>
      </c>
      <c r="C224" s="13" t="s">
        <v>1342</v>
      </c>
      <c r="D224" s="13"/>
      <c r="E224" s="4">
        <v>4.12</v>
      </c>
      <c r="F224" s="4">
        <v>10.67</v>
      </c>
      <c r="G224" s="8"/>
      <c r="H224" s="8"/>
      <c r="I224" s="15">
        <v>-7583.4080000000004</v>
      </c>
      <c r="J224" s="15">
        <v>-647.98299999999995</v>
      </c>
      <c r="K224" s="8">
        <v>0</v>
      </c>
      <c r="L224" s="8">
        <v>0</v>
      </c>
      <c r="M224" s="10"/>
    </row>
    <row r="225" spans="1:13">
      <c r="A225" s="19">
        <v>220</v>
      </c>
      <c r="B225" s="13" t="s">
        <v>1653</v>
      </c>
      <c r="C225" s="13" t="s">
        <v>1342</v>
      </c>
      <c r="D225" s="13"/>
      <c r="E225" s="4">
        <v>4.12</v>
      </c>
      <c r="F225" s="4">
        <v>10.67</v>
      </c>
      <c r="G225" s="8"/>
      <c r="H225" s="8"/>
      <c r="I225" s="15">
        <v>-7583.4080000000004</v>
      </c>
      <c r="J225" s="15">
        <v>-647.98299999999995</v>
      </c>
      <c r="K225" s="8">
        <v>0</v>
      </c>
      <c r="L225" s="8">
        <v>0</v>
      </c>
      <c r="M225" s="10"/>
    </row>
    <row r="226" spans="1:13">
      <c r="A226" s="19">
        <v>221</v>
      </c>
      <c r="B226" s="13" t="s">
        <v>1654</v>
      </c>
      <c r="C226" s="13" t="s">
        <v>1342</v>
      </c>
      <c r="D226" s="13"/>
      <c r="E226" s="4">
        <v>5.97</v>
      </c>
      <c r="F226" s="4">
        <v>18.649999999999999</v>
      </c>
      <c r="G226" s="8"/>
      <c r="H226" s="8"/>
      <c r="I226" s="15">
        <v>-8316.1540000000005</v>
      </c>
      <c r="J226" s="15">
        <v>-2084.221</v>
      </c>
      <c r="K226" s="8">
        <v>0</v>
      </c>
      <c r="L226" s="8">
        <v>0</v>
      </c>
      <c r="M226" s="10"/>
    </row>
    <row r="227" spans="1:13">
      <c r="A227" s="19">
        <v>222</v>
      </c>
      <c r="B227" s="13" t="s">
        <v>1655</v>
      </c>
      <c r="C227" s="13" t="s">
        <v>1342</v>
      </c>
      <c r="D227" s="13"/>
      <c r="E227" s="4">
        <v>5.97</v>
      </c>
      <c r="F227" s="4">
        <v>18.649999999999999</v>
      </c>
      <c r="G227" s="8"/>
      <c r="H227" s="8"/>
      <c r="I227" s="15">
        <v>-8316.1540000000005</v>
      </c>
      <c r="J227" s="15">
        <v>-2084.221</v>
      </c>
      <c r="K227" s="8">
        <v>0</v>
      </c>
      <c r="L227" s="8">
        <v>0</v>
      </c>
      <c r="M227" s="10"/>
    </row>
    <row r="228" spans="1:13">
      <c r="A228" s="19">
        <v>223</v>
      </c>
      <c r="B228" s="13" t="s">
        <v>1656</v>
      </c>
      <c r="C228" s="13" t="s">
        <v>1342</v>
      </c>
      <c r="D228" s="13"/>
      <c r="E228" s="4">
        <v>0.02</v>
      </c>
      <c r="F228" s="4">
        <v>12.2</v>
      </c>
      <c r="G228" s="8"/>
      <c r="H228" s="8"/>
      <c r="I228" s="15">
        <v>0</v>
      </c>
      <c r="J228" s="15">
        <v>0</v>
      </c>
      <c r="K228" s="8">
        <v>0</v>
      </c>
      <c r="L228" s="8">
        <v>0</v>
      </c>
      <c r="M228" s="10"/>
    </row>
    <row r="229" spans="1:13">
      <c r="A229" s="19">
        <v>224</v>
      </c>
      <c r="B229" s="13" t="s">
        <v>1657</v>
      </c>
      <c r="C229" s="13" t="s">
        <v>1342</v>
      </c>
      <c r="D229" s="13"/>
      <c r="E229" s="4">
        <v>0.18</v>
      </c>
      <c r="F229" s="4">
        <v>3.18</v>
      </c>
      <c r="G229" s="8"/>
      <c r="H229" s="8"/>
      <c r="I229" s="15">
        <v>-3618.1179999999999</v>
      </c>
      <c r="J229" s="15">
        <v>-1161.3620000000001</v>
      </c>
      <c r="K229" s="8">
        <v>0</v>
      </c>
      <c r="L229" s="8">
        <v>0</v>
      </c>
      <c r="M229" s="10"/>
    </row>
    <row r="230" spans="1:13">
      <c r="A230" s="19">
        <v>225</v>
      </c>
      <c r="B230" s="13" t="s">
        <v>1658</v>
      </c>
      <c r="C230" s="13" t="s">
        <v>1342</v>
      </c>
      <c r="D230" s="13"/>
      <c r="E230" s="4">
        <v>0.18</v>
      </c>
      <c r="F230" s="4">
        <v>3.18</v>
      </c>
      <c r="G230" s="8"/>
      <c r="H230" s="8"/>
      <c r="I230" s="15">
        <v>-3618.1179999999999</v>
      </c>
      <c r="J230" s="15">
        <v>-1161.3620000000001</v>
      </c>
      <c r="K230" s="8">
        <v>0</v>
      </c>
      <c r="L230" s="8">
        <v>0</v>
      </c>
      <c r="M230" s="10"/>
    </row>
    <row r="231" spans="1:13">
      <c r="A231" s="19">
        <v>226</v>
      </c>
      <c r="B231" s="13" t="s">
        <v>1659</v>
      </c>
      <c r="C231" s="13" t="s">
        <v>1342</v>
      </c>
      <c r="D231" s="13"/>
      <c r="E231" s="4">
        <v>5.43</v>
      </c>
      <c r="F231" s="4">
        <v>2.98</v>
      </c>
      <c r="G231" s="8"/>
      <c r="H231" s="8"/>
      <c r="I231" s="15">
        <v>-7323.7619999999997</v>
      </c>
      <c r="J231" s="15">
        <v>-2136.0929999999998</v>
      </c>
      <c r="K231" s="8">
        <v>0</v>
      </c>
      <c r="L231" s="8">
        <v>0</v>
      </c>
      <c r="M231" s="10"/>
    </row>
    <row r="232" spans="1:13">
      <c r="A232" s="19">
        <v>227</v>
      </c>
      <c r="B232" s="13" t="s">
        <v>1660</v>
      </c>
      <c r="C232" s="13" t="s">
        <v>1342</v>
      </c>
      <c r="D232" s="13"/>
      <c r="E232" s="4">
        <v>5.43</v>
      </c>
      <c r="F232" s="4">
        <v>2.98</v>
      </c>
      <c r="G232" s="8"/>
      <c r="H232" s="8"/>
      <c r="I232" s="15">
        <v>-7323.7619999999997</v>
      </c>
      <c r="J232" s="15">
        <v>-2136.0929999999998</v>
      </c>
      <c r="K232" s="8">
        <v>0</v>
      </c>
      <c r="L232" s="8">
        <v>0</v>
      </c>
      <c r="M232" s="10"/>
    </row>
    <row r="233" spans="1:13">
      <c r="A233" s="19">
        <v>228</v>
      </c>
      <c r="B233" s="13" t="s">
        <v>1661</v>
      </c>
      <c r="C233" s="13" t="s">
        <v>1342</v>
      </c>
      <c r="D233" s="13"/>
      <c r="E233" s="4">
        <v>5.04</v>
      </c>
      <c r="F233" s="4">
        <v>3.87</v>
      </c>
      <c r="G233" s="8"/>
      <c r="H233" s="8"/>
      <c r="I233" s="15">
        <v>-8484.1810000000005</v>
      </c>
      <c r="J233" s="15">
        <v>-2610.6460000000002</v>
      </c>
      <c r="K233" s="8">
        <v>0</v>
      </c>
      <c r="L233" s="8">
        <v>0</v>
      </c>
      <c r="M233" s="10"/>
    </row>
    <row r="234" spans="1:13">
      <c r="A234" s="19">
        <v>229</v>
      </c>
      <c r="B234" s="13" t="s">
        <v>1662</v>
      </c>
      <c r="C234" s="13" t="s">
        <v>1342</v>
      </c>
      <c r="D234" s="13"/>
      <c r="E234" s="4">
        <v>5.04</v>
      </c>
      <c r="F234" s="4">
        <v>3.87</v>
      </c>
      <c r="G234" s="8"/>
      <c r="H234" s="8"/>
      <c r="I234" s="15">
        <v>-8484.1810000000005</v>
      </c>
      <c r="J234" s="15">
        <v>-2610.6460000000002</v>
      </c>
      <c r="K234" s="8">
        <v>0</v>
      </c>
      <c r="L234" s="8">
        <v>0</v>
      </c>
      <c r="M234" s="10"/>
    </row>
    <row r="235" spans="1:13">
      <c r="A235" s="19">
        <v>230</v>
      </c>
      <c r="B235" s="13" t="s">
        <v>1663</v>
      </c>
      <c r="C235" s="13" t="s">
        <v>1342</v>
      </c>
      <c r="D235" s="13"/>
      <c r="E235" s="4">
        <v>1.25</v>
      </c>
      <c r="F235" s="4">
        <v>0.46</v>
      </c>
      <c r="G235" s="8"/>
      <c r="H235" s="8"/>
      <c r="I235" s="15">
        <v>-5550.6480000000001</v>
      </c>
      <c r="J235" s="15">
        <v>-1824.4110000000001</v>
      </c>
      <c r="K235" s="8">
        <v>0</v>
      </c>
      <c r="L235" s="8">
        <v>0</v>
      </c>
      <c r="M235" s="10"/>
    </row>
    <row r="236" spans="1:13">
      <c r="A236" s="19">
        <v>231</v>
      </c>
      <c r="B236" s="13" t="s">
        <v>1664</v>
      </c>
      <c r="C236" s="13" t="s">
        <v>1342</v>
      </c>
      <c r="D236" s="13"/>
      <c r="E236" s="4">
        <v>1.25</v>
      </c>
      <c r="F236" s="4">
        <v>0.46</v>
      </c>
      <c r="G236" s="8"/>
      <c r="H236" s="8"/>
      <c r="I236" s="15">
        <v>-5550.6480000000001</v>
      </c>
      <c r="J236" s="15">
        <v>-1824.4110000000001</v>
      </c>
      <c r="K236" s="8">
        <v>0</v>
      </c>
      <c r="L236" s="8">
        <v>0</v>
      </c>
      <c r="M236" s="10"/>
    </row>
    <row r="237" spans="1:13">
      <c r="A237" s="19">
        <v>232</v>
      </c>
      <c r="B237" s="13" t="s">
        <v>1665</v>
      </c>
      <c r="C237" s="13" t="s">
        <v>1342</v>
      </c>
      <c r="D237" s="13"/>
      <c r="E237" s="4">
        <v>4.1399999999999997</v>
      </c>
      <c r="F237" s="4">
        <v>7.33</v>
      </c>
      <c r="G237" s="8"/>
      <c r="H237" s="8"/>
      <c r="I237" s="15">
        <v>-6880.8890000000001</v>
      </c>
      <c r="J237" s="15">
        <v>-2267.3209999999999</v>
      </c>
      <c r="K237" s="8">
        <v>0</v>
      </c>
      <c r="L237" s="8">
        <v>0</v>
      </c>
      <c r="M237" s="10"/>
    </row>
    <row r="238" spans="1:13">
      <c r="A238" s="19">
        <v>233</v>
      </c>
      <c r="B238" s="13" t="s">
        <v>1666</v>
      </c>
      <c r="C238" s="13" t="s">
        <v>1342</v>
      </c>
      <c r="D238" s="13"/>
      <c r="E238" s="4">
        <v>4.1399999999999997</v>
      </c>
      <c r="F238" s="4">
        <v>7.33</v>
      </c>
      <c r="G238" s="8"/>
      <c r="H238" s="8"/>
      <c r="I238" s="15">
        <v>-6880.8890000000001</v>
      </c>
      <c r="J238" s="15">
        <v>-2267.3209999999999</v>
      </c>
      <c r="K238" s="8">
        <v>0</v>
      </c>
      <c r="L238" s="8">
        <v>0</v>
      </c>
      <c r="M238" s="10"/>
    </row>
    <row r="239" spans="1:13">
      <c r="A239" s="19">
        <v>234</v>
      </c>
      <c r="B239" s="13" t="s">
        <v>1667</v>
      </c>
      <c r="C239" s="13" t="s">
        <v>1342</v>
      </c>
      <c r="D239" s="13"/>
      <c r="E239" s="4">
        <v>3.97</v>
      </c>
      <c r="F239" s="4">
        <v>2.81</v>
      </c>
      <c r="G239" s="8"/>
      <c r="H239" s="8"/>
      <c r="I239" s="15">
        <v>0</v>
      </c>
      <c r="J239" s="15">
        <v>0</v>
      </c>
      <c r="K239" s="8">
        <v>0</v>
      </c>
      <c r="L239" s="8">
        <v>0</v>
      </c>
      <c r="M239" s="10"/>
    </row>
    <row r="240" spans="1:13">
      <c r="A240" s="19">
        <v>235</v>
      </c>
      <c r="B240" s="13" t="s">
        <v>1668</v>
      </c>
      <c r="C240" s="13" t="s">
        <v>1342</v>
      </c>
      <c r="D240" s="13"/>
      <c r="E240" s="4">
        <v>1.1000000000000001</v>
      </c>
      <c r="F240" s="4">
        <v>5.64</v>
      </c>
      <c r="G240" s="8"/>
      <c r="H240" s="8"/>
      <c r="I240" s="15">
        <v>-8732.0589999999993</v>
      </c>
      <c r="J240" s="15">
        <v>-3361.93</v>
      </c>
      <c r="K240" s="8">
        <v>0</v>
      </c>
      <c r="L240" s="8">
        <v>0</v>
      </c>
      <c r="M240" s="10"/>
    </row>
    <row r="241" spans="1:13">
      <c r="A241" s="19">
        <v>236</v>
      </c>
      <c r="B241" s="13" t="s">
        <v>1669</v>
      </c>
      <c r="C241" s="13" t="s">
        <v>1342</v>
      </c>
      <c r="D241" s="13"/>
      <c r="E241" s="4">
        <v>1.1000000000000001</v>
      </c>
      <c r="F241" s="4">
        <v>5.64</v>
      </c>
      <c r="G241" s="8"/>
      <c r="H241" s="8"/>
      <c r="I241" s="15">
        <v>-8732.0589999999993</v>
      </c>
      <c r="J241" s="15">
        <v>-3361.93</v>
      </c>
      <c r="K241" s="8">
        <v>0</v>
      </c>
      <c r="L241" s="8">
        <v>0</v>
      </c>
      <c r="M241" s="10"/>
    </row>
    <row r="242" spans="1:13">
      <c r="A242" s="19">
        <v>237</v>
      </c>
      <c r="B242" s="13" t="s">
        <v>1670</v>
      </c>
      <c r="C242" s="13" t="s">
        <v>1342</v>
      </c>
      <c r="D242" s="13"/>
      <c r="E242" s="4">
        <v>3.81</v>
      </c>
      <c r="F242" s="4">
        <v>-0.74</v>
      </c>
      <c r="G242" s="8"/>
      <c r="H242" s="8"/>
      <c r="I242" s="15">
        <v>-3206.3969999999999</v>
      </c>
      <c r="J242" s="15">
        <v>-1816.769</v>
      </c>
      <c r="K242" s="8">
        <v>0</v>
      </c>
      <c r="L242" s="8">
        <v>0</v>
      </c>
      <c r="M242" s="10"/>
    </row>
    <row r="243" spans="1:13">
      <c r="A243" s="19">
        <v>238</v>
      </c>
      <c r="B243" s="13" t="s">
        <v>1671</v>
      </c>
      <c r="C243" s="13" t="s">
        <v>1342</v>
      </c>
      <c r="D243" s="13"/>
      <c r="E243" s="4">
        <v>3.81</v>
      </c>
      <c r="F243" s="4">
        <v>-0.74</v>
      </c>
      <c r="G243" s="8"/>
      <c r="H243" s="8"/>
      <c r="I243" s="15">
        <v>-3206.3969999999999</v>
      </c>
      <c r="J243" s="15">
        <v>-1816.769</v>
      </c>
      <c r="K243" s="8">
        <v>0</v>
      </c>
      <c r="L243" s="8">
        <v>0</v>
      </c>
      <c r="M243" s="10"/>
    </row>
    <row r="244" spans="1:13">
      <c r="A244" s="19">
        <v>239</v>
      </c>
      <c r="B244" s="13" t="s">
        <v>1672</v>
      </c>
      <c r="C244" s="13" t="s">
        <v>1342</v>
      </c>
      <c r="D244" s="13"/>
      <c r="E244" s="4">
        <v>3.81</v>
      </c>
      <c r="F244" s="4">
        <v>-0.74</v>
      </c>
      <c r="G244" s="8"/>
      <c r="H244" s="8"/>
      <c r="I244" s="15">
        <v>-3206.3969999999999</v>
      </c>
      <c r="J244" s="15">
        <v>-1816.769</v>
      </c>
      <c r="K244" s="8">
        <v>0</v>
      </c>
      <c r="L244" s="8">
        <v>0</v>
      </c>
      <c r="M244" s="10"/>
    </row>
    <row r="245" spans="1:13">
      <c r="A245" s="19">
        <v>240</v>
      </c>
      <c r="B245" s="13" t="s">
        <v>1673</v>
      </c>
      <c r="C245" s="13" t="s">
        <v>1342</v>
      </c>
      <c r="D245" s="13"/>
      <c r="E245" s="4">
        <v>1.58</v>
      </c>
      <c r="F245" s="4">
        <v>3.77</v>
      </c>
      <c r="G245" s="8"/>
      <c r="H245" s="8"/>
      <c r="I245" s="15">
        <v>-4366.12</v>
      </c>
      <c r="J245" s="15">
        <v>-928.28499999999997</v>
      </c>
      <c r="K245" s="8">
        <v>0</v>
      </c>
      <c r="L245" s="8">
        <v>0</v>
      </c>
      <c r="M245" s="10"/>
    </row>
    <row r="246" spans="1:13">
      <c r="A246" s="19">
        <v>241</v>
      </c>
      <c r="B246" s="13" t="s">
        <v>1674</v>
      </c>
      <c r="C246" s="13" t="s">
        <v>1342</v>
      </c>
      <c r="D246" s="13"/>
      <c r="E246" s="4">
        <v>1.58</v>
      </c>
      <c r="F246" s="4">
        <v>3.77</v>
      </c>
      <c r="G246" s="8"/>
      <c r="H246" s="8"/>
      <c r="I246" s="15">
        <v>-4366.12</v>
      </c>
      <c r="J246" s="15">
        <v>-928.28499999999997</v>
      </c>
      <c r="K246" s="8">
        <v>0</v>
      </c>
      <c r="L246" s="8">
        <v>0</v>
      </c>
      <c r="M246" s="10"/>
    </row>
    <row r="247" spans="1:13">
      <c r="A247" s="19">
        <v>242</v>
      </c>
      <c r="B247" s="13" t="s">
        <v>1675</v>
      </c>
      <c r="C247" s="13" t="s">
        <v>1342</v>
      </c>
      <c r="D247" s="13"/>
      <c r="E247" s="4">
        <v>10.68</v>
      </c>
      <c r="F247" s="4">
        <v>0.09</v>
      </c>
      <c r="G247" s="8"/>
      <c r="H247" s="8"/>
      <c r="I247" s="15">
        <v>-1508.771</v>
      </c>
      <c r="J247" s="15">
        <v>-495.91</v>
      </c>
      <c r="K247" s="8">
        <v>0</v>
      </c>
      <c r="L247" s="8">
        <v>0</v>
      </c>
      <c r="M247" s="10"/>
    </row>
    <row r="248" spans="1:13">
      <c r="A248" s="19">
        <v>243</v>
      </c>
      <c r="B248" s="13" t="s">
        <v>1676</v>
      </c>
      <c r="C248" s="13" t="s">
        <v>1342</v>
      </c>
      <c r="D248" s="13"/>
      <c r="E248" s="4">
        <v>0.62</v>
      </c>
      <c r="F248" s="4">
        <v>0</v>
      </c>
      <c r="G248" s="8"/>
      <c r="H248" s="8"/>
      <c r="I248" s="15">
        <v>-8193.3760000000002</v>
      </c>
      <c r="J248" s="15">
        <v>-1169.1020000000001</v>
      </c>
      <c r="K248" s="8">
        <v>0</v>
      </c>
      <c r="L248" s="8">
        <v>0</v>
      </c>
      <c r="M248" s="10"/>
    </row>
    <row r="249" spans="1:13">
      <c r="A249" s="19">
        <v>244</v>
      </c>
      <c r="B249" s="13" t="s">
        <v>1677</v>
      </c>
      <c r="C249" s="13" t="s">
        <v>1342</v>
      </c>
      <c r="D249" s="13"/>
      <c r="E249" s="4">
        <v>7.53</v>
      </c>
      <c r="F249" s="4">
        <v>0.13</v>
      </c>
      <c r="G249" s="8"/>
      <c r="H249" s="8"/>
      <c r="I249" s="15">
        <v>-5682.32</v>
      </c>
      <c r="J249" s="15">
        <v>-1273.7940000000001</v>
      </c>
      <c r="K249" s="8">
        <v>0</v>
      </c>
      <c r="L249" s="8">
        <v>0</v>
      </c>
      <c r="M249" s="10"/>
    </row>
    <row r="250" spans="1:13">
      <c r="A250" s="19">
        <v>245</v>
      </c>
      <c r="B250" s="13" t="s">
        <v>1678</v>
      </c>
      <c r="C250" s="13" t="s">
        <v>1342</v>
      </c>
      <c r="D250" s="13"/>
      <c r="E250" s="4">
        <v>7.53</v>
      </c>
      <c r="F250" s="4">
        <v>0.13</v>
      </c>
      <c r="G250" s="8"/>
      <c r="H250" s="8"/>
      <c r="I250" s="15">
        <v>-5682.32</v>
      </c>
      <c r="J250" s="15">
        <v>-1273.7940000000001</v>
      </c>
      <c r="K250" s="8">
        <v>0</v>
      </c>
      <c r="L250" s="8">
        <v>0</v>
      </c>
      <c r="M250" s="10"/>
    </row>
    <row r="251" spans="1:13">
      <c r="A251" s="19">
        <v>246</v>
      </c>
      <c r="B251" s="13" t="s">
        <v>1679</v>
      </c>
      <c r="C251" s="13" t="s">
        <v>1342</v>
      </c>
      <c r="D251" s="13"/>
      <c r="E251" s="4">
        <v>2.37</v>
      </c>
      <c r="F251" s="4">
        <v>4.01</v>
      </c>
      <c r="G251" s="8"/>
      <c r="H251" s="8"/>
      <c r="I251" s="15">
        <v>-5020.0219999999999</v>
      </c>
      <c r="J251" s="15">
        <v>-2387.0120000000002</v>
      </c>
      <c r="K251" s="8">
        <v>0</v>
      </c>
      <c r="L251" s="8">
        <v>0</v>
      </c>
      <c r="M251" s="10"/>
    </row>
    <row r="252" spans="1:13">
      <c r="A252" s="19">
        <v>247</v>
      </c>
      <c r="B252" s="13" t="s">
        <v>1680</v>
      </c>
      <c r="C252" s="13" t="s">
        <v>1342</v>
      </c>
      <c r="D252" s="13"/>
      <c r="E252" s="4">
        <v>2.37</v>
      </c>
      <c r="F252" s="4">
        <v>4.01</v>
      </c>
      <c r="G252" s="8"/>
      <c r="H252" s="8"/>
      <c r="I252" s="15">
        <v>-5020.0219999999999</v>
      </c>
      <c r="J252" s="15">
        <v>-2387.0120000000002</v>
      </c>
      <c r="K252" s="8">
        <v>0</v>
      </c>
      <c r="L252" s="8">
        <v>0</v>
      </c>
      <c r="M252" s="10"/>
    </row>
    <row r="253" spans="1:13">
      <c r="A253" s="19">
        <v>248</v>
      </c>
      <c r="B253" s="13" t="s">
        <v>1681</v>
      </c>
      <c r="C253" s="13" t="s">
        <v>1342</v>
      </c>
      <c r="D253" s="13"/>
      <c r="E253" s="4">
        <v>4.7699999999999996</v>
      </c>
      <c r="F253" s="4">
        <v>1.68</v>
      </c>
      <c r="G253" s="8"/>
      <c r="H253" s="8"/>
      <c r="I253" s="15">
        <v>-2825.2579999999998</v>
      </c>
      <c r="J253" s="15">
        <v>-1898.75</v>
      </c>
      <c r="K253" s="8">
        <v>0</v>
      </c>
      <c r="L253" s="8">
        <v>0</v>
      </c>
      <c r="M253" s="10"/>
    </row>
    <row r="254" spans="1:13">
      <c r="A254" s="19">
        <v>249</v>
      </c>
      <c r="B254" s="13" t="s">
        <v>1682</v>
      </c>
      <c r="C254" s="13" t="s">
        <v>1342</v>
      </c>
      <c r="D254" s="13"/>
      <c r="E254" s="4">
        <v>4.75</v>
      </c>
      <c r="F254" s="4">
        <v>1.66</v>
      </c>
      <c r="G254" s="8"/>
      <c r="H254" s="8"/>
      <c r="I254" s="15">
        <v>-2825.2579999999998</v>
      </c>
      <c r="J254" s="15">
        <v>-1898.75</v>
      </c>
      <c r="K254" s="8">
        <v>0</v>
      </c>
      <c r="L254" s="8">
        <v>0</v>
      </c>
      <c r="M254" s="10"/>
    </row>
    <row r="255" spans="1:13">
      <c r="A255" s="19">
        <v>250</v>
      </c>
      <c r="B255" s="13" t="s">
        <v>1683</v>
      </c>
      <c r="C255" s="13" t="s">
        <v>1342</v>
      </c>
      <c r="D255" s="13"/>
      <c r="E255" s="4">
        <v>2.85</v>
      </c>
      <c r="F255" s="4">
        <v>6.7</v>
      </c>
      <c r="G255" s="8"/>
      <c r="H255" s="8"/>
      <c r="I255" s="15">
        <v>-4833.5630000000001</v>
      </c>
      <c r="J255" s="15">
        <v>-1441.72</v>
      </c>
      <c r="K255" s="8">
        <v>0</v>
      </c>
      <c r="L255" s="8">
        <v>0</v>
      </c>
      <c r="M255" s="10"/>
    </row>
    <row r="256" spans="1:13">
      <c r="A256" s="19">
        <v>251</v>
      </c>
      <c r="B256" s="13" t="s">
        <v>1684</v>
      </c>
      <c r="C256" s="13" t="s">
        <v>1342</v>
      </c>
      <c r="D256" s="13"/>
      <c r="E256" s="4">
        <v>2.85</v>
      </c>
      <c r="F256" s="4">
        <v>6.7</v>
      </c>
      <c r="G256" s="8"/>
      <c r="H256" s="8"/>
      <c r="I256" s="15">
        <v>-4833.5630000000001</v>
      </c>
      <c r="J256" s="15">
        <v>-1441.72</v>
      </c>
      <c r="K256" s="8">
        <v>0</v>
      </c>
      <c r="L256" s="8">
        <v>0</v>
      </c>
      <c r="M256" s="10"/>
    </row>
    <row r="257" spans="1:13">
      <c r="A257" s="19">
        <v>252</v>
      </c>
      <c r="B257" s="13" t="s">
        <v>1685</v>
      </c>
      <c r="C257" s="13" t="s">
        <v>1342</v>
      </c>
      <c r="D257" s="13"/>
      <c r="E257" s="4">
        <v>1.46</v>
      </c>
      <c r="F257" s="4">
        <v>5.71</v>
      </c>
      <c r="G257" s="8"/>
      <c r="H257" s="8"/>
      <c r="I257" s="15">
        <v>-5475.4880000000003</v>
      </c>
      <c r="J257" s="15">
        <v>-1792.336</v>
      </c>
      <c r="K257" s="8">
        <v>0</v>
      </c>
      <c r="L257" s="8">
        <v>0</v>
      </c>
      <c r="M257" s="10"/>
    </row>
    <row r="258" spans="1:13">
      <c r="A258" s="19">
        <v>253</v>
      </c>
      <c r="B258" s="13" t="s">
        <v>1686</v>
      </c>
      <c r="C258" s="13" t="s">
        <v>1342</v>
      </c>
      <c r="D258" s="13"/>
      <c r="E258" s="4">
        <v>5.7</v>
      </c>
      <c r="F258" s="4">
        <v>8.73</v>
      </c>
      <c r="G258" s="8"/>
      <c r="H258" s="8"/>
      <c r="I258" s="15">
        <v>-7303.5</v>
      </c>
      <c r="J258" s="15">
        <v>-2019.923</v>
      </c>
      <c r="K258" s="8">
        <v>0</v>
      </c>
      <c r="L258" s="8">
        <v>0</v>
      </c>
      <c r="M258" s="10"/>
    </row>
    <row r="259" spans="1:13">
      <c r="A259" s="19">
        <v>254</v>
      </c>
      <c r="B259" s="13" t="s">
        <v>1687</v>
      </c>
      <c r="C259" s="13" t="s">
        <v>1342</v>
      </c>
      <c r="D259" s="13"/>
      <c r="E259" s="4">
        <v>5.7</v>
      </c>
      <c r="F259" s="4">
        <v>8.73</v>
      </c>
      <c r="G259" s="8"/>
      <c r="H259" s="8"/>
      <c r="I259" s="15">
        <v>-7303.5</v>
      </c>
      <c r="J259" s="15">
        <v>-2019.923</v>
      </c>
      <c r="K259" s="8">
        <v>0</v>
      </c>
      <c r="L259" s="8">
        <v>0</v>
      </c>
      <c r="M259" s="10"/>
    </row>
    <row r="260" spans="1:13">
      <c r="A260" s="19">
        <v>255</v>
      </c>
      <c r="B260" s="13" t="s">
        <v>1688</v>
      </c>
      <c r="C260" s="13" t="s">
        <v>1342</v>
      </c>
      <c r="D260" s="13"/>
      <c r="E260" s="4">
        <v>5.75</v>
      </c>
      <c r="F260" s="4">
        <v>14.34</v>
      </c>
      <c r="G260" s="8"/>
      <c r="H260" s="8"/>
      <c r="I260" s="15">
        <v>-13554.724</v>
      </c>
      <c r="J260" s="15">
        <v>-3653.26</v>
      </c>
      <c r="K260" s="8">
        <v>0</v>
      </c>
      <c r="L260" s="8">
        <v>0</v>
      </c>
      <c r="M260" s="10"/>
    </row>
    <row r="261" spans="1:13">
      <c r="A261" s="19">
        <v>256</v>
      </c>
      <c r="B261" s="13" t="s">
        <v>1689</v>
      </c>
      <c r="C261" s="13" t="s">
        <v>1342</v>
      </c>
      <c r="D261" s="13"/>
      <c r="E261" s="4">
        <v>5.75</v>
      </c>
      <c r="F261" s="4">
        <v>14.34</v>
      </c>
      <c r="G261" s="8"/>
      <c r="H261" s="8"/>
      <c r="I261" s="15">
        <v>-13554.724</v>
      </c>
      <c r="J261" s="15">
        <v>-3653.26</v>
      </c>
      <c r="K261" s="8">
        <v>0</v>
      </c>
      <c r="L261" s="8">
        <v>0</v>
      </c>
      <c r="M261" s="10"/>
    </row>
    <row r="262" spans="1:13">
      <c r="A262" s="19">
        <v>257</v>
      </c>
      <c r="B262" s="13" t="s">
        <v>1690</v>
      </c>
      <c r="C262" s="13" t="s">
        <v>1342</v>
      </c>
      <c r="D262" s="13"/>
      <c r="E262" s="4">
        <v>4.0999999999999996</v>
      </c>
      <c r="F262" s="4">
        <v>4.6500000000000004</v>
      </c>
      <c r="G262" s="8"/>
      <c r="H262" s="8"/>
      <c r="I262" s="15">
        <v>-6856.8530000000001</v>
      </c>
      <c r="J262" s="15">
        <v>-2254.5430000000001</v>
      </c>
      <c r="K262" s="8">
        <v>0</v>
      </c>
      <c r="L262" s="8">
        <v>0</v>
      </c>
      <c r="M262" s="10"/>
    </row>
    <row r="263" spans="1:13">
      <c r="A263" s="19">
        <v>258</v>
      </c>
      <c r="B263" s="13" t="s">
        <v>1691</v>
      </c>
      <c r="C263" s="13" t="s">
        <v>1342</v>
      </c>
      <c r="D263" s="13"/>
      <c r="E263" s="4">
        <v>4.0999999999999996</v>
      </c>
      <c r="F263" s="4">
        <v>4.6500000000000004</v>
      </c>
      <c r="G263" s="8"/>
      <c r="H263" s="8"/>
      <c r="I263" s="15">
        <v>-6856.8530000000001</v>
      </c>
      <c r="J263" s="15">
        <v>-2254.5430000000001</v>
      </c>
      <c r="K263" s="8">
        <v>0</v>
      </c>
      <c r="L263" s="8">
        <v>0</v>
      </c>
      <c r="M263" s="10"/>
    </row>
    <row r="264" spans="1:13">
      <c r="A264" s="19">
        <v>259</v>
      </c>
      <c r="B264" s="13" t="s">
        <v>1692</v>
      </c>
      <c r="C264" s="13" t="s">
        <v>1342</v>
      </c>
      <c r="D264" s="13"/>
      <c r="E264" s="4">
        <v>-0.04</v>
      </c>
      <c r="F264" s="4">
        <v>0</v>
      </c>
      <c r="G264" s="8"/>
      <c r="H264" s="8"/>
      <c r="I264" s="15">
        <v>0</v>
      </c>
      <c r="J264" s="15">
        <v>0</v>
      </c>
      <c r="K264" s="8">
        <v>0</v>
      </c>
      <c r="L264" s="8">
        <v>0</v>
      </c>
      <c r="M264" s="10"/>
    </row>
    <row r="265" spans="1:13">
      <c r="A265" s="19">
        <v>260</v>
      </c>
      <c r="B265" s="13" t="s">
        <v>1693</v>
      </c>
      <c r="C265" s="13" t="s">
        <v>1342</v>
      </c>
      <c r="D265" s="13"/>
      <c r="E265" s="4">
        <v>-0.04</v>
      </c>
      <c r="F265" s="4">
        <v>0</v>
      </c>
      <c r="G265" s="8"/>
      <c r="H265" s="8"/>
      <c r="I265" s="15">
        <v>0</v>
      </c>
      <c r="J265" s="15">
        <v>0</v>
      </c>
      <c r="K265" s="8">
        <v>0</v>
      </c>
      <c r="L265" s="8">
        <v>0</v>
      </c>
      <c r="M265" s="10"/>
    </row>
    <row r="266" spans="1:13">
      <c r="A266" s="19">
        <v>261</v>
      </c>
      <c r="B266" s="13" t="s">
        <v>1694</v>
      </c>
      <c r="C266" s="13" t="s">
        <v>1342</v>
      </c>
      <c r="D266" s="13"/>
      <c r="E266" s="4">
        <v>0.1</v>
      </c>
      <c r="F266" s="4">
        <v>17</v>
      </c>
      <c r="G266" s="8"/>
      <c r="H266" s="8"/>
      <c r="I266" s="15">
        <v>-2527.4459999999999</v>
      </c>
      <c r="J266" s="15">
        <v>-773.00599999999997</v>
      </c>
      <c r="K266" s="8">
        <v>0</v>
      </c>
      <c r="L266" s="8">
        <v>0</v>
      </c>
      <c r="M266" s="10"/>
    </row>
    <row r="267" spans="1:13">
      <c r="A267" s="19">
        <v>262</v>
      </c>
      <c r="B267" s="13" t="s">
        <v>1695</v>
      </c>
      <c r="C267" s="13" t="s">
        <v>1342</v>
      </c>
      <c r="D267" s="13"/>
      <c r="E267" s="4">
        <v>0.1</v>
      </c>
      <c r="F267" s="4">
        <v>17</v>
      </c>
      <c r="G267" s="8"/>
      <c r="H267" s="8"/>
      <c r="I267" s="15">
        <v>-2527.4459999999999</v>
      </c>
      <c r="J267" s="15">
        <v>-773.00599999999997</v>
      </c>
      <c r="K267" s="8">
        <v>0</v>
      </c>
      <c r="L267" s="8">
        <v>0</v>
      </c>
      <c r="M267" s="10"/>
    </row>
    <row r="268" spans="1:13">
      <c r="A268" s="19">
        <v>263</v>
      </c>
      <c r="B268" s="13" t="s">
        <v>1696</v>
      </c>
      <c r="C268" s="13" t="s">
        <v>1342</v>
      </c>
      <c r="D268" s="13"/>
      <c r="E268" s="4">
        <v>0.48</v>
      </c>
      <c r="F268" s="4">
        <v>10.119999999999999</v>
      </c>
      <c r="G268" s="8"/>
      <c r="H268" s="8"/>
      <c r="I268" s="15">
        <v>-3515.7359999999999</v>
      </c>
      <c r="J268" s="15">
        <v>0</v>
      </c>
      <c r="K268" s="8">
        <v>0</v>
      </c>
      <c r="L268" s="8">
        <v>0</v>
      </c>
      <c r="M268" s="10"/>
    </row>
    <row r="269" spans="1:13">
      <c r="A269" s="19">
        <v>264</v>
      </c>
      <c r="B269" s="13" t="s">
        <v>1697</v>
      </c>
      <c r="C269" s="13" t="s">
        <v>1342</v>
      </c>
      <c r="D269" s="13"/>
      <c r="E269" s="4">
        <v>0.48</v>
      </c>
      <c r="F269" s="4">
        <v>10.119999999999999</v>
      </c>
      <c r="G269" s="8"/>
      <c r="H269" s="8"/>
      <c r="I269" s="15">
        <v>-3515.7359999999999</v>
      </c>
      <c r="J269" s="15">
        <v>0</v>
      </c>
      <c r="K269" s="8">
        <v>0</v>
      </c>
      <c r="L269" s="8">
        <v>0</v>
      </c>
      <c r="M269" s="10"/>
    </row>
    <row r="270" spans="1:13">
      <c r="A270" s="19">
        <v>265</v>
      </c>
      <c r="B270" s="13" t="s">
        <v>1698</v>
      </c>
      <c r="C270" s="13" t="s">
        <v>1342</v>
      </c>
      <c r="D270" s="13"/>
      <c r="E270" s="4">
        <v>-0.4</v>
      </c>
      <c r="F270" s="4">
        <v>13.34</v>
      </c>
      <c r="G270" s="8"/>
      <c r="H270" s="8"/>
      <c r="I270" s="15">
        <v>-3648.3939999999998</v>
      </c>
      <c r="J270" s="15">
        <v>-1199.1679999999999</v>
      </c>
      <c r="K270" s="8">
        <v>0</v>
      </c>
      <c r="L270" s="8">
        <v>0</v>
      </c>
      <c r="M270" s="10"/>
    </row>
    <row r="271" spans="1:13">
      <c r="A271" s="19">
        <v>266</v>
      </c>
      <c r="B271" s="13" t="s">
        <v>1699</v>
      </c>
      <c r="C271" s="13" t="s">
        <v>1342</v>
      </c>
      <c r="D271" s="13"/>
      <c r="E271" s="4">
        <v>3.51</v>
      </c>
      <c r="F271" s="4">
        <v>0.04</v>
      </c>
      <c r="G271" s="8"/>
      <c r="H271" s="8"/>
      <c r="I271" s="15">
        <v>0</v>
      </c>
      <c r="J271" s="15">
        <v>0</v>
      </c>
      <c r="K271" s="8">
        <v>0</v>
      </c>
      <c r="L271" s="8">
        <v>0</v>
      </c>
      <c r="M271" s="10"/>
    </row>
    <row r="272" spans="1:13">
      <c r="A272" s="19">
        <v>267</v>
      </c>
      <c r="B272" s="13" t="s">
        <v>1700</v>
      </c>
      <c r="C272" s="13" t="s">
        <v>1342</v>
      </c>
      <c r="D272" s="13"/>
      <c r="E272" s="4">
        <v>3.51</v>
      </c>
      <c r="F272" s="4">
        <v>5.71</v>
      </c>
      <c r="G272" s="8"/>
      <c r="H272" s="8"/>
      <c r="I272" s="15">
        <v>-6615.1139999999996</v>
      </c>
      <c r="J272" s="15">
        <v>-2199.2979999999998</v>
      </c>
      <c r="K272" s="8">
        <v>0</v>
      </c>
      <c r="L272" s="8">
        <v>0</v>
      </c>
      <c r="M272" s="10"/>
    </row>
    <row r="273" spans="1:13">
      <c r="A273" s="19">
        <v>268</v>
      </c>
      <c r="B273" s="13" t="s">
        <v>1701</v>
      </c>
      <c r="C273" s="13" t="s">
        <v>1342</v>
      </c>
      <c r="D273" s="13"/>
      <c r="E273" s="4">
        <v>3.51</v>
      </c>
      <c r="F273" s="4">
        <v>5.71</v>
      </c>
      <c r="G273" s="8"/>
      <c r="H273" s="8"/>
      <c r="I273" s="15">
        <v>-6615.1139999999996</v>
      </c>
      <c r="J273" s="15">
        <v>-2199.2979999999998</v>
      </c>
      <c r="K273" s="8">
        <v>0</v>
      </c>
      <c r="L273" s="8">
        <v>0</v>
      </c>
      <c r="M273" s="10"/>
    </row>
    <row r="274" spans="1:13">
      <c r="A274" s="19">
        <v>269</v>
      </c>
      <c r="B274" s="13" t="s">
        <v>1702</v>
      </c>
      <c r="C274" s="13" t="s">
        <v>1342</v>
      </c>
      <c r="D274" s="13"/>
      <c r="E274" s="4">
        <v>5.54</v>
      </c>
      <c r="F274" s="4">
        <v>9.56</v>
      </c>
      <c r="G274" s="8"/>
      <c r="H274" s="8"/>
      <c r="I274" s="15">
        <v>-8784.4140000000007</v>
      </c>
      <c r="J274" s="15">
        <v>-2887.299</v>
      </c>
      <c r="K274" s="8">
        <v>0</v>
      </c>
      <c r="L274" s="8">
        <v>0</v>
      </c>
      <c r="M274" s="10"/>
    </row>
    <row r="275" spans="1:13">
      <c r="A275" s="19">
        <v>270</v>
      </c>
      <c r="B275" s="13" t="s">
        <v>1703</v>
      </c>
      <c r="C275" s="13" t="s">
        <v>1342</v>
      </c>
      <c r="D275" s="13"/>
      <c r="E275" s="4">
        <v>5.54</v>
      </c>
      <c r="F275" s="4">
        <v>9.56</v>
      </c>
      <c r="G275" s="8"/>
      <c r="H275" s="8"/>
      <c r="I275" s="15">
        <v>-8784.4140000000007</v>
      </c>
      <c r="J275" s="15">
        <v>-2887.299</v>
      </c>
      <c r="K275" s="8">
        <v>0</v>
      </c>
      <c r="L275" s="8">
        <v>0</v>
      </c>
      <c r="M275" s="10"/>
    </row>
    <row r="276" spans="1:13">
      <c r="A276" s="19">
        <v>271</v>
      </c>
      <c r="B276" s="13" t="s">
        <v>1704</v>
      </c>
      <c r="C276" s="13" t="s">
        <v>1342</v>
      </c>
      <c r="D276" s="13"/>
      <c r="E276" s="4">
        <v>0.91</v>
      </c>
      <c r="F276" s="4">
        <v>3.21</v>
      </c>
      <c r="G276" s="8"/>
      <c r="H276" s="8"/>
      <c r="I276" s="15">
        <v>-5090.5659999999998</v>
      </c>
      <c r="J276" s="15">
        <v>-1074.114</v>
      </c>
      <c r="K276" s="8">
        <v>0</v>
      </c>
      <c r="L276" s="8">
        <v>0</v>
      </c>
      <c r="M276" s="10"/>
    </row>
    <row r="277" spans="1:13">
      <c r="A277" s="19">
        <v>272</v>
      </c>
      <c r="B277" s="13" t="s">
        <v>1705</v>
      </c>
      <c r="C277" s="13" t="s">
        <v>1342</v>
      </c>
      <c r="D277" s="13"/>
      <c r="E277" s="4">
        <v>0.91</v>
      </c>
      <c r="F277" s="4">
        <v>3.21</v>
      </c>
      <c r="G277" s="8"/>
      <c r="H277" s="8"/>
      <c r="I277" s="15">
        <v>-5090.5659999999998</v>
      </c>
      <c r="J277" s="15">
        <v>-1074.114</v>
      </c>
      <c r="K277" s="8">
        <v>0</v>
      </c>
      <c r="L277" s="8">
        <v>0</v>
      </c>
      <c r="M277" s="10"/>
    </row>
    <row r="278" spans="1:13">
      <c r="A278" s="19">
        <v>273</v>
      </c>
      <c r="B278" s="13" t="s">
        <v>1706</v>
      </c>
      <c r="C278" s="13" t="s">
        <v>1342</v>
      </c>
      <c r="D278" s="13"/>
      <c r="E278" s="4">
        <v>2.38</v>
      </c>
      <c r="F278" s="4">
        <v>0.22</v>
      </c>
      <c r="G278" s="8"/>
      <c r="H278" s="8"/>
      <c r="I278" s="15">
        <v>-2558.165</v>
      </c>
      <c r="J278" s="15">
        <v>-1239.2560000000001</v>
      </c>
      <c r="K278" s="8">
        <v>0</v>
      </c>
      <c r="L278" s="8">
        <v>0</v>
      </c>
      <c r="M278" s="10"/>
    </row>
    <row r="279" spans="1:13">
      <c r="A279" s="19">
        <v>274</v>
      </c>
      <c r="B279" s="13" t="s">
        <v>1707</v>
      </c>
      <c r="C279" s="13" t="s">
        <v>1342</v>
      </c>
      <c r="D279" s="13"/>
      <c r="E279" s="4">
        <v>2.14</v>
      </c>
      <c r="F279" s="4">
        <v>6.56</v>
      </c>
      <c r="G279" s="8"/>
      <c r="H279" s="8"/>
      <c r="I279" s="15">
        <v>-5152.125</v>
      </c>
      <c r="J279" s="15">
        <v>-1245.8630000000001</v>
      </c>
      <c r="K279" s="8">
        <v>0</v>
      </c>
      <c r="L279" s="8">
        <v>0</v>
      </c>
      <c r="M279" s="10"/>
    </row>
    <row r="280" spans="1:13">
      <c r="A280" s="19">
        <v>275</v>
      </c>
      <c r="B280" s="13" t="s">
        <v>1708</v>
      </c>
      <c r="C280" s="13" t="s">
        <v>1342</v>
      </c>
      <c r="D280" s="13"/>
      <c r="E280" s="4">
        <v>2.14</v>
      </c>
      <c r="F280" s="4">
        <v>6.56</v>
      </c>
      <c r="G280" s="8"/>
      <c r="H280" s="8"/>
      <c r="I280" s="15">
        <v>-5152.125</v>
      </c>
      <c r="J280" s="15">
        <v>-1245.8630000000001</v>
      </c>
      <c r="K280" s="8">
        <v>0</v>
      </c>
      <c r="L280" s="8">
        <v>0</v>
      </c>
      <c r="M280" s="10"/>
    </row>
    <row r="281" spans="1:13">
      <c r="A281" s="19">
        <v>276</v>
      </c>
      <c r="B281" s="13" t="s">
        <v>1709</v>
      </c>
      <c r="C281" s="13" t="s">
        <v>1342</v>
      </c>
      <c r="D281" s="13"/>
      <c r="E281" s="4">
        <v>0.3</v>
      </c>
      <c r="F281" s="4">
        <v>4.1100000000000003</v>
      </c>
      <c r="G281" s="8"/>
      <c r="H281" s="8"/>
      <c r="I281" s="15">
        <v>-9111.7109999999993</v>
      </c>
      <c r="J281" s="15">
        <v>-2283.605</v>
      </c>
      <c r="K281" s="8">
        <v>0</v>
      </c>
      <c r="L281" s="8">
        <v>0</v>
      </c>
      <c r="M281" s="10"/>
    </row>
    <row r="282" spans="1:13">
      <c r="A282" s="19">
        <v>277</v>
      </c>
      <c r="B282" s="13" t="s">
        <v>1710</v>
      </c>
      <c r="C282" s="13" t="s">
        <v>1342</v>
      </c>
      <c r="D282" s="13"/>
      <c r="E282" s="4">
        <v>5.24</v>
      </c>
      <c r="F282" s="4">
        <v>2.54</v>
      </c>
      <c r="G282" s="8"/>
      <c r="H282" s="8"/>
      <c r="I282" s="15">
        <v>-9307.6299999999992</v>
      </c>
      <c r="J282" s="15">
        <v>-2945.35</v>
      </c>
      <c r="K282" s="8">
        <v>0</v>
      </c>
      <c r="L282" s="8">
        <v>0</v>
      </c>
      <c r="M282" s="10"/>
    </row>
    <row r="283" spans="1:13">
      <c r="A283" s="19">
        <v>278</v>
      </c>
      <c r="B283" s="13" t="s">
        <v>1711</v>
      </c>
      <c r="C283" s="13" t="s">
        <v>1342</v>
      </c>
      <c r="D283" s="13"/>
      <c r="E283" s="4">
        <v>5.24</v>
      </c>
      <c r="F283" s="4">
        <v>2.54</v>
      </c>
      <c r="G283" s="8"/>
      <c r="H283" s="8"/>
      <c r="I283" s="15">
        <v>-9307.6299999999992</v>
      </c>
      <c r="J283" s="15">
        <v>-2945.35</v>
      </c>
      <c r="K283" s="8">
        <v>0</v>
      </c>
      <c r="L283" s="8">
        <v>0</v>
      </c>
      <c r="M283" s="10"/>
    </row>
    <row r="284" spans="1:13">
      <c r="A284" s="19">
        <v>279</v>
      </c>
      <c r="B284" s="13" t="s">
        <v>1712</v>
      </c>
      <c r="C284" s="13" t="s">
        <v>1342</v>
      </c>
      <c r="D284" s="13"/>
      <c r="E284" s="4">
        <v>-0.21</v>
      </c>
      <c r="F284" s="4">
        <v>9.0399999999999991</v>
      </c>
      <c r="G284" s="8"/>
      <c r="H284" s="8"/>
      <c r="I284" s="15">
        <v>-4855.1310000000003</v>
      </c>
      <c r="J284" s="15">
        <v>-702.70799999999997</v>
      </c>
      <c r="K284" s="8">
        <v>0</v>
      </c>
      <c r="L284" s="8">
        <v>0</v>
      </c>
      <c r="M284" s="10"/>
    </row>
    <row r="285" spans="1:13">
      <c r="A285" s="19">
        <v>280</v>
      </c>
      <c r="B285" s="13" t="s">
        <v>1713</v>
      </c>
      <c r="C285" s="13" t="s">
        <v>1342</v>
      </c>
      <c r="D285" s="13"/>
      <c r="E285" s="4">
        <v>5.08</v>
      </c>
      <c r="F285" s="4">
        <v>8.5399999999999991</v>
      </c>
      <c r="G285" s="8"/>
      <c r="H285" s="8"/>
      <c r="I285" s="15">
        <v>-1811.6469999999999</v>
      </c>
      <c r="J285" s="15">
        <v>-715.95299999999997</v>
      </c>
      <c r="K285" s="8">
        <v>0</v>
      </c>
      <c r="L285" s="8">
        <v>0</v>
      </c>
      <c r="M285" s="10"/>
    </row>
    <row r="286" spans="1:13">
      <c r="A286" s="19">
        <v>281</v>
      </c>
      <c r="B286" s="13" t="s">
        <v>1714</v>
      </c>
      <c r="C286" s="13" t="s">
        <v>1342</v>
      </c>
      <c r="D286" s="13"/>
      <c r="E286" s="4">
        <v>5.08</v>
      </c>
      <c r="F286" s="4">
        <v>8.5399999999999991</v>
      </c>
      <c r="G286" s="8"/>
      <c r="H286" s="8"/>
      <c r="I286" s="15">
        <v>-1811.6469999999999</v>
      </c>
      <c r="J286" s="15">
        <v>-715.95299999999997</v>
      </c>
      <c r="K286" s="8">
        <v>0</v>
      </c>
      <c r="L286" s="8">
        <v>0</v>
      </c>
      <c r="M286" s="10"/>
    </row>
    <row r="287" spans="1:13">
      <c r="A287" s="19">
        <v>282</v>
      </c>
      <c r="B287" s="13" t="s">
        <v>1715</v>
      </c>
      <c r="C287" s="13" t="s">
        <v>1342</v>
      </c>
      <c r="D287" s="13"/>
      <c r="E287" s="4">
        <v>3.98</v>
      </c>
      <c r="F287" s="4">
        <v>4.41</v>
      </c>
      <c r="G287" s="8"/>
      <c r="H287" s="8"/>
      <c r="I287" s="15">
        <v>-7709.8609999999999</v>
      </c>
      <c r="J287" s="15">
        <v>-1961.604</v>
      </c>
      <c r="K287" s="8">
        <v>0</v>
      </c>
      <c r="L287" s="8">
        <v>0</v>
      </c>
      <c r="M287" s="10"/>
    </row>
    <row r="288" spans="1:13">
      <c r="A288" s="19">
        <v>283</v>
      </c>
      <c r="B288" s="13" t="s">
        <v>1716</v>
      </c>
      <c r="C288" s="13" t="s">
        <v>1342</v>
      </c>
      <c r="D288" s="13"/>
      <c r="E288" s="4">
        <v>3.98</v>
      </c>
      <c r="F288" s="4">
        <v>4.41</v>
      </c>
      <c r="G288" s="8"/>
      <c r="H288" s="8"/>
      <c r="I288" s="15">
        <v>-7709.8609999999999</v>
      </c>
      <c r="J288" s="15">
        <v>-1961.604</v>
      </c>
      <c r="K288" s="8">
        <v>0</v>
      </c>
      <c r="L288" s="8">
        <v>0</v>
      </c>
      <c r="M288" s="10"/>
    </row>
    <row r="289" spans="1:13">
      <c r="A289" s="19">
        <v>284</v>
      </c>
      <c r="B289" s="13" t="s">
        <v>1717</v>
      </c>
      <c r="C289" s="13" t="s">
        <v>1342</v>
      </c>
      <c r="D289" s="13"/>
      <c r="E289" s="4">
        <v>4.38</v>
      </c>
      <c r="F289" s="4">
        <v>8.02</v>
      </c>
      <c r="G289" s="8"/>
      <c r="H289" s="8"/>
      <c r="I289" s="15">
        <v>-12262.68</v>
      </c>
      <c r="J289" s="15">
        <v>-2872.7550000000001</v>
      </c>
      <c r="K289" s="8">
        <v>0</v>
      </c>
      <c r="L289" s="8">
        <v>0</v>
      </c>
      <c r="M289" s="10"/>
    </row>
    <row r="290" spans="1:13">
      <c r="A290" s="19">
        <v>285</v>
      </c>
      <c r="B290" s="13" t="s">
        <v>1718</v>
      </c>
      <c r="C290" s="13" t="s">
        <v>1342</v>
      </c>
      <c r="D290" s="13"/>
      <c r="E290" s="4">
        <v>4.38</v>
      </c>
      <c r="F290" s="4">
        <v>8.02</v>
      </c>
      <c r="G290" s="8"/>
      <c r="H290" s="8"/>
      <c r="I290" s="15">
        <v>-12262.68</v>
      </c>
      <c r="J290" s="15">
        <v>-2872.7550000000001</v>
      </c>
      <c r="K290" s="8">
        <v>0</v>
      </c>
      <c r="L290" s="8">
        <v>0</v>
      </c>
      <c r="M290" s="10"/>
    </row>
    <row r="291" spans="1:13">
      <c r="A291" s="19">
        <v>286</v>
      </c>
      <c r="B291" s="13" t="s">
        <v>1719</v>
      </c>
      <c r="C291" s="13" t="s">
        <v>1342</v>
      </c>
      <c r="D291" s="13"/>
      <c r="E291" s="4">
        <v>5.09</v>
      </c>
      <c r="F291" s="4">
        <v>9.0299999999999994</v>
      </c>
      <c r="G291" s="8"/>
      <c r="H291" s="8"/>
      <c r="I291" s="15">
        <v>-9138.3629999999994</v>
      </c>
      <c r="J291" s="15">
        <v>-1492.9860000000001</v>
      </c>
      <c r="K291" s="8">
        <v>0</v>
      </c>
      <c r="L291" s="8">
        <v>0</v>
      </c>
      <c r="M291" s="10"/>
    </row>
    <row r="292" spans="1:13">
      <c r="A292" s="19">
        <v>287</v>
      </c>
      <c r="B292" s="13" t="s">
        <v>1720</v>
      </c>
      <c r="C292" s="13" t="s">
        <v>1342</v>
      </c>
      <c r="D292" s="13"/>
      <c r="E292" s="4">
        <v>5.09</v>
      </c>
      <c r="F292" s="4">
        <v>9.0299999999999994</v>
      </c>
      <c r="G292" s="8"/>
      <c r="H292" s="8"/>
      <c r="I292" s="15">
        <v>-9138.3629999999994</v>
      </c>
      <c r="J292" s="15">
        <v>-1492.9860000000001</v>
      </c>
      <c r="K292" s="8">
        <v>0</v>
      </c>
      <c r="L292" s="8">
        <v>0</v>
      </c>
      <c r="M292" s="10"/>
    </row>
    <row r="293" spans="1:13">
      <c r="A293" s="19">
        <v>288</v>
      </c>
      <c r="B293" s="13" t="s">
        <v>1721</v>
      </c>
      <c r="C293" s="13" t="s">
        <v>1342</v>
      </c>
      <c r="D293" s="13"/>
      <c r="E293" s="4">
        <v>4.07</v>
      </c>
      <c r="F293" s="4">
        <v>17.47</v>
      </c>
      <c r="G293" s="8"/>
      <c r="H293" s="8"/>
      <c r="I293" s="15">
        <v>-3525.4969999999998</v>
      </c>
      <c r="J293" s="15">
        <v>-810.80799999999999</v>
      </c>
      <c r="K293" s="8">
        <v>0</v>
      </c>
      <c r="L293" s="8">
        <v>0</v>
      </c>
      <c r="M293" s="10"/>
    </row>
    <row r="294" spans="1:13">
      <c r="A294" s="19">
        <v>289</v>
      </c>
      <c r="B294" s="13" t="s">
        <v>1722</v>
      </c>
      <c r="C294" s="13" t="s">
        <v>1342</v>
      </c>
      <c r="D294" s="13"/>
      <c r="E294" s="4">
        <v>4.07</v>
      </c>
      <c r="F294" s="4">
        <v>17.47</v>
      </c>
      <c r="G294" s="8"/>
      <c r="H294" s="8"/>
      <c r="I294" s="15">
        <v>-3525.4969999999998</v>
      </c>
      <c r="J294" s="15">
        <v>-810.80799999999999</v>
      </c>
      <c r="K294" s="8">
        <v>0</v>
      </c>
      <c r="L294" s="8">
        <v>0</v>
      </c>
      <c r="M294" s="10"/>
    </row>
    <row r="295" spans="1:13">
      <c r="A295" s="19">
        <v>290</v>
      </c>
      <c r="B295" s="13" t="s">
        <v>1723</v>
      </c>
      <c r="C295" s="13" t="s">
        <v>1342</v>
      </c>
      <c r="D295" s="13"/>
      <c r="E295" s="4">
        <v>0.76</v>
      </c>
      <c r="F295" s="4">
        <v>8.48</v>
      </c>
      <c r="G295" s="8"/>
      <c r="H295" s="8"/>
      <c r="I295" s="15">
        <v>-2174.3130000000001</v>
      </c>
      <c r="J295" s="15">
        <v>-714.66200000000003</v>
      </c>
      <c r="K295" s="8">
        <v>0</v>
      </c>
      <c r="L295" s="8">
        <v>0</v>
      </c>
      <c r="M295" s="10"/>
    </row>
    <row r="296" spans="1:13">
      <c r="A296" s="19">
        <v>291</v>
      </c>
      <c r="B296" s="13" t="s">
        <v>1724</v>
      </c>
      <c r="C296" s="13" t="s">
        <v>1342</v>
      </c>
      <c r="D296" s="13"/>
      <c r="E296" s="4">
        <v>0.76</v>
      </c>
      <c r="F296" s="4">
        <v>8.48</v>
      </c>
      <c r="G296" s="8"/>
      <c r="H296" s="8"/>
      <c r="I296" s="15">
        <v>-2174.3130000000001</v>
      </c>
      <c r="J296" s="15">
        <v>-714.66200000000003</v>
      </c>
      <c r="K296" s="8">
        <v>0</v>
      </c>
      <c r="L296" s="8">
        <v>0</v>
      </c>
      <c r="M296" s="10"/>
    </row>
    <row r="297" spans="1:13">
      <c r="A297" s="19">
        <v>292</v>
      </c>
      <c r="B297" s="13" t="s">
        <v>1725</v>
      </c>
      <c r="C297" s="13" t="s">
        <v>1342</v>
      </c>
      <c r="D297" s="13"/>
      <c r="E297" s="4">
        <v>0.49</v>
      </c>
      <c r="F297" s="4">
        <v>11.22</v>
      </c>
      <c r="G297" s="8"/>
      <c r="H297" s="8"/>
      <c r="I297" s="15">
        <v>-4509.6750000000002</v>
      </c>
      <c r="J297" s="15">
        <v>-1482.2619999999999</v>
      </c>
      <c r="K297" s="8">
        <v>0</v>
      </c>
      <c r="L297" s="8">
        <v>0</v>
      </c>
      <c r="M297" s="10"/>
    </row>
    <row r="298" spans="1:13">
      <c r="A298" s="19">
        <v>293</v>
      </c>
      <c r="B298" s="13" t="s">
        <v>1726</v>
      </c>
      <c r="C298" s="13" t="s">
        <v>1342</v>
      </c>
      <c r="D298" s="13"/>
      <c r="E298" s="4">
        <v>0.49</v>
      </c>
      <c r="F298" s="4">
        <v>11.22</v>
      </c>
      <c r="G298" s="8"/>
      <c r="H298" s="8"/>
      <c r="I298" s="15">
        <v>-4509.6750000000002</v>
      </c>
      <c r="J298" s="15">
        <v>-1482.2619999999999</v>
      </c>
      <c r="K298" s="8">
        <v>0</v>
      </c>
      <c r="L298" s="8">
        <v>0</v>
      </c>
      <c r="M298" s="10"/>
    </row>
    <row r="299" spans="1:13">
      <c r="A299" s="19">
        <v>294</v>
      </c>
      <c r="B299" s="13" t="s">
        <v>1727</v>
      </c>
      <c r="C299" s="13" t="s">
        <v>1342</v>
      </c>
      <c r="D299" s="13"/>
      <c r="E299" s="4">
        <v>3.55</v>
      </c>
      <c r="F299" s="4">
        <v>9.0299999999999994</v>
      </c>
      <c r="G299" s="8"/>
      <c r="H299" s="8"/>
      <c r="I299" s="15">
        <v>-7652.3149999999996</v>
      </c>
      <c r="J299" s="15">
        <v>-2764.34</v>
      </c>
      <c r="K299" s="8">
        <v>0</v>
      </c>
      <c r="L299" s="8">
        <v>0</v>
      </c>
      <c r="M299" s="10"/>
    </row>
    <row r="300" spans="1:13">
      <c r="A300" s="19">
        <v>295</v>
      </c>
      <c r="B300" s="13" t="s">
        <v>1728</v>
      </c>
      <c r="C300" s="13" t="s">
        <v>1342</v>
      </c>
      <c r="D300" s="13"/>
      <c r="E300" s="4">
        <v>3.55</v>
      </c>
      <c r="F300" s="4">
        <v>9.0299999999999994</v>
      </c>
      <c r="G300" s="8"/>
      <c r="H300" s="8"/>
      <c r="I300" s="15">
        <v>-7652.3149999999996</v>
      </c>
      <c r="J300" s="15">
        <v>-2764.34</v>
      </c>
      <c r="K300" s="8">
        <v>0</v>
      </c>
      <c r="L300" s="8">
        <v>0</v>
      </c>
      <c r="M300" s="10"/>
    </row>
    <row r="301" spans="1:13">
      <c r="A301" s="19">
        <v>296</v>
      </c>
      <c r="B301" s="13" t="s">
        <v>1729</v>
      </c>
      <c r="C301" s="13" t="s">
        <v>1342</v>
      </c>
      <c r="D301" s="13"/>
      <c r="E301" s="4">
        <v>3.55</v>
      </c>
      <c r="F301" s="4">
        <v>9.0299999999999994</v>
      </c>
      <c r="G301" s="8"/>
      <c r="H301" s="8"/>
      <c r="I301" s="15">
        <v>-7652.3149999999996</v>
      </c>
      <c r="J301" s="15">
        <v>-2764.34</v>
      </c>
      <c r="K301" s="8">
        <v>0</v>
      </c>
      <c r="L301" s="8">
        <v>0</v>
      </c>
      <c r="M301" s="10"/>
    </row>
    <row r="302" spans="1:13">
      <c r="A302" s="19">
        <v>297</v>
      </c>
      <c r="B302" s="13" t="s">
        <v>1730</v>
      </c>
      <c r="C302" s="13" t="s">
        <v>1342</v>
      </c>
      <c r="D302" s="13"/>
      <c r="E302" s="4">
        <v>4.5599999999999996</v>
      </c>
      <c r="F302" s="4">
        <v>7.47</v>
      </c>
      <c r="G302" s="8"/>
      <c r="H302" s="8"/>
      <c r="I302" s="15">
        <v>-9420.4030000000002</v>
      </c>
      <c r="J302" s="15">
        <v>-2695.7020000000002</v>
      </c>
      <c r="K302" s="8">
        <v>0</v>
      </c>
      <c r="L302" s="8">
        <v>0</v>
      </c>
      <c r="M302" s="10"/>
    </row>
    <row r="303" spans="1:13">
      <c r="A303" s="19">
        <v>298</v>
      </c>
      <c r="B303" s="13" t="s">
        <v>1731</v>
      </c>
      <c r="C303" s="13" t="s">
        <v>1342</v>
      </c>
      <c r="D303" s="13"/>
      <c r="E303" s="4">
        <v>4.5599999999999996</v>
      </c>
      <c r="F303" s="4">
        <v>7.47</v>
      </c>
      <c r="G303" s="8"/>
      <c r="H303" s="8"/>
      <c r="I303" s="15">
        <v>-9420.4030000000002</v>
      </c>
      <c r="J303" s="15">
        <v>-2695.7020000000002</v>
      </c>
      <c r="K303" s="8">
        <v>0</v>
      </c>
      <c r="L303" s="8">
        <v>0</v>
      </c>
      <c r="M303" s="10"/>
    </row>
    <row r="304" spans="1:13">
      <c r="A304" s="19">
        <v>299</v>
      </c>
      <c r="B304" s="13" t="s">
        <v>1732</v>
      </c>
      <c r="C304" s="13" t="s">
        <v>1342</v>
      </c>
      <c r="D304" s="13"/>
      <c r="E304" s="4">
        <v>0.28000000000000003</v>
      </c>
      <c r="F304" s="4">
        <v>6.44</v>
      </c>
      <c r="G304" s="8"/>
      <c r="H304" s="8"/>
      <c r="I304" s="15">
        <v>-9217.5570000000007</v>
      </c>
      <c r="J304" s="15">
        <v>-3029.6610000000001</v>
      </c>
      <c r="K304" s="8">
        <v>0</v>
      </c>
      <c r="L304" s="8">
        <v>0</v>
      </c>
      <c r="M304" s="10"/>
    </row>
    <row r="305" spans="1:13">
      <c r="A305" s="19">
        <v>300</v>
      </c>
      <c r="B305" s="13" t="s">
        <v>1733</v>
      </c>
      <c r="C305" s="13" t="s">
        <v>1342</v>
      </c>
      <c r="D305" s="13"/>
      <c r="E305" s="4">
        <v>4.5</v>
      </c>
      <c r="F305" s="4">
        <v>1.5</v>
      </c>
      <c r="G305" s="8"/>
      <c r="H305" s="8"/>
      <c r="I305" s="15">
        <v>-9426.44</v>
      </c>
      <c r="J305" s="15">
        <v>-3098.32</v>
      </c>
      <c r="K305" s="8">
        <v>0</v>
      </c>
      <c r="L305" s="8">
        <v>0</v>
      </c>
      <c r="M305" s="10"/>
    </row>
    <row r="306" spans="1:13">
      <c r="A306" s="19">
        <v>301</v>
      </c>
      <c r="B306" s="13" t="s">
        <v>1734</v>
      </c>
      <c r="C306" s="13" t="s">
        <v>1342</v>
      </c>
      <c r="D306" s="13"/>
      <c r="E306" s="4">
        <v>4.5</v>
      </c>
      <c r="F306" s="4">
        <v>1.5</v>
      </c>
      <c r="G306" s="8"/>
      <c r="H306" s="8"/>
      <c r="I306" s="15">
        <v>-9426.44</v>
      </c>
      <c r="J306" s="15">
        <v>-3098.32</v>
      </c>
      <c r="K306" s="8">
        <v>0</v>
      </c>
      <c r="L306" s="8">
        <v>0</v>
      </c>
      <c r="M306" s="10"/>
    </row>
    <row r="307" spans="1:13">
      <c r="A307" s="19">
        <v>302</v>
      </c>
      <c r="B307" s="13" t="s">
        <v>1735</v>
      </c>
      <c r="C307" s="13" t="s">
        <v>1342</v>
      </c>
      <c r="D307" s="13"/>
      <c r="E307" s="4">
        <v>0.4</v>
      </c>
      <c r="F307" s="4">
        <v>4.8</v>
      </c>
      <c r="G307" s="8"/>
      <c r="H307" s="8"/>
      <c r="I307" s="15">
        <v>-4500.1840000000002</v>
      </c>
      <c r="J307" s="15">
        <v>-1306.5060000000001</v>
      </c>
      <c r="K307" s="8">
        <v>0</v>
      </c>
      <c r="L307" s="8">
        <v>0</v>
      </c>
      <c r="M307" s="10"/>
    </row>
    <row r="308" spans="1:13">
      <c r="A308" s="19">
        <v>303</v>
      </c>
      <c r="B308" s="13" t="s">
        <v>1736</v>
      </c>
      <c r="C308" s="13" t="s">
        <v>1342</v>
      </c>
      <c r="D308" s="13"/>
      <c r="E308" s="4">
        <v>0.4</v>
      </c>
      <c r="F308" s="4">
        <v>4.8</v>
      </c>
      <c r="G308" s="8"/>
      <c r="H308" s="8"/>
      <c r="I308" s="15">
        <v>-4500.1840000000002</v>
      </c>
      <c r="J308" s="15">
        <v>-1306.5060000000001</v>
      </c>
      <c r="K308" s="8">
        <v>0</v>
      </c>
      <c r="L308" s="8">
        <v>0</v>
      </c>
      <c r="M308" s="10"/>
    </row>
    <row r="309" spans="1:13">
      <c r="A309" s="19">
        <v>304</v>
      </c>
      <c r="B309" s="13" t="s">
        <v>1737</v>
      </c>
      <c r="C309" s="13" t="s">
        <v>1342</v>
      </c>
      <c r="D309" s="13"/>
      <c r="E309" s="4">
        <v>1.6</v>
      </c>
      <c r="F309" s="4">
        <v>10.31</v>
      </c>
      <c r="G309" s="8"/>
      <c r="H309" s="8"/>
      <c r="I309" s="15">
        <v>-5640.0060000000003</v>
      </c>
      <c r="J309" s="15">
        <v>-1241.039</v>
      </c>
      <c r="K309" s="8">
        <v>0</v>
      </c>
      <c r="L309" s="8">
        <v>0</v>
      </c>
      <c r="M309" s="10"/>
    </row>
    <row r="310" spans="1:13">
      <c r="A310" s="19">
        <v>305</v>
      </c>
      <c r="B310" s="13" t="s">
        <v>1738</v>
      </c>
      <c r="C310" s="13" t="s">
        <v>1342</v>
      </c>
      <c r="D310" s="13"/>
      <c r="E310" s="4">
        <v>1.6</v>
      </c>
      <c r="F310" s="4">
        <v>10.31</v>
      </c>
      <c r="G310" s="8"/>
      <c r="H310" s="8"/>
      <c r="I310" s="15">
        <v>-5640.0060000000003</v>
      </c>
      <c r="J310" s="15">
        <v>-1241.039</v>
      </c>
      <c r="K310" s="8">
        <v>0</v>
      </c>
      <c r="L310" s="8">
        <v>0</v>
      </c>
      <c r="M310" s="10"/>
    </row>
    <row r="311" spans="1:13">
      <c r="A311" s="19">
        <v>306</v>
      </c>
      <c r="B311" s="13" t="s">
        <v>1739</v>
      </c>
      <c r="C311" s="13" t="s">
        <v>1342</v>
      </c>
      <c r="D311" s="13"/>
      <c r="E311" s="4">
        <v>5.55</v>
      </c>
      <c r="F311" s="4">
        <v>11.64</v>
      </c>
      <c r="G311" s="8"/>
      <c r="H311" s="8"/>
      <c r="I311" s="15">
        <v>-7586.7470000000003</v>
      </c>
      <c r="J311" s="15">
        <v>-2702.625</v>
      </c>
      <c r="K311" s="8">
        <v>0</v>
      </c>
      <c r="L311" s="8">
        <v>0</v>
      </c>
      <c r="M311" s="10"/>
    </row>
    <row r="312" spans="1:13">
      <c r="A312" s="19">
        <v>307</v>
      </c>
      <c r="B312" s="13" t="s">
        <v>1740</v>
      </c>
      <c r="C312" s="13" t="s">
        <v>1342</v>
      </c>
      <c r="D312" s="13"/>
      <c r="E312" s="4">
        <v>5.55</v>
      </c>
      <c r="F312" s="4">
        <v>11.64</v>
      </c>
      <c r="G312" s="8"/>
      <c r="H312" s="8"/>
      <c r="I312" s="15">
        <v>-7586.7470000000003</v>
      </c>
      <c r="J312" s="15">
        <v>-2702.625</v>
      </c>
      <c r="K312" s="8">
        <v>0</v>
      </c>
      <c r="L312" s="8">
        <v>0</v>
      </c>
      <c r="M312" s="10"/>
    </row>
    <row r="313" spans="1:13">
      <c r="A313" s="19">
        <v>308</v>
      </c>
      <c r="B313" s="13" t="s">
        <v>1741</v>
      </c>
      <c r="C313" s="13" t="s">
        <v>1342</v>
      </c>
      <c r="D313" s="13"/>
      <c r="E313" s="4">
        <v>1.63</v>
      </c>
      <c r="F313" s="4">
        <v>0.04</v>
      </c>
      <c r="G313" s="8"/>
      <c r="H313" s="8"/>
      <c r="I313" s="15">
        <v>0</v>
      </c>
      <c r="J313" s="15">
        <v>0</v>
      </c>
      <c r="K313" s="8">
        <v>0</v>
      </c>
      <c r="L313" s="8">
        <v>0</v>
      </c>
      <c r="M313" s="10"/>
    </row>
    <row r="314" spans="1:13">
      <c r="A314" s="19">
        <v>309</v>
      </c>
      <c r="B314" s="13" t="s">
        <v>1742</v>
      </c>
      <c r="C314" s="13" t="s">
        <v>1342</v>
      </c>
      <c r="D314" s="13"/>
      <c r="E314" s="4">
        <v>1.37</v>
      </c>
      <c r="F314" s="4">
        <v>2</v>
      </c>
      <c r="G314" s="8"/>
      <c r="H314" s="8"/>
      <c r="I314" s="15">
        <v>-5719.5309999999999</v>
      </c>
      <c r="J314" s="15">
        <v>-1247.722</v>
      </c>
      <c r="K314" s="8">
        <v>0</v>
      </c>
      <c r="L314" s="8">
        <v>0</v>
      </c>
      <c r="M314" s="10"/>
    </row>
    <row r="315" spans="1:13">
      <c r="A315" s="19">
        <v>310</v>
      </c>
      <c r="B315" s="13" t="s">
        <v>1743</v>
      </c>
      <c r="C315" s="13" t="s">
        <v>1342</v>
      </c>
      <c r="D315" s="13"/>
      <c r="E315" s="4">
        <v>1.37</v>
      </c>
      <c r="F315" s="4">
        <v>2</v>
      </c>
      <c r="G315" s="8"/>
      <c r="H315" s="8"/>
      <c r="I315" s="15">
        <v>-5719.5309999999999</v>
      </c>
      <c r="J315" s="15">
        <v>-1247.722</v>
      </c>
      <c r="K315" s="8">
        <v>0</v>
      </c>
      <c r="L315" s="8">
        <v>0</v>
      </c>
      <c r="M315" s="10"/>
    </row>
    <row r="316" spans="1:13">
      <c r="A316" s="19">
        <v>311</v>
      </c>
      <c r="B316" s="13" t="s">
        <v>1744</v>
      </c>
      <c r="C316" s="13" t="s">
        <v>1342</v>
      </c>
      <c r="D316" s="13"/>
      <c r="E316" s="4">
        <v>0</v>
      </c>
      <c r="F316" s="4">
        <v>0</v>
      </c>
      <c r="G316" s="8"/>
      <c r="H316" s="8"/>
      <c r="I316" s="15">
        <v>0</v>
      </c>
      <c r="J316" s="15">
        <v>0</v>
      </c>
      <c r="K316" s="8">
        <v>0</v>
      </c>
      <c r="L316" s="8">
        <v>0</v>
      </c>
      <c r="M316" s="10"/>
    </row>
    <row r="317" spans="1:13">
      <c r="A317" s="19">
        <v>312</v>
      </c>
      <c r="B317" s="13" t="s">
        <v>1745</v>
      </c>
      <c r="C317" s="13" t="s">
        <v>1342</v>
      </c>
      <c r="D317" s="13"/>
      <c r="E317" s="4">
        <v>4.8099999999999996</v>
      </c>
      <c r="F317" s="4">
        <v>11.98</v>
      </c>
      <c r="G317" s="8"/>
      <c r="H317" s="8"/>
      <c r="I317" s="15">
        <v>-9500.732</v>
      </c>
      <c r="J317" s="15">
        <v>-2993.1979999999999</v>
      </c>
      <c r="K317" s="8">
        <v>0</v>
      </c>
      <c r="L317" s="8">
        <v>0</v>
      </c>
      <c r="M317" s="10"/>
    </row>
    <row r="318" spans="1:13">
      <c r="A318" s="19">
        <v>313</v>
      </c>
      <c r="B318" s="13" t="s">
        <v>1746</v>
      </c>
      <c r="C318" s="13" t="s">
        <v>1342</v>
      </c>
      <c r="D318" s="13"/>
      <c r="E318" s="4">
        <v>4.8099999999999996</v>
      </c>
      <c r="F318" s="4">
        <v>11.98</v>
      </c>
      <c r="G318" s="8"/>
      <c r="H318" s="8"/>
      <c r="I318" s="15">
        <v>-9500.732</v>
      </c>
      <c r="J318" s="15">
        <v>-2993.1979999999999</v>
      </c>
      <c r="K318" s="8">
        <v>0</v>
      </c>
      <c r="L318" s="8">
        <v>0</v>
      </c>
      <c r="M318" s="10"/>
    </row>
    <row r="319" spans="1:13">
      <c r="A319" s="19">
        <v>314</v>
      </c>
      <c r="B319" s="13" t="s">
        <v>1747</v>
      </c>
      <c r="C319" s="13" t="s">
        <v>1342</v>
      </c>
      <c r="D319" s="13"/>
      <c r="E319" s="4">
        <v>2.85</v>
      </c>
      <c r="F319" s="4">
        <v>5.42</v>
      </c>
      <c r="G319" s="8"/>
      <c r="H319" s="8"/>
      <c r="I319" s="15">
        <v>-6483.6049999999996</v>
      </c>
      <c r="J319" s="15">
        <v>-1316.549</v>
      </c>
      <c r="K319" s="8">
        <v>0</v>
      </c>
      <c r="L319" s="8">
        <v>0</v>
      </c>
      <c r="M319" s="10"/>
    </row>
    <row r="320" spans="1:13">
      <c r="A320" s="19">
        <v>315</v>
      </c>
      <c r="B320" s="13" t="s">
        <v>1748</v>
      </c>
      <c r="C320" s="13" t="s">
        <v>1342</v>
      </c>
      <c r="D320" s="13"/>
      <c r="E320" s="4">
        <v>2.85</v>
      </c>
      <c r="F320" s="4">
        <v>5.42</v>
      </c>
      <c r="G320" s="8"/>
      <c r="H320" s="8"/>
      <c r="I320" s="15">
        <v>-6483.6049999999996</v>
      </c>
      <c r="J320" s="15">
        <v>-1316.549</v>
      </c>
      <c r="K320" s="8">
        <v>0</v>
      </c>
      <c r="L320" s="8">
        <v>0</v>
      </c>
      <c r="M320" s="10"/>
    </row>
    <row r="321" spans="1:13">
      <c r="A321" s="19">
        <v>316</v>
      </c>
      <c r="B321" s="13" t="s">
        <v>1749</v>
      </c>
      <c r="C321" s="13" t="s">
        <v>1342</v>
      </c>
      <c r="D321" s="13"/>
      <c r="E321" s="4">
        <v>1.78</v>
      </c>
      <c r="F321" s="4">
        <v>11.19</v>
      </c>
      <c r="G321" s="8"/>
      <c r="H321" s="8"/>
      <c r="I321" s="15">
        <v>-4806.549</v>
      </c>
      <c r="J321" s="15">
        <v>-1204.6389999999999</v>
      </c>
      <c r="K321" s="8">
        <v>0</v>
      </c>
      <c r="L321" s="8">
        <v>0</v>
      </c>
      <c r="M321" s="10"/>
    </row>
    <row r="322" spans="1:13">
      <c r="A322" s="19">
        <v>317</v>
      </c>
      <c r="B322" s="13" t="s">
        <v>1750</v>
      </c>
      <c r="C322" s="13" t="s">
        <v>1342</v>
      </c>
      <c r="D322" s="13"/>
      <c r="E322" s="4">
        <v>4.82</v>
      </c>
      <c r="F322" s="4">
        <v>6.42</v>
      </c>
      <c r="G322" s="8"/>
      <c r="H322" s="8"/>
      <c r="I322" s="15">
        <v>-7028.5460000000003</v>
      </c>
      <c r="J322" s="15">
        <v>-2342.8449999999998</v>
      </c>
      <c r="K322" s="8">
        <v>0</v>
      </c>
      <c r="L322" s="8">
        <v>0</v>
      </c>
      <c r="M322" s="10"/>
    </row>
    <row r="323" spans="1:13">
      <c r="A323" s="19">
        <v>318</v>
      </c>
      <c r="B323" s="13" t="s">
        <v>1751</v>
      </c>
      <c r="C323" s="13" t="s">
        <v>1342</v>
      </c>
      <c r="D323" s="13"/>
      <c r="E323" s="4">
        <v>4.82</v>
      </c>
      <c r="F323" s="4">
        <v>6.42</v>
      </c>
      <c r="G323" s="8"/>
      <c r="H323" s="8"/>
      <c r="I323" s="15">
        <v>-7028.5460000000003</v>
      </c>
      <c r="J323" s="15">
        <v>-2342.8449999999998</v>
      </c>
      <c r="K323" s="8">
        <v>0</v>
      </c>
      <c r="L323" s="8">
        <v>0</v>
      </c>
      <c r="M323" s="10"/>
    </row>
    <row r="324" spans="1:13">
      <c r="A324" s="19">
        <v>319</v>
      </c>
      <c r="B324" s="13" t="s">
        <v>1752</v>
      </c>
      <c r="C324" s="13" t="s">
        <v>1342</v>
      </c>
      <c r="D324" s="13"/>
      <c r="E324" s="4">
        <v>2.0499999999999998</v>
      </c>
      <c r="F324" s="4">
        <v>15.83</v>
      </c>
      <c r="G324" s="8"/>
      <c r="H324" s="8"/>
      <c r="I324" s="15">
        <v>-6978.15</v>
      </c>
      <c r="J324" s="15">
        <v>-2494.6120000000001</v>
      </c>
      <c r="K324" s="8">
        <v>0</v>
      </c>
      <c r="L324" s="8">
        <v>0</v>
      </c>
      <c r="M324" s="10"/>
    </row>
    <row r="325" spans="1:13">
      <c r="A325" s="19">
        <v>320</v>
      </c>
      <c r="B325" s="13" t="s">
        <v>1753</v>
      </c>
      <c r="C325" s="13" t="s">
        <v>1342</v>
      </c>
      <c r="D325" s="13"/>
      <c r="E325" s="4">
        <v>2.0499999999999998</v>
      </c>
      <c r="F325" s="4">
        <v>15.83</v>
      </c>
      <c r="G325" s="8"/>
      <c r="H325" s="8"/>
      <c r="I325" s="15">
        <v>-6978.15</v>
      </c>
      <c r="J325" s="15">
        <v>-2494.6120000000001</v>
      </c>
      <c r="K325" s="8">
        <v>0</v>
      </c>
      <c r="L325" s="8">
        <v>0</v>
      </c>
      <c r="M325" s="10"/>
    </row>
    <row r="326" spans="1:13">
      <c r="A326" s="19">
        <v>321</v>
      </c>
      <c r="B326" s="13" t="s">
        <v>1754</v>
      </c>
      <c r="C326" s="13" t="s">
        <v>1342</v>
      </c>
      <c r="D326" s="13"/>
      <c r="E326" s="4">
        <v>4.7</v>
      </c>
      <c r="F326" s="4">
        <v>6.1</v>
      </c>
      <c r="G326" s="8"/>
      <c r="H326" s="8"/>
      <c r="I326" s="15">
        <v>-7892.7309999999998</v>
      </c>
      <c r="J326" s="15">
        <v>-1755.405</v>
      </c>
      <c r="K326" s="8">
        <v>0</v>
      </c>
      <c r="L326" s="8">
        <v>0</v>
      </c>
      <c r="M326" s="10"/>
    </row>
    <row r="327" spans="1:13">
      <c r="A327" s="19">
        <v>322</v>
      </c>
      <c r="B327" s="13" t="s">
        <v>1755</v>
      </c>
      <c r="C327" s="13" t="s">
        <v>1342</v>
      </c>
      <c r="D327" s="13"/>
      <c r="E327" s="4">
        <v>4.7</v>
      </c>
      <c r="F327" s="4">
        <v>6.1</v>
      </c>
      <c r="G327" s="8"/>
      <c r="H327" s="8"/>
      <c r="I327" s="15">
        <v>-7892.7309999999998</v>
      </c>
      <c r="J327" s="15">
        <v>-1755.405</v>
      </c>
      <c r="K327" s="8">
        <v>0</v>
      </c>
      <c r="L327" s="8">
        <v>0</v>
      </c>
      <c r="M327" s="10"/>
    </row>
    <row r="328" spans="1:13">
      <c r="A328" s="19">
        <v>323</v>
      </c>
      <c r="B328" s="13" t="s">
        <v>1756</v>
      </c>
      <c r="C328" s="13" t="s">
        <v>1342</v>
      </c>
      <c r="D328" s="13"/>
      <c r="E328" s="4">
        <v>2.57</v>
      </c>
      <c r="F328" s="4">
        <v>0.69</v>
      </c>
      <c r="G328" s="8"/>
      <c r="H328" s="8"/>
      <c r="I328" s="15">
        <v>-5041.6840000000002</v>
      </c>
      <c r="J328" s="15">
        <v>-1005.914</v>
      </c>
      <c r="K328" s="8">
        <v>0</v>
      </c>
      <c r="L328" s="8">
        <v>0</v>
      </c>
      <c r="M328" s="10"/>
    </row>
    <row r="329" spans="1:13">
      <c r="A329" s="19">
        <v>324</v>
      </c>
      <c r="B329" s="13" t="s">
        <v>1757</v>
      </c>
      <c r="C329" s="13" t="s">
        <v>1342</v>
      </c>
      <c r="D329" s="13"/>
      <c r="E329" s="4">
        <v>2.57</v>
      </c>
      <c r="F329" s="4">
        <v>0.69</v>
      </c>
      <c r="G329" s="8"/>
      <c r="H329" s="8"/>
      <c r="I329" s="15">
        <v>-5041.6840000000002</v>
      </c>
      <c r="J329" s="15">
        <v>-1005.914</v>
      </c>
      <c r="K329" s="8">
        <v>0</v>
      </c>
      <c r="L329" s="8">
        <v>0</v>
      </c>
      <c r="M329" s="10"/>
    </row>
    <row r="330" spans="1:13">
      <c r="A330" s="19">
        <v>325</v>
      </c>
      <c r="B330" s="13" t="s">
        <v>1758</v>
      </c>
      <c r="C330" s="13" t="s">
        <v>1342</v>
      </c>
      <c r="D330" s="13"/>
      <c r="E330" s="4">
        <v>1.37</v>
      </c>
      <c r="F330" s="4">
        <v>25.55</v>
      </c>
      <c r="G330" s="8"/>
      <c r="H330" s="8"/>
      <c r="I330" s="15">
        <v>-2027.7760000000001</v>
      </c>
      <c r="J330" s="15">
        <v>-205.535</v>
      </c>
      <c r="K330" s="8">
        <v>0</v>
      </c>
      <c r="L330" s="8">
        <v>0</v>
      </c>
      <c r="M330" s="10"/>
    </row>
    <row r="331" spans="1:13">
      <c r="A331" s="19">
        <v>326</v>
      </c>
      <c r="B331" s="13" t="s">
        <v>1759</v>
      </c>
      <c r="C331" s="13" t="s">
        <v>1342</v>
      </c>
      <c r="D331" s="13"/>
      <c r="E331" s="4">
        <v>1.37</v>
      </c>
      <c r="F331" s="4">
        <v>25.55</v>
      </c>
      <c r="G331" s="8"/>
      <c r="H331" s="8"/>
      <c r="I331" s="15">
        <v>-2027.7760000000001</v>
      </c>
      <c r="J331" s="15">
        <v>-205.535</v>
      </c>
      <c r="K331" s="8">
        <v>0</v>
      </c>
      <c r="L331" s="8">
        <v>0</v>
      </c>
      <c r="M331" s="10"/>
    </row>
    <row r="332" spans="1:13">
      <c r="A332" s="19">
        <v>327</v>
      </c>
      <c r="B332" s="13" t="s">
        <v>1760</v>
      </c>
      <c r="C332" s="13" t="s">
        <v>1342</v>
      </c>
      <c r="D332" s="13"/>
      <c r="E332" s="4">
        <v>0.8</v>
      </c>
      <c r="F332" s="4">
        <v>0.48</v>
      </c>
      <c r="G332" s="8"/>
      <c r="H332" s="8"/>
      <c r="I332" s="15">
        <v>-1741.2560000000001</v>
      </c>
      <c r="J332" s="15">
        <v>-435.31400000000002</v>
      </c>
      <c r="K332" s="8">
        <v>0</v>
      </c>
      <c r="L332" s="8">
        <v>0</v>
      </c>
      <c r="M332" s="10"/>
    </row>
    <row r="333" spans="1:13">
      <c r="A333" s="19">
        <v>328</v>
      </c>
      <c r="B333" s="13" t="s">
        <v>1761</v>
      </c>
      <c r="C333" s="13" t="s">
        <v>1342</v>
      </c>
      <c r="D333" s="13"/>
      <c r="E333" s="4">
        <v>7.88</v>
      </c>
      <c r="F333" s="4">
        <v>12.16</v>
      </c>
      <c r="G333" s="8"/>
      <c r="H333" s="8"/>
      <c r="I333" s="15">
        <v>-5582.085</v>
      </c>
      <c r="J333" s="15">
        <v>-939.77300000000002</v>
      </c>
      <c r="K333" s="8">
        <v>0</v>
      </c>
      <c r="L333" s="8">
        <v>0</v>
      </c>
      <c r="M333" s="10"/>
    </row>
    <row r="334" spans="1:13">
      <c r="A334" s="19">
        <v>329</v>
      </c>
      <c r="B334" s="13" t="s">
        <v>1762</v>
      </c>
      <c r="C334" s="13" t="s">
        <v>1342</v>
      </c>
      <c r="D334" s="13"/>
      <c r="E334" s="4">
        <v>7.88</v>
      </c>
      <c r="F334" s="4">
        <v>12.16</v>
      </c>
      <c r="G334" s="8"/>
      <c r="H334" s="8"/>
      <c r="I334" s="15">
        <v>-5582.085</v>
      </c>
      <c r="J334" s="15">
        <v>-939.77300000000002</v>
      </c>
      <c r="K334" s="8">
        <v>0</v>
      </c>
      <c r="L334" s="8">
        <v>0</v>
      </c>
      <c r="M334" s="10"/>
    </row>
    <row r="335" spans="1:13">
      <c r="A335" s="19">
        <v>330</v>
      </c>
      <c r="B335" s="13" t="s">
        <v>1763</v>
      </c>
      <c r="C335" s="13" t="s">
        <v>1342</v>
      </c>
      <c r="D335" s="13"/>
      <c r="E335" s="4">
        <v>0.37</v>
      </c>
      <c r="F335" s="4">
        <v>10.52</v>
      </c>
      <c r="G335" s="8"/>
      <c r="H335" s="8"/>
      <c r="I335" s="15">
        <v>-8238.9330000000009</v>
      </c>
      <c r="J335" s="15">
        <v>-2403.027</v>
      </c>
      <c r="K335" s="8">
        <v>0</v>
      </c>
      <c r="L335" s="8">
        <v>0</v>
      </c>
      <c r="M335" s="10"/>
    </row>
    <row r="336" spans="1:13">
      <c r="A336" s="19">
        <v>331</v>
      </c>
      <c r="B336" s="13" t="s">
        <v>1764</v>
      </c>
      <c r="C336" s="13" t="s">
        <v>1342</v>
      </c>
      <c r="D336" s="13"/>
      <c r="E336" s="4">
        <v>0.37</v>
      </c>
      <c r="F336" s="4">
        <v>10.52</v>
      </c>
      <c r="G336" s="8"/>
      <c r="H336" s="8"/>
      <c r="I336" s="15">
        <v>-8238.9330000000009</v>
      </c>
      <c r="J336" s="15">
        <v>-2403.027</v>
      </c>
      <c r="K336" s="8">
        <v>0</v>
      </c>
      <c r="L336" s="8">
        <v>0</v>
      </c>
      <c r="M336" s="10"/>
    </row>
    <row r="337" spans="1:13">
      <c r="A337" s="19">
        <v>332</v>
      </c>
      <c r="B337" s="13" t="s">
        <v>1765</v>
      </c>
      <c r="C337" s="13" t="s">
        <v>1342</v>
      </c>
      <c r="D337" s="13"/>
      <c r="E337" s="4">
        <v>3.38</v>
      </c>
      <c r="F337" s="4">
        <v>3.15</v>
      </c>
      <c r="G337" s="8"/>
      <c r="H337" s="8"/>
      <c r="I337" s="15">
        <v>-4686.5720000000001</v>
      </c>
      <c r="J337" s="15">
        <v>-666.86400000000003</v>
      </c>
      <c r="K337" s="8">
        <v>0</v>
      </c>
      <c r="L337" s="8">
        <v>0</v>
      </c>
      <c r="M337" s="10"/>
    </row>
    <row r="338" spans="1:13">
      <c r="A338" s="19">
        <v>333</v>
      </c>
      <c r="B338" s="13" t="s">
        <v>1766</v>
      </c>
      <c r="C338" s="13" t="s">
        <v>1342</v>
      </c>
      <c r="D338" s="13"/>
      <c r="E338" s="4">
        <v>3.44</v>
      </c>
      <c r="F338" s="4">
        <v>3.18</v>
      </c>
      <c r="G338" s="8"/>
      <c r="H338" s="8"/>
      <c r="I338" s="15">
        <v>-4686.5720000000001</v>
      </c>
      <c r="J338" s="15">
        <v>-666.86400000000003</v>
      </c>
      <c r="K338" s="8">
        <v>0</v>
      </c>
      <c r="L338" s="8">
        <v>0</v>
      </c>
      <c r="M338" s="10"/>
    </row>
    <row r="339" spans="1:13">
      <c r="A339" s="19">
        <v>334</v>
      </c>
      <c r="B339" s="13" t="s">
        <v>1767</v>
      </c>
      <c r="C339" s="13" t="s">
        <v>1342</v>
      </c>
      <c r="D339" s="13"/>
      <c r="E339" s="4">
        <v>1.02</v>
      </c>
      <c r="F339" s="4">
        <v>7.8</v>
      </c>
      <c r="G339" s="8"/>
      <c r="H339" s="8"/>
      <c r="I339" s="15">
        <v>-4450.0200000000004</v>
      </c>
      <c r="J339" s="15">
        <v>-1140.125</v>
      </c>
      <c r="K339" s="8">
        <v>0</v>
      </c>
      <c r="L339" s="8">
        <v>0</v>
      </c>
      <c r="M339" s="10"/>
    </row>
    <row r="340" spans="1:13">
      <c r="A340" s="19">
        <v>335</v>
      </c>
      <c r="B340" s="13" t="s">
        <v>1768</v>
      </c>
      <c r="C340" s="13" t="s">
        <v>1342</v>
      </c>
      <c r="D340" s="13"/>
      <c r="E340" s="4">
        <v>1.02</v>
      </c>
      <c r="F340" s="4">
        <v>7.8</v>
      </c>
      <c r="G340" s="8"/>
      <c r="H340" s="8"/>
      <c r="I340" s="15">
        <v>-4450.0200000000004</v>
      </c>
      <c r="J340" s="15">
        <v>-1140.125</v>
      </c>
      <c r="K340" s="8">
        <v>0</v>
      </c>
      <c r="L340" s="8">
        <v>0</v>
      </c>
      <c r="M340" s="10"/>
    </row>
    <row r="341" spans="1:13">
      <c r="A341" s="19">
        <v>336</v>
      </c>
      <c r="B341" s="13" t="s">
        <v>1769</v>
      </c>
      <c r="C341" s="13" t="s">
        <v>1342</v>
      </c>
      <c r="D341" s="13"/>
      <c r="E341" s="4">
        <v>6.49</v>
      </c>
      <c r="F341" s="4">
        <v>1.1200000000000001</v>
      </c>
      <c r="G341" s="8"/>
      <c r="H341" s="8"/>
      <c r="I341" s="15">
        <v>-5497.5469999999996</v>
      </c>
      <c r="J341" s="15">
        <v>-1995.3409999999999</v>
      </c>
      <c r="K341" s="8">
        <v>0</v>
      </c>
      <c r="L341" s="8">
        <v>0</v>
      </c>
      <c r="M341" s="10"/>
    </row>
    <row r="342" spans="1:13">
      <c r="A342" s="19">
        <v>337</v>
      </c>
      <c r="B342" s="13" t="s">
        <v>1770</v>
      </c>
      <c r="C342" s="13" t="s">
        <v>1342</v>
      </c>
      <c r="D342" s="13"/>
      <c r="E342" s="4">
        <v>6.49</v>
      </c>
      <c r="F342" s="4">
        <v>1.1200000000000001</v>
      </c>
      <c r="G342" s="8"/>
      <c r="H342" s="8"/>
      <c r="I342" s="15">
        <v>-5497.5469999999996</v>
      </c>
      <c r="J342" s="15">
        <v>-1995.3409999999999</v>
      </c>
      <c r="K342" s="8">
        <v>0</v>
      </c>
      <c r="L342" s="8">
        <v>0</v>
      </c>
      <c r="M342" s="10"/>
    </row>
    <row r="343" spans="1:13">
      <c r="A343" s="19">
        <v>338</v>
      </c>
      <c r="B343" s="13" t="s">
        <v>1771</v>
      </c>
      <c r="C343" s="13" t="s">
        <v>1342</v>
      </c>
      <c r="D343" s="13"/>
      <c r="E343" s="4">
        <v>0.47</v>
      </c>
      <c r="F343" s="4">
        <v>3.4</v>
      </c>
      <c r="G343" s="8"/>
      <c r="H343" s="8"/>
      <c r="I343" s="15">
        <v>0</v>
      </c>
      <c r="J343" s="15">
        <v>0</v>
      </c>
      <c r="K343" s="8">
        <v>0</v>
      </c>
      <c r="L343" s="8">
        <v>0</v>
      </c>
      <c r="M343" s="10"/>
    </row>
    <row r="344" spans="1:13">
      <c r="A344" s="19">
        <v>339</v>
      </c>
      <c r="B344" s="13" t="s">
        <v>1772</v>
      </c>
      <c r="C344" s="13" t="s">
        <v>1342</v>
      </c>
      <c r="D344" s="13"/>
      <c r="E344" s="4">
        <v>0.47</v>
      </c>
      <c r="F344" s="4">
        <v>3.4</v>
      </c>
      <c r="G344" s="8"/>
      <c r="H344" s="8"/>
      <c r="I344" s="15">
        <v>-341.67399999999998</v>
      </c>
      <c r="J344" s="15">
        <v>-165.41399999999999</v>
      </c>
      <c r="K344" s="8">
        <v>0</v>
      </c>
      <c r="L344" s="8">
        <v>0</v>
      </c>
      <c r="M344" s="10"/>
    </row>
    <row r="345" spans="1:13">
      <c r="A345" s="19">
        <v>340</v>
      </c>
      <c r="B345" s="13" t="s">
        <v>1773</v>
      </c>
      <c r="C345" s="13" t="s">
        <v>1342</v>
      </c>
      <c r="D345" s="13"/>
      <c r="E345" s="4">
        <v>7.38</v>
      </c>
      <c r="F345" s="4">
        <v>9</v>
      </c>
      <c r="G345" s="8"/>
      <c r="H345" s="8"/>
      <c r="I345" s="15">
        <v>-5916.7089999999998</v>
      </c>
      <c r="J345" s="15">
        <v>-1424.932</v>
      </c>
      <c r="K345" s="8">
        <v>0</v>
      </c>
      <c r="L345" s="8">
        <v>0</v>
      </c>
      <c r="M345" s="10"/>
    </row>
    <row r="346" spans="1:13">
      <c r="A346" s="19">
        <v>341</v>
      </c>
      <c r="B346" s="13" t="s">
        <v>1774</v>
      </c>
      <c r="C346" s="13" t="s">
        <v>1342</v>
      </c>
      <c r="D346" s="13"/>
      <c r="E346" s="4">
        <v>7.38</v>
      </c>
      <c r="F346" s="4">
        <v>9</v>
      </c>
      <c r="G346" s="8"/>
      <c r="H346" s="8"/>
      <c r="I346" s="15">
        <v>-5916.7089999999998</v>
      </c>
      <c r="J346" s="15">
        <v>-1424.932</v>
      </c>
      <c r="K346" s="8">
        <v>0</v>
      </c>
      <c r="L346" s="8">
        <v>0</v>
      </c>
      <c r="M346" s="10"/>
    </row>
    <row r="347" spans="1:13">
      <c r="A347" s="19">
        <v>342</v>
      </c>
      <c r="B347" s="13" t="s">
        <v>1775</v>
      </c>
      <c r="C347" s="13" t="s">
        <v>1342</v>
      </c>
      <c r="D347" s="13"/>
      <c r="E347" s="4">
        <v>6.06</v>
      </c>
      <c r="F347" s="4">
        <v>8.35</v>
      </c>
      <c r="G347" s="8"/>
      <c r="H347" s="8"/>
      <c r="I347" s="15">
        <v>-8152.1</v>
      </c>
      <c r="J347" s="15">
        <v>-2201.0520000000001</v>
      </c>
      <c r="K347" s="8">
        <v>0</v>
      </c>
      <c r="L347" s="8">
        <v>0</v>
      </c>
      <c r="M347" s="10"/>
    </row>
    <row r="348" spans="1:13">
      <c r="A348" s="19">
        <v>343</v>
      </c>
      <c r="B348" s="13" t="s">
        <v>1776</v>
      </c>
      <c r="C348" s="13" t="s">
        <v>1342</v>
      </c>
      <c r="D348" s="13"/>
      <c r="E348" s="4">
        <v>6.06</v>
      </c>
      <c r="F348" s="4">
        <v>8.35</v>
      </c>
      <c r="G348" s="8"/>
      <c r="H348" s="8"/>
      <c r="I348" s="15">
        <v>-8152.1</v>
      </c>
      <c r="J348" s="15">
        <v>-2201.0520000000001</v>
      </c>
      <c r="K348" s="8">
        <v>0</v>
      </c>
      <c r="L348" s="8">
        <v>0</v>
      </c>
      <c r="M348" s="10"/>
    </row>
    <row r="349" spans="1:13">
      <c r="A349" s="19">
        <v>344</v>
      </c>
      <c r="B349" s="13" t="s">
        <v>1777</v>
      </c>
      <c r="C349" s="13" t="s">
        <v>1342</v>
      </c>
      <c r="D349" s="13"/>
      <c r="E349" s="4">
        <v>0.67</v>
      </c>
      <c r="F349" s="4">
        <v>4.4800000000000004</v>
      </c>
      <c r="G349" s="8"/>
      <c r="H349" s="8"/>
      <c r="I349" s="15">
        <v>-5075.1859999999997</v>
      </c>
      <c r="J349" s="15">
        <v>-1133.2429999999999</v>
      </c>
      <c r="K349" s="8">
        <v>0</v>
      </c>
      <c r="L349" s="8">
        <v>0</v>
      </c>
      <c r="M349" s="10"/>
    </row>
    <row r="350" spans="1:13">
      <c r="A350" s="19">
        <v>345</v>
      </c>
      <c r="B350" s="13" t="s">
        <v>1778</v>
      </c>
      <c r="C350" s="13" t="s">
        <v>1342</v>
      </c>
      <c r="D350" s="13"/>
      <c r="E350" s="4">
        <v>0.67</v>
      </c>
      <c r="F350" s="4">
        <v>4.4800000000000004</v>
      </c>
      <c r="G350" s="8"/>
      <c r="H350" s="8"/>
      <c r="I350" s="15">
        <v>-5075.1859999999997</v>
      </c>
      <c r="J350" s="15">
        <v>-1133.2429999999999</v>
      </c>
      <c r="K350" s="8">
        <v>0</v>
      </c>
      <c r="L350" s="8">
        <v>0</v>
      </c>
      <c r="M350" s="10"/>
    </row>
    <row r="351" spans="1:13">
      <c r="A351" s="19">
        <v>346</v>
      </c>
      <c r="B351" s="13" t="s">
        <v>1779</v>
      </c>
      <c r="C351" s="13" t="s">
        <v>1342</v>
      </c>
      <c r="D351" s="13"/>
      <c r="E351" s="4">
        <v>-0.43</v>
      </c>
      <c r="F351" s="4">
        <v>14.16</v>
      </c>
      <c r="G351" s="8"/>
      <c r="H351" s="8"/>
      <c r="I351" s="15">
        <v>-2699.4879999999998</v>
      </c>
      <c r="J351" s="15">
        <v>-887.27800000000002</v>
      </c>
      <c r="K351" s="8">
        <v>0</v>
      </c>
      <c r="L351" s="8">
        <v>0</v>
      </c>
      <c r="M351" s="10"/>
    </row>
    <row r="352" spans="1:13">
      <c r="A352" s="19">
        <v>347</v>
      </c>
      <c r="B352" s="13" t="s">
        <v>1780</v>
      </c>
      <c r="C352" s="13" t="s">
        <v>1342</v>
      </c>
      <c r="D352" s="13"/>
      <c r="E352" s="4">
        <v>4.57</v>
      </c>
      <c r="F352" s="4">
        <v>1.0900000000000001</v>
      </c>
      <c r="G352" s="8"/>
      <c r="H352" s="8"/>
      <c r="I352" s="15">
        <v>0</v>
      </c>
      <c r="J352" s="15">
        <v>0</v>
      </c>
      <c r="K352" s="8">
        <v>0</v>
      </c>
      <c r="L352" s="8">
        <v>0</v>
      </c>
      <c r="M352" s="10"/>
    </row>
    <row r="353" spans="1:13">
      <c r="A353" s="19">
        <v>348</v>
      </c>
      <c r="B353" s="13" t="s">
        <v>1781</v>
      </c>
      <c r="C353" s="13" t="s">
        <v>1342</v>
      </c>
      <c r="D353" s="13"/>
      <c r="E353" s="4">
        <v>1.03</v>
      </c>
      <c r="F353" s="4">
        <v>7.21</v>
      </c>
      <c r="G353" s="8"/>
      <c r="H353" s="8"/>
      <c r="I353" s="15">
        <v>-5362.1139999999996</v>
      </c>
      <c r="J353" s="15">
        <v>-637.05200000000002</v>
      </c>
      <c r="K353" s="8">
        <v>0</v>
      </c>
      <c r="L353" s="8">
        <v>0</v>
      </c>
      <c r="M353" s="10"/>
    </row>
    <row r="354" spans="1:13">
      <c r="A354" s="19">
        <v>349</v>
      </c>
      <c r="B354" s="13" t="s">
        <v>1782</v>
      </c>
      <c r="C354" s="13" t="s">
        <v>1342</v>
      </c>
      <c r="D354" s="13"/>
      <c r="E354" s="4">
        <v>1.03</v>
      </c>
      <c r="F354" s="4">
        <v>7.21</v>
      </c>
      <c r="G354" s="8"/>
      <c r="H354" s="8"/>
      <c r="I354" s="15">
        <v>-5362.1139999999996</v>
      </c>
      <c r="J354" s="15">
        <v>-637.05200000000002</v>
      </c>
      <c r="K354" s="8">
        <v>0</v>
      </c>
      <c r="L354" s="8">
        <v>0</v>
      </c>
      <c r="M354" s="10"/>
    </row>
    <row r="355" spans="1:13">
      <c r="A355" s="19">
        <v>350</v>
      </c>
      <c r="B355" s="13" t="s">
        <v>1783</v>
      </c>
      <c r="C355" s="13" t="s">
        <v>1342</v>
      </c>
      <c r="D355" s="13"/>
      <c r="E355" s="4">
        <v>5.56</v>
      </c>
      <c r="F355" s="4">
        <v>4.93</v>
      </c>
      <c r="G355" s="8"/>
      <c r="H355" s="8"/>
      <c r="I355" s="15">
        <v>-7326.0839999999998</v>
      </c>
      <c r="J355" s="15">
        <v>-3008.7220000000002</v>
      </c>
      <c r="K355" s="8">
        <v>0</v>
      </c>
      <c r="L355" s="8">
        <v>0</v>
      </c>
      <c r="M355" s="10"/>
    </row>
    <row r="356" spans="1:13">
      <c r="A356" s="19">
        <v>351</v>
      </c>
      <c r="B356" s="13" t="s">
        <v>1784</v>
      </c>
      <c r="C356" s="13" t="s">
        <v>1342</v>
      </c>
      <c r="D356" s="13"/>
      <c r="E356" s="4">
        <v>5.56</v>
      </c>
      <c r="F356" s="4">
        <v>4.93</v>
      </c>
      <c r="G356" s="8"/>
      <c r="H356" s="8"/>
      <c r="I356" s="15">
        <v>-7326.0839999999998</v>
      </c>
      <c r="J356" s="15">
        <v>-3008.7220000000002</v>
      </c>
      <c r="K356" s="8">
        <v>0</v>
      </c>
      <c r="L356" s="8">
        <v>0</v>
      </c>
      <c r="M356" s="10"/>
    </row>
    <row r="357" spans="1:13">
      <c r="A357" s="19">
        <v>352</v>
      </c>
      <c r="B357" s="13" t="s">
        <v>1785</v>
      </c>
      <c r="C357" s="13" t="s">
        <v>1342</v>
      </c>
      <c r="D357" s="13"/>
      <c r="E357" s="4">
        <v>1.31</v>
      </c>
      <c r="F357" s="4">
        <v>0.36</v>
      </c>
      <c r="G357" s="8"/>
      <c r="H357" s="8"/>
      <c r="I357" s="15">
        <v>-5263.0619999999999</v>
      </c>
      <c r="J357" s="15">
        <v>-1637.9590000000001</v>
      </c>
      <c r="K357" s="8">
        <v>0</v>
      </c>
      <c r="L357" s="8">
        <v>0</v>
      </c>
      <c r="M357" s="10"/>
    </row>
    <row r="358" spans="1:13">
      <c r="A358" s="19">
        <v>353</v>
      </c>
      <c r="B358" s="13" t="s">
        <v>1786</v>
      </c>
      <c r="C358" s="13" t="s">
        <v>1342</v>
      </c>
      <c r="D358" s="13"/>
      <c r="E358" s="4">
        <v>1.31</v>
      </c>
      <c r="F358" s="4">
        <v>0.36</v>
      </c>
      <c r="G358" s="8"/>
      <c r="H358" s="8"/>
      <c r="I358" s="15">
        <v>-5263.0619999999999</v>
      </c>
      <c r="J358" s="15">
        <v>-1637.9590000000001</v>
      </c>
      <c r="K358" s="8">
        <v>0</v>
      </c>
      <c r="L358" s="8">
        <v>0</v>
      </c>
      <c r="M358" s="10"/>
    </row>
    <row r="359" spans="1:13">
      <c r="A359" s="19">
        <v>354</v>
      </c>
      <c r="B359" s="13" t="s">
        <v>1787</v>
      </c>
      <c r="C359" s="13" t="s">
        <v>1342</v>
      </c>
      <c r="D359" s="13"/>
      <c r="E359" s="4">
        <v>1.41</v>
      </c>
      <c r="F359" s="4">
        <v>1.08</v>
      </c>
      <c r="G359" s="8"/>
      <c r="H359" s="8"/>
      <c r="I359" s="15">
        <v>-5438.2420000000002</v>
      </c>
      <c r="J359" s="15">
        <v>-1787.462</v>
      </c>
      <c r="K359" s="8">
        <v>0</v>
      </c>
      <c r="L359" s="8">
        <v>0</v>
      </c>
      <c r="M359" s="10"/>
    </row>
    <row r="360" spans="1:13">
      <c r="A360" s="19">
        <v>355</v>
      </c>
      <c r="B360" s="13" t="s">
        <v>1788</v>
      </c>
      <c r="C360" s="13" t="s">
        <v>1342</v>
      </c>
      <c r="D360" s="13"/>
      <c r="E360" s="4">
        <v>1.41</v>
      </c>
      <c r="F360" s="4">
        <v>1.08</v>
      </c>
      <c r="G360" s="8"/>
      <c r="H360" s="8"/>
      <c r="I360" s="15">
        <v>-5438.2420000000002</v>
      </c>
      <c r="J360" s="15">
        <v>-1787.462</v>
      </c>
      <c r="K360" s="8">
        <v>0</v>
      </c>
      <c r="L360" s="8">
        <v>0</v>
      </c>
      <c r="M360" s="10"/>
    </row>
    <row r="361" spans="1:13">
      <c r="A361" s="19">
        <v>356</v>
      </c>
      <c r="B361" s="13" t="s">
        <v>1789</v>
      </c>
      <c r="C361" s="13" t="s">
        <v>1342</v>
      </c>
      <c r="D361" s="13"/>
      <c r="E361" s="4">
        <v>4.5</v>
      </c>
      <c r="F361" s="4">
        <v>5.54</v>
      </c>
      <c r="G361" s="8"/>
      <c r="H361" s="8"/>
      <c r="I361" s="15">
        <v>-7118.1080000000002</v>
      </c>
      <c r="J361" s="15">
        <v>-1847.893</v>
      </c>
      <c r="K361" s="8">
        <v>0</v>
      </c>
      <c r="L361" s="8">
        <v>0</v>
      </c>
      <c r="M361" s="10"/>
    </row>
    <row r="362" spans="1:13">
      <c r="A362" s="19">
        <v>357</v>
      </c>
      <c r="B362" s="13" t="s">
        <v>1790</v>
      </c>
      <c r="C362" s="13" t="s">
        <v>1342</v>
      </c>
      <c r="D362" s="13"/>
      <c r="E362" s="4">
        <v>4.5</v>
      </c>
      <c r="F362" s="4">
        <v>5.54</v>
      </c>
      <c r="G362" s="8"/>
      <c r="H362" s="8"/>
      <c r="I362" s="15">
        <v>-7118.1080000000002</v>
      </c>
      <c r="J362" s="15">
        <v>-1847.893</v>
      </c>
      <c r="K362" s="8">
        <v>0</v>
      </c>
      <c r="L362" s="8">
        <v>0</v>
      </c>
      <c r="M362" s="10"/>
    </row>
    <row r="363" spans="1:13">
      <c r="A363" s="19">
        <v>358</v>
      </c>
      <c r="B363" s="13" t="s">
        <v>1791</v>
      </c>
      <c r="C363" s="13" t="s">
        <v>1342</v>
      </c>
      <c r="D363" s="13"/>
      <c r="E363" s="4">
        <v>2.3199999999999998</v>
      </c>
      <c r="F363" s="4">
        <v>3.07</v>
      </c>
      <c r="G363" s="8"/>
      <c r="H363" s="8"/>
      <c r="I363" s="15">
        <v>-8455.6299999999992</v>
      </c>
      <c r="J363" s="15">
        <v>-1716.9849999999999</v>
      </c>
      <c r="K363" s="8">
        <v>0</v>
      </c>
      <c r="L363" s="8">
        <v>0</v>
      </c>
      <c r="M363" s="10"/>
    </row>
    <row r="364" spans="1:13">
      <c r="A364" s="19">
        <v>359</v>
      </c>
      <c r="B364" s="13" t="s">
        <v>1792</v>
      </c>
      <c r="C364" s="13" t="s">
        <v>1342</v>
      </c>
      <c r="D364" s="13"/>
      <c r="E364" s="4">
        <v>2.3199999999999998</v>
      </c>
      <c r="F364" s="4">
        <v>3.07</v>
      </c>
      <c r="G364" s="8"/>
      <c r="H364" s="8"/>
      <c r="I364" s="15">
        <v>-8455.6299999999992</v>
      </c>
      <c r="J364" s="15">
        <v>-1716.9849999999999</v>
      </c>
      <c r="K364" s="8">
        <v>0</v>
      </c>
      <c r="L364" s="8">
        <v>0</v>
      </c>
      <c r="M364" s="10"/>
    </row>
    <row r="365" spans="1:13">
      <c r="A365" s="19">
        <v>360</v>
      </c>
      <c r="B365" s="13" t="s">
        <v>1793</v>
      </c>
      <c r="C365" s="13" t="s">
        <v>1342</v>
      </c>
      <c r="D365" s="13"/>
      <c r="E365" s="4">
        <v>4.12</v>
      </c>
      <c r="F365" s="4">
        <v>0.5</v>
      </c>
      <c r="G365" s="8"/>
      <c r="H365" s="8"/>
      <c r="I365" s="15">
        <v>-8455.6299999999992</v>
      </c>
      <c r="J365" s="15">
        <v>-1716.9849999999999</v>
      </c>
      <c r="K365" s="8">
        <v>0</v>
      </c>
      <c r="L365" s="8">
        <v>0</v>
      </c>
      <c r="M365" s="10"/>
    </row>
    <row r="366" spans="1:13">
      <c r="A366" s="19">
        <v>361</v>
      </c>
      <c r="B366" s="13" t="s">
        <v>1794</v>
      </c>
      <c r="C366" s="13" t="s">
        <v>1342</v>
      </c>
      <c r="D366" s="13"/>
      <c r="E366" s="4">
        <v>1.46</v>
      </c>
      <c r="F366" s="4">
        <v>5.71</v>
      </c>
      <c r="G366" s="8"/>
      <c r="H366" s="8"/>
      <c r="I366" s="15">
        <v>-5475.4880000000003</v>
      </c>
      <c r="J366" s="15">
        <v>-1792.336</v>
      </c>
      <c r="K366" s="8">
        <v>0</v>
      </c>
      <c r="L366" s="8">
        <v>0</v>
      </c>
      <c r="M366" s="10"/>
    </row>
    <row r="367" spans="1:13">
      <c r="A367" s="19">
        <v>362</v>
      </c>
      <c r="B367" s="13" t="s">
        <v>1795</v>
      </c>
      <c r="C367" s="13" t="s">
        <v>1342</v>
      </c>
      <c r="D367" s="13"/>
      <c r="E367" s="4">
        <v>1.46</v>
      </c>
      <c r="F367" s="4">
        <v>5.71</v>
      </c>
      <c r="G367" s="8"/>
      <c r="H367" s="8"/>
      <c r="I367" s="15">
        <v>-5475.4880000000003</v>
      </c>
      <c r="J367" s="15">
        <v>-1792.336</v>
      </c>
      <c r="K367" s="8">
        <v>0</v>
      </c>
      <c r="L367" s="8">
        <v>0</v>
      </c>
      <c r="M367" s="10"/>
    </row>
    <row r="368" spans="1:13">
      <c r="A368" s="19">
        <v>363</v>
      </c>
      <c r="B368" s="13" t="s">
        <v>1796</v>
      </c>
      <c r="C368" s="13" t="s">
        <v>1342</v>
      </c>
      <c r="D368" s="13"/>
      <c r="E368" s="4">
        <v>4.3899999999999997</v>
      </c>
      <c r="F368" s="4">
        <v>5.69</v>
      </c>
      <c r="G368" s="8"/>
      <c r="H368" s="8"/>
      <c r="I368" s="15">
        <v>-8766.4809999999998</v>
      </c>
      <c r="J368" s="15">
        <v>-2393.4059999999999</v>
      </c>
      <c r="K368" s="8">
        <v>0</v>
      </c>
      <c r="L368" s="8">
        <v>0</v>
      </c>
      <c r="M368" s="10"/>
    </row>
    <row r="369" spans="1:13">
      <c r="A369" s="19">
        <v>364</v>
      </c>
      <c r="B369" s="13" t="s">
        <v>1797</v>
      </c>
      <c r="C369" s="13" t="s">
        <v>1342</v>
      </c>
      <c r="D369" s="13"/>
      <c r="E369" s="4">
        <v>4.3899999999999997</v>
      </c>
      <c r="F369" s="4">
        <v>5.69</v>
      </c>
      <c r="G369" s="8"/>
      <c r="H369" s="8"/>
      <c r="I369" s="15">
        <v>-8766.4809999999998</v>
      </c>
      <c r="J369" s="15">
        <v>-2393.4059999999999</v>
      </c>
      <c r="K369" s="8">
        <v>0</v>
      </c>
      <c r="L369" s="8">
        <v>0</v>
      </c>
      <c r="M369" s="10"/>
    </row>
    <row r="370" spans="1:13">
      <c r="A370" s="19">
        <v>365</v>
      </c>
      <c r="B370" s="13" t="s">
        <v>1798</v>
      </c>
      <c r="C370" s="13" t="s">
        <v>1342</v>
      </c>
      <c r="D370" s="13"/>
      <c r="E370" s="4">
        <v>4.3899999999999997</v>
      </c>
      <c r="F370" s="4">
        <v>5.69</v>
      </c>
      <c r="G370" s="8"/>
      <c r="H370" s="8"/>
      <c r="I370" s="15">
        <v>-8766.4809999999998</v>
      </c>
      <c r="J370" s="15">
        <v>-2393.4059999999999</v>
      </c>
      <c r="K370" s="8">
        <v>0</v>
      </c>
      <c r="L370" s="8">
        <v>0</v>
      </c>
      <c r="M370" s="10"/>
    </row>
    <row r="371" spans="1:13">
      <c r="A371" s="19">
        <v>366</v>
      </c>
      <c r="B371" s="13" t="s">
        <v>1799</v>
      </c>
      <c r="C371" s="13" t="s">
        <v>1342</v>
      </c>
      <c r="D371" s="13"/>
      <c r="E371" s="4">
        <v>0.51</v>
      </c>
      <c r="F371" s="4">
        <v>6.06</v>
      </c>
      <c r="G371" s="8"/>
      <c r="H371" s="8"/>
      <c r="I371" s="15">
        <v>-4464.2030000000004</v>
      </c>
      <c r="J371" s="15">
        <v>-1467.316</v>
      </c>
      <c r="K371" s="8">
        <v>0</v>
      </c>
      <c r="L371" s="8">
        <v>0</v>
      </c>
      <c r="M371" s="10"/>
    </row>
    <row r="372" spans="1:13">
      <c r="A372" s="19">
        <v>367</v>
      </c>
      <c r="B372" s="13" t="s">
        <v>1800</v>
      </c>
      <c r="C372" s="13" t="s">
        <v>1342</v>
      </c>
      <c r="D372" s="13"/>
      <c r="E372" s="4">
        <v>0.51</v>
      </c>
      <c r="F372" s="4">
        <v>6.06</v>
      </c>
      <c r="G372" s="8"/>
      <c r="H372" s="8"/>
      <c r="I372" s="15">
        <v>-4464.2030000000004</v>
      </c>
      <c r="J372" s="15">
        <v>-1467.316</v>
      </c>
      <c r="K372" s="8">
        <v>0</v>
      </c>
      <c r="L372" s="8">
        <v>0</v>
      </c>
      <c r="M372" s="10"/>
    </row>
    <row r="373" spans="1:13">
      <c r="A373" s="19">
        <v>368</v>
      </c>
      <c r="B373" s="13" t="s">
        <v>1801</v>
      </c>
      <c r="C373" s="13" t="s">
        <v>1342</v>
      </c>
      <c r="D373" s="13"/>
      <c r="E373" s="4">
        <v>5.4</v>
      </c>
      <c r="F373" s="4">
        <v>2.13</v>
      </c>
      <c r="G373" s="8"/>
      <c r="H373" s="8"/>
      <c r="I373" s="15">
        <v>-7577.2479999999996</v>
      </c>
      <c r="J373" s="15">
        <v>-1564.241</v>
      </c>
      <c r="K373" s="8">
        <v>0</v>
      </c>
      <c r="L373" s="8">
        <v>0</v>
      </c>
      <c r="M373" s="10"/>
    </row>
    <row r="374" spans="1:13">
      <c r="A374" s="19">
        <v>369</v>
      </c>
      <c r="B374" s="13" t="s">
        <v>1802</v>
      </c>
      <c r="C374" s="13" t="s">
        <v>1342</v>
      </c>
      <c r="D374" s="13"/>
      <c r="E374" s="4">
        <v>5.4</v>
      </c>
      <c r="F374" s="4">
        <v>2.13</v>
      </c>
      <c r="G374" s="8"/>
      <c r="H374" s="8"/>
      <c r="I374" s="15">
        <v>-7577.2479999999996</v>
      </c>
      <c r="J374" s="15">
        <v>-1564.241</v>
      </c>
      <c r="K374" s="8">
        <v>0</v>
      </c>
      <c r="L374" s="8">
        <v>0</v>
      </c>
      <c r="M374" s="10"/>
    </row>
    <row r="375" spans="1:13">
      <c r="A375" s="19">
        <v>370</v>
      </c>
      <c r="B375" s="13" t="s">
        <v>1803</v>
      </c>
      <c r="C375" s="13" t="s">
        <v>1342</v>
      </c>
      <c r="D375" s="13"/>
      <c r="E375" s="4">
        <v>7.3</v>
      </c>
      <c r="F375" s="4">
        <v>8.24</v>
      </c>
      <c r="G375" s="8"/>
      <c r="H375" s="8"/>
      <c r="I375" s="15">
        <v>-5924.1959999999999</v>
      </c>
      <c r="J375" s="15">
        <v>-1490.8510000000001</v>
      </c>
      <c r="K375" s="8">
        <v>0</v>
      </c>
      <c r="L375" s="8">
        <v>0</v>
      </c>
      <c r="M375" s="10"/>
    </row>
    <row r="376" spans="1:13">
      <c r="A376" s="19">
        <v>371</v>
      </c>
      <c r="B376" s="13" t="s">
        <v>1804</v>
      </c>
      <c r="C376" s="13" t="s">
        <v>1342</v>
      </c>
      <c r="D376" s="13"/>
      <c r="E376" s="4">
        <v>7.3</v>
      </c>
      <c r="F376" s="4">
        <v>8.24</v>
      </c>
      <c r="G376" s="8"/>
      <c r="H376" s="8"/>
      <c r="I376" s="15">
        <v>-5924.1959999999999</v>
      </c>
      <c r="J376" s="15">
        <v>-1490.8510000000001</v>
      </c>
      <c r="K376" s="8">
        <v>0</v>
      </c>
      <c r="L376" s="8">
        <v>0</v>
      </c>
      <c r="M376" s="10"/>
    </row>
    <row r="377" spans="1:13">
      <c r="A377" s="19">
        <v>372</v>
      </c>
      <c r="B377" s="13" t="s">
        <v>1805</v>
      </c>
      <c r="C377" s="13" t="s">
        <v>1342</v>
      </c>
      <c r="D377" s="13"/>
      <c r="E377" s="4">
        <v>6.52</v>
      </c>
      <c r="F377" s="4">
        <v>5.59</v>
      </c>
      <c r="G377" s="8"/>
      <c r="H377" s="8"/>
      <c r="I377" s="15">
        <v>-7377.8280000000004</v>
      </c>
      <c r="J377" s="15">
        <v>-2677.7979999999998</v>
      </c>
      <c r="K377" s="8">
        <v>0</v>
      </c>
      <c r="L377" s="8">
        <v>0</v>
      </c>
      <c r="M377" s="10"/>
    </row>
    <row r="378" spans="1:13">
      <c r="A378" s="19">
        <v>373</v>
      </c>
      <c r="B378" s="13" t="s">
        <v>1806</v>
      </c>
      <c r="C378" s="13" t="s">
        <v>1342</v>
      </c>
      <c r="D378" s="13"/>
      <c r="E378" s="4">
        <v>6.52</v>
      </c>
      <c r="F378" s="4">
        <v>5.59</v>
      </c>
      <c r="G378" s="8"/>
      <c r="H378" s="8"/>
      <c r="I378" s="15">
        <v>-7377.8280000000004</v>
      </c>
      <c r="J378" s="15">
        <v>-2677.7979999999998</v>
      </c>
      <c r="K378" s="8">
        <v>0</v>
      </c>
      <c r="L378" s="8">
        <v>0</v>
      </c>
      <c r="M378" s="10"/>
    </row>
    <row r="379" spans="1:13">
      <c r="A379" s="19">
        <v>374</v>
      </c>
      <c r="B379" s="13" t="s">
        <v>1807</v>
      </c>
      <c r="C379" s="13" t="s">
        <v>1342</v>
      </c>
      <c r="D379" s="13"/>
      <c r="E379" s="4">
        <v>7.42</v>
      </c>
      <c r="F379" s="4">
        <v>7.97</v>
      </c>
      <c r="G379" s="8"/>
      <c r="H379" s="8"/>
      <c r="I379" s="15">
        <v>-5595.1610000000001</v>
      </c>
      <c r="J379" s="15">
        <v>-2120.5010000000002</v>
      </c>
      <c r="K379" s="8">
        <v>0</v>
      </c>
      <c r="L379" s="8">
        <v>0</v>
      </c>
      <c r="M379" s="10"/>
    </row>
    <row r="380" spans="1:13">
      <c r="A380" s="19">
        <v>375</v>
      </c>
      <c r="B380" s="13" t="s">
        <v>1808</v>
      </c>
      <c r="C380" s="13" t="s">
        <v>1342</v>
      </c>
      <c r="D380" s="13"/>
      <c r="E380" s="4">
        <v>7.42</v>
      </c>
      <c r="F380" s="4">
        <v>7.97</v>
      </c>
      <c r="G380" s="8"/>
      <c r="H380" s="8"/>
      <c r="I380" s="15">
        <v>-5595.1610000000001</v>
      </c>
      <c r="J380" s="15">
        <v>-2120.5010000000002</v>
      </c>
      <c r="K380" s="8">
        <v>0</v>
      </c>
      <c r="L380" s="8">
        <v>0</v>
      </c>
      <c r="M380" s="10"/>
    </row>
    <row r="381" spans="1:13">
      <c r="A381" s="19">
        <v>376</v>
      </c>
      <c r="B381" s="13" t="s">
        <v>1809</v>
      </c>
      <c r="C381" s="13" t="s">
        <v>1342</v>
      </c>
      <c r="D381" s="13"/>
      <c r="E381" s="4">
        <v>-0.18</v>
      </c>
      <c r="F381" s="4">
        <v>4.54</v>
      </c>
      <c r="G381" s="8"/>
      <c r="H381" s="8"/>
      <c r="I381" s="15">
        <v>-3537.9450000000002</v>
      </c>
      <c r="J381" s="15">
        <v>-908.87699999999995</v>
      </c>
      <c r="K381" s="8">
        <v>0</v>
      </c>
      <c r="L381" s="8">
        <v>0</v>
      </c>
      <c r="M381" s="10"/>
    </row>
    <row r="382" spans="1:13">
      <c r="A382" s="19">
        <v>377</v>
      </c>
      <c r="B382" s="13" t="s">
        <v>1810</v>
      </c>
      <c r="C382" s="13" t="s">
        <v>1342</v>
      </c>
      <c r="D382" s="13"/>
      <c r="E382" s="4">
        <v>-0.12</v>
      </c>
      <c r="F382" s="4">
        <v>4.4800000000000004</v>
      </c>
      <c r="G382" s="8"/>
      <c r="H382" s="8"/>
      <c r="I382" s="15">
        <v>-3537.9450000000002</v>
      </c>
      <c r="J382" s="15">
        <v>-908.87699999999995</v>
      </c>
      <c r="K382" s="8">
        <v>0</v>
      </c>
      <c r="L382" s="8">
        <v>0</v>
      </c>
      <c r="M382" s="10"/>
    </row>
    <row r="383" spans="1:13">
      <c r="A383" s="19">
        <v>378</v>
      </c>
      <c r="B383" s="13" t="s">
        <v>1811</v>
      </c>
      <c r="C383" s="13" t="s">
        <v>1342</v>
      </c>
      <c r="D383" s="13"/>
      <c r="E383" s="4">
        <v>5.08</v>
      </c>
      <c r="F383" s="4">
        <v>2.15</v>
      </c>
      <c r="G383" s="8"/>
      <c r="H383" s="8"/>
      <c r="I383" s="15">
        <v>-7940.9840000000004</v>
      </c>
      <c r="J383" s="15">
        <v>-2950.7170000000001</v>
      </c>
      <c r="K383" s="8">
        <v>0</v>
      </c>
      <c r="L383" s="8">
        <v>0</v>
      </c>
      <c r="M383" s="10"/>
    </row>
    <row r="384" spans="1:13">
      <c r="A384" s="19">
        <v>379</v>
      </c>
      <c r="B384" s="13" t="s">
        <v>1812</v>
      </c>
      <c r="C384" s="13" t="s">
        <v>1342</v>
      </c>
      <c r="D384" s="13"/>
      <c r="E384" s="4">
        <v>5.08</v>
      </c>
      <c r="F384" s="4">
        <v>2.15</v>
      </c>
      <c r="G384" s="8"/>
      <c r="H384" s="8"/>
      <c r="I384" s="15">
        <v>-7940.9840000000004</v>
      </c>
      <c r="J384" s="15">
        <v>-2950.7170000000001</v>
      </c>
      <c r="K384" s="8">
        <v>0</v>
      </c>
      <c r="L384" s="8">
        <v>0</v>
      </c>
      <c r="M384" s="10"/>
    </row>
    <row r="385" spans="1:13">
      <c r="A385" s="19">
        <v>380</v>
      </c>
      <c r="B385" s="13" t="s">
        <v>1813</v>
      </c>
      <c r="C385" s="13" t="s">
        <v>1342</v>
      </c>
      <c r="D385" s="13"/>
      <c r="E385" s="4">
        <v>1.47</v>
      </c>
      <c r="F385" s="4">
        <v>6.73</v>
      </c>
      <c r="G385" s="8"/>
      <c r="H385" s="8"/>
      <c r="I385" s="15">
        <v>-5117.6379999999999</v>
      </c>
      <c r="J385" s="15">
        <v>-1815.049</v>
      </c>
      <c r="K385" s="8">
        <v>0</v>
      </c>
      <c r="L385" s="8">
        <v>0</v>
      </c>
      <c r="M385" s="10"/>
    </row>
    <row r="386" spans="1:13">
      <c r="A386" s="19">
        <v>381</v>
      </c>
      <c r="B386" s="13" t="s">
        <v>1814</v>
      </c>
      <c r="C386" s="13" t="s">
        <v>1342</v>
      </c>
      <c r="D386" s="13"/>
      <c r="E386" s="4">
        <v>1.47</v>
      </c>
      <c r="F386" s="4">
        <v>6.73</v>
      </c>
      <c r="G386" s="8"/>
      <c r="H386" s="8"/>
      <c r="I386" s="15">
        <v>-5117.6379999999999</v>
      </c>
      <c r="J386" s="15">
        <v>-1815.049</v>
      </c>
      <c r="K386" s="8">
        <v>0</v>
      </c>
      <c r="L386" s="8">
        <v>0</v>
      </c>
      <c r="M386" s="10"/>
    </row>
    <row r="387" spans="1:13">
      <c r="A387" s="19">
        <v>382</v>
      </c>
      <c r="B387" s="13" t="s">
        <v>1815</v>
      </c>
      <c r="C387" s="13" t="s">
        <v>1342</v>
      </c>
      <c r="D387" s="13"/>
      <c r="E387" s="4">
        <v>7.32</v>
      </c>
      <c r="F387" s="4">
        <v>1.86</v>
      </c>
      <c r="G387" s="8"/>
      <c r="H387" s="8"/>
      <c r="I387" s="15">
        <v>0</v>
      </c>
      <c r="J387" s="15">
        <v>0</v>
      </c>
      <c r="K387" s="8">
        <v>0</v>
      </c>
      <c r="L387" s="8">
        <v>0</v>
      </c>
      <c r="M387" s="10"/>
    </row>
    <row r="388" spans="1:13">
      <c r="A388" s="19">
        <v>383</v>
      </c>
      <c r="B388" s="13" t="s">
        <v>1816</v>
      </c>
      <c r="C388" s="13" t="s">
        <v>1342</v>
      </c>
      <c r="D388" s="13"/>
      <c r="E388" s="4">
        <v>0</v>
      </c>
      <c r="F388" s="4">
        <v>0</v>
      </c>
      <c r="G388" s="8"/>
      <c r="H388" s="8"/>
      <c r="I388" s="15">
        <v>-13679.999</v>
      </c>
      <c r="J388" s="15">
        <v>-4500</v>
      </c>
      <c r="K388" s="8">
        <v>0</v>
      </c>
      <c r="L388" s="8">
        <v>0</v>
      </c>
      <c r="M388" s="10"/>
    </row>
    <row r="389" spans="1:13">
      <c r="A389" s="19">
        <v>384</v>
      </c>
      <c r="B389" s="13" t="s">
        <v>1817</v>
      </c>
      <c r="C389" s="13" t="s">
        <v>1342</v>
      </c>
      <c r="D389" s="13"/>
      <c r="E389" s="4">
        <v>2.71</v>
      </c>
      <c r="F389" s="4">
        <v>0.08</v>
      </c>
      <c r="G389" s="8"/>
      <c r="H389" s="8"/>
      <c r="I389" s="15">
        <v>-18042.375</v>
      </c>
      <c r="J389" s="15">
        <v>-8743.3269999999993</v>
      </c>
      <c r="K389" s="8">
        <v>0</v>
      </c>
      <c r="L389" s="8">
        <v>0</v>
      </c>
      <c r="M389" s="10"/>
    </row>
    <row r="390" spans="1:13">
      <c r="A390" s="19">
        <v>385</v>
      </c>
      <c r="B390" s="13" t="s">
        <v>1818</v>
      </c>
      <c r="C390" s="13" t="s">
        <v>1342</v>
      </c>
      <c r="D390" s="13"/>
      <c r="E390" s="4">
        <v>2.71</v>
      </c>
      <c r="F390" s="4">
        <v>0.08</v>
      </c>
      <c r="G390" s="8"/>
      <c r="H390" s="8"/>
      <c r="I390" s="15">
        <v>-18042.375</v>
      </c>
      <c r="J390" s="15">
        <v>-8743.3269999999993</v>
      </c>
      <c r="K390" s="8">
        <v>0</v>
      </c>
      <c r="L390" s="8">
        <v>0</v>
      </c>
      <c r="M390" s="10"/>
    </row>
    <row r="391" spans="1:13">
      <c r="A391" s="19">
        <v>386</v>
      </c>
      <c r="B391" s="13" t="s">
        <v>1819</v>
      </c>
      <c r="C391" s="13" t="s">
        <v>1342</v>
      </c>
      <c r="D391" s="13"/>
      <c r="E391" s="4">
        <v>0.54</v>
      </c>
      <c r="F391" s="4">
        <v>6.71</v>
      </c>
      <c r="G391" s="8"/>
      <c r="H391" s="8"/>
      <c r="I391" s="15">
        <v>-4513.7139999999999</v>
      </c>
      <c r="J391" s="15">
        <v>-1521.4469999999999</v>
      </c>
      <c r="K391" s="8">
        <v>0</v>
      </c>
      <c r="L391" s="8">
        <v>0</v>
      </c>
      <c r="M391" s="10"/>
    </row>
    <row r="392" spans="1:13">
      <c r="A392" s="19">
        <v>387</v>
      </c>
      <c r="B392" s="13" t="s">
        <v>1820</v>
      </c>
      <c r="C392" s="13" t="s">
        <v>1342</v>
      </c>
      <c r="D392" s="13"/>
      <c r="E392" s="4">
        <v>0.54</v>
      </c>
      <c r="F392" s="4">
        <v>6.71</v>
      </c>
      <c r="G392" s="8"/>
      <c r="H392" s="8"/>
      <c r="I392" s="15">
        <v>-4513.7139999999999</v>
      </c>
      <c r="J392" s="15">
        <v>-1521.4469999999999</v>
      </c>
      <c r="K392" s="8">
        <v>0</v>
      </c>
      <c r="L392" s="8">
        <v>0</v>
      </c>
      <c r="M392" s="10"/>
    </row>
    <row r="393" spans="1:13">
      <c r="A393" s="19">
        <v>388</v>
      </c>
      <c r="B393" s="13" t="s">
        <v>1821</v>
      </c>
      <c r="C393" s="13" t="s">
        <v>1342</v>
      </c>
      <c r="D393" s="13"/>
      <c r="E393" s="4">
        <v>0.73</v>
      </c>
      <c r="F393" s="4">
        <v>10.59</v>
      </c>
      <c r="G393" s="8"/>
      <c r="H393" s="8"/>
      <c r="I393" s="15">
        <v>-2659.7779999999998</v>
      </c>
      <c r="J393" s="15">
        <v>-836.24900000000002</v>
      </c>
      <c r="K393" s="8">
        <v>0</v>
      </c>
      <c r="L393" s="8">
        <v>0</v>
      </c>
      <c r="M393" s="10"/>
    </row>
    <row r="394" spans="1:13">
      <c r="A394" s="19">
        <v>389</v>
      </c>
      <c r="B394" s="13" t="s">
        <v>1822</v>
      </c>
      <c r="C394" s="13" t="s">
        <v>1342</v>
      </c>
      <c r="D394" s="13"/>
      <c r="E394" s="4">
        <v>4.37</v>
      </c>
      <c r="F394" s="4">
        <v>4.13</v>
      </c>
      <c r="G394" s="8"/>
      <c r="H394" s="8"/>
      <c r="I394" s="15">
        <v>-8348.8880000000008</v>
      </c>
      <c r="J394" s="15">
        <v>-2744.1469999999999</v>
      </c>
      <c r="K394" s="8">
        <v>0</v>
      </c>
      <c r="L394" s="8">
        <v>0</v>
      </c>
      <c r="M394" s="10"/>
    </row>
    <row r="395" spans="1:13">
      <c r="A395" s="19">
        <v>390</v>
      </c>
      <c r="B395" s="13" t="s">
        <v>1823</v>
      </c>
      <c r="C395" s="13" t="s">
        <v>1342</v>
      </c>
      <c r="D395" s="13"/>
      <c r="E395" s="4">
        <v>4.37</v>
      </c>
      <c r="F395" s="4">
        <v>4.13</v>
      </c>
      <c r="G395" s="8"/>
      <c r="H395" s="8"/>
      <c r="I395" s="15">
        <v>-8348.8880000000008</v>
      </c>
      <c r="J395" s="15">
        <v>-2744.1469999999999</v>
      </c>
      <c r="K395" s="8">
        <v>0</v>
      </c>
      <c r="L395" s="8">
        <v>0</v>
      </c>
      <c r="M395" s="10"/>
    </row>
    <row r="396" spans="1:13">
      <c r="A396" s="19">
        <v>391</v>
      </c>
      <c r="B396" s="13" t="s">
        <v>1824</v>
      </c>
      <c r="C396" s="13" t="s">
        <v>1342</v>
      </c>
      <c r="D396" s="13"/>
      <c r="E396" s="4">
        <v>3.85</v>
      </c>
      <c r="F396" s="4">
        <v>-0.74</v>
      </c>
      <c r="G396" s="8"/>
      <c r="H396" s="8"/>
      <c r="I396" s="15">
        <v>-1928.7750000000001</v>
      </c>
      <c r="J396" s="15">
        <v>-878.95899999999995</v>
      </c>
      <c r="K396" s="8">
        <v>0</v>
      </c>
      <c r="L396" s="8">
        <v>0</v>
      </c>
      <c r="M396" s="10"/>
    </row>
    <row r="397" spans="1:13">
      <c r="A397" s="19">
        <v>392</v>
      </c>
      <c r="B397" s="13" t="s">
        <v>1825</v>
      </c>
      <c r="C397" s="13" t="s">
        <v>1342</v>
      </c>
      <c r="D397" s="13"/>
      <c r="E397" s="4">
        <v>14.08</v>
      </c>
      <c r="F397" s="4">
        <v>-1.19</v>
      </c>
      <c r="G397" s="8"/>
      <c r="H397" s="8"/>
      <c r="I397" s="15">
        <v>-1926.876</v>
      </c>
      <c r="J397" s="15">
        <v>-882.75599999999997</v>
      </c>
      <c r="K397" s="8">
        <v>0</v>
      </c>
      <c r="L397" s="8">
        <v>0</v>
      </c>
      <c r="M397" s="10"/>
    </row>
    <row r="398" spans="1:13">
      <c r="A398" s="19">
        <v>393</v>
      </c>
      <c r="B398" s="13" t="s">
        <v>1826</v>
      </c>
      <c r="C398" s="13" t="s">
        <v>1342</v>
      </c>
      <c r="D398" s="13"/>
      <c r="E398" s="4">
        <v>4.6900000000000004</v>
      </c>
      <c r="F398" s="4">
        <v>7.87</v>
      </c>
      <c r="G398" s="8"/>
      <c r="H398" s="8"/>
      <c r="I398" s="15">
        <v>-8965.6440000000002</v>
      </c>
      <c r="J398" s="15">
        <v>-3254.0929999999998</v>
      </c>
      <c r="K398" s="8">
        <v>0</v>
      </c>
      <c r="L398" s="8">
        <v>0</v>
      </c>
      <c r="M398" s="10"/>
    </row>
    <row r="399" spans="1:13">
      <c r="A399" s="19">
        <v>394</v>
      </c>
      <c r="B399" s="13" t="s">
        <v>1827</v>
      </c>
      <c r="C399" s="13" t="s">
        <v>1342</v>
      </c>
      <c r="D399" s="13"/>
      <c r="E399" s="4">
        <v>4.6900000000000004</v>
      </c>
      <c r="F399" s="4">
        <v>7.87</v>
      </c>
      <c r="G399" s="8"/>
      <c r="H399" s="8"/>
      <c r="I399" s="15">
        <v>-8965.6440000000002</v>
      </c>
      <c r="J399" s="15">
        <v>-3254.0929999999998</v>
      </c>
      <c r="K399" s="8">
        <v>0</v>
      </c>
      <c r="L399" s="8">
        <v>0</v>
      </c>
      <c r="M399" s="10"/>
    </row>
    <row r="400" spans="1:13">
      <c r="A400" s="19">
        <v>395</v>
      </c>
      <c r="B400" s="13" t="s">
        <v>1828</v>
      </c>
      <c r="C400" s="13" t="s">
        <v>1342</v>
      </c>
      <c r="D400" s="13"/>
      <c r="E400" s="4">
        <v>0.32</v>
      </c>
      <c r="F400" s="4">
        <v>6.96</v>
      </c>
      <c r="G400" s="8"/>
      <c r="H400" s="8"/>
      <c r="I400" s="15">
        <v>-4006.049</v>
      </c>
      <c r="J400" s="15">
        <v>-1296.6990000000001</v>
      </c>
      <c r="K400" s="8">
        <v>0</v>
      </c>
      <c r="L400" s="8">
        <v>0</v>
      </c>
      <c r="M400" s="10"/>
    </row>
    <row r="401" spans="1:13">
      <c r="A401" s="19">
        <v>396</v>
      </c>
      <c r="B401" s="13" t="s">
        <v>1829</v>
      </c>
      <c r="C401" s="13" t="s">
        <v>1342</v>
      </c>
      <c r="D401" s="13"/>
      <c r="E401" s="4">
        <v>0.32</v>
      </c>
      <c r="F401" s="4">
        <v>6.96</v>
      </c>
      <c r="G401" s="8"/>
      <c r="H401" s="8"/>
      <c r="I401" s="15">
        <v>-4006.049</v>
      </c>
      <c r="J401" s="15">
        <v>-1296.6990000000001</v>
      </c>
      <c r="K401" s="8">
        <v>0</v>
      </c>
      <c r="L401" s="8">
        <v>0</v>
      </c>
      <c r="M401" s="10"/>
    </row>
    <row r="402" spans="1:13">
      <c r="A402" s="19">
        <v>397</v>
      </c>
      <c r="B402" s="13" t="s">
        <v>1830</v>
      </c>
      <c r="C402" s="13" t="s">
        <v>1342</v>
      </c>
      <c r="D402" s="13"/>
      <c r="E402" s="4">
        <v>0</v>
      </c>
      <c r="F402" s="4">
        <v>8.99</v>
      </c>
      <c r="G402" s="8"/>
      <c r="H402" s="8"/>
      <c r="I402" s="15">
        <v>-4311.3959999999997</v>
      </c>
      <c r="J402" s="15">
        <v>-1836.672</v>
      </c>
      <c r="K402" s="8">
        <v>0</v>
      </c>
      <c r="L402" s="8">
        <v>0</v>
      </c>
      <c r="M402" s="10"/>
    </row>
    <row r="403" spans="1:13">
      <c r="A403" s="19">
        <v>398</v>
      </c>
      <c r="B403" s="13" t="s">
        <v>1831</v>
      </c>
      <c r="C403" s="13" t="s">
        <v>1342</v>
      </c>
      <c r="D403" s="13"/>
      <c r="E403" s="4">
        <v>0</v>
      </c>
      <c r="F403" s="4">
        <v>8.99</v>
      </c>
      <c r="G403" s="8"/>
      <c r="H403" s="8"/>
      <c r="I403" s="15">
        <v>-4311.3959999999997</v>
      </c>
      <c r="J403" s="15">
        <v>-1836.672</v>
      </c>
      <c r="K403" s="8">
        <v>0</v>
      </c>
      <c r="L403" s="8">
        <v>0</v>
      </c>
      <c r="M403" s="10"/>
    </row>
    <row r="404" spans="1:13">
      <c r="A404" s="19">
        <v>399</v>
      </c>
      <c r="B404" s="13" t="s">
        <v>1832</v>
      </c>
      <c r="C404" s="13" t="s">
        <v>1342</v>
      </c>
      <c r="D404" s="13"/>
      <c r="E404" s="4">
        <v>5.27</v>
      </c>
      <c r="F404" s="4">
        <v>4.3600000000000003</v>
      </c>
      <c r="G404" s="8"/>
      <c r="H404" s="8"/>
      <c r="I404" s="15">
        <v>-9621.1810000000005</v>
      </c>
      <c r="J404" s="15">
        <v>-1342.721</v>
      </c>
      <c r="K404" s="8">
        <v>0</v>
      </c>
      <c r="L404" s="8">
        <v>0</v>
      </c>
      <c r="M404" s="10"/>
    </row>
    <row r="405" spans="1:13">
      <c r="A405" s="19">
        <v>400</v>
      </c>
      <c r="B405" s="13" t="s">
        <v>1833</v>
      </c>
      <c r="C405" s="13" t="s">
        <v>1342</v>
      </c>
      <c r="D405" s="13"/>
      <c r="E405" s="4">
        <v>5.27</v>
      </c>
      <c r="F405" s="4">
        <v>4.3600000000000003</v>
      </c>
      <c r="G405" s="8"/>
      <c r="H405" s="8"/>
      <c r="I405" s="15">
        <v>-9621.1810000000005</v>
      </c>
      <c r="J405" s="15">
        <v>-1342.721</v>
      </c>
      <c r="K405" s="8">
        <v>0</v>
      </c>
      <c r="L405" s="8">
        <v>0</v>
      </c>
      <c r="M405" s="10"/>
    </row>
    <row r="406" spans="1:13">
      <c r="A406" s="19">
        <v>401</v>
      </c>
      <c r="B406" s="13" t="s">
        <v>1834</v>
      </c>
      <c r="C406" s="13" t="s">
        <v>1342</v>
      </c>
      <c r="D406" s="13"/>
      <c r="E406" s="4">
        <v>5.76</v>
      </c>
      <c r="F406" s="4">
        <v>7.25</v>
      </c>
      <c r="G406" s="8"/>
      <c r="H406" s="8"/>
      <c r="I406" s="15">
        <v>-3828.0210000000002</v>
      </c>
      <c r="J406" s="15">
        <v>-461.66899999999998</v>
      </c>
      <c r="K406" s="8">
        <v>0</v>
      </c>
      <c r="L406" s="8">
        <v>0</v>
      </c>
      <c r="M406" s="10"/>
    </row>
    <row r="407" spans="1:13">
      <c r="A407" s="19">
        <v>402</v>
      </c>
      <c r="B407" s="13" t="s">
        <v>1835</v>
      </c>
      <c r="C407" s="13" t="s">
        <v>1342</v>
      </c>
      <c r="D407" s="13"/>
      <c r="E407" s="4">
        <v>5.76</v>
      </c>
      <c r="F407" s="4">
        <v>7.25</v>
      </c>
      <c r="G407" s="8"/>
      <c r="H407" s="8"/>
      <c r="I407" s="15">
        <v>-3828.0210000000002</v>
      </c>
      <c r="J407" s="15">
        <v>-461.66899999999998</v>
      </c>
      <c r="K407" s="8">
        <v>0</v>
      </c>
      <c r="L407" s="8">
        <v>0</v>
      </c>
      <c r="M407" s="10"/>
    </row>
    <row r="408" spans="1:13">
      <c r="A408" s="19">
        <v>403</v>
      </c>
      <c r="B408" s="13" t="s">
        <v>1836</v>
      </c>
      <c r="C408" s="13" t="s">
        <v>1342</v>
      </c>
      <c r="D408" s="13"/>
      <c r="E408" s="4">
        <v>-0.03</v>
      </c>
      <c r="F408" s="4">
        <v>0.79</v>
      </c>
      <c r="G408" s="8"/>
      <c r="H408" s="8"/>
      <c r="I408" s="15">
        <v>-2036.6220000000001</v>
      </c>
      <c r="J408" s="15">
        <v>-642.21199999999999</v>
      </c>
      <c r="K408" s="8">
        <v>0</v>
      </c>
      <c r="L408" s="8">
        <v>0</v>
      </c>
      <c r="M408" s="10"/>
    </row>
    <row r="409" spans="1:13">
      <c r="A409" s="19">
        <v>404</v>
      </c>
      <c r="B409" s="13" t="s">
        <v>1837</v>
      </c>
      <c r="C409" s="13" t="s">
        <v>1342</v>
      </c>
      <c r="D409" s="13"/>
      <c r="E409" s="4">
        <v>-0.03</v>
      </c>
      <c r="F409" s="4">
        <v>0.79</v>
      </c>
      <c r="G409" s="8"/>
      <c r="H409" s="8"/>
      <c r="I409" s="15">
        <v>-2036.6220000000001</v>
      </c>
      <c r="J409" s="15">
        <v>-642.21199999999999</v>
      </c>
      <c r="K409" s="8">
        <v>0</v>
      </c>
      <c r="L409" s="8">
        <v>0</v>
      </c>
      <c r="M409" s="10"/>
    </row>
    <row r="410" spans="1:13">
      <c r="A410" s="19">
        <v>405</v>
      </c>
      <c r="B410" s="13" t="s">
        <v>1838</v>
      </c>
      <c r="C410" s="13" t="s">
        <v>1342</v>
      </c>
      <c r="D410" s="13"/>
      <c r="E410" s="4">
        <v>0.48</v>
      </c>
      <c r="F410" s="4">
        <v>0.08</v>
      </c>
      <c r="G410" s="8"/>
      <c r="H410" s="8"/>
      <c r="I410" s="15">
        <v>-486.161</v>
      </c>
      <c r="J410" s="15">
        <v>-159.79400000000001</v>
      </c>
      <c r="K410" s="8">
        <v>0</v>
      </c>
      <c r="L410" s="8">
        <v>0</v>
      </c>
      <c r="M410" s="10"/>
    </row>
    <row r="411" spans="1:13">
      <c r="A411" s="19">
        <v>406</v>
      </c>
      <c r="B411" s="13" t="s">
        <v>1839</v>
      </c>
      <c r="C411" s="13" t="s">
        <v>1342</v>
      </c>
      <c r="D411" s="13"/>
      <c r="E411" s="4">
        <v>0</v>
      </c>
      <c r="F411" s="4">
        <v>14.23</v>
      </c>
      <c r="G411" s="8"/>
      <c r="H411" s="8"/>
      <c r="I411" s="15">
        <v>-2152.6190000000001</v>
      </c>
      <c r="J411" s="15">
        <v>-33.17</v>
      </c>
      <c r="K411" s="8">
        <v>0</v>
      </c>
      <c r="L411" s="8">
        <v>0</v>
      </c>
      <c r="M411" s="10"/>
    </row>
    <row r="412" spans="1:13">
      <c r="A412" s="19">
        <v>407</v>
      </c>
      <c r="B412" s="13" t="s">
        <v>1840</v>
      </c>
      <c r="C412" s="13" t="s">
        <v>1342</v>
      </c>
      <c r="D412" s="13"/>
      <c r="E412" s="4">
        <v>14.18</v>
      </c>
      <c r="F412" s="4">
        <v>-0.22</v>
      </c>
      <c r="G412" s="8"/>
      <c r="H412" s="8"/>
      <c r="I412" s="15">
        <v>0</v>
      </c>
      <c r="J412" s="15">
        <v>0</v>
      </c>
      <c r="K412" s="8">
        <v>0</v>
      </c>
      <c r="L412" s="8">
        <v>0</v>
      </c>
      <c r="M412" s="10"/>
    </row>
    <row r="413" spans="1:13">
      <c r="A413" s="19">
        <v>408</v>
      </c>
      <c r="B413" s="13" t="s">
        <v>1841</v>
      </c>
      <c r="C413" s="13" t="s">
        <v>1342</v>
      </c>
      <c r="D413" s="13"/>
      <c r="E413" s="4">
        <v>5.1100000000000003</v>
      </c>
      <c r="F413" s="4">
        <v>3.61</v>
      </c>
      <c r="G413" s="8"/>
      <c r="H413" s="8"/>
      <c r="I413" s="15">
        <v>-5582.3429999999998</v>
      </c>
      <c r="J413" s="15">
        <v>-1383.1220000000001</v>
      </c>
      <c r="K413" s="8">
        <v>0</v>
      </c>
      <c r="L413" s="8">
        <v>0</v>
      </c>
      <c r="M413" s="10"/>
    </row>
    <row r="414" spans="1:13">
      <c r="A414" s="19">
        <v>409</v>
      </c>
      <c r="B414" s="13" t="s">
        <v>1842</v>
      </c>
      <c r="C414" s="13" t="s">
        <v>1342</v>
      </c>
      <c r="D414" s="13"/>
      <c r="E414" s="4">
        <v>5.1100000000000003</v>
      </c>
      <c r="F414" s="4">
        <v>3.61</v>
      </c>
      <c r="G414" s="8"/>
      <c r="H414" s="8"/>
      <c r="I414" s="15">
        <v>-5582.3429999999998</v>
      </c>
      <c r="J414" s="15">
        <v>-1383.1220000000001</v>
      </c>
      <c r="K414" s="8">
        <v>0</v>
      </c>
      <c r="L414" s="8">
        <v>0</v>
      </c>
      <c r="M414" s="10"/>
    </row>
    <row r="415" spans="1:13">
      <c r="A415" s="19">
        <v>410</v>
      </c>
      <c r="B415" s="13" t="s">
        <v>1843</v>
      </c>
      <c r="C415" s="13" t="s">
        <v>1342</v>
      </c>
      <c r="D415" s="13"/>
      <c r="E415" s="4">
        <v>10.1</v>
      </c>
      <c r="F415" s="4">
        <v>10.52</v>
      </c>
      <c r="G415" s="8"/>
      <c r="H415" s="8"/>
      <c r="I415" s="15">
        <v>-2399.8670000000002</v>
      </c>
      <c r="J415" s="15">
        <v>-15.547000000000001</v>
      </c>
      <c r="K415" s="8">
        <v>0</v>
      </c>
      <c r="L415" s="8">
        <v>0</v>
      </c>
      <c r="M415" s="10"/>
    </row>
    <row r="416" spans="1:13">
      <c r="A416" s="19">
        <v>411</v>
      </c>
      <c r="B416" s="13" t="s">
        <v>1844</v>
      </c>
      <c r="C416" s="13" t="s">
        <v>1342</v>
      </c>
      <c r="D416" s="13"/>
      <c r="E416" s="4">
        <v>10.11</v>
      </c>
      <c r="F416" s="4">
        <v>10.52</v>
      </c>
      <c r="G416" s="8"/>
      <c r="H416" s="8"/>
      <c r="I416" s="15">
        <v>-2399.8670000000002</v>
      </c>
      <c r="J416" s="15">
        <v>-15.547000000000001</v>
      </c>
      <c r="K416" s="8">
        <v>0</v>
      </c>
      <c r="L416" s="8">
        <v>0</v>
      </c>
      <c r="M416" s="10"/>
    </row>
    <row r="417" spans="1:13">
      <c r="A417" s="19">
        <v>412</v>
      </c>
      <c r="B417" s="13" t="s">
        <v>1845</v>
      </c>
      <c r="C417" s="13" t="s">
        <v>1342</v>
      </c>
      <c r="D417" s="13"/>
      <c r="E417" s="4">
        <v>10.33</v>
      </c>
      <c r="F417" s="4">
        <v>5.55</v>
      </c>
      <c r="G417" s="8"/>
      <c r="H417" s="8"/>
      <c r="I417" s="15">
        <v>-2799.6619999999998</v>
      </c>
      <c r="J417" s="15">
        <v>-365.65100000000001</v>
      </c>
      <c r="K417" s="8">
        <v>0</v>
      </c>
      <c r="L417" s="8">
        <v>0</v>
      </c>
      <c r="M417" s="10"/>
    </row>
    <row r="418" spans="1:13">
      <c r="A418" s="19">
        <v>413</v>
      </c>
      <c r="B418" s="13" t="s">
        <v>1846</v>
      </c>
      <c r="C418" s="13" t="s">
        <v>1342</v>
      </c>
      <c r="D418" s="13"/>
      <c r="E418" s="4">
        <v>10.33</v>
      </c>
      <c r="F418" s="4">
        <v>5.55</v>
      </c>
      <c r="G418" s="8"/>
      <c r="H418" s="8"/>
      <c r="I418" s="15">
        <v>-2799.6619999999998</v>
      </c>
      <c r="J418" s="15">
        <v>-365.65100000000001</v>
      </c>
      <c r="K418" s="8">
        <v>0</v>
      </c>
      <c r="L418" s="8">
        <v>0</v>
      </c>
      <c r="M418" s="10"/>
    </row>
    <row r="419" spans="1:13">
      <c r="A419" s="19">
        <v>414</v>
      </c>
      <c r="B419" s="13" t="s">
        <v>1847</v>
      </c>
      <c r="C419" s="13" t="s">
        <v>1342</v>
      </c>
      <c r="D419" s="13"/>
      <c r="E419" s="4">
        <v>0.54</v>
      </c>
      <c r="F419" s="4">
        <v>8.1300000000000008</v>
      </c>
      <c r="G419" s="8"/>
      <c r="H419" s="8"/>
      <c r="I419" s="15">
        <v>-2146.0050000000001</v>
      </c>
      <c r="J419" s="15">
        <v>-1216.1010000000001</v>
      </c>
      <c r="K419" s="8">
        <v>0</v>
      </c>
      <c r="L419" s="8">
        <v>0</v>
      </c>
      <c r="M419" s="10"/>
    </row>
    <row r="420" spans="1:13">
      <c r="A420" s="19">
        <v>415</v>
      </c>
      <c r="B420" s="13" t="s">
        <v>1848</v>
      </c>
      <c r="C420" s="13" t="s">
        <v>1342</v>
      </c>
      <c r="D420" s="13"/>
      <c r="E420" s="4">
        <v>0.54</v>
      </c>
      <c r="F420" s="4">
        <v>8.1300000000000008</v>
      </c>
      <c r="G420" s="8"/>
      <c r="H420" s="8"/>
      <c r="I420" s="15">
        <v>-2146.0050000000001</v>
      </c>
      <c r="J420" s="15">
        <v>-1216.1010000000001</v>
      </c>
      <c r="K420" s="8">
        <v>0</v>
      </c>
      <c r="L420" s="8">
        <v>0</v>
      </c>
      <c r="M420" s="10"/>
    </row>
    <row r="421" spans="1:13">
      <c r="A421" s="19">
        <v>416</v>
      </c>
      <c r="B421" s="13" t="s">
        <v>1849</v>
      </c>
      <c r="C421" s="13" t="s">
        <v>1342</v>
      </c>
      <c r="D421" s="13"/>
      <c r="E421" s="4">
        <v>4.93</v>
      </c>
      <c r="F421" s="4">
        <v>9.07</v>
      </c>
      <c r="G421" s="8"/>
      <c r="H421" s="8"/>
      <c r="I421" s="15">
        <v>-9709.73</v>
      </c>
      <c r="J421" s="15">
        <v>-3685.21</v>
      </c>
      <c r="K421" s="8">
        <v>0</v>
      </c>
      <c r="L421" s="8">
        <v>0</v>
      </c>
      <c r="M421" s="10"/>
    </row>
    <row r="422" spans="1:13">
      <c r="A422" s="19">
        <v>417</v>
      </c>
      <c r="B422" s="13" t="s">
        <v>1850</v>
      </c>
      <c r="C422" s="13" t="s">
        <v>1342</v>
      </c>
      <c r="D422" s="13"/>
      <c r="E422" s="4">
        <v>4.93</v>
      </c>
      <c r="F422" s="4">
        <v>9.07</v>
      </c>
      <c r="G422" s="8"/>
      <c r="H422" s="8"/>
      <c r="I422" s="15">
        <v>-9709.73</v>
      </c>
      <c r="J422" s="15">
        <v>-3685.21</v>
      </c>
      <c r="K422" s="8">
        <v>0</v>
      </c>
      <c r="L422" s="8">
        <v>0</v>
      </c>
      <c r="M422" s="10"/>
    </row>
    <row r="423" spans="1:13">
      <c r="A423" s="19">
        <v>418</v>
      </c>
      <c r="B423" s="13" t="s">
        <v>1851</v>
      </c>
      <c r="C423" s="13" t="s">
        <v>1342</v>
      </c>
      <c r="D423" s="13"/>
      <c r="E423" s="4">
        <v>5.9</v>
      </c>
      <c r="F423" s="4">
        <v>11.63</v>
      </c>
      <c r="G423" s="8"/>
      <c r="H423" s="8"/>
      <c r="I423" s="15">
        <v>-8573.1919999999991</v>
      </c>
      <c r="J423" s="15">
        <v>-1374.711</v>
      </c>
      <c r="K423" s="8">
        <v>0</v>
      </c>
      <c r="L423" s="8">
        <v>0</v>
      </c>
      <c r="M423" s="10"/>
    </row>
    <row r="424" spans="1:13">
      <c r="A424" s="19">
        <v>419</v>
      </c>
      <c r="B424" s="13" t="s">
        <v>1852</v>
      </c>
      <c r="C424" s="13" t="s">
        <v>1342</v>
      </c>
      <c r="D424" s="13"/>
      <c r="E424" s="4">
        <v>5.9</v>
      </c>
      <c r="F424" s="4">
        <v>11.63</v>
      </c>
      <c r="G424" s="8"/>
      <c r="H424" s="8"/>
      <c r="I424" s="15">
        <v>-8573.1919999999991</v>
      </c>
      <c r="J424" s="15">
        <v>-1374.711</v>
      </c>
      <c r="K424" s="8">
        <v>0</v>
      </c>
      <c r="L424" s="8">
        <v>0</v>
      </c>
      <c r="M424" s="10"/>
    </row>
    <row r="425" spans="1:13">
      <c r="A425" s="19">
        <v>420</v>
      </c>
      <c r="B425" s="13" t="s">
        <v>1853</v>
      </c>
      <c r="C425" s="13" t="s">
        <v>1342</v>
      </c>
      <c r="D425" s="13"/>
      <c r="E425" s="4">
        <v>2.59</v>
      </c>
      <c r="F425" s="4">
        <v>7.46</v>
      </c>
      <c r="G425" s="8"/>
      <c r="H425" s="8"/>
      <c r="I425" s="15">
        <v>-6186.25</v>
      </c>
      <c r="J425" s="15">
        <v>-1531.83</v>
      </c>
      <c r="K425" s="8">
        <v>0</v>
      </c>
      <c r="L425" s="8">
        <v>0</v>
      </c>
      <c r="M425" s="10"/>
    </row>
    <row r="426" spans="1:13">
      <c r="A426" s="19">
        <v>421</v>
      </c>
      <c r="B426" s="13" t="s">
        <v>1854</v>
      </c>
      <c r="C426" s="13" t="s">
        <v>1342</v>
      </c>
      <c r="D426" s="13"/>
      <c r="E426" s="4">
        <v>2.59</v>
      </c>
      <c r="F426" s="4">
        <v>7.46</v>
      </c>
      <c r="G426" s="8"/>
      <c r="H426" s="8"/>
      <c r="I426" s="15">
        <v>-6186.25</v>
      </c>
      <c r="J426" s="15">
        <v>-1531.83</v>
      </c>
      <c r="K426" s="8">
        <v>0</v>
      </c>
      <c r="L426" s="8">
        <v>0</v>
      </c>
      <c r="M426" s="10"/>
    </row>
    <row r="427" spans="1:13">
      <c r="A427" s="19">
        <v>422</v>
      </c>
      <c r="B427" s="13" t="s">
        <v>1855</v>
      </c>
      <c r="C427" s="13" t="s">
        <v>1342</v>
      </c>
      <c r="D427" s="13"/>
      <c r="E427" s="4">
        <v>3.17</v>
      </c>
      <c r="F427" s="4">
        <v>0.78</v>
      </c>
      <c r="G427" s="8"/>
      <c r="H427" s="8"/>
      <c r="I427" s="15">
        <v>0</v>
      </c>
      <c r="J427" s="15">
        <v>0</v>
      </c>
      <c r="K427" s="8">
        <v>0</v>
      </c>
      <c r="L427" s="8">
        <v>0</v>
      </c>
      <c r="M427" s="10"/>
    </row>
    <row r="428" spans="1:13">
      <c r="A428" s="19">
        <v>423</v>
      </c>
      <c r="B428" s="13" t="s">
        <v>1856</v>
      </c>
      <c r="C428" s="13" t="s">
        <v>1342</v>
      </c>
      <c r="D428" s="13"/>
      <c r="E428" s="4">
        <v>5.91</v>
      </c>
      <c r="F428" s="4">
        <v>2.34</v>
      </c>
      <c r="G428" s="8"/>
      <c r="H428" s="8"/>
      <c r="I428" s="15">
        <v>-8450.4040000000005</v>
      </c>
      <c r="J428" s="15">
        <v>-1890.857</v>
      </c>
      <c r="K428" s="8">
        <v>0</v>
      </c>
      <c r="L428" s="8">
        <v>0</v>
      </c>
      <c r="M428" s="10"/>
    </row>
    <row r="429" spans="1:13">
      <c r="A429" s="19">
        <v>424</v>
      </c>
      <c r="B429" s="13" t="s">
        <v>1857</v>
      </c>
      <c r="C429" s="13" t="s">
        <v>1342</v>
      </c>
      <c r="D429" s="13"/>
      <c r="E429" s="4">
        <v>5.91</v>
      </c>
      <c r="F429" s="4">
        <v>2.34</v>
      </c>
      <c r="G429" s="8"/>
      <c r="H429" s="8"/>
      <c r="I429" s="15">
        <v>-8450.4040000000005</v>
      </c>
      <c r="J429" s="15">
        <v>-1890.857</v>
      </c>
      <c r="K429" s="8">
        <v>0</v>
      </c>
      <c r="L429" s="8">
        <v>0</v>
      </c>
      <c r="M429" s="10"/>
    </row>
    <row r="430" spans="1:13">
      <c r="A430" s="19">
        <v>425</v>
      </c>
      <c r="B430" s="13" t="s">
        <v>1858</v>
      </c>
      <c r="C430" s="13" t="s">
        <v>1342</v>
      </c>
      <c r="D430" s="13"/>
      <c r="E430" s="4">
        <v>2.0699999999999998</v>
      </c>
      <c r="F430" s="4">
        <v>3.89</v>
      </c>
      <c r="G430" s="8"/>
      <c r="H430" s="8"/>
      <c r="I430" s="15">
        <v>-7240.982</v>
      </c>
      <c r="J430" s="15">
        <v>-1459.0650000000001</v>
      </c>
      <c r="K430" s="8">
        <v>0</v>
      </c>
      <c r="L430" s="8">
        <v>0</v>
      </c>
      <c r="M430" s="10"/>
    </row>
    <row r="431" spans="1:13">
      <c r="A431" s="19">
        <v>426</v>
      </c>
      <c r="B431" s="13" t="s">
        <v>1859</v>
      </c>
      <c r="C431" s="13" t="s">
        <v>1342</v>
      </c>
      <c r="D431" s="13"/>
      <c r="E431" s="4">
        <v>2.0699999999999998</v>
      </c>
      <c r="F431" s="4">
        <v>3.89</v>
      </c>
      <c r="G431" s="8"/>
      <c r="H431" s="8"/>
      <c r="I431" s="15">
        <v>-7240.982</v>
      </c>
      <c r="J431" s="15">
        <v>-1459.0650000000001</v>
      </c>
      <c r="K431" s="8">
        <v>0</v>
      </c>
      <c r="L431" s="8">
        <v>0</v>
      </c>
      <c r="M431" s="10"/>
    </row>
    <row r="432" spans="1:13">
      <c r="A432" s="19">
        <v>427</v>
      </c>
      <c r="B432" s="13" t="s">
        <v>1860</v>
      </c>
      <c r="C432" s="13" t="s">
        <v>1342</v>
      </c>
      <c r="D432" s="13"/>
      <c r="E432" s="4">
        <v>2.48</v>
      </c>
      <c r="F432" s="4">
        <v>5.95</v>
      </c>
      <c r="G432" s="8"/>
      <c r="H432" s="8"/>
      <c r="I432" s="15">
        <v>-6381.5069999999996</v>
      </c>
      <c r="J432" s="15">
        <v>-1503.6469999999999</v>
      </c>
      <c r="K432" s="8">
        <v>0</v>
      </c>
      <c r="L432" s="8">
        <v>0</v>
      </c>
      <c r="M432" s="10"/>
    </row>
    <row r="433" spans="1:13">
      <c r="A433" s="19">
        <v>428</v>
      </c>
      <c r="B433" s="13" t="s">
        <v>1861</v>
      </c>
      <c r="C433" s="13" t="s">
        <v>1342</v>
      </c>
      <c r="D433" s="13"/>
      <c r="E433" s="4">
        <v>2.48</v>
      </c>
      <c r="F433" s="4">
        <v>5.95</v>
      </c>
      <c r="G433" s="8"/>
      <c r="H433" s="8"/>
      <c r="I433" s="15">
        <v>-6381.5069999999996</v>
      </c>
      <c r="J433" s="15">
        <v>-1503.6469999999999</v>
      </c>
      <c r="K433" s="8">
        <v>0</v>
      </c>
      <c r="L433" s="8">
        <v>0</v>
      </c>
      <c r="M433" s="10"/>
    </row>
    <row r="434" spans="1:13">
      <c r="A434" s="19">
        <v>429</v>
      </c>
      <c r="B434" s="13" t="s">
        <v>1862</v>
      </c>
      <c r="C434" s="13" t="s">
        <v>1342</v>
      </c>
      <c r="D434" s="13"/>
      <c r="E434" s="4">
        <v>-0.03</v>
      </c>
      <c r="F434" s="4">
        <v>3.32</v>
      </c>
      <c r="G434" s="8"/>
      <c r="H434" s="8"/>
      <c r="I434" s="15">
        <v>-4067.1179999999999</v>
      </c>
      <c r="J434" s="15">
        <v>-825.86300000000006</v>
      </c>
      <c r="K434" s="8">
        <v>0</v>
      </c>
      <c r="L434" s="8">
        <v>0</v>
      </c>
      <c r="M434" s="10"/>
    </row>
    <row r="435" spans="1:13">
      <c r="A435" s="19">
        <v>430</v>
      </c>
      <c r="B435" s="13" t="s">
        <v>1863</v>
      </c>
      <c r="C435" s="13" t="s">
        <v>1342</v>
      </c>
      <c r="D435" s="13"/>
      <c r="E435" s="4">
        <v>4.9800000000000004</v>
      </c>
      <c r="F435" s="4">
        <v>13.08</v>
      </c>
      <c r="G435" s="8"/>
      <c r="H435" s="8"/>
      <c r="I435" s="15">
        <v>-8603.0159999999996</v>
      </c>
      <c r="J435" s="15">
        <v>-2723.7080000000001</v>
      </c>
      <c r="K435" s="8">
        <v>0</v>
      </c>
      <c r="L435" s="8">
        <v>0</v>
      </c>
      <c r="M435" s="10"/>
    </row>
    <row r="436" spans="1:13">
      <c r="A436" s="19">
        <v>431</v>
      </c>
      <c r="B436" s="13" t="s">
        <v>1864</v>
      </c>
      <c r="C436" s="13" t="s">
        <v>1342</v>
      </c>
      <c r="D436" s="13"/>
      <c r="E436" s="4">
        <v>4.9800000000000004</v>
      </c>
      <c r="F436" s="4">
        <v>13.08</v>
      </c>
      <c r="G436" s="8"/>
      <c r="H436" s="8"/>
      <c r="I436" s="15">
        <v>-8603.0159999999996</v>
      </c>
      <c r="J436" s="15">
        <v>-2723.7080000000001</v>
      </c>
      <c r="K436" s="8">
        <v>0</v>
      </c>
      <c r="L436" s="8">
        <v>0</v>
      </c>
      <c r="M436" s="10"/>
    </row>
    <row r="437" spans="1:13">
      <c r="A437" s="19">
        <v>432</v>
      </c>
      <c r="B437" s="13" t="s">
        <v>1865</v>
      </c>
      <c r="C437" s="13" t="s">
        <v>1342</v>
      </c>
      <c r="D437" s="13"/>
      <c r="E437" s="4">
        <v>-0.49</v>
      </c>
      <c r="F437" s="4">
        <v>2.5</v>
      </c>
      <c r="G437" s="8"/>
      <c r="H437" s="8"/>
      <c r="I437" s="15">
        <v>-1375.481</v>
      </c>
      <c r="J437" s="15">
        <v>-164.23699999999999</v>
      </c>
      <c r="K437" s="8">
        <v>0</v>
      </c>
      <c r="L437" s="8">
        <v>0</v>
      </c>
      <c r="M437" s="10"/>
    </row>
    <row r="438" spans="1:13">
      <c r="A438" s="19">
        <v>433</v>
      </c>
      <c r="B438" s="13" t="s">
        <v>1866</v>
      </c>
      <c r="C438" s="13" t="s">
        <v>1342</v>
      </c>
      <c r="D438" s="13"/>
      <c r="E438" s="4">
        <v>-0.49</v>
      </c>
      <c r="F438" s="4">
        <v>2.5</v>
      </c>
      <c r="G438" s="8"/>
      <c r="H438" s="8"/>
      <c r="I438" s="15">
        <v>-1375.481</v>
      </c>
      <c r="J438" s="15">
        <v>-164.23699999999999</v>
      </c>
      <c r="K438" s="8">
        <v>0</v>
      </c>
      <c r="L438" s="8">
        <v>0</v>
      </c>
      <c r="M438" s="10"/>
    </row>
    <row r="439" spans="1:13">
      <c r="A439" s="19">
        <v>434</v>
      </c>
      <c r="B439" s="13" t="s">
        <v>1867</v>
      </c>
      <c r="C439" s="13" t="s">
        <v>1342</v>
      </c>
      <c r="D439" s="13"/>
      <c r="E439" s="4">
        <v>6.22</v>
      </c>
      <c r="F439" s="4">
        <v>2.99</v>
      </c>
      <c r="G439" s="8"/>
      <c r="H439" s="8"/>
      <c r="I439" s="15">
        <v>-6175.3140000000003</v>
      </c>
      <c r="J439" s="15">
        <v>-1518.8019999999999</v>
      </c>
      <c r="K439" s="8">
        <v>0</v>
      </c>
      <c r="L439" s="8">
        <v>0</v>
      </c>
      <c r="M439" s="10"/>
    </row>
    <row r="440" spans="1:13">
      <c r="A440" s="19">
        <v>435</v>
      </c>
      <c r="B440" s="13" t="s">
        <v>1868</v>
      </c>
      <c r="C440" s="13" t="s">
        <v>1342</v>
      </c>
      <c r="D440" s="13"/>
      <c r="E440" s="4">
        <v>6.22</v>
      </c>
      <c r="F440" s="4">
        <v>2.99</v>
      </c>
      <c r="G440" s="8"/>
      <c r="H440" s="8"/>
      <c r="I440" s="15">
        <v>-6175.3140000000003</v>
      </c>
      <c r="J440" s="15">
        <v>-1518.8019999999999</v>
      </c>
      <c r="K440" s="8">
        <v>0</v>
      </c>
      <c r="L440" s="8">
        <v>0</v>
      </c>
      <c r="M440" s="10"/>
    </row>
    <row r="441" spans="1:13">
      <c r="A441" s="19">
        <v>436</v>
      </c>
      <c r="B441" s="13" t="s">
        <v>1869</v>
      </c>
      <c r="C441" s="13" t="s">
        <v>1342</v>
      </c>
      <c r="D441" s="13"/>
      <c r="E441" s="4">
        <v>3.67</v>
      </c>
      <c r="F441" s="4">
        <v>6.84</v>
      </c>
      <c r="G441" s="8"/>
      <c r="H441" s="8"/>
      <c r="I441" s="15">
        <v>-2728.7150000000001</v>
      </c>
      <c r="J441" s="15">
        <v>-572.58399999999995</v>
      </c>
      <c r="K441" s="8">
        <v>0</v>
      </c>
      <c r="L441" s="8">
        <v>0</v>
      </c>
      <c r="M441" s="10"/>
    </row>
    <row r="442" spans="1:13">
      <c r="A442" s="19">
        <v>437</v>
      </c>
      <c r="B442" s="13" t="s">
        <v>1870</v>
      </c>
      <c r="C442" s="13" t="s">
        <v>1342</v>
      </c>
      <c r="D442" s="13"/>
      <c r="E442" s="4">
        <v>3.67</v>
      </c>
      <c r="F442" s="4">
        <v>6.84</v>
      </c>
      <c r="G442" s="8"/>
      <c r="H442" s="8"/>
      <c r="I442" s="15">
        <v>-2728.7150000000001</v>
      </c>
      <c r="J442" s="15">
        <v>-572.58399999999995</v>
      </c>
      <c r="K442" s="8">
        <v>0</v>
      </c>
      <c r="L442" s="8">
        <v>0</v>
      </c>
      <c r="M442" s="10"/>
    </row>
    <row r="443" spans="1:13">
      <c r="A443" s="19">
        <v>438</v>
      </c>
      <c r="B443" s="13" t="s">
        <v>1871</v>
      </c>
      <c r="C443" s="13" t="s">
        <v>1342</v>
      </c>
      <c r="D443" s="13"/>
      <c r="E443" s="4">
        <v>5.52</v>
      </c>
      <c r="F443" s="4">
        <v>1.24</v>
      </c>
      <c r="G443" s="8"/>
      <c r="H443" s="8"/>
      <c r="I443" s="15">
        <v>-6602.6909999999998</v>
      </c>
      <c r="J443" s="15">
        <v>-2064.489</v>
      </c>
      <c r="K443" s="8">
        <v>0</v>
      </c>
      <c r="L443" s="8">
        <v>0</v>
      </c>
      <c r="M443" s="10"/>
    </row>
    <row r="444" spans="1:13">
      <c r="A444" s="19">
        <v>439</v>
      </c>
      <c r="B444" s="13" t="s">
        <v>1872</v>
      </c>
      <c r="C444" s="13" t="s">
        <v>1342</v>
      </c>
      <c r="D444" s="13"/>
      <c r="E444" s="4">
        <v>5.52</v>
      </c>
      <c r="F444" s="4">
        <v>1.24</v>
      </c>
      <c r="G444" s="8"/>
      <c r="H444" s="8"/>
      <c r="I444" s="15">
        <v>-6602.6909999999998</v>
      </c>
      <c r="J444" s="15">
        <v>-2064.489</v>
      </c>
      <c r="K444" s="8">
        <v>0</v>
      </c>
      <c r="L444" s="8">
        <v>0</v>
      </c>
      <c r="M444" s="10"/>
    </row>
    <row r="445" spans="1:13">
      <c r="A445" s="19">
        <v>440</v>
      </c>
      <c r="B445" s="13" t="s">
        <v>1873</v>
      </c>
      <c r="C445" s="13" t="s">
        <v>1342</v>
      </c>
      <c r="D445" s="13"/>
      <c r="E445" s="4">
        <v>4.5999999999999996</v>
      </c>
      <c r="F445" s="4">
        <v>8.85</v>
      </c>
      <c r="G445" s="8"/>
      <c r="H445" s="8"/>
      <c r="I445" s="15">
        <v>-5843.6109999999999</v>
      </c>
      <c r="J445" s="15">
        <v>-1920.7</v>
      </c>
      <c r="K445" s="8">
        <v>0</v>
      </c>
      <c r="L445" s="8">
        <v>0</v>
      </c>
      <c r="M445" s="10"/>
    </row>
    <row r="446" spans="1:13">
      <c r="A446" s="19">
        <v>441</v>
      </c>
      <c r="B446" s="13" t="s">
        <v>1874</v>
      </c>
      <c r="C446" s="13" t="s">
        <v>1342</v>
      </c>
      <c r="D446" s="13"/>
      <c r="E446" s="4">
        <v>4.5999999999999996</v>
      </c>
      <c r="F446" s="4">
        <v>8.85</v>
      </c>
      <c r="G446" s="8"/>
      <c r="H446" s="8"/>
      <c r="I446" s="15">
        <v>-5843.6109999999999</v>
      </c>
      <c r="J446" s="15">
        <v>-1920.7</v>
      </c>
      <c r="K446" s="8">
        <v>0</v>
      </c>
      <c r="L446" s="8">
        <v>0</v>
      </c>
      <c r="M446" s="10"/>
    </row>
    <row r="447" spans="1:13">
      <c r="A447" s="19">
        <v>442</v>
      </c>
      <c r="B447" s="13" t="s">
        <v>1875</v>
      </c>
      <c r="C447" s="13" t="s">
        <v>1342</v>
      </c>
      <c r="D447" s="13"/>
      <c r="E447" s="4">
        <v>0.92</v>
      </c>
      <c r="F447" s="4">
        <v>3.53</v>
      </c>
      <c r="G447" s="8"/>
      <c r="H447" s="8"/>
      <c r="I447" s="15">
        <v>-5007.9309999999996</v>
      </c>
      <c r="J447" s="15">
        <v>-1646.0260000000001</v>
      </c>
      <c r="K447" s="8">
        <v>0</v>
      </c>
      <c r="L447" s="8">
        <v>0</v>
      </c>
      <c r="M447" s="10"/>
    </row>
    <row r="448" spans="1:13">
      <c r="A448" s="19">
        <v>443</v>
      </c>
      <c r="B448" s="13" t="s">
        <v>1876</v>
      </c>
      <c r="C448" s="13" t="s">
        <v>1342</v>
      </c>
      <c r="D448" s="13"/>
      <c r="E448" s="4">
        <v>0.92</v>
      </c>
      <c r="F448" s="4">
        <v>3.53</v>
      </c>
      <c r="G448" s="8"/>
      <c r="H448" s="8"/>
      <c r="I448" s="15">
        <v>-5007.9309999999996</v>
      </c>
      <c r="J448" s="15">
        <v>-1646.0260000000001</v>
      </c>
      <c r="K448" s="8">
        <v>0</v>
      </c>
      <c r="L448" s="8">
        <v>0</v>
      </c>
      <c r="M448" s="10"/>
    </row>
    <row r="449" spans="1:13">
      <c r="A449" s="19">
        <v>444</v>
      </c>
      <c r="B449" s="13" t="s">
        <v>1877</v>
      </c>
      <c r="C449" s="13" t="s">
        <v>1342</v>
      </c>
      <c r="D449" s="13"/>
      <c r="E449" s="4">
        <v>3.84</v>
      </c>
      <c r="F449" s="4">
        <v>11.24</v>
      </c>
      <c r="G449" s="8"/>
      <c r="H449" s="8"/>
      <c r="I449" s="15">
        <v>-11061.83</v>
      </c>
      <c r="J449" s="15">
        <v>-3574.6019999999999</v>
      </c>
      <c r="K449" s="8">
        <v>0</v>
      </c>
      <c r="L449" s="8">
        <v>0</v>
      </c>
      <c r="M449" s="10"/>
    </row>
    <row r="450" spans="1:13">
      <c r="A450" s="19">
        <v>445</v>
      </c>
      <c r="B450" s="13" t="s">
        <v>1878</v>
      </c>
      <c r="C450" s="13" t="s">
        <v>1342</v>
      </c>
      <c r="D450" s="13"/>
      <c r="E450" s="4">
        <v>3.84</v>
      </c>
      <c r="F450" s="4">
        <v>11.24</v>
      </c>
      <c r="G450" s="8"/>
      <c r="H450" s="8"/>
      <c r="I450" s="15">
        <v>-11061.83</v>
      </c>
      <c r="J450" s="15">
        <v>-3574.6019999999999</v>
      </c>
      <c r="K450" s="8">
        <v>0</v>
      </c>
      <c r="L450" s="8">
        <v>0</v>
      </c>
      <c r="M450" s="10"/>
    </row>
    <row r="451" spans="1:13">
      <c r="A451" s="19">
        <v>446</v>
      </c>
      <c r="B451" s="13" t="s">
        <v>1879</v>
      </c>
      <c r="C451" s="13" t="s">
        <v>1342</v>
      </c>
      <c r="D451" s="13"/>
      <c r="E451" s="4">
        <v>4.07</v>
      </c>
      <c r="F451" s="4">
        <v>8.1999999999999993</v>
      </c>
      <c r="G451" s="8"/>
      <c r="H451" s="8"/>
      <c r="I451" s="15">
        <v>-11240.228999999999</v>
      </c>
      <c r="J451" s="15">
        <v>-3641.261</v>
      </c>
      <c r="K451" s="8">
        <v>0</v>
      </c>
      <c r="L451" s="8">
        <v>0</v>
      </c>
      <c r="M451" s="10"/>
    </row>
    <row r="452" spans="1:13">
      <c r="A452" s="19">
        <v>447</v>
      </c>
      <c r="B452" s="13" t="s">
        <v>1880</v>
      </c>
      <c r="C452" s="13" t="s">
        <v>1342</v>
      </c>
      <c r="D452" s="13"/>
      <c r="E452" s="4">
        <v>4.07</v>
      </c>
      <c r="F452" s="4">
        <v>8.1999999999999993</v>
      </c>
      <c r="G452" s="8"/>
      <c r="H452" s="8"/>
      <c r="I452" s="15">
        <v>-11240.228999999999</v>
      </c>
      <c r="J452" s="15">
        <v>-3641.261</v>
      </c>
      <c r="K452" s="8">
        <v>0</v>
      </c>
      <c r="L452" s="8">
        <v>0</v>
      </c>
      <c r="M452" s="10"/>
    </row>
    <row r="453" spans="1:13">
      <c r="A453" s="19">
        <v>448</v>
      </c>
      <c r="B453" s="13" t="s">
        <v>1881</v>
      </c>
      <c r="C453" s="13" t="s">
        <v>1342</v>
      </c>
      <c r="D453" s="13"/>
      <c r="E453" s="4">
        <v>0.45</v>
      </c>
      <c r="F453" s="4">
        <v>6.51</v>
      </c>
      <c r="G453" s="8"/>
      <c r="H453" s="8"/>
      <c r="I453" s="15">
        <v>-3936.4079999999999</v>
      </c>
      <c r="J453" s="15">
        <v>-1786.248</v>
      </c>
      <c r="K453" s="8">
        <v>0</v>
      </c>
      <c r="L453" s="8">
        <v>0</v>
      </c>
      <c r="M453" s="10"/>
    </row>
    <row r="454" spans="1:13">
      <c r="A454" s="19">
        <v>449</v>
      </c>
      <c r="B454" s="13" t="s">
        <v>1882</v>
      </c>
      <c r="C454" s="13" t="s">
        <v>1342</v>
      </c>
      <c r="D454" s="13"/>
      <c r="E454" s="4">
        <v>0.45</v>
      </c>
      <c r="F454" s="4">
        <v>6.51</v>
      </c>
      <c r="G454" s="8"/>
      <c r="H454" s="8"/>
      <c r="I454" s="15">
        <v>-3936.4079999999999</v>
      </c>
      <c r="J454" s="15">
        <v>-1786.248</v>
      </c>
      <c r="K454" s="8">
        <v>0</v>
      </c>
      <c r="L454" s="8">
        <v>0</v>
      </c>
      <c r="M454" s="10"/>
    </row>
    <row r="455" spans="1:13">
      <c r="A455" s="19">
        <v>450</v>
      </c>
      <c r="B455" s="13" t="s">
        <v>1883</v>
      </c>
      <c r="C455" s="13" t="s">
        <v>1342</v>
      </c>
      <c r="D455" s="13"/>
      <c r="E455" s="4">
        <v>1.1100000000000001</v>
      </c>
      <c r="F455" s="4">
        <v>6.05</v>
      </c>
      <c r="G455" s="8"/>
      <c r="H455" s="8"/>
      <c r="I455" s="15">
        <v>-4996.0540000000001</v>
      </c>
      <c r="J455" s="15">
        <v>-2373.83</v>
      </c>
      <c r="K455" s="8">
        <v>0</v>
      </c>
      <c r="L455" s="8">
        <v>0</v>
      </c>
      <c r="M455" s="10"/>
    </row>
    <row r="456" spans="1:13">
      <c r="A456" s="19">
        <v>451</v>
      </c>
      <c r="B456" s="13" t="s">
        <v>1884</v>
      </c>
      <c r="C456" s="13" t="s">
        <v>1342</v>
      </c>
      <c r="D456" s="13"/>
      <c r="E456" s="4">
        <v>1.1100000000000001</v>
      </c>
      <c r="F456" s="4">
        <v>6.05</v>
      </c>
      <c r="G456" s="8"/>
      <c r="H456" s="8"/>
      <c r="I456" s="15">
        <v>-4996.0540000000001</v>
      </c>
      <c r="J456" s="15">
        <v>-2373.83</v>
      </c>
      <c r="K456" s="8">
        <v>0</v>
      </c>
      <c r="L456" s="8">
        <v>0</v>
      </c>
      <c r="M456" s="10"/>
    </row>
    <row r="457" spans="1:13">
      <c r="A457" s="19">
        <v>452</v>
      </c>
      <c r="B457" s="13" t="s">
        <v>1885</v>
      </c>
      <c r="C457" s="13" t="s">
        <v>1342</v>
      </c>
      <c r="D457" s="13"/>
      <c r="E457" s="4">
        <v>4.8499999999999996</v>
      </c>
      <c r="F457" s="4">
        <v>10.14</v>
      </c>
      <c r="G457" s="8"/>
      <c r="H457" s="8"/>
      <c r="I457" s="15">
        <v>-425.12799999999999</v>
      </c>
      <c r="J457" s="15">
        <v>-1304.3699999999999</v>
      </c>
      <c r="K457" s="8">
        <v>0</v>
      </c>
      <c r="L457" s="8">
        <v>0</v>
      </c>
      <c r="M457" s="10"/>
    </row>
    <row r="458" spans="1:13">
      <c r="A458" s="19">
        <v>453</v>
      </c>
      <c r="B458" s="13" t="s">
        <v>1886</v>
      </c>
      <c r="C458" s="13" t="s">
        <v>1342</v>
      </c>
      <c r="D458" s="13"/>
      <c r="E458" s="4">
        <v>4.8499999999999996</v>
      </c>
      <c r="F458" s="4">
        <v>10.14</v>
      </c>
      <c r="G458" s="8"/>
      <c r="H458" s="8"/>
      <c r="I458" s="15">
        <v>-425.12799999999999</v>
      </c>
      <c r="J458" s="15">
        <v>-1304.3699999999999</v>
      </c>
      <c r="K458" s="8">
        <v>0</v>
      </c>
      <c r="L458" s="8">
        <v>0</v>
      </c>
      <c r="M458" s="10"/>
    </row>
    <row r="459" spans="1:13">
      <c r="A459" s="19">
        <v>454</v>
      </c>
      <c r="B459" s="13" t="s">
        <v>1887</v>
      </c>
      <c r="C459" s="13" t="s">
        <v>1342</v>
      </c>
      <c r="D459" s="13"/>
      <c r="E459" s="4">
        <v>7.12</v>
      </c>
      <c r="F459" s="4">
        <v>12.34</v>
      </c>
      <c r="G459" s="8"/>
      <c r="H459" s="8"/>
      <c r="I459" s="15">
        <v>-4974.8090000000002</v>
      </c>
      <c r="J459" s="15">
        <v>-1119.3140000000001</v>
      </c>
      <c r="K459" s="8">
        <v>0</v>
      </c>
      <c r="L459" s="8">
        <v>0</v>
      </c>
      <c r="M459" s="10"/>
    </row>
    <row r="460" spans="1:13">
      <c r="A460" s="19">
        <v>455</v>
      </c>
      <c r="B460" s="13" t="s">
        <v>1888</v>
      </c>
      <c r="C460" s="13" t="s">
        <v>1342</v>
      </c>
      <c r="D460" s="13"/>
      <c r="E460" s="4">
        <v>3.73</v>
      </c>
      <c r="F460" s="4">
        <v>15.76</v>
      </c>
      <c r="G460" s="8"/>
      <c r="H460" s="8"/>
      <c r="I460" s="15">
        <v>-6551.0940000000001</v>
      </c>
      <c r="J460" s="15">
        <v>-1711.2370000000001</v>
      </c>
      <c r="K460" s="8">
        <v>0</v>
      </c>
      <c r="L460" s="8">
        <v>0</v>
      </c>
      <c r="M460" s="10"/>
    </row>
    <row r="461" spans="1:13">
      <c r="A461" s="19">
        <v>456</v>
      </c>
      <c r="B461" s="13" t="s">
        <v>1889</v>
      </c>
      <c r="C461" s="13" t="s">
        <v>1342</v>
      </c>
      <c r="D461" s="13"/>
      <c r="E461" s="4">
        <v>3.73</v>
      </c>
      <c r="F461" s="4">
        <v>15.76</v>
      </c>
      <c r="G461" s="8"/>
      <c r="H461" s="8"/>
      <c r="I461" s="15">
        <v>-6551.0940000000001</v>
      </c>
      <c r="J461" s="15">
        <v>-1711.2370000000001</v>
      </c>
      <c r="K461" s="8">
        <v>0</v>
      </c>
      <c r="L461" s="8">
        <v>0</v>
      </c>
      <c r="M461" s="10"/>
    </row>
    <row r="462" spans="1:13">
      <c r="A462" s="19">
        <v>457</v>
      </c>
      <c r="B462" s="13" t="s">
        <v>1890</v>
      </c>
      <c r="C462" s="13" t="s">
        <v>1342</v>
      </c>
      <c r="D462" s="13"/>
      <c r="E462" s="4">
        <v>1.2</v>
      </c>
      <c r="F462" s="4">
        <v>5.99</v>
      </c>
      <c r="G462" s="8"/>
      <c r="H462" s="8"/>
      <c r="I462" s="15">
        <v>-5619.2</v>
      </c>
      <c r="J462" s="15">
        <v>-1312.268</v>
      </c>
      <c r="K462" s="8">
        <v>0</v>
      </c>
      <c r="L462" s="8">
        <v>0</v>
      </c>
      <c r="M462" s="10"/>
    </row>
    <row r="463" spans="1:13">
      <c r="A463" s="19">
        <v>458</v>
      </c>
      <c r="B463" s="13" t="s">
        <v>1891</v>
      </c>
      <c r="C463" s="13" t="s">
        <v>1342</v>
      </c>
      <c r="D463" s="13"/>
      <c r="E463" s="4">
        <v>1.2</v>
      </c>
      <c r="F463" s="4">
        <v>5.99</v>
      </c>
      <c r="G463" s="8"/>
      <c r="H463" s="8"/>
      <c r="I463" s="15">
        <v>-5619.2</v>
      </c>
      <c r="J463" s="15">
        <v>-1312.268</v>
      </c>
      <c r="K463" s="8">
        <v>0</v>
      </c>
      <c r="L463" s="8">
        <v>0</v>
      </c>
      <c r="M463" s="10"/>
    </row>
    <row r="464" spans="1:13">
      <c r="A464" s="19">
        <v>459</v>
      </c>
      <c r="B464" s="13" t="s">
        <v>1892</v>
      </c>
      <c r="C464" s="13" t="s">
        <v>1342</v>
      </c>
      <c r="D464" s="13"/>
      <c r="E464" s="4">
        <v>0.16</v>
      </c>
      <c r="F464" s="4">
        <v>0.88</v>
      </c>
      <c r="G464" s="8"/>
      <c r="H464" s="8"/>
      <c r="I464" s="15">
        <v>0</v>
      </c>
      <c r="J464" s="15">
        <v>0</v>
      </c>
      <c r="K464" s="8">
        <v>0</v>
      </c>
      <c r="L464" s="8">
        <v>0</v>
      </c>
      <c r="M464" s="10"/>
    </row>
    <row r="465" spans="1:13">
      <c r="A465" s="19">
        <v>460</v>
      </c>
      <c r="B465" s="13" t="s">
        <v>1893</v>
      </c>
      <c r="C465" s="13" t="s">
        <v>1342</v>
      </c>
      <c r="D465" s="13"/>
      <c r="E465" s="4">
        <v>3.07</v>
      </c>
      <c r="F465" s="4">
        <v>2.12</v>
      </c>
      <c r="G465" s="8"/>
      <c r="H465" s="8"/>
      <c r="I465" s="15">
        <v>-3119.5340000000001</v>
      </c>
      <c r="J465" s="15">
        <v>-1023.748</v>
      </c>
      <c r="K465" s="8">
        <v>0</v>
      </c>
      <c r="L465" s="8">
        <v>0</v>
      </c>
      <c r="M465" s="10"/>
    </row>
    <row r="466" spans="1:13">
      <c r="A466" s="19">
        <v>461</v>
      </c>
      <c r="B466" s="13" t="s">
        <v>1894</v>
      </c>
      <c r="C466" s="13" t="s">
        <v>1342</v>
      </c>
      <c r="D466" s="13"/>
      <c r="E466" s="4">
        <v>3.07</v>
      </c>
      <c r="F466" s="4">
        <v>2.12</v>
      </c>
      <c r="G466" s="8"/>
      <c r="H466" s="8"/>
      <c r="I466" s="15">
        <v>-3119.5340000000001</v>
      </c>
      <c r="J466" s="15">
        <v>-1023.748</v>
      </c>
      <c r="K466" s="8">
        <v>0</v>
      </c>
      <c r="L466" s="8">
        <v>0</v>
      </c>
      <c r="M466" s="10"/>
    </row>
    <row r="467" spans="1:13">
      <c r="A467" s="19">
        <v>462</v>
      </c>
      <c r="B467" s="13" t="s">
        <v>1895</v>
      </c>
      <c r="C467" s="13" t="s">
        <v>1342</v>
      </c>
      <c r="D467" s="13"/>
      <c r="E467" s="4">
        <v>0.83</v>
      </c>
      <c r="F467" s="4">
        <v>11.24</v>
      </c>
      <c r="G467" s="8"/>
      <c r="H467" s="8"/>
      <c r="I467" s="15">
        <v>-2240.8020000000001</v>
      </c>
      <c r="J467" s="15">
        <v>-284.17899999999997</v>
      </c>
      <c r="K467" s="8">
        <v>0</v>
      </c>
      <c r="L467" s="8">
        <v>0</v>
      </c>
      <c r="M467" s="10"/>
    </row>
    <row r="468" spans="1:13">
      <c r="A468" s="19">
        <v>463</v>
      </c>
      <c r="B468" s="13" t="s">
        <v>1896</v>
      </c>
      <c r="C468" s="13" t="s">
        <v>1342</v>
      </c>
      <c r="D468" s="13"/>
      <c r="E468" s="4">
        <v>0.56999999999999995</v>
      </c>
      <c r="F468" s="4">
        <v>7.76</v>
      </c>
      <c r="G468" s="8"/>
      <c r="H468" s="8"/>
      <c r="I468" s="15">
        <v>-212.62100000000001</v>
      </c>
      <c r="J468" s="15">
        <v>-102.514</v>
      </c>
      <c r="K468" s="8">
        <v>0</v>
      </c>
      <c r="L468" s="8">
        <v>0</v>
      </c>
      <c r="M468" s="10"/>
    </row>
    <row r="469" spans="1:13">
      <c r="A469" s="19">
        <v>464</v>
      </c>
      <c r="B469" s="13" t="s">
        <v>1897</v>
      </c>
      <c r="C469" s="13" t="s">
        <v>1342</v>
      </c>
      <c r="D469" s="13"/>
      <c r="E469" s="4">
        <v>0.56999999999999995</v>
      </c>
      <c r="F469" s="4">
        <v>7.76</v>
      </c>
      <c r="G469" s="8"/>
      <c r="H469" s="8"/>
      <c r="I469" s="15">
        <v>-4623.42</v>
      </c>
      <c r="J469" s="15">
        <v>-1254.643</v>
      </c>
      <c r="K469" s="8">
        <v>0</v>
      </c>
      <c r="L469" s="8">
        <v>0</v>
      </c>
      <c r="M469" s="10"/>
    </row>
    <row r="470" spans="1:13">
      <c r="A470" s="19">
        <v>465</v>
      </c>
      <c r="B470" s="13" t="s">
        <v>1898</v>
      </c>
      <c r="C470" s="13" t="s">
        <v>1342</v>
      </c>
      <c r="D470" s="13"/>
      <c r="E470" s="4">
        <v>1.96</v>
      </c>
      <c r="F470" s="4">
        <v>7.56</v>
      </c>
      <c r="G470" s="8"/>
      <c r="H470" s="8"/>
      <c r="I470" s="15">
        <v>-449.60199999999998</v>
      </c>
      <c r="J470" s="15">
        <v>-143.49</v>
      </c>
      <c r="K470" s="8">
        <v>0</v>
      </c>
      <c r="L470" s="8">
        <v>0</v>
      </c>
      <c r="M470" s="10"/>
    </row>
    <row r="471" spans="1:13">
      <c r="A471" s="19">
        <v>466</v>
      </c>
      <c r="B471" s="13" t="s">
        <v>1899</v>
      </c>
      <c r="C471" s="13" t="s">
        <v>1342</v>
      </c>
      <c r="D471" s="13"/>
      <c r="E471" s="4">
        <v>1.1100000000000001</v>
      </c>
      <c r="F471" s="4">
        <v>3.38</v>
      </c>
      <c r="G471" s="8"/>
      <c r="H471" s="8"/>
      <c r="I471" s="15">
        <v>-8125.3180000000002</v>
      </c>
      <c r="J471" s="15">
        <v>-2619.6860000000001</v>
      </c>
      <c r="K471" s="8">
        <v>0</v>
      </c>
      <c r="L471" s="8">
        <v>0</v>
      </c>
      <c r="M471" s="10"/>
    </row>
    <row r="472" spans="1:13">
      <c r="A472" s="19">
        <v>467</v>
      </c>
      <c r="B472" s="13" t="s">
        <v>1900</v>
      </c>
      <c r="C472" s="13" t="s">
        <v>1342</v>
      </c>
      <c r="D472" s="13"/>
      <c r="E472" s="4">
        <v>1.1100000000000001</v>
      </c>
      <c r="F472" s="4">
        <v>3.38</v>
      </c>
      <c r="G472" s="8"/>
      <c r="H472" s="8"/>
      <c r="I472" s="15">
        <v>-2113.797</v>
      </c>
      <c r="J472" s="15">
        <v>-701.35199999999998</v>
      </c>
      <c r="K472" s="8">
        <v>0</v>
      </c>
      <c r="L472" s="8">
        <v>0</v>
      </c>
      <c r="M472" s="10"/>
    </row>
    <row r="473" spans="1:13">
      <c r="A473" s="19">
        <v>468</v>
      </c>
      <c r="B473" s="13" t="s">
        <v>1901</v>
      </c>
      <c r="C473" s="13" t="s">
        <v>1342</v>
      </c>
      <c r="D473" s="13"/>
      <c r="E473" s="4">
        <v>0.46</v>
      </c>
      <c r="F473" s="4">
        <v>0.38</v>
      </c>
      <c r="G473" s="8"/>
      <c r="H473" s="8"/>
      <c r="I473" s="15">
        <v>-2897.9589999999998</v>
      </c>
      <c r="J473" s="15">
        <v>-282.178</v>
      </c>
      <c r="K473" s="8">
        <v>0</v>
      </c>
      <c r="L473" s="8">
        <v>0</v>
      </c>
      <c r="M473" s="10"/>
    </row>
    <row r="474" spans="1:13">
      <c r="A474" s="19">
        <v>469</v>
      </c>
      <c r="B474" s="13" t="s">
        <v>1902</v>
      </c>
      <c r="C474" s="13" t="s">
        <v>1342</v>
      </c>
      <c r="D474" s="13"/>
      <c r="E474" s="4">
        <v>0.46</v>
      </c>
      <c r="F474" s="4">
        <v>0.38</v>
      </c>
      <c r="G474" s="8"/>
      <c r="H474" s="8"/>
      <c r="I474" s="15">
        <v>-2897.9589999999998</v>
      </c>
      <c r="J474" s="15">
        <v>-282.178</v>
      </c>
      <c r="K474" s="8">
        <v>0</v>
      </c>
      <c r="L474" s="8">
        <v>0</v>
      </c>
      <c r="M474" s="10"/>
    </row>
    <row r="475" spans="1:13">
      <c r="A475" s="19">
        <v>470</v>
      </c>
      <c r="B475" s="13" t="s">
        <v>1903</v>
      </c>
      <c r="C475" s="13" t="s">
        <v>1342</v>
      </c>
      <c r="D475" s="13"/>
      <c r="E475" s="4">
        <v>2.5</v>
      </c>
      <c r="F475" s="4">
        <v>7.83</v>
      </c>
      <c r="G475" s="8"/>
      <c r="H475" s="8"/>
      <c r="I475" s="15">
        <v>-5839.8720000000003</v>
      </c>
      <c r="J475" s="15">
        <v>-1955.0909999999999</v>
      </c>
      <c r="K475" s="8">
        <v>0</v>
      </c>
      <c r="L475" s="8">
        <v>0</v>
      </c>
      <c r="M475" s="10"/>
    </row>
    <row r="476" spans="1:13">
      <c r="A476" s="19">
        <v>471</v>
      </c>
      <c r="B476" s="13" t="s">
        <v>1904</v>
      </c>
      <c r="C476" s="13" t="s">
        <v>1342</v>
      </c>
      <c r="D476" s="13"/>
      <c r="E476" s="4">
        <v>2.5</v>
      </c>
      <c r="F476" s="4">
        <v>7.83</v>
      </c>
      <c r="G476" s="8"/>
      <c r="H476" s="8"/>
      <c r="I476" s="15">
        <v>-5839.8720000000003</v>
      </c>
      <c r="J476" s="15">
        <v>-1955.0909999999999</v>
      </c>
      <c r="K476" s="8">
        <v>0</v>
      </c>
      <c r="L476" s="8">
        <v>0</v>
      </c>
      <c r="M476" s="10"/>
    </row>
    <row r="477" spans="1:13">
      <c r="A477" s="19">
        <v>472</v>
      </c>
      <c r="B477" s="13" t="s">
        <v>1905</v>
      </c>
      <c r="C477" s="13" t="s">
        <v>1342</v>
      </c>
      <c r="D477" s="13"/>
      <c r="E477" s="4">
        <v>4.45</v>
      </c>
      <c r="F477" s="4">
        <v>6.37</v>
      </c>
      <c r="G477" s="8"/>
      <c r="H477" s="8"/>
      <c r="I477" s="15">
        <v>-6209.4949999999999</v>
      </c>
      <c r="J477" s="15">
        <v>-2842.5360000000001</v>
      </c>
      <c r="K477" s="8">
        <v>0</v>
      </c>
      <c r="L477" s="8">
        <v>0</v>
      </c>
      <c r="M477" s="10"/>
    </row>
    <row r="478" spans="1:13">
      <c r="A478" s="19">
        <v>473</v>
      </c>
      <c r="B478" s="13" t="s">
        <v>1906</v>
      </c>
      <c r="C478" s="13" t="s">
        <v>1342</v>
      </c>
      <c r="D478" s="13"/>
      <c r="E478" s="4">
        <v>4.45</v>
      </c>
      <c r="F478" s="4">
        <v>6.37</v>
      </c>
      <c r="G478" s="8"/>
      <c r="H478" s="8"/>
      <c r="I478" s="15">
        <v>-6209.4949999999999</v>
      </c>
      <c r="J478" s="15">
        <v>-2842.5360000000001</v>
      </c>
      <c r="K478" s="8">
        <v>0</v>
      </c>
      <c r="L478" s="8">
        <v>0</v>
      </c>
      <c r="M478" s="10"/>
    </row>
    <row r="479" spans="1:13">
      <c r="A479" s="19">
        <v>474</v>
      </c>
      <c r="B479" s="13" t="s">
        <v>1907</v>
      </c>
      <c r="C479" s="13" t="s">
        <v>1342</v>
      </c>
      <c r="D479" s="13"/>
      <c r="E479" s="4">
        <v>0</v>
      </c>
      <c r="F479" s="4">
        <v>3.76</v>
      </c>
      <c r="G479" s="8"/>
      <c r="H479" s="8"/>
      <c r="I479" s="15">
        <v>-1315.4659999999999</v>
      </c>
      <c r="J479" s="15">
        <v>-432.37400000000002</v>
      </c>
      <c r="K479" s="8">
        <v>0</v>
      </c>
      <c r="L479" s="8">
        <v>0</v>
      </c>
      <c r="M479" s="10"/>
    </row>
    <row r="480" spans="1:13">
      <c r="A480" s="19">
        <v>475</v>
      </c>
      <c r="B480" s="13" t="s">
        <v>1908</v>
      </c>
      <c r="C480" s="13" t="s">
        <v>1342</v>
      </c>
      <c r="D480" s="13"/>
      <c r="E480" s="4">
        <v>0</v>
      </c>
      <c r="F480" s="4">
        <v>3.76</v>
      </c>
      <c r="G480" s="8"/>
      <c r="H480" s="8"/>
      <c r="I480" s="15">
        <v>-1315.4659999999999</v>
      </c>
      <c r="J480" s="15">
        <v>-432.37400000000002</v>
      </c>
      <c r="K480" s="8">
        <v>0</v>
      </c>
      <c r="L480" s="8">
        <v>0</v>
      </c>
      <c r="M480" s="10"/>
    </row>
    <row r="481" spans="1:13">
      <c r="A481" s="19">
        <v>476</v>
      </c>
      <c r="B481" s="13" t="s">
        <v>1909</v>
      </c>
      <c r="C481" s="13" t="s">
        <v>1342</v>
      </c>
      <c r="D481" s="13"/>
      <c r="E481" s="4">
        <v>2.87</v>
      </c>
      <c r="F481" s="4">
        <v>5.6</v>
      </c>
      <c r="G481" s="8"/>
      <c r="H481" s="8"/>
      <c r="I481" s="15">
        <v>-4871.4859999999999</v>
      </c>
      <c r="J481" s="15">
        <v>-947.32</v>
      </c>
      <c r="K481" s="8">
        <v>0</v>
      </c>
      <c r="L481" s="8">
        <v>0</v>
      </c>
      <c r="M481" s="10"/>
    </row>
    <row r="482" spans="1:13">
      <c r="A482" s="19">
        <v>477</v>
      </c>
      <c r="B482" s="13" t="s">
        <v>1910</v>
      </c>
      <c r="C482" s="13" t="s">
        <v>1342</v>
      </c>
      <c r="D482" s="13"/>
      <c r="E482" s="4">
        <v>2.87</v>
      </c>
      <c r="F482" s="4">
        <v>5.6</v>
      </c>
      <c r="G482" s="8"/>
      <c r="H482" s="8"/>
      <c r="I482" s="15">
        <v>-4871.4859999999999</v>
      </c>
      <c r="J482" s="15">
        <v>-947.32</v>
      </c>
      <c r="K482" s="8">
        <v>0</v>
      </c>
      <c r="L482" s="8">
        <v>0</v>
      </c>
      <c r="M482" s="10"/>
    </row>
    <row r="483" spans="1:13">
      <c r="A483" s="19">
        <v>478</v>
      </c>
      <c r="B483" s="13" t="s">
        <v>1911</v>
      </c>
      <c r="C483" s="13" t="s">
        <v>1342</v>
      </c>
      <c r="D483" s="13"/>
      <c r="E483" s="4">
        <v>0.66</v>
      </c>
      <c r="F483" s="4">
        <v>2.4300000000000002</v>
      </c>
      <c r="G483" s="8"/>
      <c r="H483" s="8"/>
      <c r="I483" s="15">
        <v>-3531.759</v>
      </c>
      <c r="J483" s="15">
        <v>-1030.1010000000001</v>
      </c>
      <c r="K483" s="8">
        <v>0</v>
      </c>
      <c r="L483" s="8">
        <v>0</v>
      </c>
      <c r="M483" s="10"/>
    </row>
    <row r="484" spans="1:13">
      <c r="A484" s="19">
        <v>479</v>
      </c>
      <c r="B484" s="13" t="s">
        <v>1912</v>
      </c>
      <c r="C484" s="13" t="s">
        <v>1342</v>
      </c>
      <c r="D484" s="13"/>
      <c r="E484" s="4">
        <v>0.66</v>
      </c>
      <c r="F484" s="4">
        <v>2.4300000000000002</v>
      </c>
      <c r="G484" s="8"/>
      <c r="H484" s="8"/>
      <c r="I484" s="15">
        <v>-3531.759</v>
      </c>
      <c r="J484" s="15">
        <v>-1030.1010000000001</v>
      </c>
      <c r="K484" s="8">
        <v>0</v>
      </c>
      <c r="L484" s="8">
        <v>0</v>
      </c>
      <c r="M484" s="10"/>
    </row>
    <row r="485" spans="1:13">
      <c r="A485" s="19">
        <v>480</v>
      </c>
      <c r="B485" s="13" t="s">
        <v>1913</v>
      </c>
      <c r="C485" s="13" t="s">
        <v>1342</v>
      </c>
      <c r="D485" s="13"/>
      <c r="E485" s="4">
        <v>1.69</v>
      </c>
      <c r="F485" s="4">
        <v>4.28</v>
      </c>
      <c r="G485" s="8"/>
      <c r="H485" s="8"/>
      <c r="I485" s="15">
        <v>-5834.1890000000003</v>
      </c>
      <c r="J485" s="15">
        <v>-2305.8220000000001</v>
      </c>
      <c r="K485" s="8">
        <v>0</v>
      </c>
      <c r="L485" s="8">
        <v>0</v>
      </c>
      <c r="M485" s="10"/>
    </row>
    <row r="486" spans="1:13">
      <c r="A486" s="19">
        <v>481</v>
      </c>
      <c r="B486" s="13" t="s">
        <v>1914</v>
      </c>
      <c r="C486" s="13" t="s">
        <v>1342</v>
      </c>
      <c r="D486" s="13"/>
      <c r="E486" s="4">
        <v>1.69</v>
      </c>
      <c r="F486" s="4">
        <v>4.28</v>
      </c>
      <c r="G486" s="8"/>
      <c r="H486" s="8"/>
      <c r="I486" s="15">
        <v>-5834.1890000000003</v>
      </c>
      <c r="J486" s="15">
        <v>-2305.8220000000001</v>
      </c>
      <c r="K486" s="8">
        <v>0</v>
      </c>
      <c r="L486" s="8">
        <v>0</v>
      </c>
      <c r="M486" s="10"/>
    </row>
    <row r="487" spans="1:13">
      <c r="A487" s="19">
        <v>482</v>
      </c>
      <c r="B487" s="13" t="s">
        <v>1915</v>
      </c>
      <c r="C487" s="13" t="s">
        <v>1342</v>
      </c>
      <c r="D487" s="13"/>
      <c r="E487" s="4">
        <v>4.7</v>
      </c>
      <c r="F487" s="4">
        <v>15.41</v>
      </c>
      <c r="G487" s="8"/>
      <c r="H487" s="8"/>
      <c r="I487" s="15">
        <v>-10085.775</v>
      </c>
      <c r="J487" s="15">
        <v>-4137.674</v>
      </c>
      <c r="K487" s="8">
        <v>0</v>
      </c>
      <c r="L487" s="8">
        <v>0</v>
      </c>
      <c r="M487" s="10"/>
    </row>
    <row r="488" spans="1:13">
      <c r="A488" s="19">
        <v>483</v>
      </c>
      <c r="B488" s="13" t="s">
        <v>1916</v>
      </c>
      <c r="C488" s="13" t="s">
        <v>1342</v>
      </c>
      <c r="D488" s="13"/>
      <c r="E488" s="4">
        <v>4.7</v>
      </c>
      <c r="F488" s="4">
        <v>15.41</v>
      </c>
      <c r="G488" s="8"/>
      <c r="H488" s="8"/>
      <c r="I488" s="15">
        <v>-10085.775</v>
      </c>
      <c r="J488" s="15">
        <v>-4137.674</v>
      </c>
      <c r="K488" s="8">
        <v>0</v>
      </c>
      <c r="L488" s="8">
        <v>0</v>
      </c>
      <c r="M488" s="10"/>
    </row>
    <row r="489" spans="1:13">
      <c r="A489" s="19">
        <v>484</v>
      </c>
      <c r="B489" s="13" t="s">
        <v>1917</v>
      </c>
      <c r="C489" s="13" t="s">
        <v>1342</v>
      </c>
      <c r="D489" s="13"/>
      <c r="E489" s="4">
        <v>2.77</v>
      </c>
      <c r="F489" s="4">
        <v>5.73</v>
      </c>
      <c r="G489" s="8"/>
      <c r="H489" s="8"/>
      <c r="I489" s="15">
        <v>-9458.9480000000003</v>
      </c>
      <c r="J489" s="15">
        <v>-3611.2629999999999</v>
      </c>
      <c r="K489" s="8">
        <v>0</v>
      </c>
      <c r="L489" s="8">
        <v>0</v>
      </c>
      <c r="M489" s="10"/>
    </row>
    <row r="490" spans="1:13">
      <c r="A490" s="19">
        <v>485</v>
      </c>
      <c r="B490" s="13" t="s">
        <v>1918</v>
      </c>
      <c r="C490" s="13" t="s">
        <v>1342</v>
      </c>
      <c r="D490" s="13"/>
      <c r="E490" s="4">
        <v>2.77</v>
      </c>
      <c r="F490" s="4">
        <v>5.73</v>
      </c>
      <c r="G490" s="8"/>
      <c r="H490" s="8"/>
      <c r="I490" s="15">
        <v>-9458.9480000000003</v>
      </c>
      <c r="J490" s="15">
        <v>-3611.2629999999999</v>
      </c>
      <c r="K490" s="8">
        <v>0</v>
      </c>
      <c r="L490" s="8">
        <v>0</v>
      </c>
      <c r="M490" s="10"/>
    </row>
    <row r="491" spans="1:13">
      <c r="A491" s="19">
        <v>486</v>
      </c>
      <c r="B491" s="13" t="s">
        <v>1919</v>
      </c>
      <c r="C491" s="13" t="s">
        <v>1342</v>
      </c>
      <c r="D491" s="13"/>
      <c r="E491" s="4">
        <v>2.82</v>
      </c>
      <c r="F491" s="4">
        <v>4.99</v>
      </c>
      <c r="G491" s="8"/>
      <c r="H491" s="8"/>
      <c r="I491" s="15">
        <v>-6542.2719999999999</v>
      </c>
      <c r="J491" s="15">
        <v>-1680.5219999999999</v>
      </c>
      <c r="K491" s="8">
        <v>0</v>
      </c>
      <c r="L491" s="8">
        <v>0</v>
      </c>
      <c r="M491" s="10"/>
    </row>
    <row r="492" spans="1:13">
      <c r="A492" s="19">
        <v>487</v>
      </c>
      <c r="B492" s="13" t="s">
        <v>1920</v>
      </c>
      <c r="C492" s="13" t="s">
        <v>1342</v>
      </c>
      <c r="D492" s="13"/>
      <c r="E492" s="4">
        <v>2.82</v>
      </c>
      <c r="F492" s="4">
        <v>4.99</v>
      </c>
      <c r="G492" s="8"/>
      <c r="H492" s="8"/>
      <c r="I492" s="15">
        <v>-6542.2719999999999</v>
      </c>
      <c r="J492" s="15">
        <v>-1680.5219999999999</v>
      </c>
      <c r="K492" s="8">
        <v>0</v>
      </c>
      <c r="L492" s="8">
        <v>0</v>
      </c>
      <c r="M492" s="10"/>
    </row>
    <row r="493" spans="1:13">
      <c r="A493" s="19">
        <v>488</v>
      </c>
      <c r="B493" s="13" t="s">
        <v>1921</v>
      </c>
      <c r="C493" s="13" t="s">
        <v>1342</v>
      </c>
      <c r="D493" s="13"/>
      <c r="E493" s="4">
        <v>3.11</v>
      </c>
      <c r="F493" s="4">
        <v>10.65</v>
      </c>
      <c r="G493" s="8"/>
      <c r="H493" s="8"/>
      <c r="I493" s="15">
        <v>-5054.741</v>
      </c>
      <c r="J493" s="15">
        <v>-2070.1779999999999</v>
      </c>
      <c r="K493" s="8">
        <v>0</v>
      </c>
      <c r="L493" s="8">
        <v>0</v>
      </c>
      <c r="M493" s="10"/>
    </row>
    <row r="494" spans="1:13">
      <c r="A494" s="19">
        <v>489</v>
      </c>
      <c r="B494" s="13" t="s">
        <v>1922</v>
      </c>
      <c r="C494" s="13" t="s">
        <v>1342</v>
      </c>
      <c r="D494" s="13"/>
      <c r="E494" s="4">
        <v>3.11</v>
      </c>
      <c r="F494" s="4">
        <v>10.65</v>
      </c>
      <c r="G494" s="8"/>
      <c r="H494" s="8"/>
      <c r="I494" s="15">
        <v>-5054.741</v>
      </c>
      <c r="J494" s="15">
        <v>-2070.1779999999999</v>
      </c>
      <c r="K494" s="8">
        <v>0</v>
      </c>
      <c r="L494" s="8">
        <v>0</v>
      </c>
      <c r="M494" s="10"/>
    </row>
    <row r="495" spans="1:13">
      <c r="A495" s="19">
        <v>490</v>
      </c>
      <c r="B495" s="13" t="s">
        <v>1923</v>
      </c>
      <c r="C495" s="13" t="s">
        <v>1342</v>
      </c>
      <c r="D495" s="13"/>
      <c r="E495" s="4">
        <v>0.16</v>
      </c>
      <c r="F495" s="4">
        <v>0.88</v>
      </c>
      <c r="G495" s="8"/>
      <c r="H495" s="8"/>
      <c r="I495" s="15">
        <v>-5997.8819999999996</v>
      </c>
      <c r="J495" s="15">
        <v>-1970.596</v>
      </c>
      <c r="K495" s="8">
        <v>0</v>
      </c>
      <c r="L495" s="8">
        <v>0</v>
      </c>
      <c r="M495" s="10"/>
    </row>
    <row r="496" spans="1:13">
      <c r="A496" s="19">
        <v>491</v>
      </c>
      <c r="B496" s="13" t="s">
        <v>1924</v>
      </c>
      <c r="C496" s="13" t="s">
        <v>1342</v>
      </c>
      <c r="D496" s="13"/>
      <c r="E496" s="4">
        <v>0.16</v>
      </c>
      <c r="F496" s="4">
        <v>0.88</v>
      </c>
      <c r="G496" s="8"/>
      <c r="H496" s="8"/>
      <c r="I496" s="15">
        <v>-5997.8819999999996</v>
      </c>
      <c r="J496" s="15">
        <v>-1970.596</v>
      </c>
      <c r="K496" s="8">
        <v>0</v>
      </c>
      <c r="L496" s="8">
        <v>0</v>
      </c>
      <c r="M496" s="10"/>
    </row>
    <row r="497" spans="1:13">
      <c r="A497" s="19">
        <v>492</v>
      </c>
      <c r="B497" s="13" t="s">
        <v>1925</v>
      </c>
      <c r="C497" s="13" t="s">
        <v>1342</v>
      </c>
      <c r="D497" s="13"/>
      <c r="E497" s="4">
        <v>0.13</v>
      </c>
      <c r="F497" s="4">
        <v>0.74</v>
      </c>
      <c r="G497" s="8"/>
      <c r="H497" s="8"/>
      <c r="I497" s="15">
        <v>-9642.527</v>
      </c>
      <c r="J497" s="15">
        <v>-1958.16</v>
      </c>
      <c r="K497" s="8">
        <v>0</v>
      </c>
      <c r="L497" s="8">
        <v>0</v>
      </c>
      <c r="M497" s="10"/>
    </row>
    <row r="498" spans="1:13">
      <c r="A498" s="19">
        <v>493</v>
      </c>
      <c r="B498" s="13" t="s">
        <v>1926</v>
      </c>
      <c r="C498" s="13" t="s">
        <v>1342</v>
      </c>
      <c r="D498" s="13"/>
      <c r="E498" s="4">
        <v>4.88</v>
      </c>
      <c r="F498" s="4">
        <v>7.19</v>
      </c>
      <c r="G498" s="8"/>
      <c r="H498" s="8"/>
      <c r="I498" s="15">
        <v>-635.96400000000006</v>
      </c>
      <c r="J498" s="15">
        <v>-326.52499999999998</v>
      </c>
      <c r="K498" s="8">
        <v>0</v>
      </c>
      <c r="L498" s="8">
        <v>0</v>
      </c>
      <c r="M498" s="10"/>
    </row>
    <row r="499" spans="1:13">
      <c r="A499" s="19">
        <v>494</v>
      </c>
      <c r="B499" s="13" t="s">
        <v>1927</v>
      </c>
      <c r="C499" s="13" t="s">
        <v>1342</v>
      </c>
      <c r="D499" s="13"/>
      <c r="E499" s="4">
        <v>4.88</v>
      </c>
      <c r="F499" s="4">
        <v>7.19</v>
      </c>
      <c r="G499" s="8"/>
      <c r="H499" s="8"/>
      <c r="I499" s="15">
        <v>-635.96400000000006</v>
      </c>
      <c r="J499" s="15">
        <v>-326.52499999999998</v>
      </c>
      <c r="K499" s="8">
        <v>0</v>
      </c>
      <c r="L499" s="8">
        <v>0</v>
      </c>
      <c r="M499" s="10"/>
    </row>
    <row r="500" spans="1:13">
      <c r="A500" s="19">
        <v>495</v>
      </c>
      <c r="B500" s="13" t="s">
        <v>1928</v>
      </c>
      <c r="C500" s="13" t="s">
        <v>1342</v>
      </c>
      <c r="D500" s="13"/>
      <c r="E500" s="4">
        <v>2.75</v>
      </c>
      <c r="F500" s="4">
        <v>5.66</v>
      </c>
      <c r="G500" s="8"/>
      <c r="H500" s="8"/>
      <c r="I500" s="15">
        <v>-6224.6480000000001</v>
      </c>
      <c r="J500" s="15">
        <v>-1743.675</v>
      </c>
      <c r="K500" s="8">
        <v>0</v>
      </c>
      <c r="L500" s="8">
        <v>0</v>
      </c>
      <c r="M500" s="10"/>
    </row>
    <row r="501" spans="1:13">
      <c r="A501" s="19">
        <v>496</v>
      </c>
      <c r="B501" s="13" t="s">
        <v>1929</v>
      </c>
      <c r="C501" s="13" t="s">
        <v>1342</v>
      </c>
      <c r="D501" s="13"/>
      <c r="E501" s="4">
        <v>2.75</v>
      </c>
      <c r="F501" s="4">
        <v>5.66</v>
      </c>
      <c r="G501" s="8"/>
      <c r="H501" s="8"/>
      <c r="I501" s="15">
        <v>-6224.6480000000001</v>
      </c>
      <c r="J501" s="15">
        <v>-1743.675</v>
      </c>
      <c r="K501" s="8">
        <v>0</v>
      </c>
      <c r="L501" s="8">
        <v>0</v>
      </c>
      <c r="M501" s="10"/>
    </row>
    <row r="502" spans="1:13">
      <c r="A502" s="19">
        <v>497</v>
      </c>
      <c r="B502" s="13" t="s">
        <v>1930</v>
      </c>
      <c r="C502" s="13" t="s">
        <v>1342</v>
      </c>
      <c r="D502" s="13"/>
      <c r="E502" s="4">
        <v>2.86</v>
      </c>
      <c r="F502" s="4">
        <v>5.7</v>
      </c>
      <c r="G502" s="8"/>
      <c r="H502" s="8"/>
      <c r="I502" s="15">
        <v>-6485.7240000000002</v>
      </c>
      <c r="J502" s="15">
        <v>-1815.3720000000001</v>
      </c>
      <c r="K502" s="8">
        <v>0</v>
      </c>
      <c r="L502" s="8">
        <v>0</v>
      </c>
      <c r="M502" s="10"/>
    </row>
    <row r="503" spans="1:13">
      <c r="A503" s="19">
        <v>498</v>
      </c>
      <c r="B503" s="13" t="s">
        <v>1931</v>
      </c>
      <c r="C503" s="13" t="s">
        <v>1342</v>
      </c>
      <c r="D503" s="13"/>
      <c r="E503" s="4">
        <v>2.86</v>
      </c>
      <c r="F503" s="4">
        <v>5.7</v>
      </c>
      <c r="G503" s="8"/>
      <c r="H503" s="8"/>
      <c r="I503" s="15">
        <v>-6485.7240000000002</v>
      </c>
      <c r="J503" s="15">
        <v>-1815.3720000000001</v>
      </c>
      <c r="K503" s="8">
        <v>0</v>
      </c>
      <c r="L503" s="8">
        <v>0</v>
      </c>
      <c r="M503" s="10"/>
    </row>
    <row r="504" spans="1:13">
      <c r="A504" s="19">
        <v>499</v>
      </c>
      <c r="B504" s="13" t="s">
        <v>1932</v>
      </c>
      <c r="C504" s="13" t="s">
        <v>1342</v>
      </c>
      <c r="D504" s="13"/>
      <c r="E504" s="4">
        <v>-0.3</v>
      </c>
      <c r="F504" s="4">
        <v>-0.01</v>
      </c>
      <c r="G504" s="8"/>
      <c r="H504" s="8"/>
      <c r="I504" s="15">
        <v>-2926.7919999999999</v>
      </c>
      <c r="J504" s="15">
        <v>-963.24800000000005</v>
      </c>
      <c r="K504" s="8">
        <v>0</v>
      </c>
      <c r="L504" s="8">
        <v>0</v>
      </c>
      <c r="M504" s="10"/>
    </row>
    <row r="505" spans="1:13">
      <c r="A505" s="19">
        <v>500</v>
      </c>
      <c r="B505" s="13" t="s">
        <v>1933</v>
      </c>
      <c r="C505" s="13" t="s">
        <v>1342</v>
      </c>
      <c r="D505" s="13"/>
      <c r="E505" s="4">
        <v>-0.3</v>
      </c>
      <c r="F505" s="4">
        <v>-0.01</v>
      </c>
      <c r="G505" s="8"/>
      <c r="H505" s="8"/>
      <c r="I505" s="15">
        <v>-2926.7919999999999</v>
      </c>
      <c r="J505" s="15">
        <v>-963.24800000000005</v>
      </c>
      <c r="K505" s="8">
        <v>0</v>
      </c>
      <c r="L505" s="8">
        <v>0</v>
      </c>
      <c r="M505" s="10"/>
    </row>
    <row r="506" spans="1:13">
      <c r="A506" s="19">
        <v>501</v>
      </c>
      <c r="B506" s="13" t="s">
        <v>1934</v>
      </c>
      <c r="C506" s="13" t="s">
        <v>1342</v>
      </c>
      <c r="D506" s="13"/>
      <c r="E506" s="4">
        <v>5.57</v>
      </c>
      <c r="F506" s="4">
        <v>5.45</v>
      </c>
      <c r="G506" s="8"/>
      <c r="H506" s="8"/>
      <c r="I506" s="15">
        <v>-7022.616</v>
      </c>
      <c r="J506" s="15">
        <v>-2578.6190000000001</v>
      </c>
      <c r="K506" s="8">
        <v>0</v>
      </c>
      <c r="L506" s="8">
        <v>0</v>
      </c>
      <c r="M506" s="10"/>
    </row>
    <row r="507" spans="1:13">
      <c r="A507" s="19">
        <v>502</v>
      </c>
      <c r="B507" s="13" t="s">
        <v>1935</v>
      </c>
      <c r="C507" s="13" t="s">
        <v>1342</v>
      </c>
      <c r="D507" s="13"/>
      <c r="E507" s="4">
        <v>5.57</v>
      </c>
      <c r="F507" s="4">
        <v>5.45</v>
      </c>
      <c r="G507" s="8"/>
      <c r="H507" s="8"/>
      <c r="I507" s="15">
        <v>-7022.616</v>
      </c>
      <c r="J507" s="15">
        <v>-2578.6190000000001</v>
      </c>
      <c r="K507" s="8">
        <v>0</v>
      </c>
      <c r="L507" s="8">
        <v>0</v>
      </c>
      <c r="M507" s="10"/>
    </row>
    <row r="508" spans="1:13">
      <c r="A508" s="19">
        <v>503</v>
      </c>
      <c r="B508" s="13" t="s">
        <v>1936</v>
      </c>
      <c r="C508" s="13" t="s">
        <v>1342</v>
      </c>
      <c r="D508" s="13"/>
      <c r="E508" s="4">
        <v>-0.08</v>
      </c>
      <c r="F508" s="4">
        <v>6.47</v>
      </c>
      <c r="G508" s="8"/>
      <c r="H508" s="8"/>
      <c r="I508" s="15">
        <v>-6361.7340000000004</v>
      </c>
      <c r="J508" s="15">
        <v>-748.99699999999996</v>
      </c>
      <c r="K508" s="8">
        <v>0</v>
      </c>
      <c r="L508" s="8">
        <v>0</v>
      </c>
      <c r="M508" s="10"/>
    </row>
    <row r="509" spans="1:13">
      <c r="A509" s="19">
        <v>504</v>
      </c>
      <c r="B509" s="13" t="s">
        <v>1937</v>
      </c>
      <c r="C509" s="13" t="s">
        <v>1342</v>
      </c>
      <c r="D509" s="13"/>
      <c r="E509" s="4">
        <v>3.01</v>
      </c>
      <c r="F509" s="4">
        <v>8.84</v>
      </c>
      <c r="G509" s="8"/>
      <c r="H509" s="8"/>
      <c r="I509" s="15">
        <v>-7684.49</v>
      </c>
      <c r="J509" s="15">
        <v>-2325.547</v>
      </c>
      <c r="K509" s="8">
        <v>0</v>
      </c>
      <c r="L509" s="8">
        <v>0</v>
      </c>
      <c r="M509" s="10"/>
    </row>
    <row r="510" spans="1:13">
      <c r="A510" s="19">
        <v>505</v>
      </c>
      <c r="B510" s="13" t="s">
        <v>1938</v>
      </c>
      <c r="C510" s="13" t="s">
        <v>1342</v>
      </c>
      <c r="D510" s="13"/>
      <c r="E510" s="4">
        <v>-0.11</v>
      </c>
      <c r="F510" s="4">
        <v>4.78</v>
      </c>
      <c r="G510" s="8"/>
      <c r="H510" s="8"/>
      <c r="I510" s="15">
        <v>-787.91600000000005</v>
      </c>
      <c r="J510" s="15">
        <v>-258.976</v>
      </c>
      <c r="K510" s="8">
        <v>0</v>
      </c>
      <c r="L510" s="8">
        <v>0</v>
      </c>
      <c r="M510" s="10"/>
    </row>
    <row r="511" spans="1:13">
      <c r="A511" s="19">
        <v>506</v>
      </c>
      <c r="B511" s="13" t="s">
        <v>1939</v>
      </c>
      <c r="C511" s="13" t="s">
        <v>1342</v>
      </c>
      <c r="D511" s="13"/>
      <c r="E511" s="4">
        <v>6.17</v>
      </c>
      <c r="F511" s="4">
        <v>5.47</v>
      </c>
      <c r="G511" s="8"/>
      <c r="H511" s="8"/>
      <c r="I511" s="15">
        <v>-5720.3630000000003</v>
      </c>
      <c r="J511" s="15">
        <v>-1258.9269999999999</v>
      </c>
      <c r="K511" s="8">
        <v>0</v>
      </c>
      <c r="L511" s="8">
        <v>0</v>
      </c>
      <c r="M511" s="10"/>
    </row>
    <row r="512" spans="1:13">
      <c r="A512" s="19">
        <v>507</v>
      </c>
      <c r="B512" s="13" t="s">
        <v>1940</v>
      </c>
      <c r="C512" s="13" t="s">
        <v>1342</v>
      </c>
      <c r="D512" s="13"/>
      <c r="E512" s="4">
        <v>6.17</v>
      </c>
      <c r="F512" s="4">
        <v>5.47</v>
      </c>
      <c r="G512" s="8"/>
      <c r="H512" s="8"/>
      <c r="I512" s="15">
        <v>-5720.3630000000003</v>
      </c>
      <c r="J512" s="15">
        <v>-1258.9269999999999</v>
      </c>
      <c r="K512" s="8">
        <v>0</v>
      </c>
      <c r="L512" s="8">
        <v>0</v>
      </c>
      <c r="M512" s="10"/>
    </row>
    <row r="513" spans="1:13">
      <c r="A513" s="19">
        <v>508</v>
      </c>
      <c r="B513" s="13" t="s">
        <v>1941</v>
      </c>
      <c r="C513" s="13" t="s">
        <v>1342</v>
      </c>
      <c r="D513" s="13"/>
      <c r="E513" s="4">
        <v>-0.18</v>
      </c>
      <c r="F513" s="4">
        <v>1.37</v>
      </c>
      <c r="G513" s="8"/>
      <c r="H513" s="8"/>
      <c r="I513" s="15">
        <v>-305.28800000000001</v>
      </c>
      <c r="J513" s="15">
        <v>-118.176</v>
      </c>
      <c r="K513" s="8">
        <v>0</v>
      </c>
      <c r="L513" s="8">
        <v>0</v>
      </c>
      <c r="M513" s="10"/>
    </row>
    <row r="514" spans="1:13">
      <c r="A514" s="19">
        <v>509</v>
      </c>
      <c r="B514" s="13" t="s">
        <v>1942</v>
      </c>
      <c r="C514" s="13" t="s">
        <v>1342</v>
      </c>
      <c r="D514" s="13"/>
      <c r="E514" s="4">
        <v>-0.18</v>
      </c>
      <c r="F514" s="4">
        <v>1.37</v>
      </c>
      <c r="G514" s="8"/>
      <c r="H514" s="8"/>
      <c r="I514" s="15">
        <v>-305.28800000000001</v>
      </c>
      <c r="J514" s="15">
        <v>-118.176</v>
      </c>
      <c r="K514" s="8">
        <v>0</v>
      </c>
      <c r="L514" s="8">
        <v>0</v>
      </c>
      <c r="M514" s="10"/>
    </row>
    <row r="515" spans="1:13">
      <c r="A515" s="19">
        <v>510</v>
      </c>
      <c r="B515" s="13" t="s">
        <v>1943</v>
      </c>
      <c r="C515" s="13" t="s">
        <v>1342</v>
      </c>
      <c r="D515" s="13"/>
      <c r="E515" s="4">
        <v>2.08</v>
      </c>
      <c r="F515" s="4">
        <v>11.36</v>
      </c>
      <c r="G515" s="8"/>
      <c r="H515" s="8"/>
      <c r="I515" s="15">
        <v>-5965.92</v>
      </c>
      <c r="J515" s="15">
        <v>-1409.508</v>
      </c>
      <c r="K515" s="8">
        <v>0</v>
      </c>
      <c r="L515" s="8">
        <v>0</v>
      </c>
      <c r="M515" s="10"/>
    </row>
    <row r="516" spans="1:13">
      <c r="A516" s="19">
        <v>511</v>
      </c>
      <c r="B516" s="13" t="s">
        <v>1944</v>
      </c>
      <c r="C516" s="13" t="s">
        <v>1342</v>
      </c>
      <c r="D516" s="13"/>
      <c r="E516" s="4">
        <v>2.08</v>
      </c>
      <c r="F516" s="4">
        <v>11.36</v>
      </c>
      <c r="G516" s="8"/>
      <c r="H516" s="8"/>
      <c r="I516" s="15">
        <v>-5965.92</v>
      </c>
      <c r="J516" s="15">
        <v>-1409.508</v>
      </c>
      <c r="K516" s="8">
        <v>0</v>
      </c>
      <c r="L516" s="8">
        <v>0</v>
      </c>
      <c r="M516" s="10"/>
    </row>
    <row r="517" spans="1:13">
      <c r="A517" s="19">
        <v>512</v>
      </c>
      <c r="B517" s="13" t="s">
        <v>1945</v>
      </c>
      <c r="C517" s="13" t="s">
        <v>1342</v>
      </c>
      <c r="D517" s="13"/>
      <c r="E517" s="4">
        <v>-0.37</v>
      </c>
      <c r="F517" s="4">
        <v>1.54</v>
      </c>
      <c r="G517" s="8"/>
      <c r="H517" s="8"/>
      <c r="I517" s="15">
        <v>-2615.3209999999999</v>
      </c>
      <c r="J517" s="15">
        <v>-534.08399999999995</v>
      </c>
      <c r="K517" s="8">
        <v>0</v>
      </c>
      <c r="L517" s="8">
        <v>0</v>
      </c>
      <c r="M517" s="10"/>
    </row>
    <row r="518" spans="1:13">
      <c r="A518" s="19">
        <v>513</v>
      </c>
      <c r="B518" s="13" t="s">
        <v>1946</v>
      </c>
      <c r="C518" s="13" t="s">
        <v>1342</v>
      </c>
      <c r="D518" s="13"/>
      <c r="E518" s="4">
        <v>-0.37</v>
      </c>
      <c r="F518" s="4">
        <v>1.54</v>
      </c>
      <c r="G518" s="8"/>
      <c r="H518" s="8"/>
      <c r="I518" s="15">
        <v>-2615.3209999999999</v>
      </c>
      <c r="J518" s="15">
        <v>-534.08399999999995</v>
      </c>
      <c r="K518" s="8">
        <v>0</v>
      </c>
      <c r="L518" s="8">
        <v>0</v>
      </c>
      <c r="M518" s="10"/>
    </row>
    <row r="519" spans="1:13">
      <c r="A519" s="19">
        <v>514</v>
      </c>
      <c r="B519" s="13" t="s">
        <v>1947</v>
      </c>
      <c r="C519" s="13" t="s">
        <v>1342</v>
      </c>
      <c r="D519" s="13"/>
      <c r="E519" s="4">
        <v>2.86</v>
      </c>
      <c r="F519" s="4">
        <v>12.02</v>
      </c>
      <c r="G519" s="8"/>
      <c r="H519" s="8"/>
      <c r="I519" s="15">
        <v>-6454.3320000000003</v>
      </c>
      <c r="J519" s="15">
        <v>-1419.9570000000001</v>
      </c>
      <c r="K519" s="8">
        <v>0</v>
      </c>
      <c r="L519" s="8">
        <v>0</v>
      </c>
      <c r="M519" s="10"/>
    </row>
    <row r="520" spans="1:13">
      <c r="A520" s="19">
        <v>515</v>
      </c>
      <c r="B520" s="13" t="s">
        <v>1948</v>
      </c>
      <c r="C520" s="13" t="s">
        <v>1342</v>
      </c>
      <c r="D520" s="13"/>
      <c r="E520" s="4">
        <v>2.86</v>
      </c>
      <c r="F520" s="4">
        <v>12.02</v>
      </c>
      <c r="G520" s="8"/>
      <c r="H520" s="8"/>
      <c r="I520" s="15">
        <v>-6454.3320000000003</v>
      </c>
      <c r="J520" s="15">
        <v>-1419.9570000000001</v>
      </c>
      <c r="K520" s="8">
        <v>0</v>
      </c>
      <c r="L520" s="8">
        <v>0</v>
      </c>
      <c r="M520" s="10"/>
    </row>
    <row r="521" spans="1:13">
      <c r="A521" s="19">
        <v>516</v>
      </c>
      <c r="B521" s="13" t="s">
        <v>1949</v>
      </c>
      <c r="C521" s="13" t="s">
        <v>1342</v>
      </c>
      <c r="D521" s="13"/>
      <c r="E521" s="4">
        <v>2.34</v>
      </c>
      <c r="F521" s="4">
        <v>5.13</v>
      </c>
      <c r="G521" s="8"/>
      <c r="H521" s="8"/>
      <c r="I521" s="15">
        <v>-5097.1350000000002</v>
      </c>
      <c r="J521" s="15">
        <v>-1346.0640000000001</v>
      </c>
      <c r="K521" s="8">
        <v>0</v>
      </c>
      <c r="L521" s="8">
        <v>0</v>
      </c>
      <c r="M521" s="10"/>
    </row>
    <row r="522" spans="1:13">
      <c r="A522" s="19">
        <v>517</v>
      </c>
      <c r="B522" s="13" t="s">
        <v>1950</v>
      </c>
      <c r="C522" s="13" t="s">
        <v>1342</v>
      </c>
      <c r="D522" s="13"/>
      <c r="E522" s="4">
        <v>2.34</v>
      </c>
      <c r="F522" s="4">
        <v>5.13</v>
      </c>
      <c r="G522" s="8"/>
      <c r="H522" s="8"/>
      <c r="I522" s="15">
        <v>-5097.1350000000002</v>
      </c>
      <c r="J522" s="15">
        <v>-1346.0640000000001</v>
      </c>
      <c r="K522" s="8">
        <v>0</v>
      </c>
      <c r="L522" s="8">
        <v>0</v>
      </c>
      <c r="M522" s="10"/>
    </row>
    <row r="523" spans="1:13">
      <c r="A523" s="19">
        <v>518</v>
      </c>
      <c r="B523" s="13" t="s">
        <v>1951</v>
      </c>
      <c r="C523" s="13" t="s">
        <v>1342</v>
      </c>
      <c r="D523" s="13"/>
      <c r="E523" s="4">
        <v>0.37</v>
      </c>
      <c r="F523" s="4">
        <v>-0.91</v>
      </c>
      <c r="G523" s="8"/>
      <c r="H523" s="8"/>
      <c r="I523" s="15">
        <v>-2639.67</v>
      </c>
      <c r="J523" s="15">
        <v>-1278.1559999999999</v>
      </c>
      <c r="K523" s="8">
        <v>0</v>
      </c>
      <c r="L523" s="8">
        <v>0</v>
      </c>
      <c r="M523" s="10"/>
    </row>
    <row r="524" spans="1:13">
      <c r="A524" s="19">
        <v>519</v>
      </c>
      <c r="B524" s="13" t="s">
        <v>1952</v>
      </c>
      <c r="C524" s="13" t="s">
        <v>1342</v>
      </c>
      <c r="D524" s="13"/>
      <c r="E524" s="4">
        <v>0.1</v>
      </c>
      <c r="F524" s="4">
        <v>-0.66</v>
      </c>
      <c r="G524" s="8"/>
      <c r="H524" s="8"/>
      <c r="I524" s="15">
        <v>-2639.67</v>
      </c>
      <c r="J524" s="15">
        <v>-1278.1559999999999</v>
      </c>
      <c r="K524" s="8">
        <v>0</v>
      </c>
      <c r="L524" s="8">
        <v>0</v>
      </c>
      <c r="M524" s="10"/>
    </row>
    <row r="525" spans="1:13">
      <c r="A525" s="19">
        <v>520</v>
      </c>
      <c r="B525" s="13" t="s">
        <v>1953</v>
      </c>
      <c r="C525" s="13" t="s">
        <v>1342</v>
      </c>
      <c r="D525" s="13"/>
      <c r="E525" s="4">
        <v>2.25</v>
      </c>
      <c r="F525" s="4">
        <v>3.25</v>
      </c>
      <c r="G525" s="8"/>
      <c r="H525" s="8"/>
      <c r="I525" s="15">
        <v>-8470.0660000000007</v>
      </c>
      <c r="J525" s="15">
        <v>-2781.5039999999999</v>
      </c>
      <c r="K525" s="8">
        <v>0</v>
      </c>
      <c r="L525" s="8">
        <v>0</v>
      </c>
      <c r="M525" s="10"/>
    </row>
    <row r="526" spans="1:13">
      <c r="A526" s="19">
        <v>521</v>
      </c>
      <c r="B526" s="13" t="s">
        <v>1954</v>
      </c>
      <c r="C526" s="13" t="s">
        <v>1342</v>
      </c>
      <c r="D526" s="13"/>
      <c r="E526" s="4">
        <v>2.25</v>
      </c>
      <c r="F526" s="4">
        <v>3.25</v>
      </c>
      <c r="G526" s="8"/>
      <c r="H526" s="8"/>
      <c r="I526" s="15">
        <v>-676.06</v>
      </c>
      <c r="J526" s="15">
        <v>-222.13399999999999</v>
      </c>
      <c r="K526" s="8">
        <v>0</v>
      </c>
      <c r="L526" s="8">
        <v>0</v>
      </c>
      <c r="M526" s="10"/>
    </row>
    <row r="527" spans="1:13">
      <c r="A527" s="19">
        <v>522</v>
      </c>
      <c r="B527" s="13" t="s">
        <v>1955</v>
      </c>
      <c r="C527" s="13" t="s">
        <v>1342</v>
      </c>
      <c r="D527" s="13"/>
      <c r="E527" s="4">
        <v>2.0099999999999998</v>
      </c>
      <c r="F527" s="4">
        <v>6.47</v>
      </c>
      <c r="G527" s="8"/>
      <c r="H527" s="8"/>
      <c r="I527" s="15">
        <v>-4247.1540000000005</v>
      </c>
      <c r="J527" s="15">
        <v>-1021.853</v>
      </c>
      <c r="K527" s="8">
        <v>0</v>
      </c>
      <c r="L527" s="8">
        <v>0</v>
      </c>
      <c r="M527" s="10"/>
    </row>
    <row r="528" spans="1:13">
      <c r="A528" s="19">
        <v>523</v>
      </c>
      <c r="B528" s="13" t="s">
        <v>1956</v>
      </c>
      <c r="C528" s="13" t="s">
        <v>1342</v>
      </c>
      <c r="D528" s="13"/>
      <c r="E528" s="4">
        <v>2.0099999999999998</v>
      </c>
      <c r="F528" s="4">
        <v>6.47</v>
      </c>
      <c r="G528" s="8"/>
      <c r="H528" s="8"/>
      <c r="I528" s="15">
        <v>-4247.1540000000005</v>
      </c>
      <c r="J528" s="15">
        <v>-1021.853</v>
      </c>
      <c r="K528" s="8">
        <v>0</v>
      </c>
      <c r="L528" s="8">
        <v>0</v>
      </c>
      <c r="M528" s="10"/>
    </row>
    <row r="529" spans="1:13">
      <c r="A529" s="19">
        <v>524</v>
      </c>
      <c r="B529" s="13" t="s">
        <v>1957</v>
      </c>
      <c r="C529" s="13" t="s">
        <v>1342</v>
      </c>
      <c r="D529" s="13"/>
      <c r="E529" s="4">
        <v>4.93</v>
      </c>
      <c r="F529" s="4">
        <v>4.2</v>
      </c>
      <c r="G529" s="8"/>
      <c r="H529" s="8"/>
      <c r="I529" s="15">
        <v>-7406.2079999999996</v>
      </c>
      <c r="J529" s="15">
        <v>-2434.3069999999998</v>
      </c>
      <c r="K529" s="8">
        <v>0</v>
      </c>
      <c r="L529" s="8">
        <v>0</v>
      </c>
      <c r="M529" s="10"/>
    </row>
    <row r="530" spans="1:13">
      <c r="A530" s="19">
        <v>525</v>
      </c>
      <c r="B530" s="13" t="s">
        <v>1958</v>
      </c>
      <c r="C530" s="13" t="s">
        <v>1342</v>
      </c>
      <c r="D530" s="13"/>
      <c r="E530" s="4">
        <v>4.93</v>
      </c>
      <c r="F530" s="4">
        <v>4.2</v>
      </c>
      <c r="G530" s="8"/>
      <c r="H530" s="8"/>
      <c r="I530" s="15">
        <v>-7406.2079999999996</v>
      </c>
      <c r="J530" s="15">
        <v>-2434.3069999999998</v>
      </c>
      <c r="K530" s="8">
        <v>0</v>
      </c>
      <c r="L530" s="8">
        <v>0</v>
      </c>
      <c r="M530" s="10"/>
    </row>
    <row r="531" spans="1:13">
      <c r="A531" s="19">
        <v>526</v>
      </c>
      <c r="B531" s="13" t="s">
        <v>1959</v>
      </c>
      <c r="C531" s="13" t="s">
        <v>1342</v>
      </c>
      <c r="D531" s="13"/>
      <c r="E531" s="4">
        <v>0</v>
      </c>
      <c r="F531" s="4">
        <v>0</v>
      </c>
      <c r="G531" s="8"/>
      <c r="H531" s="8"/>
      <c r="I531" s="15">
        <v>0</v>
      </c>
      <c r="J531" s="15">
        <v>0</v>
      </c>
      <c r="K531" s="8">
        <v>0</v>
      </c>
      <c r="L531" s="8">
        <v>0</v>
      </c>
      <c r="M531" s="10"/>
    </row>
    <row r="532" spans="1:13">
      <c r="A532" s="19">
        <v>527</v>
      </c>
      <c r="B532" s="13" t="s">
        <v>1960</v>
      </c>
      <c r="C532" s="13" t="s">
        <v>1342</v>
      </c>
      <c r="D532" s="13"/>
      <c r="E532" s="4">
        <v>6.54</v>
      </c>
      <c r="F532" s="4">
        <v>4.32</v>
      </c>
      <c r="G532" s="8"/>
      <c r="H532" s="8"/>
      <c r="I532" s="15">
        <v>-7386.88</v>
      </c>
      <c r="J532" s="15">
        <v>-2598.5300000000002</v>
      </c>
      <c r="K532" s="8">
        <v>0</v>
      </c>
      <c r="L532" s="8">
        <v>0</v>
      </c>
      <c r="M532" s="10"/>
    </row>
    <row r="533" spans="1:13">
      <c r="A533" s="19">
        <v>528</v>
      </c>
      <c r="B533" s="13" t="s">
        <v>1961</v>
      </c>
      <c r="C533" s="13" t="s">
        <v>1342</v>
      </c>
      <c r="D533" s="13"/>
      <c r="E533" s="4">
        <v>6.54</v>
      </c>
      <c r="F533" s="4">
        <v>4.32</v>
      </c>
      <c r="G533" s="8"/>
      <c r="H533" s="8"/>
      <c r="I533" s="15">
        <v>-7386.88</v>
      </c>
      <c r="J533" s="15">
        <v>-2598.5300000000002</v>
      </c>
      <c r="K533" s="8">
        <v>0</v>
      </c>
      <c r="L533" s="8">
        <v>0</v>
      </c>
      <c r="M533" s="10"/>
    </row>
    <row r="534" spans="1:13">
      <c r="A534" s="19">
        <v>529</v>
      </c>
      <c r="B534" s="13" t="s">
        <v>1962</v>
      </c>
      <c r="C534" s="13" t="s">
        <v>1342</v>
      </c>
      <c r="D534" s="13"/>
      <c r="E534" s="4">
        <v>0.7</v>
      </c>
      <c r="F534" s="4">
        <v>3.38</v>
      </c>
      <c r="G534" s="8"/>
      <c r="H534" s="8"/>
      <c r="I534" s="15">
        <v>-7796.2280000000001</v>
      </c>
      <c r="J534" s="15">
        <v>-3184.069</v>
      </c>
      <c r="K534" s="8">
        <v>0</v>
      </c>
      <c r="L534" s="8">
        <v>0</v>
      </c>
      <c r="M534" s="10"/>
    </row>
    <row r="535" spans="1:13">
      <c r="A535" s="19">
        <v>530</v>
      </c>
      <c r="B535" s="13" t="s">
        <v>1963</v>
      </c>
      <c r="C535" s="13" t="s">
        <v>1342</v>
      </c>
      <c r="D535" s="13"/>
      <c r="E535" s="4">
        <v>0.7</v>
      </c>
      <c r="F535" s="4">
        <v>3.38</v>
      </c>
      <c r="G535" s="8"/>
      <c r="H535" s="8"/>
      <c r="I535" s="15">
        <v>-7796.2280000000001</v>
      </c>
      <c r="J535" s="15">
        <v>-3184.069</v>
      </c>
      <c r="K535" s="8">
        <v>0</v>
      </c>
      <c r="L535" s="8">
        <v>0</v>
      </c>
      <c r="M535" s="10"/>
    </row>
    <row r="536" spans="1:13">
      <c r="A536" s="19">
        <v>531</v>
      </c>
      <c r="B536" s="13" t="s">
        <v>1964</v>
      </c>
      <c r="C536" s="13" t="s">
        <v>1342</v>
      </c>
      <c r="D536" s="13"/>
      <c r="E536" s="4">
        <v>1.3</v>
      </c>
      <c r="F536" s="4">
        <v>0.1</v>
      </c>
      <c r="G536" s="8"/>
      <c r="H536" s="8"/>
      <c r="I536" s="15">
        <v>-3204</v>
      </c>
      <c r="J536" s="15">
        <v>-650.70000000000005</v>
      </c>
      <c r="K536" s="8">
        <v>0</v>
      </c>
      <c r="L536" s="8">
        <v>0</v>
      </c>
      <c r="M536" s="10"/>
    </row>
    <row r="537" spans="1:13">
      <c r="A537" s="19">
        <v>532</v>
      </c>
      <c r="B537" s="13" t="s">
        <v>1965</v>
      </c>
      <c r="C537" s="13" t="s">
        <v>1342</v>
      </c>
      <c r="D537" s="13"/>
      <c r="E537" s="4">
        <v>1.52</v>
      </c>
      <c r="F537" s="4">
        <v>0.1</v>
      </c>
      <c r="G537" s="8"/>
      <c r="H537" s="8"/>
      <c r="I537" s="15">
        <v>-3204</v>
      </c>
      <c r="J537" s="15">
        <v>-650.70000000000005</v>
      </c>
      <c r="K537" s="8">
        <v>0</v>
      </c>
      <c r="L537" s="8">
        <v>0</v>
      </c>
      <c r="M537" s="10"/>
    </row>
    <row r="538" spans="1:13">
      <c r="A538" s="19">
        <v>533</v>
      </c>
      <c r="B538" s="13" t="s">
        <v>1966</v>
      </c>
      <c r="C538" s="13" t="s">
        <v>1342</v>
      </c>
      <c r="D538" s="13"/>
      <c r="E538" s="4">
        <v>0</v>
      </c>
      <c r="F538" s="4">
        <v>0</v>
      </c>
      <c r="G538" s="8"/>
      <c r="H538" s="8"/>
      <c r="I538" s="15">
        <v>-13679.999</v>
      </c>
      <c r="J538" s="15">
        <v>-4500</v>
      </c>
      <c r="K538" s="8">
        <v>0</v>
      </c>
      <c r="L538" s="8">
        <v>0</v>
      </c>
      <c r="M538" s="10"/>
    </row>
    <row r="539" spans="1:13">
      <c r="A539" s="19">
        <v>534</v>
      </c>
      <c r="B539" s="13" t="s">
        <v>1967</v>
      </c>
      <c r="C539" s="13" t="s">
        <v>1342</v>
      </c>
      <c r="D539" s="13"/>
      <c r="E539" s="4">
        <v>4.79</v>
      </c>
      <c r="F539" s="4">
        <v>7.79</v>
      </c>
      <c r="G539" s="8"/>
      <c r="H539" s="8"/>
      <c r="I539" s="15">
        <v>-5909.0290000000005</v>
      </c>
      <c r="J539" s="15">
        <v>-1464.625</v>
      </c>
      <c r="K539" s="8">
        <v>0</v>
      </c>
      <c r="L539" s="8">
        <v>0</v>
      </c>
      <c r="M539" s="10"/>
    </row>
    <row r="540" spans="1:13">
      <c r="A540" s="19">
        <v>535</v>
      </c>
      <c r="B540" s="13" t="s">
        <v>1968</v>
      </c>
      <c r="C540" s="13" t="s">
        <v>1342</v>
      </c>
      <c r="D540" s="13"/>
      <c r="E540" s="4">
        <v>3.57</v>
      </c>
      <c r="F540" s="4">
        <v>5.7</v>
      </c>
      <c r="G540" s="8"/>
      <c r="H540" s="8"/>
      <c r="I540" s="15">
        <v>-6632.54</v>
      </c>
      <c r="J540" s="15">
        <v>-2214.893</v>
      </c>
      <c r="K540" s="8">
        <v>0</v>
      </c>
      <c r="L540" s="8">
        <v>0</v>
      </c>
      <c r="M540" s="10"/>
    </row>
    <row r="541" spans="1:13">
      <c r="A541" s="19">
        <v>536</v>
      </c>
      <c r="B541" s="13" t="s">
        <v>1969</v>
      </c>
      <c r="C541" s="13" t="s">
        <v>1342</v>
      </c>
      <c r="D541" s="13"/>
      <c r="E541" s="4">
        <v>3.57</v>
      </c>
      <c r="F541" s="4">
        <v>5.7</v>
      </c>
      <c r="G541" s="8"/>
      <c r="H541" s="8"/>
      <c r="I541" s="15">
        <v>-6632.54</v>
      </c>
      <c r="J541" s="15">
        <v>-2214.893</v>
      </c>
      <c r="K541" s="8">
        <v>0</v>
      </c>
      <c r="L541" s="8">
        <v>0</v>
      </c>
      <c r="M541" s="10"/>
    </row>
    <row r="542" spans="1:13">
      <c r="A542" s="19">
        <v>537</v>
      </c>
      <c r="B542" s="13" t="s">
        <v>1970</v>
      </c>
      <c r="C542" s="13" t="s">
        <v>1342</v>
      </c>
      <c r="D542" s="13"/>
      <c r="E542" s="4">
        <v>5.53</v>
      </c>
      <c r="F542" s="4">
        <v>3.04</v>
      </c>
      <c r="G542" s="8"/>
      <c r="H542" s="8"/>
      <c r="I542" s="15">
        <v>-8440.9410000000007</v>
      </c>
      <c r="J542" s="15">
        <v>-2569.0749999999998</v>
      </c>
      <c r="K542" s="8">
        <v>0</v>
      </c>
      <c r="L542" s="8">
        <v>0</v>
      </c>
      <c r="M542" s="10"/>
    </row>
    <row r="543" spans="1:13">
      <c r="A543" s="19">
        <v>538</v>
      </c>
      <c r="B543" s="13" t="s">
        <v>1971</v>
      </c>
      <c r="C543" s="13" t="s">
        <v>1342</v>
      </c>
      <c r="D543" s="13"/>
      <c r="E543" s="4">
        <v>5.53</v>
      </c>
      <c r="F543" s="4">
        <v>3.04</v>
      </c>
      <c r="G543" s="8"/>
      <c r="H543" s="8"/>
      <c r="I543" s="15">
        <v>-8440.9410000000007</v>
      </c>
      <c r="J543" s="15">
        <v>-2569.0749999999998</v>
      </c>
      <c r="K543" s="8">
        <v>0</v>
      </c>
      <c r="L543" s="8">
        <v>0</v>
      </c>
      <c r="M543" s="10"/>
    </row>
    <row r="544" spans="1:13">
      <c r="A544" s="19">
        <v>539</v>
      </c>
      <c r="B544" s="13" t="s">
        <v>1972</v>
      </c>
      <c r="C544" s="13" t="s">
        <v>1342</v>
      </c>
      <c r="D544" s="13"/>
      <c r="E544" s="4">
        <v>-0.24</v>
      </c>
      <c r="F544" s="4">
        <v>2.82</v>
      </c>
      <c r="G544" s="8"/>
      <c r="H544" s="8"/>
      <c r="I544" s="15">
        <v>-1398.5619999999999</v>
      </c>
      <c r="J544" s="15">
        <v>-426.05200000000002</v>
      </c>
      <c r="K544" s="8">
        <v>0</v>
      </c>
      <c r="L544" s="8">
        <v>0</v>
      </c>
      <c r="M544" s="10"/>
    </row>
    <row r="545" spans="1:13">
      <c r="A545" s="19">
        <v>540</v>
      </c>
      <c r="B545" s="13" t="s">
        <v>1973</v>
      </c>
      <c r="C545" s="13" t="s">
        <v>1342</v>
      </c>
      <c r="D545" s="13"/>
      <c r="E545" s="4">
        <v>3.86</v>
      </c>
      <c r="F545" s="4">
        <v>13.5</v>
      </c>
      <c r="G545" s="8"/>
      <c r="H545" s="8"/>
      <c r="I545" s="15">
        <v>-6546.4</v>
      </c>
      <c r="J545" s="15">
        <v>-2151.701</v>
      </c>
      <c r="K545" s="8">
        <v>0</v>
      </c>
      <c r="L545" s="8">
        <v>0</v>
      </c>
      <c r="M545" s="10"/>
    </row>
    <row r="546" spans="1:13">
      <c r="A546" s="19">
        <v>541</v>
      </c>
      <c r="B546" s="13" t="s">
        <v>1974</v>
      </c>
      <c r="C546" s="13" t="s">
        <v>1342</v>
      </c>
      <c r="D546" s="13"/>
      <c r="E546" s="4">
        <v>3.86</v>
      </c>
      <c r="F546" s="4">
        <v>13.5</v>
      </c>
      <c r="G546" s="8"/>
      <c r="H546" s="8"/>
      <c r="I546" s="15">
        <v>-6546.4</v>
      </c>
      <c r="J546" s="15">
        <v>-2151.701</v>
      </c>
      <c r="K546" s="8">
        <v>0</v>
      </c>
      <c r="L546" s="8">
        <v>0</v>
      </c>
      <c r="M546" s="10"/>
    </row>
    <row r="547" spans="1:13">
      <c r="A547" s="19">
        <v>542</v>
      </c>
      <c r="B547" s="13" t="s">
        <v>1975</v>
      </c>
      <c r="C547" s="13" t="s">
        <v>1342</v>
      </c>
      <c r="D547" s="13"/>
      <c r="E547" s="4">
        <v>0.08</v>
      </c>
      <c r="F547" s="4">
        <v>5.49</v>
      </c>
      <c r="G547" s="8"/>
      <c r="H547" s="8"/>
      <c r="I547" s="15">
        <v>-6594.5379999999996</v>
      </c>
      <c r="J547" s="15">
        <v>-2571.2429999999999</v>
      </c>
      <c r="K547" s="8">
        <v>0</v>
      </c>
      <c r="L547" s="8">
        <v>0</v>
      </c>
      <c r="M547" s="10"/>
    </row>
    <row r="548" spans="1:13">
      <c r="A548" s="19">
        <v>543</v>
      </c>
      <c r="B548" s="13" t="s">
        <v>1976</v>
      </c>
      <c r="C548" s="13" t="s">
        <v>1342</v>
      </c>
      <c r="D548" s="13"/>
      <c r="E548" s="4">
        <v>0.43</v>
      </c>
      <c r="F548" s="4">
        <v>10.31</v>
      </c>
      <c r="G548" s="8"/>
      <c r="H548" s="8"/>
      <c r="I548" s="15">
        <v>-5219.3249999999998</v>
      </c>
      <c r="J548" s="15">
        <v>-1554.2550000000001</v>
      </c>
      <c r="K548" s="8">
        <v>0</v>
      </c>
      <c r="L548" s="8">
        <v>0</v>
      </c>
      <c r="M548" s="10"/>
    </row>
    <row r="549" spans="1:13">
      <c r="A549" s="19">
        <v>544</v>
      </c>
      <c r="B549" s="13" t="s">
        <v>1977</v>
      </c>
      <c r="C549" s="13" t="s">
        <v>1342</v>
      </c>
      <c r="D549" s="13"/>
      <c r="E549" s="4">
        <v>0.43</v>
      </c>
      <c r="F549" s="4">
        <v>10.31</v>
      </c>
      <c r="G549" s="8"/>
      <c r="H549" s="8"/>
      <c r="I549" s="15">
        <v>-5219.3249999999998</v>
      </c>
      <c r="J549" s="15">
        <v>-1554.2550000000001</v>
      </c>
      <c r="K549" s="8">
        <v>0</v>
      </c>
      <c r="L549" s="8">
        <v>0</v>
      </c>
      <c r="M549" s="10"/>
    </row>
    <row r="550" spans="1:13">
      <c r="A550" s="19">
        <v>545</v>
      </c>
      <c r="B550" s="13" t="s">
        <v>1978</v>
      </c>
      <c r="C550" s="13" t="s">
        <v>1342</v>
      </c>
      <c r="D550" s="13"/>
      <c r="E550" s="4">
        <v>1</v>
      </c>
      <c r="F550" s="4">
        <v>8.67</v>
      </c>
      <c r="G550" s="8"/>
      <c r="H550" s="8"/>
      <c r="I550" s="15">
        <v>-9406.82</v>
      </c>
      <c r="J550" s="15">
        <v>-2357.5700000000002</v>
      </c>
      <c r="K550" s="8">
        <v>0</v>
      </c>
      <c r="L550" s="8">
        <v>0</v>
      </c>
      <c r="M550" s="10"/>
    </row>
    <row r="551" spans="1:13">
      <c r="A551" s="19">
        <v>546</v>
      </c>
      <c r="B551" s="13" t="s">
        <v>1979</v>
      </c>
      <c r="C551" s="13" t="s">
        <v>1342</v>
      </c>
      <c r="D551" s="13"/>
      <c r="E551" s="4">
        <v>1</v>
      </c>
      <c r="F551" s="4">
        <v>8.67</v>
      </c>
      <c r="G551" s="8"/>
      <c r="H551" s="8"/>
      <c r="I551" s="15">
        <v>-9406.82</v>
      </c>
      <c r="J551" s="15">
        <v>-2357.5700000000002</v>
      </c>
      <c r="K551" s="8">
        <v>0</v>
      </c>
      <c r="L551" s="8">
        <v>0</v>
      </c>
      <c r="M551" s="10"/>
    </row>
    <row r="552" spans="1:13">
      <c r="A552" s="19">
        <v>547</v>
      </c>
      <c r="B552" s="13" t="s">
        <v>1980</v>
      </c>
      <c r="C552" s="13" t="s">
        <v>1342</v>
      </c>
      <c r="D552" s="13"/>
      <c r="E552" s="4">
        <v>1.8</v>
      </c>
      <c r="F552" s="4">
        <v>4.3600000000000003</v>
      </c>
      <c r="G552" s="8"/>
      <c r="H552" s="8"/>
      <c r="I552" s="15">
        <v>-2174.7179999999998</v>
      </c>
      <c r="J552" s="15">
        <v>-1631.038</v>
      </c>
      <c r="K552" s="8">
        <v>0</v>
      </c>
      <c r="L552" s="8">
        <v>0</v>
      </c>
      <c r="M552" s="10"/>
    </row>
    <row r="553" spans="1:13">
      <c r="A553" s="19">
        <v>548</v>
      </c>
      <c r="B553" s="13" t="s">
        <v>1981</v>
      </c>
      <c r="C553" s="13" t="s">
        <v>1342</v>
      </c>
      <c r="D553" s="13"/>
      <c r="E553" s="4">
        <v>1.8</v>
      </c>
      <c r="F553" s="4">
        <v>4.3600000000000003</v>
      </c>
      <c r="G553" s="8"/>
      <c r="H553" s="8"/>
      <c r="I553" s="15">
        <v>-2174.7179999999998</v>
      </c>
      <c r="J553" s="15">
        <v>-1631.038</v>
      </c>
      <c r="K553" s="8">
        <v>0</v>
      </c>
      <c r="L553" s="8">
        <v>0</v>
      </c>
      <c r="M553" s="10"/>
    </row>
    <row r="554" spans="1:13">
      <c r="A554" s="19">
        <v>549</v>
      </c>
      <c r="B554" s="13" t="s">
        <v>1982</v>
      </c>
      <c r="C554" s="13" t="s">
        <v>1342</v>
      </c>
      <c r="D554" s="13"/>
      <c r="E554" s="4">
        <v>1.76</v>
      </c>
      <c r="F554" s="4">
        <v>4.34</v>
      </c>
      <c r="G554" s="8"/>
      <c r="H554" s="8"/>
      <c r="I554" s="15">
        <v>-2204.3560000000002</v>
      </c>
      <c r="J554" s="15">
        <v>-685.38800000000003</v>
      </c>
      <c r="K554" s="8">
        <v>0</v>
      </c>
      <c r="L554" s="8">
        <v>0</v>
      </c>
      <c r="M554" s="10"/>
    </row>
    <row r="555" spans="1:13">
      <c r="A555" s="19">
        <v>550</v>
      </c>
      <c r="B555" s="13" t="s">
        <v>1983</v>
      </c>
      <c r="C555" s="13" t="s">
        <v>1342</v>
      </c>
      <c r="D555" s="13"/>
      <c r="E555" s="4">
        <v>5.13</v>
      </c>
      <c r="F555" s="4">
        <v>4.17</v>
      </c>
      <c r="G555" s="8"/>
      <c r="H555" s="8"/>
      <c r="I555" s="15">
        <v>-8488.8780000000006</v>
      </c>
      <c r="J555" s="15">
        <v>-1946.13</v>
      </c>
      <c r="K555" s="8">
        <v>0</v>
      </c>
      <c r="L555" s="8">
        <v>0</v>
      </c>
      <c r="M555" s="10"/>
    </row>
    <row r="556" spans="1:13">
      <c r="A556" s="19">
        <v>551</v>
      </c>
      <c r="B556" s="13" t="s">
        <v>1984</v>
      </c>
      <c r="C556" s="13" t="s">
        <v>1342</v>
      </c>
      <c r="D556" s="13"/>
      <c r="E556" s="4">
        <v>5.13</v>
      </c>
      <c r="F556" s="4">
        <v>4.17</v>
      </c>
      <c r="G556" s="8"/>
      <c r="H556" s="8"/>
      <c r="I556" s="15">
        <v>-8488.8780000000006</v>
      </c>
      <c r="J556" s="15">
        <v>-1946.13</v>
      </c>
      <c r="K556" s="8">
        <v>0</v>
      </c>
      <c r="L556" s="8">
        <v>0</v>
      </c>
      <c r="M556" s="10"/>
    </row>
    <row r="557" spans="1:13">
      <c r="A557" s="19">
        <v>552</v>
      </c>
      <c r="B557" s="13" t="s">
        <v>1985</v>
      </c>
      <c r="C557" s="13" t="s">
        <v>1342</v>
      </c>
      <c r="D557" s="13"/>
      <c r="E557" s="4">
        <v>2.2200000000000002</v>
      </c>
      <c r="F557" s="4">
        <v>1.78</v>
      </c>
      <c r="G557" s="8"/>
      <c r="H557" s="8"/>
      <c r="I557" s="15">
        <v>-5706.2960000000003</v>
      </c>
      <c r="J557" s="15">
        <v>-1423.3820000000001</v>
      </c>
      <c r="K557" s="8">
        <v>0</v>
      </c>
      <c r="L557" s="8">
        <v>0</v>
      </c>
      <c r="M557" s="10"/>
    </row>
    <row r="558" spans="1:13">
      <c r="A558" s="19">
        <v>553</v>
      </c>
      <c r="B558" s="13" t="s">
        <v>1986</v>
      </c>
      <c r="C558" s="13" t="s">
        <v>1342</v>
      </c>
      <c r="D558" s="13"/>
      <c r="E558" s="4">
        <v>2.2200000000000002</v>
      </c>
      <c r="F558" s="4">
        <v>1.78</v>
      </c>
      <c r="G558" s="8"/>
      <c r="H558" s="8"/>
      <c r="I558" s="15">
        <v>-5706.2960000000003</v>
      </c>
      <c r="J558" s="15">
        <v>-1423.3820000000001</v>
      </c>
      <c r="K558" s="8">
        <v>0</v>
      </c>
      <c r="L558" s="8">
        <v>0</v>
      </c>
      <c r="M558" s="10"/>
    </row>
    <row r="559" spans="1:13">
      <c r="A559" s="19">
        <v>554</v>
      </c>
      <c r="B559" s="13" t="s">
        <v>1987</v>
      </c>
      <c r="C559" s="13" t="s">
        <v>1342</v>
      </c>
      <c r="D559" s="13"/>
      <c r="E559" s="4">
        <v>5.41</v>
      </c>
      <c r="F559" s="4">
        <v>11.98</v>
      </c>
      <c r="G559" s="8"/>
      <c r="H559" s="8"/>
      <c r="I559" s="15">
        <v>-5244.4660000000003</v>
      </c>
      <c r="J559" s="15">
        <v>-2202.6750000000002</v>
      </c>
      <c r="K559" s="8">
        <v>0</v>
      </c>
      <c r="L559" s="8">
        <v>0</v>
      </c>
      <c r="M559" s="10"/>
    </row>
    <row r="560" spans="1:13">
      <c r="A560" s="19">
        <v>555</v>
      </c>
      <c r="B560" s="13" t="s">
        <v>1988</v>
      </c>
      <c r="C560" s="13" t="s">
        <v>1342</v>
      </c>
      <c r="D560" s="13"/>
      <c r="E560" s="4">
        <v>5.41</v>
      </c>
      <c r="F560" s="4">
        <v>11.98</v>
      </c>
      <c r="G560" s="8"/>
      <c r="H560" s="8"/>
      <c r="I560" s="15">
        <v>-5244.4660000000003</v>
      </c>
      <c r="J560" s="15">
        <v>-2202.6750000000002</v>
      </c>
      <c r="K560" s="8">
        <v>0</v>
      </c>
      <c r="L560" s="8">
        <v>0</v>
      </c>
      <c r="M560" s="10"/>
    </row>
    <row r="561" spans="1:13">
      <c r="A561" s="19">
        <v>556</v>
      </c>
      <c r="B561" s="13" t="s">
        <v>1989</v>
      </c>
      <c r="C561" s="13" t="s">
        <v>1342</v>
      </c>
      <c r="D561" s="13"/>
      <c r="E561" s="4">
        <v>0.08</v>
      </c>
      <c r="F561" s="4">
        <v>4.2300000000000004</v>
      </c>
      <c r="G561" s="8"/>
      <c r="H561" s="8"/>
      <c r="I561" s="15">
        <v>-5149.8670000000002</v>
      </c>
      <c r="J561" s="15">
        <v>-1690.02</v>
      </c>
      <c r="K561" s="8">
        <v>0</v>
      </c>
      <c r="L561" s="8">
        <v>0</v>
      </c>
      <c r="M561" s="10"/>
    </row>
    <row r="562" spans="1:13">
      <c r="A562" s="19">
        <v>557</v>
      </c>
      <c r="B562" s="13" t="s">
        <v>1990</v>
      </c>
      <c r="C562" s="13" t="s">
        <v>1342</v>
      </c>
      <c r="D562" s="13"/>
      <c r="E562" s="4">
        <v>0.08</v>
      </c>
      <c r="F562" s="4">
        <v>4.2300000000000004</v>
      </c>
      <c r="G562" s="8"/>
      <c r="H562" s="8"/>
      <c r="I562" s="15">
        <v>-5149.8670000000002</v>
      </c>
      <c r="J562" s="15">
        <v>-1690.02</v>
      </c>
      <c r="K562" s="8">
        <v>0</v>
      </c>
      <c r="L562" s="8">
        <v>0</v>
      </c>
      <c r="M562" s="10"/>
    </row>
    <row r="563" spans="1:13">
      <c r="A563" s="19">
        <v>558</v>
      </c>
      <c r="B563" s="13" t="s">
        <v>1991</v>
      </c>
      <c r="C563" s="13" t="s">
        <v>1342</v>
      </c>
      <c r="D563" s="13"/>
      <c r="E563" s="4">
        <v>4.5199999999999996</v>
      </c>
      <c r="F563" s="4">
        <v>14.36</v>
      </c>
      <c r="G563" s="8"/>
      <c r="H563" s="8"/>
      <c r="I563" s="15">
        <v>-7157.7269999999999</v>
      </c>
      <c r="J563" s="15">
        <v>-1879.008</v>
      </c>
      <c r="K563" s="8">
        <v>0</v>
      </c>
      <c r="L563" s="8">
        <v>0</v>
      </c>
      <c r="M563" s="10"/>
    </row>
    <row r="564" spans="1:13">
      <c r="A564" s="19">
        <v>559</v>
      </c>
      <c r="B564" s="13" t="s">
        <v>1992</v>
      </c>
      <c r="C564" s="13" t="s">
        <v>1342</v>
      </c>
      <c r="D564" s="13"/>
      <c r="E564" s="4">
        <v>4.5199999999999996</v>
      </c>
      <c r="F564" s="4">
        <v>14.36</v>
      </c>
      <c r="G564" s="8"/>
      <c r="H564" s="8"/>
      <c r="I564" s="15">
        <v>-7157.7269999999999</v>
      </c>
      <c r="J564" s="15">
        <v>-1879.008</v>
      </c>
      <c r="K564" s="8">
        <v>0</v>
      </c>
      <c r="L564" s="8">
        <v>0</v>
      </c>
      <c r="M564" s="10"/>
    </row>
    <row r="565" spans="1:13">
      <c r="A565" s="19">
        <v>560</v>
      </c>
      <c r="B565" s="13" t="s">
        <v>1993</v>
      </c>
      <c r="C565" s="13" t="s">
        <v>1342</v>
      </c>
      <c r="D565" s="13"/>
      <c r="E565" s="4">
        <v>4.2699999999999996</v>
      </c>
      <c r="F565" s="4">
        <v>15.16</v>
      </c>
      <c r="G565" s="8"/>
      <c r="H565" s="8"/>
      <c r="I565" s="15">
        <v>-5113.0839999999998</v>
      </c>
      <c r="J565" s="15">
        <v>-1038.2539999999999</v>
      </c>
      <c r="K565" s="8">
        <v>0</v>
      </c>
      <c r="L565" s="8">
        <v>0</v>
      </c>
      <c r="M565" s="10"/>
    </row>
    <row r="566" spans="1:13">
      <c r="A566" s="19">
        <v>561</v>
      </c>
      <c r="B566" s="13" t="s">
        <v>1994</v>
      </c>
      <c r="C566" s="13" t="s">
        <v>1342</v>
      </c>
      <c r="D566" s="13"/>
      <c r="E566" s="4">
        <v>4.2699999999999996</v>
      </c>
      <c r="F566" s="4">
        <v>15.16</v>
      </c>
      <c r="G566" s="8"/>
      <c r="H566" s="8"/>
      <c r="I566" s="15">
        <v>-5113.0839999999998</v>
      </c>
      <c r="J566" s="15">
        <v>-1038.2539999999999</v>
      </c>
      <c r="K566" s="8">
        <v>0</v>
      </c>
      <c r="L566" s="8">
        <v>0</v>
      </c>
      <c r="M566" s="10"/>
    </row>
    <row r="567" spans="1:13">
      <c r="A567" s="19">
        <v>562</v>
      </c>
      <c r="B567" s="13" t="s">
        <v>1995</v>
      </c>
      <c r="C567" s="13" t="s">
        <v>1342</v>
      </c>
      <c r="D567" s="13"/>
      <c r="E567" s="4">
        <v>0.11</v>
      </c>
      <c r="F567" s="4">
        <v>3.18</v>
      </c>
      <c r="G567" s="8"/>
      <c r="H567" s="8"/>
      <c r="I567" s="15">
        <v>-4988.241</v>
      </c>
      <c r="J567" s="15">
        <v>-1642.9860000000001</v>
      </c>
      <c r="K567" s="8">
        <v>0</v>
      </c>
      <c r="L567" s="8">
        <v>0</v>
      </c>
      <c r="M567" s="10"/>
    </row>
    <row r="568" spans="1:13">
      <c r="A568" s="19">
        <v>563</v>
      </c>
      <c r="B568" s="13" t="s">
        <v>1996</v>
      </c>
      <c r="C568" s="13" t="s">
        <v>1342</v>
      </c>
      <c r="D568" s="13"/>
      <c r="E568" s="4">
        <v>0.11</v>
      </c>
      <c r="F568" s="4">
        <v>3.18</v>
      </c>
      <c r="G568" s="8"/>
      <c r="H568" s="8"/>
      <c r="I568" s="15">
        <v>-4364.1180000000004</v>
      </c>
      <c r="J568" s="15">
        <v>-1434.42</v>
      </c>
      <c r="K568" s="8">
        <v>0</v>
      </c>
      <c r="L568" s="8">
        <v>0</v>
      </c>
      <c r="M568" s="10"/>
    </row>
    <row r="569" spans="1:13">
      <c r="A569" s="19">
        <v>564</v>
      </c>
      <c r="B569" s="13" t="s">
        <v>1997</v>
      </c>
      <c r="C569" s="13" t="s">
        <v>1342</v>
      </c>
      <c r="D569" s="13"/>
      <c r="E569" s="4">
        <v>4.8600000000000003</v>
      </c>
      <c r="F569" s="4">
        <v>6.35</v>
      </c>
      <c r="G569" s="8"/>
      <c r="H569" s="8"/>
      <c r="I569" s="15">
        <v>-8365.11</v>
      </c>
      <c r="J569" s="15">
        <v>-2483.4850000000001</v>
      </c>
      <c r="K569" s="8">
        <v>0</v>
      </c>
      <c r="L569" s="8">
        <v>0</v>
      </c>
      <c r="M569" s="10"/>
    </row>
    <row r="570" spans="1:13">
      <c r="A570" s="19">
        <v>565</v>
      </c>
      <c r="B570" s="13" t="s">
        <v>1998</v>
      </c>
      <c r="C570" s="13" t="s">
        <v>1342</v>
      </c>
      <c r="D570" s="13"/>
      <c r="E570" s="4">
        <v>4.8600000000000003</v>
      </c>
      <c r="F570" s="4">
        <v>6.35</v>
      </c>
      <c r="G570" s="8"/>
      <c r="H570" s="8"/>
      <c r="I570" s="15">
        <v>-8365.11</v>
      </c>
      <c r="J570" s="15">
        <v>-2483.4850000000001</v>
      </c>
      <c r="K570" s="8">
        <v>0</v>
      </c>
      <c r="L570" s="8">
        <v>0</v>
      </c>
      <c r="M570" s="10"/>
    </row>
    <row r="571" spans="1:13">
      <c r="A571" s="19">
        <v>566</v>
      </c>
      <c r="B571" s="13" t="s">
        <v>1999</v>
      </c>
      <c r="C571" s="13" t="s">
        <v>1342</v>
      </c>
      <c r="D571" s="13"/>
      <c r="E571" s="4">
        <v>0.78</v>
      </c>
      <c r="F571" s="4">
        <v>8.48</v>
      </c>
      <c r="G571" s="8"/>
      <c r="H571" s="8"/>
      <c r="I571" s="15">
        <v>-2739.5940000000001</v>
      </c>
      <c r="J571" s="15">
        <v>-714.50400000000002</v>
      </c>
      <c r="K571" s="8">
        <v>0</v>
      </c>
      <c r="L571" s="8">
        <v>0</v>
      </c>
      <c r="M571" s="10"/>
    </row>
    <row r="572" spans="1:13">
      <c r="A572" s="19">
        <v>567</v>
      </c>
      <c r="B572" s="13" t="s">
        <v>2000</v>
      </c>
      <c r="C572" s="13" t="s">
        <v>1342</v>
      </c>
      <c r="D572" s="13"/>
      <c r="E572" s="4">
        <v>4.8099999999999996</v>
      </c>
      <c r="F572" s="4">
        <v>7.92</v>
      </c>
      <c r="G572" s="8"/>
      <c r="H572" s="8"/>
      <c r="I572" s="15">
        <v>-4293.5249999999996</v>
      </c>
      <c r="J572" s="15">
        <v>-1337.7719999999999</v>
      </c>
      <c r="K572" s="8">
        <v>0</v>
      </c>
      <c r="L572" s="8">
        <v>0</v>
      </c>
      <c r="M572" s="10"/>
    </row>
    <row r="573" spans="1:13">
      <c r="A573" s="19">
        <v>568</v>
      </c>
      <c r="B573" s="13" t="s">
        <v>2001</v>
      </c>
      <c r="C573" s="13" t="s">
        <v>1342</v>
      </c>
      <c r="D573" s="13"/>
      <c r="E573" s="4">
        <v>0.93</v>
      </c>
      <c r="F573" s="4">
        <v>10.19</v>
      </c>
      <c r="G573" s="8"/>
      <c r="H573" s="8"/>
      <c r="I573" s="15">
        <v>-5611.8639999999996</v>
      </c>
      <c r="J573" s="15">
        <v>-647.38099999999997</v>
      </c>
      <c r="K573" s="8">
        <v>0</v>
      </c>
      <c r="L573" s="8">
        <v>0</v>
      </c>
      <c r="M573" s="10"/>
    </row>
    <row r="574" spans="1:13">
      <c r="A574" s="19">
        <v>569</v>
      </c>
      <c r="B574" s="13" t="s">
        <v>2002</v>
      </c>
      <c r="C574" s="13" t="s">
        <v>1342</v>
      </c>
      <c r="D574" s="13"/>
      <c r="E574" s="4">
        <v>0.93</v>
      </c>
      <c r="F574" s="4">
        <v>10.19</v>
      </c>
      <c r="G574" s="8"/>
      <c r="H574" s="8"/>
      <c r="I574" s="15">
        <v>-5611.8639999999996</v>
      </c>
      <c r="J574" s="15">
        <v>-647.38099999999997</v>
      </c>
      <c r="K574" s="8">
        <v>0</v>
      </c>
      <c r="L574" s="8">
        <v>0</v>
      </c>
      <c r="M574" s="10"/>
    </row>
    <row r="575" spans="1:13">
      <c r="A575" s="19">
        <v>570</v>
      </c>
      <c r="B575" s="13" t="s">
        <v>2003</v>
      </c>
      <c r="C575" s="13" t="s">
        <v>1342</v>
      </c>
      <c r="D575" s="13"/>
      <c r="E575" s="4">
        <v>-0.13</v>
      </c>
      <c r="F575" s="4">
        <v>2.54</v>
      </c>
      <c r="G575" s="8"/>
      <c r="H575" s="8"/>
      <c r="I575" s="15">
        <v>-488.10700000000003</v>
      </c>
      <c r="J575" s="15">
        <v>-617.77499999999998</v>
      </c>
      <c r="K575" s="8">
        <v>0</v>
      </c>
      <c r="L575" s="8">
        <v>0</v>
      </c>
      <c r="M575" s="10"/>
    </row>
    <row r="576" spans="1:13">
      <c r="A576" s="19">
        <v>571</v>
      </c>
      <c r="B576" s="13" t="s">
        <v>2004</v>
      </c>
      <c r="C576" s="13" t="s">
        <v>1342</v>
      </c>
      <c r="D576" s="13"/>
      <c r="E576" s="4">
        <v>-0.13</v>
      </c>
      <c r="F576" s="4">
        <v>2.54</v>
      </c>
      <c r="G576" s="8"/>
      <c r="H576" s="8"/>
      <c r="I576" s="15">
        <v>-488.10700000000003</v>
      </c>
      <c r="J576" s="15">
        <v>-617.77499999999998</v>
      </c>
      <c r="K576" s="8">
        <v>0</v>
      </c>
      <c r="L576" s="8">
        <v>0</v>
      </c>
      <c r="M576" s="10"/>
    </row>
    <row r="577" spans="1:13">
      <c r="A577" s="19">
        <v>572</v>
      </c>
      <c r="B577" s="13" t="s">
        <v>2005</v>
      </c>
      <c r="C577" s="13" t="s">
        <v>1342</v>
      </c>
      <c r="D577" s="13"/>
      <c r="E577" s="4">
        <v>4.74</v>
      </c>
      <c r="F577" s="4">
        <v>6.24</v>
      </c>
      <c r="G577" s="8"/>
      <c r="H577" s="8"/>
      <c r="I577" s="15">
        <v>-7558.0339999999997</v>
      </c>
      <c r="J577" s="15">
        <v>-2736.1289999999999</v>
      </c>
      <c r="K577" s="8">
        <v>0</v>
      </c>
      <c r="L577" s="8">
        <v>0</v>
      </c>
      <c r="M577" s="10"/>
    </row>
    <row r="578" spans="1:13">
      <c r="A578" s="19">
        <v>573</v>
      </c>
      <c r="B578" s="13" t="s">
        <v>2006</v>
      </c>
      <c r="C578" s="13" t="s">
        <v>1342</v>
      </c>
      <c r="D578" s="13"/>
      <c r="E578" s="4">
        <v>4.74</v>
      </c>
      <c r="F578" s="4">
        <v>6.24</v>
      </c>
      <c r="G578" s="8"/>
      <c r="H578" s="8"/>
      <c r="I578" s="15">
        <v>-7558.0339999999997</v>
      </c>
      <c r="J578" s="15">
        <v>-2736.1289999999999</v>
      </c>
      <c r="K578" s="8">
        <v>0</v>
      </c>
      <c r="L578" s="8">
        <v>0</v>
      </c>
      <c r="M578" s="10"/>
    </row>
    <row r="579" spans="1:13">
      <c r="A579" s="19">
        <v>574</v>
      </c>
      <c r="B579" s="13" t="s">
        <v>2007</v>
      </c>
      <c r="C579" s="13" t="s">
        <v>1342</v>
      </c>
      <c r="D579" s="13"/>
      <c r="E579" s="4">
        <v>1.93</v>
      </c>
      <c r="F579" s="4">
        <v>0.24</v>
      </c>
      <c r="G579" s="8"/>
      <c r="H579" s="8"/>
      <c r="I579" s="15">
        <v>-670.02099999999996</v>
      </c>
      <c r="J579" s="15">
        <v>-264.64499999999998</v>
      </c>
      <c r="K579" s="8">
        <v>0</v>
      </c>
      <c r="L579" s="8">
        <v>0</v>
      </c>
      <c r="M579" s="10"/>
    </row>
    <row r="580" spans="1:13">
      <c r="A580" s="19">
        <v>575</v>
      </c>
      <c r="B580" s="13" t="s">
        <v>2008</v>
      </c>
      <c r="C580" s="13" t="s">
        <v>1342</v>
      </c>
      <c r="D580" s="13"/>
      <c r="E580" s="4">
        <v>1.93</v>
      </c>
      <c r="F580" s="4">
        <v>0.24</v>
      </c>
      <c r="G580" s="8"/>
      <c r="H580" s="8"/>
      <c r="I580" s="15">
        <v>-670.02099999999996</v>
      </c>
      <c r="J580" s="15">
        <v>-264.64499999999998</v>
      </c>
      <c r="K580" s="8">
        <v>0</v>
      </c>
      <c r="L580" s="8">
        <v>0</v>
      </c>
      <c r="M580" s="10"/>
    </row>
    <row r="581" spans="1:13">
      <c r="A581" s="19">
        <v>576</v>
      </c>
      <c r="B581" s="13" t="s">
        <v>2009</v>
      </c>
      <c r="C581" s="13" t="s">
        <v>1342</v>
      </c>
      <c r="D581" s="13"/>
      <c r="E581" s="4">
        <v>0.2</v>
      </c>
      <c r="F581" s="4">
        <v>0.16</v>
      </c>
      <c r="G581" s="8"/>
      <c r="H581" s="8"/>
      <c r="I581" s="15">
        <v>-6996.2420000000002</v>
      </c>
      <c r="J581" s="15">
        <v>-1420.65</v>
      </c>
      <c r="K581" s="8">
        <v>0</v>
      </c>
      <c r="L581" s="8">
        <v>0</v>
      </c>
      <c r="M581" s="10"/>
    </row>
    <row r="582" spans="1:13">
      <c r="A582" s="19">
        <v>577</v>
      </c>
      <c r="B582" s="13" t="s">
        <v>2010</v>
      </c>
      <c r="C582" s="13" t="s">
        <v>1342</v>
      </c>
      <c r="D582" s="13"/>
      <c r="E582" s="4">
        <v>0.2</v>
      </c>
      <c r="F582" s="4">
        <v>0.16</v>
      </c>
      <c r="G582" s="8"/>
      <c r="H582" s="8"/>
      <c r="I582" s="15">
        <v>-6996.2420000000002</v>
      </c>
      <c r="J582" s="15">
        <v>-1420.65</v>
      </c>
      <c r="K582" s="8">
        <v>0</v>
      </c>
      <c r="L582" s="8">
        <v>0</v>
      </c>
      <c r="M582" s="10"/>
    </row>
    <row r="583" spans="1:13">
      <c r="A583" s="19">
        <v>578</v>
      </c>
      <c r="B583" s="13" t="s">
        <v>2011</v>
      </c>
      <c r="C583" s="13" t="s">
        <v>1342</v>
      </c>
      <c r="D583" s="13"/>
      <c r="E583" s="4">
        <v>0.2</v>
      </c>
      <c r="F583" s="4">
        <v>0.16</v>
      </c>
      <c r="G583" s="8"/>
      <c r="H583" s="8"/>
      <c r="I583" s="15">
        <v>-6996.2420000000002</v>
      </c>
      <c r="J583" s="15">
        <v>-1420.65</v>
      </c>
      <c r="K583" s="8">
        <v>0</v>
      </c>
      <c r="L583" s="8">
        <v>0</v>
      </c>
      <c r="M583" s="10"/>
    </row>
    <row r="584" spans="1:13">
      <c r="A584" s="19">
        <v>579</v>
      </c>
      <c r="B584" s="13" t="s">
        <v>2012</v>
      </c>
      <c r="C584" s="13" t="s">
        <v>1342</v>
      </c>
      <c r="D584" s="13"/>
      <c r="E584" s="4">
        <v>0.2</v>
      </c>
      <c r="F584" s="4">
        <v>0.16</v>
      </c>
      <c r="G584" s="8"/>
      <c r="H584" s="8"/>
      <c r="I584" s="15">
        <v>-6996.2420000000002</v>
      </c>
      <c r="J584" s="15">
        <v>-1420.65</v>
      </c>
      <c r="K584" s="8">
        <v>0</v>
      </c>
      <c r="L584" s="8">
        <v>0</v>
      </c>
      <c r="M584" s="10"/>
    </row>
    <row r="585" spans="1:13">
      <c r="A585" s="19">
        <v>580</v>
      </c>
      <c r="B585" s="13" t="s">
        <v>2013</v>
      </c>
      <c r="C585" s="13" t="s">
        <v>1342</v>
      </c>
      <c r="D585" s="13"/>
      <c r="E585" s="4">
        <v>1.2</v>
      </c>
      <c r="F585" s="4">
        <v>14.6</v>
      </c>
      <c r="G585" s="8"/>
      <c r="H585" s="8"/>
      <c r="I585" s="15">
        <v>-6073.5429999999997</v>
      </c>
      <c r="J585" s="15">
        <v>-2150.279</v>
      </c>
      <c r="K585" s="8">
        <v>0</v>
      </c>
      <c r="L585" s="8">
        <v>0</v>
      </c>
      <c r="M585" s="10"/>
    </row>
    <row r="586" spans="1:13">
      <c r="A586" s="19">
        <v>581</v>
      </c>
      <c r="B586" s="13" t="s">
        <v>2014</v>
      </c>
      <c r="C586" s="13" t="s">
        <v>1342</v>
      </c>
      <c r="D586" s="13"/>
      <c r="E586" s="4">
        <v>1.2</v>
      </c>
      <c r="F586" s="4">
        <v>14.6</v>
      </c>
      <c r="G586" s="8"/>
      <c r="H586" s="8"/>
      <c r="I586" s="15">
        <v>-6073.5429999999997</v>
      </c>
      <c r="J586" s="15">
        <v>-2150.279</v>
      </c>
      <c r="K586" s="8">
        <v>0</v>
      </c>
      <c r="L586" s="8">
        <v>0</v>
      </c>
      <c r="M586" s="10"/>
    </row>
    <row r="587" spans="1:13">
      <c r="A587" s="19">
        <v>582</v>
      </c>
      <c r="B587" s="13" t="s">
        <v>2015</v>
      </c>
      <c r="C587" s="13" t="s">
        <v>1342</v>
      </c>
      <c r="D587" s="13"/>
      <c r="E587" s="4">
        <v>2.42</v>
      </c>
      <c r="F587" s="4">
        <v>4.2300000000000004</v>
      </c>
      <c r="G587" s="8"/>
      <c r="H587" s="8"/>
      <c r="I587" s="15">
        <v>-5990.7420000000002</v>
      </c>
      <c r="J587" s="15">
        <v>-2057.1770000000001</v>
      </c>
      <c r="K587" s="8">
        <v>0</v>
      </c>
      <c r="L587" s="8">
        <v>0</v>
      </c>
      <c r="M587" s="10"/>
    </row>
    <row r="588" spans="1:13">
      <c r="A588" s="19">
        <v>583</v>
      </c>
      <c r="B588" s="13" t="s">
        <v>2016</v>
      </c>
      <c r="C588" s="13" t="s">
        <v>1342</v>
      </c>
      <c r="D588" s="13"/>
      <c r="E588" s="4">
        <v>2.42</v>
      </c>
      <c r="F588" s="4">
        <v>4.2300000000000004</v>
      </c>
      <c r="G588" s="8"/>
      <c r="H588" s="8"/>
      <c r="I588" s="15">
        <v>-5990.7420000000002</v>
      </c>
      <c r="J588" s="15">
        <v>-2057.1770000000001</v>
      </c>
      <c r="K588" s="8">
        <v>0</v>
      </c>
      <c r="L588" s="8">
        <v>0</v>
      </c>
      <c r="M588" s="10"/>
    </row>
    <row r="589" spans="1:13">
      <c r="A589" s="19">
        <v>584</v>
      </c>
      <c r="B589" s="13" t="s">
        <v>2017</v>
      </c>
      <c r="C589" s="13" t="s">
        <v>1342</v>
      </c>
      <c r="D589" s="13"/>
      <c r="E589" s="4">
        <v>1.81</v>
      </c>
      <c r="F589" s="4">
        <v>3.85</v>
      </c>
      <c r="G589" s="8"/>
      <c r="H589" s="8"/>
      <c r="I589" s="15">
        <v>-6047.7839999999997</v>
      </c>
      <c r="J589" s="15">
        <v>-1158.087</v>
      </c>
      <c r="K589" s="8">
        <v>0</v>
      </c>
      <c r="L589" s="8">
        <v>0</v>
      </c>
      <c r="M589" s="10"/>
    </row>
    <row r="590" spans="1:13">
      <c r="A590" s="19">
        <v>585</v>
      </c>
      <c r="B590" s="13" t="s">
        <v>2018</v>
      </c>
      <c r="C590" s="13" t="s">
        <v>1342</v>
      </c>
      <c r="D590" s="13"/>
      <c r="E590" s="4">
        <v>1.81</v>
      </c>
      <c r="F590" s="4">
        <v>3.85</v>
      </c>
      <c r="G590" s="8"/>
      <c r="H590" s="8"/>
      <c r="I590" s="15">
        <v>-6047.7839999999997</v>
      </c>
      <c r="J590" s="15">
        <v>-1158.087</v>
      </c>
      <c r="K590" s="8">
        <v>0</v>
      </c>
      <c r="L590" s="8">
        <v>0</v>
      </c>
      <c r="M590" s="10"/>
    </row>
    <row r="591" spans="1:13">
      <c r="A591" s="19">
        <v>586</v>
      </c>
      <c r="B591" s="13" t="s">
        <v>2019</v>
      </c>
      <c r="C591" s="13" t="s">
        <v>1342</v>
      </c>
      <c r="D591" s="13"/>
      <c r="E591" s="4">
        <v>4.78</v>
      </c>
      <c r="F591" s="4">
        <v>7.97</v>
      </c>
      <c r="G591" s="8"/>
      <c r="H591" s="8"/>
      <c r="I591" s="15">
        <v>-5909.0290000000005</v>
      </c>
      <c r="J591" s="15">
        <v>-1464.625</v>
      </c>
      <c r="K591" s="8">
        <v>0</v>
      </c>
      <c r="L591" s="8">
        <v>0</v>
      </c>
      <c r="M591" s="10"/>
    </row>
    <row r="592" spans="1:13">
      <c r="A592" s="19">
        <v>587</v>
      </c>
      <c r="B592" s="13" t="s">
        <v>2020</v>
      </c>
      <c r="C592" s="13" t="s">
        <v>1342</v>
      </c>
      <c r="D592" s="13"/>
      <c r="E592" s="4">
        <v>0.54</v>
      </c>
      <c r="F592" s="4">
        <v>11.04</v>
      </c>
      <c r="G592" s="8"/>
      <c r="H592" s="8"/>
      <c r="I592" s="15">
        <v>-11665.101000000001</v>
      </c>
      <c r="J592" s="15">
        <v>-3834.1179999999999</v>
      </c>
      <c r="K592" s="8">
        <v>0</v>
      </c>
      <c r="L592" s="8">
        <v>0</v>
      </c>
      <c r="M592" s="10"/>
    </row>
    <row r="593" spans="1:13">
      <c r="A593" s="19">
        <v>588</v>
      </c>
      <c r="B593" s="13" t="s">
        <v>2021</v>
      </c>
      <c r="C593" s="13" t="s">
        <v>1342</v>
      </c>
      <c r="D593" s="13"/>
      <c r="E593" s="4">
        <v>1.1499999999999999</v>
      </c>
      <c r="F593" s="4">
        <v>3.24</v>
      </c>
      <c r="G593" s="8"/>
      <c r="H593" s="8"/>
      <c r="I593" s="15">
        <v>-5406.3389999999999</v>
      </c>
      <c r="J593" s="15">
        <v>-1326.8889999999999</v>
      </c>
      <c r="K593" s="8">
        <v>0</v>
      </c>
      <c r="L593" s="8">
        <v>0</v>
      </c>
      <c r="M593" s="10"/>
    </row>
    <row r="594" spans="1:13">
      <c r="A594" s="19">
        <v>589</v>
      </c>
      <c r="B594" s="13" t="s">
        <v>2022</v>
      </c>
      <c r="C594" s="13" t="s">
        <v>1342</v>
      </c>
      <c r="D594" s="13"/>
      <c r="E594" s="4">
        <v>1.1499999999999999</v>
      </c>
      <c r="F594" s="4">
        <v>3.24</v>
      </c>
      <c r="G594" s="8"/>
      <c r="H594" s="8"/>
      <c r="I594" s="15">
        <v>-5406.3389999999999</v>
      </c>
      <c r="J594" s="15">
        <v>-1326.8889999999999</v>
      </c>
      <c r="K594" s="8">
        <v>0</v>
      </c>
      <c r="L594" s="8">
        <v>0</v>
      </c>
      <c r="M594" s="10"/>
    </row>
    <row r="595" spans="1:13">
      <c r="A595" s="19">
        <v>590</v>
      </c>
      <c r="B595" s="13" t="s">
        <v>2023</v>
      </c>
      <c r="C595" s="13" t="s">
        <v>1342</v>
      </c>
      <c r="D595" s="13"/>
      <c r="E595" s="4">
        <v>-0.19</v>
      </c>
      <c r="F595" s="4">
        <v>0.38</v>
      </c>
      <c r="G595" s="8"/>
      <c r="H595" s="8"/>
      <c r="I595" s="15">
        <v>-3186.4580000000001</v>
      </c>
      <c r="J595" s="15">
        <v>-1328.9190000000001</v>
      </c>
      <c r="K595" s="8">
        <v>0</v>
      </c>
      <c r="L595" s="8">
        <v>0</v>
      </c>
      <c r="M595" s="10"/>
    </row>
    <row r="596" spans="1:13">
      <c r="A596" s="19">
        <v>591</v>
      </c>
      <c r="B596" s="13" t="s">
        <v>2024</v>
      </c>
      <c r="C596" s="13" t="s">
        <v>1342</v>
      </c>
      <c r="D596" s="13"/>
      <c r="E596" s="4">
        <v>-0.19</v>
      </c>
      <c r="F596" s="4">
        <v>0.38</v>
      </c>
      <c r="G596" s="8"/>
      <c r="H596" s="8"/>
      <c r="I596" s="15">
        <v>-3186.4580000000001</v>
      </c>
      <c r="J596" s="15">
        <v>-1328.9190000000001</v>
      </c>
      <c r="K596" s="8">
        <v>0</v>
      </c>
      <c r="L596" s="8">
        <v>0</v>
      </c>
      <c r="M596" s="10"/>
    </row>
    <row r="597" spans="1:13">
      <c r="A597" s="19">
        <v>592</v>
      </c>
      <c r="B597" s="13" t="s">
        <v>2025</v>
      </c>
      <c r="C597" s="13" t="s">
        <v>1342</v>
      </c>
      <c r="D597" s="13"/>
      <c r="E597" s="4">
        <v>0</v>
      </c>
      <c r="F597" s="4">
        <v>0</v>
      </c>
      <c r="G597" s="8"/>
      <c r="H597" s="8"/>
      <c r="I597" s="15">
        <v>-7903.3410000000003</v>
      </c>
      <c r="J597" s="15">
        <v>-2597.6970000000001</v>
      </c>
      <c r="K597" s="8">
        <v>0</v>
      </c>
      <c r="L597" s="8">
        <v>0</v>
      </c>
      <c r="M597" s="10"/>
    </row>
    <row r="598" spans="1:13">
      <c r="A598" s="19">
        <v>593</v>
      </c>
      <c r="B598" s="13" t="s">
        <v>2026</v>
      </c>
      <c r="C598" s="13" t="s">
        <v>1342</v>
      </c>
      <c r="D598" s="13"/>
      <c r="E598" s="4">
        <v>0</v>
      </c>
      <c r="F598" s="4">
        <v>0</v>
      </c>
      <c r="G598" s="8"/>
      <c r="H598" s="8"/>
      <c r="I598" s="15">
        <v>-7903.3410000000003</v>
      </c>
      <c r="J598" s="15">
        <v>-2597.6970000000001</v>
      </c>
      <c r="K598" s="8">
        <v>0</v>
      </c>
      <c r="L598" s="8">
        <v>0</v>
      </c>
      <c r="M598" s="10"/>
    </row>
    <row r="599" spans="1:13">
      <c r="A599" s="19">
        <v>594</v>
      </c>
      <c r="B599" s="13" t="s">
        <v>2027</v>
      </c>
      <c r="C599" s="13" t="s">
        <v>1342</v>
      </c>
      <c r="D599" s="13"/>
      <c r="E599" s="4">
        <v>-1.1399999999999999</v>
      </c>
      <c r="F599" s="4">
        <v>6.6</v>
      </c>
      <c r="G599" s="8"/>
      <c r="H599" s="8"/>
      <c r="I599" s="15">
        <v>-879.89</v>
      </c>
      <c r="J599" s="15">
        <v>-287.12200000000001</v>
      </c>
      <c r="K599" s="8">
        <v>0</v>
      </c>
      <c r="L599" s="8">
        <v>0</v>
      </c>
      <c r="M599" s="10"/>
    </row>
    <row r="600" spans="1:13">
      <c r="A600" s="19">
        <v>595</v>
      </c>
      <c r="B600" s="13" t="s">
        <v>2028</v>
      </c>
      <c r="C600" s="13" t="s">
        <v>1342</v>
      </c>
      <c r="D600" s="13"/>
      <c r="E600" s="4">
        <v>2.58</v>
      </c>
      <c r="F600" s="4">
        <v>5.96</v>
      </c>
      <c r="G600" s="8"/>
      <c r="H600" s="8"/>
      <c r="I600" s="15">
        <v>-5907.277</v>
      </c>
      <c r="J600" s="15">
        <v>-2112.018</v>
      </c>
      <c r="K600" s="8">
        <v>0</v>
      </c>
      <c r="L600" s="8">
        <v>0</v>
      </c>
      <c r="M600" s="10"/>
    </row>
    <row r="601" spans="1:13">
      <c r="A601" s="19">
        <v>596</v>
      </c>
      <c r="B601" s="13" t="s">
        <v>2029</v>
      </c>
      <c r="C601" s="13" t="s">
        <v>1342</v>
      </c>
      <c r="D601" s="13"/>
      <c r="E601" s="4">
        <v>2.58</v>
      </c>
      <c r="F601" s="4">
        <v>5.96</v>
      </c>
      <c r="G601" s="8"/>
      <c r="H601" s="8"/>
      <c r="I601" s="15">
        <v>-5907.277</v>
      </c>
      <c r="J601" s="15">
        <v>-2112.018</v>
      </c>
      <c r="K601" s="8">
        <v>0</v>
      </c>
      <c r="L601" s="8">
        <v>0</v>
      </c>
      <c r="M601" s="10"/>
    </row>
    <row r="602" spans="1:13">
      <c r="A602" s="19">
        <v>597</v>
      </c>
      <c r="B602" s="13" t="s">
        <v>2030</v>
      </c>
      <c r="C602" s="13" t="s">
        <v>1342</v>
      </c>
      <c r="D602" s="13"/>
      <c r="E602" s="4">
        <v>0.02</v>
      </c>
      <c r="F602" s="4">
        <v>-0.76</v>
      </c>
      <c r="G602" s="8"/>
      <c r="H602" s="8"/>
      <c r="I602" s="15">
        <v>0</v>
      </c>
      <c r="J602" s="15">
        <v>0</v>
      </c>
      <c r="K602" s="8">
        <v>0</v>
      </c>
      <c r="L602" s="8">
        <v>0</v>
      </c>
      <c r="M602" s="10"/>
    </row>
    <row r="603" spans="1:13">
      <c r="A603" s="19">
        <v>598</v>
      </c>
      <c r="B603" s="13" t="s">
        <v>2031</v>
      </c>
      <c r="C603" s="13" t="s">
        <v>1342</v>
      </c>
      <c r="D603" s="13"/>
      <c r="E603" s="4">
        <v>0.12</v>
      </c>
      <c r="F603" s="4">
        <v>-0.16</v>
      </c>
      <c r="G603" s="8"/>
      <c r="H603" s="8"/>
      <c r="I603" s="15">
        <v>0</v>
      </c>
      <c r="J603" s="15">
        <v>0</v>
      </c>
      <c r="K603" s="8">
        <v>0</v>
      </c>
      <c r="L603" s="8">
        <v>0</v>
      </c>
      <c r="M603" s="10"/>
    </row>
    <row r="604" spans="1:13">
      <c r="A604" s="19">
        <v>599</v>
      </c>
      <c r="B604" s="13" t="s">
        <v>2032</v>
      </c>
      <c r="C604" s="13" t="s">
        <v>1342</v>
      </c>
      <c r="D604" s="13"/>
      <c r="E604" s="4">
        <v>2.93</v>
      </c>
      <c r="F604" s="4">
        <v>3.39</v>
      </c>
      <c r="G604" s="8"/>
      <c r="H604" s="8"/>
      <c r="I604" s="15">
        <v>-7861.7790000000005</v>
      </c>
      <c r="J604" s="15">
        <v>-716.73</v>
      </c>
      <c r="K604" s="8">
        <v>0</v>
      </c>
      <c r="L604" s="8">
        <v>0</v>
      </c>
      <c r="M604" s="10"/>
    </row>
    <row r="605" spans="1:13">
      <c r="A605" s="19">
        <v>600</v>
      </c>
      <c r="B605" s="13" t="s">
        <v>2033</v>
      </c>
      <c r="C605" s="13" t="s">
        <v>1342</v>
      </c>
      <c r="D605" s="13"/>
      <c r="E605" s="4">
        <v>2.93</v>
      </c>
      <c r="F605" s="4">
        <v>3.39</v>
      </c>
      <c r="G605" s="8"/>
      <c r="H605" s="8"/>
      <c r="I605" s="15">
        <v>-7861.7790000000005</v>
      </c>
      <c r="J605" s="15">
        <v>-716.73</v>
      </c>
      <c r="K605" s="8">
        <v>0</v>
      </c>
      <c r="L605" s="8">
        <v>0</v>
      </c>
      <c r="M605" s="10"/>
    </row>
    <row r="606" spans="1:13">
      <c r="A606" s="19">
        <v>601</v>
      </c>
      <c r="B606" s="13" t="s">
        <v>2034</v>
      </c>
      <c r="C606" s="13" t="s">
        <v>1342</v>
      </c>
      <c r="D606" s="13"/>
      <c r="E606" s="4">
        <v>2.93</v>
      </c>
      <c r="F606" s="4">
        <v>3.39</v>
      </c>
      <c r="G606" s="8"/>
      <c r="H606" s="8"/>
      <c r="I606" s="15">
        <v>-7861.7790000000005</v>
      </c>
      <c r="J606" s="15">
        <v>-716.73</v>
      </c>
      <c r="K606" s="8">
        <v>0</v>
      </c>
      <c r="L606" s="8">
        <v>0</v>
      </c>
      <c r="M606" s="10"/>
    </row>
    <row r="607" spans="1:13">
      <c r="A607" s="19">
        <v>602</v>
      </c>
      <c r="B607" s="13" t="s">
        <v>2035</v>
      </c>
      <c r="C607" s="13" t="s">
        <v>1342</v>
      </c>
      <c r="D607" s="13"/>
      <c r="E607" s="4">
        <v>2.2200000000000002</v>
      </c>
      <c r="F607" s="4">
        <v>2.79</v>
      </c>
      <c r="G607" s="8"/>
      <c r="H607" s="8"/>
      <c r="I607" s="15">
        <v>-8029.6790000000001</v>
      </c>
      <c r="J607" s="15">
        <v>-2639.2289999999998</v>
      </c>
      <c r="K607" s="8">
        <v>0</v>
      </c>
      <c r="L607" s="8">
        <v>0</v>
      </c>
      <c r="M607" s="10"/>
    </row>
    <row r="608" spans="1:13">
      <c r="A608" s="19">
        <v>603</v>
      </c>
      <c r="B608" s="13" t="s">
        <v>2036</v>
      </c>
      <c r="C608" s="13" t="s">
        <v>1342</v>
      </c>
      <c r="D608" s="13"/>
      <c r="E608" s="4">
        <v>2.2200000000000002</v>
      </c>
      <c r="F608" s="4">
        <v>2.79</v>
      </c>
      <c r="G608" s="8"/>
      <c r="H608" s="8"/>
      <c r="I608" s="15">
        <v>-8029.6790000000001</v>
      </c>
      <c r="J608" s="15">
        <v>-2639.2289999999998</v>
      </c>
      <c r="K608" s="8">
        <v>0</v>
      </c>
      <c r="L608" s="8">
        <v>0</v>
      </c>
      <c r="M608" s="10"/>
    </row>
    <row r="609" spans="1:13">
      <c r="A609" s="19">
        <v>604</v>
      </c>
      <c r="B609" s="13" t="s">
        <v>2037</v>
      </c>
      <c r="C609" s="13" t="s">
        <v>1342</v>
      </c>
      <c r="D609" s="13"/>
      <c r="E609" s="4">
        <v>6.02</v>
      </c>
      <c r="F609" s="4">
        <v>6.8</v>
      </c>
      <c r="G609" s="8"/>
      <c r="H609" s="8"/>
      <c r="I609" s="15">
        <v>-6297.9979999999996</v>
      </c>
      <c r="J609" s="15">
        <v>-1019.778</v>
      </c>
      <c r="K609" s="8">
        <v>0</v>
      </c>
      <c r="L609" s="8">
        <v>0</v>
      </c>
      <c r="M609" s="10"/>
    </row>
    <row r="610" spans="1:13">
      <c r="A610" s="19">
        <v>605</v>
      </c>
      <c r="B610" s="13" t="s">
        <v>2038</v>
      </c>
      <c r="C610" s="13" t="s">
        <v>1342</v>
      </c>
      <c r="D610" s="13"/>
      <c r="E610" s="4">
        <v>6.02</v>
      </c>
      <c r="F610" s="4">
        <v>6.8</v>
      </c>
      <c r="G610" s="8"/>
      <c r="H610" s="8"/>
      <c r="I610" s="15">
        <v>-6297.9979999999996</v>
      </c>
      <c r="J610" s="15">
        <v>-1019.778</v>
      </c>
      <c r="K610" s="8">
        <v>0</v>
      </c>
      <c r="L610" s="8">
        <v>0</v>
      </c>
      <c r="M610" s="10"/>
    </row>
    <row r="611" spans="1:13">
      <c r="A611" s="19">
        <v>606</v>
      </c>
      <c r="B611" s="13" t="s">
        <v>2039</v>
      </c>
      <c r="C611" s="13" t="s">
        <v>1342</v>
      </c>
      <c r="D611" s="13"/>
      <c r="E611" s="4">
        <v>6.08</v>
      </c>
      <c r="F611" s="4">
        <v>7.8</v>
      </c>
      <c r="G611" s="8"/>
      <c r="H611" s="8"/>
      <c r="I611" s="15">
        <v>-7012.7470000000003</v>
      </c>
      <c r="J611" s="15">
        <v>-2304.9769999999999</v>
      </c>
      <c r="K611" s="8">
        <v>0</v>
      </c>
      <c r="L611" s="8">
        <v>0</v>
      </c>
      <c r="M611" s="10"/>
    </row>
    <row r="612" spans="1:13">
      <c r="A612" s="19">
        <v>607</v>
      </c>
      <c r="B612" s="13" t="s">
        <v>2040</v>
      </c>
      <c r="C612" s="13" t="s">
        <v>1342</v>
      </c>
      <c r="D612" s="13"/>
      <c r="E612" s="4">
        <v>6.08</v>
      </c>
      <c r="F612" s="4">
        <v>7.8</v>
      </c>
      <c r="G612" s="8"/>
      <c r="H612" s="8"/>
      <c r="I612" s="15">
        <v>-7012.7470000000003</v>
      </c>
      <c r="J612" s="15">
        <v>-2304.9769999999999</v>
      </c>
      <c r="K612" s="8">
        <v>0</v>
      </c>
      <c r="L612" s="8">
        <v>0</v>
      </c>
      <c r="M612" s="10"/>
    </row>
    <row r="613" spans="1:13">
      <c r="A613" s="19">
        <v>608</v>
      </c>
      <c r="B613" s="13" t="s">
        <v>2041</v>
      </c>
      <c r="C613" s="13" t="s">
        <v>1342</v>
      </c>
      <c r="D613" s="13"/>
      <c r="E613" s="4">
        <v>-0.01</v>
      </c>
      <c r="F613" s="4">
        <v>0</v>
      </c>
      <c r="G613" s="8"/>
      <c r="H613" s="8"/>
      <c r="I613" s="15">
        <v>0</v>
      </c>
      <c r="J613" s="15">
        <v>0</v>
      </c>
      <c r="K613" s="8">
        <v>0</v>
      </c>
      <c r="L613" s="8">
        <v>0</v>
      </c>
      <c r="M613" s="10"/>
    </row>
    <row r="614" spans="1:13">
      <c r="A614" s="19">
        <v>609</v>
      </c>
      <c r="B614" s="13" t="s">
        <v>2042</v>
      </c>
      <c r="C614" s="13" t="s">
        <v>1342</v>
      </c>
      <c r="D614" s="13"/>
      <c r="E614" s="4">
        <v>-0.01</v>
      </c>
      <c r="F614" s="4">
        <v>0</v>
      </c>
      <c r="G614" s="8"/>
      <c r="H614" s="8"/>
      <c r="I614" s="15">
        <v>0</v>
      </c>
      <c r="J614" s="15">
        <v>0</v>
      </c>
      <c r="K614" s="8">
        <v>0</v>
      </c>
      <c r="L614" s="8">
        <v>0</v>
      </c>
      <c r="M614" s="10"/>
    </row>
    <row r="615" spans="1:13">
      <c r="A615" s="19">
        <v>610</v>
      </c>
      <c r="B615" s="13" t="s">
        <v>2043</v>
      </c>
      <c r="C615" s="13" t="s">
        <v>1342</v>
      </c>
      <c r="D615" s="13"/>
      <c r="E615" s="4">
        <v>0.03</v>
      </c>
      <c r="F615" s="4">
        <v>3.2</v>
      </c>
      <c r="G615" s="8"/>
      <c r="H615" s="8"/>
      <c r="I615" s="15">
        <v>-2900.1</v>
      </c>
      <c r="J615" s="15">
        <v>-829.98299999999995</v>
      </c>
      <c r="K615" s="8">
        <v>0</v>
      </c>
      <c r="L615" s="8">
        <v>0</v>
      </c>
      <c r="M615" s="10"/>
    </row>
    <row r="616" spans="1:13">
      <c r="A616" s="19">
        <v>611</v>
      </c>
      <c r="B616" s="13" t="s">
        <v>2044</v>
      </c>
      <c r="C616" s="13" t="s">
        <v>1342</v>
      </c>
      <c r="D616" s="13"/>
      <c r="E616" s="4">
        <v>1.05</v>
      </c>
      <c r="F616" s="4">
        <v>0.16</v>
      </c>
      <c r="G616" s="8"/>
      <c r="H616" s="8"/>
      <c r="I616" s="15">
        <v>-5082.6490000000003</v>
      </c>
      <c r="J616" s="15">
        <v>-1443.9179999999999</v>
      </c>
      <c r="K616" s="8">
        <v>0</v>
      </c>
      <c r="L616" s="8">
        <v>0</v>
      </c>
      <c r="M616" s="10"/>
    </row>
    <row r="617" spans="1:13">
      <c r="A617" s="19">
        <v>612</v>
      </c>
      <c r="B617" s="13" t="s">
        <v>2045</v>
      </c>
      <c r="C617" s="13" t="s">
        <v>1342</v>
      </c>
      <c r="D617" s="13"/>
      <c r="E617" s="4">
        <v>1.05</v>
      </c>
      <c r="F617" s="4">
        <v>0.16</v>
      </c>
      <c r="G617" s="8"/>
      <c r="H617" s="8"/>
      <c r="I617" s="15">
        <v>-5082.6490000000003</v>
      </c>
      <c r="J617" s="15">
        <v>-1443.9179999999999</v>
      </c>
      <c r="K617" s="8">
        <v>0</v>
      </c>
      <c r="L617" s="8">
        <v>0</v>
      </c>
      <c r="M617" s="10"/>
    </row>
    <row r="618" spans="1:13">
      <c r="A618" s="19">
        <v>613</v>
      </c>
      <c r="B618" s="13" t="s">
        <v>2046</v>
      </c>
      <c r="C618" s="13" t="s">
        <v>1342</v>
      </c>
      <c r="D618" s="13"/>
      <c r="E618" s="4">
        <v>2.5099999999999998</v>
      </c>
      <c r="F618" s="4">
        <v>5.84</v>
      </c>
      <c r="G618" s="8"/>
      <c r="H618" s="8"/>
      <c r="I618" s="15">
        <v>-6317.7809999999999</v>
      </c>
      <c r="J618" s="15">
        <v>-1674.89</v>
      </c>
      <c r="K618" s="8">
        <v>0</v>
      </c>
      <c r="L618" s="8">
        <v>0</v>
      </c>
      <c r="M618" s="10"/>
    </row>
    <row r="619" spans="1:13">
      <c r="A619" s="19">
        <v>614</v>
      </c>
      <c r="B619" s="13" t="s">
        <v>2047</v>
      </c>
      <c r="C619" s="13" t="s">
        <v>1342</v>
      </c>
      <c r="D619" s="13"/>
      <c r="E619" s="4">
        <v>2.5099999999999998</v>
      </c>
      <c r="F619" s="4">
        <v>5.84</v>
      </c>
      <c r="G619" s="8"/>
      <c r="H619" s="8"/>
      <c r="I619" s="15">
        <v>-6317.7809999999999</v>
      </c>
      <c r="J619" s="15">
        <v>-1674.89</v>
      </c>
      <c r="K619" s="8">
        <v>0</v>
      </c>
      <c r="L619" s="8">
        <v>0</v>
      </c>
      <c r="M619" s="10"/>
    </row>
    <row r="620" spans="1:13">
      <c r="A620" s="19">
        <v>615</v>
      </c>
      <c r="B620" s="13" t="s">
        <v>2048</v>
      </c>
      <c r="C620" s="13" t="s">
        <v>1342</v>
      </c>
      <c r="D620" s="13"/>
      <c r="E620" s="4">
        <v>0.71</v>
      </c>
      <c r="F620" s="4">
        <v>8.18</v>
      </c>
      <c r="G620" s="8"/>
      <c r="H620" s="8"/>
      <c r="I620" s="15">
        <v>-8256.1029999999992</v>
      </c>
      <c r="J620" s="15">
        <v>-1932.0930000000001</v>
      </c>
      <c r="K620" s="8">
        <v>0</v>
      </c>
      <c r="L620" s="8">
        <v>0</v>
      </c>
      <c r="M620" s="10"/>
    </row>
    <row r="621" spans="1:13">
      <c r="A621" s="19">
        <v>616</v>
      </c>
      <c r="B621" s="13" t="s">
        <v>2049</v>
      </c>
      <c r="C621" s="13" t="s">
        <v>1342</v>
      </c>
      <c r="D621" s="13"/>
      <c r="E621" s="4">
        <v>1</v>
      </c>
      <c r="F621" s="4">
        <v>5.7</v>
      </c>
      <c r="G621" s="8"/>
      <c r="H621" s="8"/>
      <c r="I621" s="15">
        <v>-5247.1840000000002</v>
      </c>
      <c r="J621" s="15">
        <v>-1315.07</v>
      </c>
      <c r="K621" s="8">
        <v>0</v>
      </c>
      <c r="L621" s="8">
        <v>0</v>
      </c>
      <c r="M621" s="10"/>
    </row>
    <row r="622" spans="1:13">
      <c r="A622" s="19">
        <v>617</v>
      </c>
      <c r="B622" s="13" t="s">
        <v>2050</v>
      </c>
      <c r="C622" s="13" t="s">
        <v>1342</v>
      </c>
      <c r="D622" s="13"/>
      <c r="E622" s="4">
        <v>1</v>
      </c>
      <c r="F622" s="4">
        <v>5.7</v>
      </c>
      <c r="G622" s="8"/>
      <c r="H622" s="8"/>
      <c r="I622" s="15">
        <v>-5247.1840000000002</v>
      </c>
      <c r="J622" s="15">
        <v>-1315.07</v>
      </c>
      <c r="K622" s="8">
        <v>0</v>
      </c>
      <c r="L622" s="8">
        <v>0</v>
      </c>
      <c r="M622" s="10"/>
    </row>
    <row r="623" spans="1:13">
      <c r="A623" s="19">
        <v>618</v>
      </c>
      <c r="B623" s="13" t="s">
        <v>2051</v>
      </c>
      <c r="C623" s="13" t="s">
        <v>1342</v>
      </c>
      <c r="D623" s="13"/>
      <c r="E623" s="4">
        <v>0</v>
      </c>
      <c r="F623" s="4">
        <v>9.6</v>
      </c>
      <c r="G623" s="8"/>
      <c r="H623" s="8"/>
      <c r="I623" s="15">
        <v>-6112.848</v>
      </c>
      <c r="J623" s="15">
        <v>-2928.2820000000002</v>
      </c>
      <c r="K623" s="8">
        <v>0</v>
      </c>
      <c r="L623" s="8">
        <v>0</v>
      </c>
      <c r="M623" s="10"/>
    </row>
    <row r="624" spans="1:13">
      <c r="A624" s="19">
        <v>619</v>
      </c>
      <c r="B624" s="13" t="s">
        <v>2052</v>
      </c>
      <c r="C624" s="13" t="s">
        <v>1342</v>
      </c>
      <c r="D624" s="13"/>
      <c r="E624" s="4">
        <v>0</v>
      </c>
      <c r="F624" s="4">
        <v>9.6</v>
      </c>
      <c r="G624" s="8"/>
      <c r="H624" s="8"/>
      <c r="I624" s="15">
        <v>-6112.848</v>
      </c>
      <c r="J624" s="15">
        <v>-2928.2820000000002</v>
      </c>
      <c r="K624" s="8">
        <v>0</v>
      </c>
      <c r="L624" s="8">
        <v>0</v>
      </c>
      <c r="M624" s="10"/>
    </row>
    <row r="625" spans="1:13">
      <c r="A625" s="19">
        <v>620</v>
      </c>
      <c r="B625" s="13" t="s">
        <v>2053</v>
      </c>
      <c r="C625" s="13" t="s">
        <v>1342</v>
      </c>
      <c r="D625" s="13"/>
      <c r="E625" s="4">
        <v>-0.02</v>
      </c>
      <c r="F625" s="4">
        <v>3.47</v>
      </c>
      <c r="G625" s="8"/>
      <c r="H625" s="8"/>
      <c r="I625" s="15">
        <v>-4285.3140000000003</v>
      </c>
      <c r="J625" s="15">
        <v>-1829.3040000000001</v>
      </c>
      <c r="K625" s="8">
        <v>0</v>
      </c>
      <c r="L625" s="8">
        <v>0</v>
      </c>
      <c r="M625" s="10"/>
    </row>
    <row r="626" spans="1:13">
      <c r="A626" s="19">
        <v>621</v>
      </c>
      <c r="B626" s="13" t="s">
        <v>2054</v>
      </c>
      <c r="C626" s="13" t="s">
        <v>1342</v>
      </c>
      <c r="D626" s="13"/>
      <c r="E626" s="4">
        <v>-0.02</v>
      </c>
      <c r="F626" s="4">
        <v>3.47</v>
      </c>
      <c r="G626" s="8"/>
      <c r="H626" s="8"/>
      <c r="I626" s="15">
        <v>-4285.3140000000003</v>
      </c>
      <c r="J626" s="15">
        <v>-1829.3040000000001</v>
      </c>
      <c r="K626" s="8">
        <v>0</v>
      </c>
      <c r="L626" s="8">
        <v>0</v>
      </c>
      <c r="M626" s="10"/>
    </row>
    <row r="627" spans="1:13">
      <c r="A627" s="19">
        <v>622</v>
      </c>
      <c r="B627" s="13" t="s">
        <v>2055</v>
      </c>
      <c r="C627" s="13" t="s">
        <v>1342</v>
      </c>
      <c r="D627" s="13"/>
      <c r="E627" s="4">
        <v>2.65</v>
      </c>
      <c r="F627" s="4">
        <v>3.46</v>
      </c>
      <c r="G627" s="8"/>
      <c r="H627" s="8"/>
      <c r="I627" s="15">
        <v>-6356.1769999999997</v>
      </c>
      <c r="J627" s="15">
        <v>-1330.329</v>
      </c>
      <c r="K627" s="8">
        <v>0</v>
      </c>
      <c r="L627" s="8">
        <v>0</v>
      </c>
      <c r="M627" s="10"/>
    </row>
    <row r="628" spans="1:13">
      <c r="A628" s="19">
        <v>623</v>
      </c>
      <c r="B628" s="13" t="s">
        <v>2056</v>
      </c>
      <c r="C628" s="13" t="s">
        <v>1342</v>
      </c>
      <c r="D628" s="13"/>
      <c r="E628" s="4">
        <v>2.65</v>
      </c>
      <c r="F628" s="4">
        <v>3.46</v>
      </c>
      <c r="G628" s="8"/>
      <c r="H628" s="8"/>
      <c r="I628" s="15">
        <v>-6356.1769999999997</v>
      </c>
      <c r="J628" s="15">
        <v>-1330.329</v>
      </c>
      <c r="K628" s="8">
        <v>0</v>
      </c>
      <c r="L628" s="8">
        <v>0</v>
      </c>
      <c r="M628" s="10"/>
    </row>
    <row r="629" spans="1:13">
      <c r="A629" s="19">
        <v>624</v>
      </c>
      <c r="B629" s="13" t="s">
        <v>2057</v>
      </c>
      <c r="C629" s="13" t="s">
        <v>1342</v>
      </c>
      <c r="D629" s="13"/>
      <c r="E629" s="4">
        <v>1.65</v>
      </c>
      <c r="F629" s="4">
        <v>0</v>
      </c>
      <c r="G629" s="8"/>
      <c r="H629" s="8"/>
      <c r="I629" s="15">
        <v>0</v>
      </c>
      <c r="J629" s="15">
        <v>0</v>
      </c>
      <c r="K629" s="8">
        <v>0</v>
      </c>
      <c r="L629" s="8">
        <v>0</v>
      </c>
      <c r="M629" s="10"/>
    </row>
    <row r="630" spans="1:13">
      <c r="A630" s="19">
        <v>625</v>
      </c>
      <c r="B630" s="13" t="s">
        <v>2058</v>
      </c>
      <c r="C630" s="13" t="s">
        <v>1342</v>
      </c>
      <c r="D630" s="13"/>
      <c r="E630" s="4">
        <v>4.1100000000000003</v>
      </c>
      <c r="F630" s="4">
        <v>4.4400000000000004</v>
      </c>
      <c r="G630" s="8"/>
      <c r="H630" s="8"/>
      <c r="I630" s="15">
        <v>-6380.23</v>
      </c>
      <c r="J630" s="15">
        <v>-174.15600000000001</v>
      </c>
      <c r="K630" s="8">
        <v>0</v>
      </c>
      <c r="L630" s="8">
        <v>0</v>
      </c>
      <c r="M630" s="10"/>
    </row>
    <row r="631" spans="1:13">
      <c r="A631" s="19">
        <v>626</v>
      </c>
      <c r="B631" s="13" t="s">
        <v>2059</v>
      </c>
      <c r="C631" s="13" t="s">
        <v>1342</v>
      </c>
      <c r="D631" s="13"/>
      <c r="E631" s="4">
        <v>1.66</v>
      </c>
      <c r="F631" s="4">
        <v>5.69</v>
      </c>
      <c r="G631" s="8"/>
      <c r="H631" s="8"/>
      <c r="I631" s="15">
        <v>-3017.55</v>
      </c>
      <c r="J631" s="15">
        <v>-991.82100000000003</v>
      </c>
      <c r="K631" s="8">
        <v>0</v>
      </c>
      <c r="L631" s="8">
        <v>0</v>
      </c>
      <c r="M631" s="10"/>
    </row>
    <row r="632" spans="1:13">
      <c r="A632" s="19">
        <v>627</v>
      </c>
      <c r="B632" s="13" t="s">
        <v>2060</v>
      </c>
      <c r="C632" s="13" t="s">
        <v>1342</v>
      </c>
      <c r="D632" s="13"/>
      <c r="E632" s="4">
        <v>4.0999999999999996</v>
      </c>
      <c r="F632" s="4">
        <v>9.51</v>
      </c>
      <c r="G632" s="8"/>
      <c r="H632" s="8"/>
      <c r="I632" s="15">
        <v>-2623.5909999999999</v>
      </c>
      <c r="J632" s="15">
        <v>-862.33199999999999</v>
      </c>
      <c r="K632" s="8">
        <v>0</v>
      </c>
      <c r="L632" s="8">
        <v>0</v>
      </c>
      <c r="M632" s="10"/>
    </row>
    <row r="633" spans="1:13">
      <c r="A633" s="19">
        <v>628</v>
      </c>
      <c r="B633" s="13" t="s">
        <v>2061</v>
      </c>
      <c r="C633" s="13" t="s">
        <v>1342</v>
      </c>
      <c r="D633" s="13"/>
      <c r="E633" s="4">
        <v>4.0999999999999996</v>
      </c>
      <c r="F633" s="4">
        <v>9.51</v>
      </c>
      <c r="G633" s="8"/>
      <c r="H633" s="8"/>
      <c r="I633" s="15">
        <v>-2623.5909999999999</v>
      </c>
      <c r="J633" s="15">
        <v>-862.33199999999999</v>
      </c>
      <c r="K633" s="8">
        <v>0</v>
      </c>
      <c r="L633" s="8">
        <v>0</v>
      </c>
      <c r="M633" s="10"/>
    </row>
    <row r="634" spans="1:13">
      <c r="A634" s="19">
        <v>629</v>
      </c>
      <c r="B634" s="13" t="s">
        <v>2062</v>
      </c>
      <c r="C634" s="13" t="s">
        <v>1342</v>
      </c>
      <c r="D634" s="13"/>
      <c r="E634" s="4">
        <v>-0.11</v>
      </c>
      <c r="F634" s="4">
        <v>3.67</v>
      </c>
      <c r="G634" s="8"/>
      <c r="H634" s="8"/>
      <c r="I634" s="15">
        <v>-1872.8230000000001</v>
      </c>
      <c r="J634" s="15">
        <v>-240.291</v>
      </c>
      <c r="K634" s="8">
        <v>0</v>
      </c>
      <c r="L634" s="8">
        <v>0</v>
      </c>
      <c r="M634" s="10"/>
    </row>
    <row r="635" spans="1:13">
      <c r="A635" s="19">
        <v>630</v>
      </c>
      <c r="B635" s="13" t="s">
        <v>2063</v>
      </c>
      <c r="C635" s="13" t="s">
        <v>1342</v>
      </c>
      <c r="D635" s="13"/>
      <c r="E635" s="4">
        <v>3.77</v>
      </c>
      <c r="F635" s="4">
        <v>3.88</v>
      </c>
      <c r="G635" s="8"/>
      <c r="H635" s="8"/>
      <c r="I635" s="15">
        <v>-6662.33</v>
      </c>
      <c r="J635" s="15">
        <v>-1983.2090000000001</v>
      </c>
      <c r="K635" s="8">
        <v>0</v>
      </c>
      <c r="L635" s="8">
        <v>0</v>
      </c>
      <c r="M635" s="10"/>
    </row>
    <row r="636" spans="1:13">
      <c r="A636" s="19">
        <v>631</v>
      </c>
      <c r="B636" s="13" t="s">
        <v>2064</v>
      </c>
      <c r="C636" s="13" t="s">
        <v>1342</v>
      </c>
      <c r="D636" s="13"/>
      <c r="E636" s="4">
        <v>3.77</v>
      </c>
      <c r="F636" s="4">
        <v>3.88</v>
      </c>
      <c r="G636" s="8"/>
      <c r="H636" s="8"/>
      <c r="I636" s="15">
        <v>-6662.33</v>
      </c>
      <c r="J636" s="15">
        <v>-1983.2090000000001</v>
      </c>
      <c r="K636" s="8">
        <v>0</v>
      </c>
      <c r="L636" s="8">
        <v>0</v>
      </c>
      <c r="M636" s="10"/>
    </row>
    <row r="637" spans="1:13">
      <c r="A637" s="19">
        <v>632</v>
      </c>
      <c r="B637" s="13" t="s">
        <v>2065</v>
      </c>
      <c r="C637" s="13" t="s">
        <v>1342</v>
      </c>
      <c r="D637" s="13"/>
      <c r="E637" s="4">
        <v>-0.42</v>
      </c>
      <c r="F637" s="4">
        <v>14.02</v>
      </c>
      <c r="G637" s="8"/>
      <c r="H637" s="8"/>
      <c r="I637" s="15">
        <v>-4184.8490000000002</v>
      </c>
      <c r="J637" s="15">
        <v>0</v>
      </c>
      <c r="K637" s="8">
        <v>0</v>
      </c>
      <c r="L637" s="8">
        <v>0</v>
      </c>
      <c r="M637" s="10"/>
    </row>
    <row r="638" spans="1:13">
      <c r="A638" s="19">
        <v>633</v>
      </c>
      <c r="B638" s="13" t="s">
        <v>2066</v>
      </c>
      <c r="C638" s="13" t="s">
        <v>1342</v>
      </c>
      <c r="D638" s="13"/>
      <c r="E638" s="4">
        <v>4.92</v>
      </c>
      <c r="F638" s="4">
        <v>7.16</v>
      </c>
      <c r="G638" s="8"/>
      <c r="H638" s="8"/>
      <c r="I638" s="15">
        <v>-9548.7630000000008</v>
      </c>
      <c r="J638" s="15">
        <v>-2785.038</v>
      </c>
      <c r="K638" s="8">
        <v>0</v>
      </c>
      <c r="L638" s="8">
        <v>0</v>
      </c>
      <c r="M638" s="10"/>
    </row>
    <row r="639" spans="1:13">
      <c r="A639" s="19">
        <v>634</v>
      </c>
      <c r="B639" s="13" t="s">
        <v>2067</v>
      </c>
      <c r="C639" s="13" t="s">
        <v>1342</v>
      </c>
      <c r="D639" s="13"/>
      <c r="E639" s="4">
        <v>4.5</v>
      </c>
      <c r="F639" s="4">
        <v>15.23</v>
      </c>
      <c r="G639" s="8"/>
      <c r="H639" s="8"/>
      <c r="I639" s="15">
        <v>-9408.6129999999994</v>
      </c>
      <c r="J639" s="15">
        <v>-3049.6559999999999</v>
      </c>
      <c r="K639" s="8">
        <v>0</v>
      </c>
      <c r="L639" s="8">
        <v>0</v>
      </c>
      <c r="M639" s="10"/>
    </row>
    <row r="640" spans="1:13">
      <c r="A640" s="19">
        <v>635</v>
      </c>
      <c r="B640" s="13" t="s">
        <v>2068</v>
      </c>
      <c r="C640" s="13" t="s">
        <v>1342</v>
      </c>
      <c r="D640" s="13"/>
      <c r="E640" s="4">
        <v>4.5</v>
      </c>
      <c r="F640" s="4">
        <v>15.23</v>
      </c>
      <c r="G640" s="8"/>
      <c r="H640" s="8"/>
      <c r="I640" s="15">
        <v>-9408.6129999999994</v>
      </c>
      <c r="J640" s="15">
        <v>-3049.6559999999999</v>
      </c>
      <c r="K640" s="8">
        <v>0</v>
      </c>
      <c r="L640" s="8">
        <v>0</v>
      </c>
      <c r="M640" s="10"/>
    </row>
    <row r="641" spans="1:13">
      <c r="A641" s="19">
        <v>636</v>
      </c>
      <c r="B641" s="13" t="s">
        <v>2069</v>
      </c>
      <c r="C641" s="13" t="s">
        <v>1342</v>
      </c>
      <c r="D641" s="13"/>
      <c r="E641" s="4">
        <v>1.1299999999999999</v>
      </c>
      <c r="F641" s="4">
        <v>1.42</v>
      </c>
      <c r="G641" s="8"/>
      <c r="H641" s="8"/>
      <c r="I641" s="15">
        <v>-2156.9989999999998</v>
      </c>
      <c r="J641" s="15">
        <v>-639.95000000000005</v>
      </c>
      <c r="K641" s="8">
        <v>0</v>
      </c>
      <c r="L641" s="8">
        <v>0</v>
      </c>
      <c r="M641" s="10"/>
    </row>
    <row r="642" spans="1:13">
      <c r="A642" s="19">
        <v>637</v>
      </c>
      <c r="B642" s="13" t="s">
        <v>2070</v>
      </c>
      <c r="C642" s="13" t="s">
        <v>1342</v>
      </c>
      <c r="D642" s="13"/>
      <c r="E642" s="4">
        <v>1.1299999999999999</v>
      </c>
      <c r="F642" s="4">
        <v>1.42</v>
      </c>
      <c r="G642" s="8"/>
      <c r="H642" s="8"/>
      <c r="I642" s="15">
        <v>-2156.9989999999998</v>
      </c>
      <c r="J642" s="15">
        <v>-639.95000000000005</v>
      </c>
      <c r="K642" s="8">
        <v>0</v>
      </c>
      <c r="L642" s="8">
        <v>0</v>
      </c>
      <c r="M642" s="10"/>
    </row>
    <row r="643" spans="1:13">
      <c r="A643" s="19">
        <v>638</v>
      </c>
      <c r="B643" s="13" t="s">
        <v>2071</v>
      </c>
      <c r="C643" s="13" t="s">
        <v>1342</v>
      </c>
      <c r="D643" s="13"/>
      <c r="E643" s="4">
        <v>4.17</v>
      </c>
      <c r="F643" s="4">
        <v>0.57999999999999996</v>
      </c>
      <c r="G643" s="8"/>
      <c r="H643" s="8"/>
      <c r="I643" s="15">
        <v>-6734.674</v>
      </c>
      <c r="J643" s="15">
        <v>-1687.8720000000001</v>
      </c>
      <c r="K643" s="8">
        <v>0</v>
      </c>
      <c r="L643" s="8">
        <v>0</v>
      </c>
      <c r="M643" s="10"/>
    </row>
    <row r="644" spans="1:13">
      <c r="A644" s="19">
        <v>639</v>
      </c>
      <c r="B644" s="13" t="s">
        <v>2072</v>
      </c>
      <c r="C644" s="13" t="s">
        <v>1342</v>
      </c>
      <c r="D644" s="13"/>
      <c r="E644" s="4">
        <v>4.17</v>
      </c>
      <c r="F644" s="4">
        <v>0.57999999999999996</v>
      </c>
      <c r="G644" s="8"/>
      <c r="H644" s="8"/>
      <c r="I644" s="15">
        <v>-6734.674</v>
      </c>
      <c r="J644" s="15">
        <v>-1687.8720000000001</v>
      </c>
      <c r="K644" s="8">
        <v>0</v>
      </c>
      <c r="L644" s="8">
        <v>0</v>
      </c>
      <c r="M644" s="10"/>
    </row>
    <row r="645" spans="1:13">
      <c r="A645" s="19">
        <v>640</v>
      </c>
      <c r="B645" s="13" t="s">
        <v>2073</v>
      </c>
      <c r="C645" s="13" t="s">
        <v>1342</v>
      </c>
      <c r="D645" s="13"/>
      <c r="E645" s="4">
        <v>0</v>
      </c>
      <c r="F645" s="4">
        <v>0.01</v>
      </c>
      <c r="G645" s="8"/>
      <c r="H645" s="8"/>
      <c r="I645" s="15">
        <v>-2346.8939999999998</v>
      </c>
      <c r="J645" s="15">
        <v>-2598.002</v>
      </c>
      <c r="K645" s="8">
        <v>0</v>
      </c>
      <c r="L645" s="8">
        <v>0</v>
      </c>
      <c r="M645" s="10"/>
    </row>
    <row r="646" spans="1:13">
      <c r="A646" s="19">
        <v>641</v>
      </c>
      <c r="B646" s="13" t="s">
        <v>2074</v>
      </c>
      <c r="C646" s="13" t="s">
        <v>1342</v>
      </c>
      <c r="D646" s="13"/>
      <c r="E646" s="4">
        <v>0</v>
      </c>
      <c r="F646" s="4">
        <v>0.01</v>
      </c>
      <c r="G646" s="8"/>
      <c r="H646" s="8"/>
      <c r="I646" s="15">
        <v>-2346.8939999999998</v>
      </c>
      <c r="J646" s="15">
        <v>-2598.002</v>
      </c>
      <c r="K646" s="8">
        <v>0</v>
      </c>
      <c r="L646" s="8">
        <v>0</v>
      </c>
      <c r="M646" s="10"/>
    </row>
    <row r="647" spans="1:13">
      <c r="A647" s="19">
        <v>642</v>
      </c>
      <c r="B647" s="13" t="s">
        <v>2075</v>
      </c>
      <c r="C647" s="13" t="s">
        <v>1342</v>
      </c>
      <c r="D647" s="13"/>
      <c r="E647" s="4">
        <v>0</v>
      </c>
      <c r="F647" s="4">
        <v>0.01</v>
      </c>
      <c r="G647" s="8"/>
      <c r="H647" s="8"/>
      <c r="I647" s="15">
        <v>-2346.8939999999998</v>
      </c>
      <c r="J647" s="15">
        <v>-2598.002</v>
      </c>
      <c r="K647" s="8">
        <v>0</v>
      </c>
      <c r="L647" s="8">
        <v>0</v>
      </c>
      <c r="M647" s="10"/>
    </row>
    <row r="648" spans="1:13">
      <c r="A648" s="19">
        <v>643</v>
      </c>
      <c r="B648" s="13" t="s">
        <v>2076</v>
      </c>
      <c r="C648" s="13" t="s">
        <v>1342</v>
      </c>
      <c r="D648" s="13"/>
      <c r="E648" s="4">
        <v>2.38</v>
      </c>
      <c r="F648" s="4">
        <v>3.06</v>
      </c>
      <c r="G648" s="8"/>
      <c r="H648" s="8"/>
      <c r="I648" s="15">
        <v>-5883.4260000000004</v>
      </c>
      <c r="J648" s="15">
        <v>-2325.2809999999999</v>
      </c>
      <c r="K648" s="8">
        <v>0</v>
      </c>
      <c r="L648" s="8">
        <v>0</v>
      </c>
      <c r="M648" s="10"/>
    </row>
    <row r="649" spans="1:13">
      <c r="A649" s="19">
        <v>644</v>
      </c>
      <c r="B649" s="13" t="s">
        <v>2077</v>
      </c>
      <c r="C649" s="13" t="s">
        <v>1342</v>
      </c>
      <c r="D649" s="13"/>
      <c r="E649" s="4">
        <v>2.38</v>
      </c>
      <c r="F649" s="4">
        <v>3.06</v>
      </c>
      <c r="G649" s="8"/>
      <c r="H649" s="8"/>
      <c r="I649" s="15">
        <v>-5883.4260000000004</v>
      </c>
      <c r="J649" s="15">
        <v>-2325.2809999999999</v>
      </c>
      <c r="K649" s="8">
        <v>0</v>
      </c>
      <c r="L649" s="8">
        <v>0</v>
      </c>
      <c r="M649" s="10"/>
    </row>
    <row r="650" spans="1:13">
      <c r="A650" s="19">
        <v>645</v>
      </c>
      <c r="B650" s="13" t="s">
        <v>2078</v>
      </c>
      <c r="C650" s="13" t="s">
        <v>1342</v>
      </c>
      <c r="D650" s="13"/>
      <c r="E650" s="4">
        <v>0.14000000000000001</v>
      </c>
      <c r="F650" s="4">
        <v>6.28</v>
      </c>
      <c r="G650" s="8"/>
      <c r="H650" s="8"/>
      <c r="I650" s="15">
        <v>-1887.29</v>
      </c>
      <c r="J650" s="15">
        <v>-745.90499999999997</v>
      </c>
      <c r="K650" s="8">
        <v>0</v>
      </c>
      <c r="L650" s="8">
        <v>0</v>
      </c>
      <c r="M650" s="10"/>
    </row>
    <row r="651" spans="1:13">
      <c r="A651" s="19">
        <v>646</v>
      </c>
      <c r="B651" s="13" t="s">
        <v>2079</v>
      </c>
      <c r="C651" s="13" t="s">
        <v>1342</v>
      </c>
      <c r="D651" s="13"/>
      <c r="E651" s="4">
        <v>0.14000000000000001</v>
      </c>
      <c r="F651" s="4">
        <v>6.28</v>
      </c>
      <c r="G651" s="8"/>
      <c r="H651" s="8"/>
      <c r="I651" s="15">
        <v>-8298.7520000000004</v>
      </c>
      <c r="J651" s="15">
        <v>-1185.5360000000001</v>
      </c>
      <c r="K651" s="8">
        <v>0</v>
      </c>
      <c r="L651" s="8">
        <v>0</v>
      </c>
      <c r="M651" s="10"/>
    </row>
    <row r="652" spans="1:13">
      <c r="A652" s="19">
        <v>647</v>
      </c>
      <c r="B652" s="13" t="s">
        <v>2080</v>
      </c>
      <c r="C652" s="13" t="s">
        <v>1342</v>
      </c>
      <c r="D652" s="13"/>
      <c r="E652" s="4">
        <v>0.14000000000000001</v>
      </c>
      <c r="F652" s="4">
        <v>6.28</v>
      </c>
      <c r="G652" s="8"/>
      <c r="H652" s="8"/>
      <c r="I652" s="15">
        <v>-4529.1180000000004</v>
      </c>
      <c r="J652" s="15">
        <v>-1491.182</v>
      </c>
      <c r="K652" s="8">
        <v>0</v>
      </c>
      <c r="L652" s="8">
        <v>0</v>
      </c>
      <c r="M652" s="10"/>
    </row>
    <row r="653" spans="1:13">
      <c r="A653" s="19">
        <v>648</v>
      </c>
      <c r="B653" s="13" t="s">
        <v>2081</v>
      </c>
      <c r="C653" s="13" t="s">
        <v>1342</v>
      </c>
      <c r="D653" s="13"/>
      <c r="E653" s="4">
        <v>5.71</v>
      </c>
      <c r="F653" s="4">
        <v>3.47</v>
      </c>
      <c r="G653" s="8"/>
      <c r="H653" s="8"/>
      <c r="I653" s="15">
        <v>-8768.7790000000005</v>
      </c>
      <c r="J653" s="15">
        <v>-1861.69</v>
      </c>
      <c r="K653" s="8">
        <v>0</v>
      </c>
      <c r="L653" s="8">
        <v>0</v>
      </c>
      <c r="M653" s="10"/>
    </row>
    <row r="654" spans="1:13">
      <c r="A654" s="19">
        <v>649</v>
      </c>
      <c r="B654" s="13" t="s">
        <v>2082</v>
      </c>
      <c r="C654" s="13" t="s">
        <v>1342</v>
      </c>
      <c r="D654" s="13"/>
      <c r="E654" s="4">
        <v>5.71</v>
      </c>
      <c r="F654" s="4">
        <v>3.47</v>
      </c>
      <c r="G654" s="8"/>
      <c r="H654" s="8"/>
      <c r="I654" s="15">
        <v>-8768.7790000000005</v>
      </c>
      <c r="J654" s="15">
        <v>-1861.69</v>
      </c>
      <c r="K654" s="8">
        <v>0</v>
      </c>
      <c r="L654" s="8">
        <v>0</v>
      </c>
      <c r="M654" s="10"/>
    </row>
    <row r="655" spans="1:13">
      <c r="A655" s="19">
        <v>650</v>
      </c>
      <c r="B655" s="13" t="s">
        <v>5</v>
      </c>
      <c r="C655" s="13" t="s">
        <v>5</v>
      </c>
      <c r="D655" s="13" t="s">
        <v>5</v>
      </c>
      <c r="E655" s="4" t="s">
        <v>5</v>
      </c>
      <c r="F655" s="4" t="s">
        <v>5</v>
      </c>
      <c r="G655" s="8">
        <v>0</v>
      </c>
      <c r="H655" s="8">
        <v>0</v>
      </c>
      <c r="I655" s="15" t="s">
        <v>5</v>
      </c>
      <c r="J655" s="15" t="s">
        <v>5</v>
      </c>
      <c r="K655" s="8">
        <v>0</v>
      </c>
      <c r="L655" s="8">
        <v>0</v>
      </c>
      <c r="M655" s="10"/>
    </row>
    <row r="656" spans="1:13">
      <c r="A656" s="19">
        <v>651</v>
      </c>
      <c r="B656" s="13" t="s">
        <v>5</v>
      </c>
      <c r="C656" s="13" t="s">
        <v>5</v>
      </c>
      <c r="D656" s="13" t="s">
        <v>5</v>
      </c>
      <c r="E656" s="4" t="s">
        <v>5</v>
      </c>
      <c r="F656" s="4" t="s">
        <v>5</v>
      </c>
      <c r="G656" s="8">
        <v>0</v>
      </c>
      <c r="H656" s="8">
        <v>0</v>
      </c>
      <c r="I656" s="15" t="s">
        <v>5</v>
      </c>
      <c r="J656" s="15" t="s">
        <v>5</v>
      </c>
      <c r="K656" s="8">
        <v>0</v>
      </c>
      <c r="L656" s="8">
        <v>0</v>
      </c>
      <c r="M656" s="10"/>
    </row>
    <row r="657" spans="1:13">
      <c r="A657" s="19">
        <v>652</v>
      </c>
      <c r="B657" s="13" t="s">
        <v>5</v>
      </c>
      <c r="C657" s="13" t="s">
        <v>5</v>
      </c>
      <c r="D657" s="13" t="s">
        <v>5</v>
      </c>
      <c r="E657" s="4" t="s">
        <v>5</v>
      </c>
      <c r="F657" s="4" t="s">
        <v>5</v>
      </c>
      <c r="G657" s="8">
        <v>0</v>
      </c>
      <c r="H657" s="8">
        <v>0</v>
      </c>
      <c r="I657" s="15" t="s">
        <v>5</v>
      </c>
      <c r="J657" s="15" t="s">
        <v>5</v>
      </c>
      <c r="K657" s="8">
        <v>0</v>
      </c>
      <c r="L657" s="8">
        <v>0</v>
      </c>
      <c r="M657" s="10"/>
    </row>
    <row r="658" spans="1:13">
      <c r="A658" s="19">
        <v>653</v>
      </c>
      <c r="B658" s="13" t="s">
        <v>5</v>
      </c>
      <c r="C658" s="13" t="s">
        <v>5</v>
      </c>
      <c r="D658" s="13" t="s">
        <v>5</v>
      </c>
      <c r="E658" s="4" t="s">
        <v>5</v>
      </c>
      <c r="F658" s="4" t="s">
        <v>5</v>
      </c>
      <c r="G658" s="8">
        <v>0</v>
      </c>
      <c r="H658" s="8">
        <v>0</v>
      </c>
      <c r="I658" s="15" t="s">
        <v>5</v>
      </c>
      <c r="J658" s="15" t="s">
        <v>5</v>
      </c>
      <c r="K658" s="8">
        <v>0</v>
      </c>
      <c r="L658" s="8">
        <v>0</v>
      </c>
      <c r="M658" s="10"/>
    </row>
    <row r="659" spans="1:13">
      <c r="A659" s="19">
        <v>654</v>
      </c>
      <c r="B659" s="13" t="s">
        <v>5</v>
      </c>
      <c r="C659" s="13" t="s">
        <v>5</v>
      </c>
      <c r="D659" s="13" t="s">
        <v>5</v>
      </c>
      <c r="E659" s="4" t="s">
        <v>5</v>
      </c>
      <c r="F659" s="4" t="s">
        <v>5</v>
      </c>
      <c r="G659" s="8">
        <v>0</v>
      </c>
      <c r="H659" s="8">
        <v>0</v>
      </c>
      <c r="I659" s="15" t="s">
        <v>5</v>
      </c>
      <c r="J659" s="15" t="s">
        <v>5</v>
      </c>
      <c r="K659" s="8">
        <v>0</v>
      </c>
      <c r="L659" s="8">
        <v>0</v>
      </c>
      <c r="M659" s="10"/>
    </row>
    <row r="660" spans="1:13">
      <c r="A660" s="19">
        <v>655</v>
      </c>
      <c r="B660" s="13" t="s">
        <v>5</v>
      </c>
      <c r="C660" s="13" t="s">
        <v>5</v>
      </c>
      <c r="D660" s="13" t="s">
        <v>5</v>
      </c>
      <c r="E660" s="4" t="s">
        <v>5</v>
      </c>
      <c r="F660" s="4" t="s">
        <v>5</v>
      </c>
      <c r="G660" s="8">
        <v>0</v>
      </c>
      <c r="H660" s="8">
        <v>0</v>
      </c>
      <c r="I660" s="15" t="s">
        <v>5</v>
      </c>
      <c r="J660" s="15" t="s">
        <v>5</v>
      </c>
      <c r="K660" s="8">
        <v>0</v>
      </c>
      <c r="L660" s="8">
        <v>0</v>
      </c>
      <c r="M660" s="10"/>
    </row>
    <row r="661" spans="1:13">
      <c r="A661" s="19">
        <v>656</v>
      </c>
      <c r="B661" s="13" t="s">
        <v>5</v>
      </c>
      <c r="C661" s="13" t="s">
        <v>5</v>
      </c>
      <c r="D661" s="13" t="s">
        <v>5</v>
      </c>
      <c r="E661" s="4" t="s">
        <v>5</v>
      </c>
      <c r="F661" s="4" t="s">
        <v>5</v>
      </c>
      <c r="G661" s="8">
        <v>0</v>
      </c>
      <c r="H661" s="8">
        <v>0</v>
      </c>
      <c r="I661" s="15" t="s">
        <v>5</v>
      </c>
      <c r="J661" s="15" t="s">
        <v>5</v>
      </c>
      <c r="K661" s="8">
        <v>0</v>
      </c>
      <c r="L661" s="8">
        <v>0</v>
      </c>
      <c r="M661" s="10"/>
    </row>
    <row r="662" spans="1:13">
      <c r="A662" s="19">
        <v>657</v>
      </c>
      <c r="B662" s="13" t="s">
        <v>5</v>
      </c>
      <c r="C662" s="13" t="s">
        <v>5</v>
      </c>
      <c r="D662" s="13" t="s">
        <v>5</v>
      </c>
      <c r="E662" s="4" t="s">
        <v>5</v>
      </c>
      <c r="F662" s="4" t="s">
        <v>5</v>
      </c>
      <c r="G662" s="8">
        <v>0</v>
      </c>
      <c r="H662" s="8">
        <v>0</v>
      </c>
      <c r="I662" s="15" t="s">
        <v>5</v>
      </c>
      <c r="J662" s="15" t="s">
        <v>5</v>
      </c>
      <c r="K662" s="8">
        <v>0</v>
      </c>
      <c r="L662" s="8">
        <v>0</v>
      </c>
      <c r="M662" s="10"/>
    </row>
    <row r="663" spans="1:13">
      <c r="A663" s="19">
        <v>658</v>
      </c>
      <c r="B663" s="13" t="s">
        <v>5</v>
      </c>
      <c r="C663" s="13" t="s">
        <v>5</v>
      </c>
      <c r="D663" s="13" t="s">
        <v>5</v>
      </c>
      <c r="E663" s="4" t="s">
        <v>5</v>
      </c>
      <c r="F663" s="4" t="s">
        <v>5</v>
      </c>
      <c r="G663" s="8">
        <v>0</v>
      </c>
      <c r="H663" s="8">
        <v>0</v>
      </c>
      <c r="I663" s="15" t="s">
        <v>5</v>
      </c>
      <c r="J663" s="15" t="s">
        <v>5</v>
      </c>
      <c r="K663" s="8">
        <v>0</v>
      </c>
      <c r="L663" s="8">
        <v>0</v>
      </c>
      <c r="M663" s="10"/>
    </row>
    <row r="664" spans="1:13">
      <c r="A664" s="19">
        <v>659</v>
      </c>
      <c r="B664" s="13" t="s">
        <v>5</v>
      </c>
      <c r="C664" s="13" t="s">
        <v>5</v>
      </c>
      <c r="D664" s="13" t="s">
        <v>5</v>
      </c>
      <c r="E664" s="4" t="s">
        <v>5</v>
      </c>
      <c r="F664" s="4" t="s">
        <v>5</v>
      </c>
      <c r="G664" s="8">
        <v>0</v>
      </c>
      <c r="H664" s="8">
        <v>0</v>
      </c>
      <c r="I664" s="15" t="s">
        <v>5</v>
      </c>
      <c r="J664" s="15" t="s">
        <v>5</v>
      </c>
      <c r="K664" s="8">
        <v>0</v>
      </c>
      <c r="L664" s="8">
        <v>0</v>
      </c>
      <c r="M664" s="10"/>
    </row>
    <row r="665" spans="1:13">
      <c r="A665" s="19">
        <v>660</v>
      </c>
      <c r="B665" s="13" t="s">
        <v>5</v>
      </c>
      <c r="C665" s="13" t="s">
        <v>5</v>
      </c>
      <c r="D665" s="13" t="s">
        <v>5</v>
      </c>
      <c r="E665" s="4" t="s">
        <v>5</v>
      </c>
      <c r="F665" s="4" t="s">
        <v>5</v>
      </c>
      <c r="G665" s="8">
        <v>0</v>
      </c>
      <c r="H665" s="8">
        <v>0</v>
      </c>
      <c r="I665" s="15" t="s">
        <v>5</v>
      </c>
      <c r="J665" s="15" t="s">
        <v>5</v>
      </c>
      <c r="K665" s="8">
        <v>0</v>
      </c>
      <c r="L665" s="8">
        <v>0</v>
      </c>
      <c r="M665" s="10"/>
    </row>
    <row r="666" spans="1:13">
      <c r="A666" s="19">
        <v>661</v>
      </c>
      <c r="B666" s="13" t="s">
        <v>5</v>
      </c>
      <c r="C666" s="13" t="s">
        <v>5</v>
      </c>
      <c r="D666" s="13" t="s">
        <v>5</v>
      </c>
      <c r="E666" s="4" t="s">
        <v>5</v>
      </c>
      <c r="F666" s="4" t="s">
        <v>5</v>
      </c>
      <c r="G666" s="8">
        <v>0</v>
      </c>
      <c r="H666" s="8">
        <v>0</v>
      </c>
      <c r="I666" s="15" t="s">
        <v>5</v>
      </c>
      <c r="J666" s="15" t="s">
        <v>5</v>
      </c>
      <c r="K666" s="8">
        <v>0</v>
      </c>
      <c r="L666" s="8">
        <v>0</v>
      </c>
      <c r="M666" s="10"/>
    </row>
    <row r="667" spans="1:13">
      <c r="A667" s="19">
        <v>662</v>
      </c>
      <c r="B667" s="13" t="s">
        <v>5</v>
      </c>
      <c r="C667" s="13" t="s">
        <v>5</v>
      </c>
      <c r="D667" s="13" t="s">
        <v>5</v>
      </c>
      <c r="E667" s="4" t="s">
        <v>5</v>
      </c>
      <c r="F667" s="4" t="s">
        <v>5</v>
      </c>
      <c r="G667" s="8">
        <v>0</v>
      </c>
      <c r="H667" s="8">
        <v>0</v>
      </c>
      <c r="I667" s="15" t="s">
        <v>5</v>
      </c>
      <c r="J667" s="15" t="s">
        <v>5</v>
      </c>
      <c r="K667" s="8">
        <v>0</v>
      </c>
      <c r="L667" s="8">
        <v>0</v>
      </c>
      <c r="M667" s="10"/>
    </row>
    <row r="668" spans="1:13">
      <c r="A668" s="19">
        <v>663</v>
      </c>
      <c r="B668" s="13" t="s">
        <v>5</v>
      </c>
      <c r="C668" s="13" t="s">
        <v>5</v>
      </c>
      <c r="D668" s="13" t="s">
        <v>5</v>
      </c>
      <c r="E668" s="4" t="s">
        <v>5</v>
      </c>
      <c r="F668" s="4" t="s">
        <v>5</v>
      </c>
      <c r="G668" s="8">
        <v>0</v>
      </c>
      <c r="H668" s="8">
        <v>0</v>
      </c>
      <c r="I668" s="15" t="s">
        <v>5</v>
      </c>
      <c r="J668" s="15" t="s">
        <v>5</v>
      </c>
      <c r="K668" s="8">
        <v>0</v>
      </c>
      <c r="L668" s="8">
        <v>0</v>
      </c>
      <c r="M668" s="10"/>
    </row>
    <row r="669" spans="1:13">
      <c r="A669" s="19">
        <v>664</v>
      </c>
      <c r="B669" s="13" t="s">
        <v>5</v>
      </c>
      <c r="C669" s="13" t="s">
        <v>5</v>
      </c>
      <c r="D669" s="13" t="s">
        <v>5</v>
      </c>
      <c r="E669" s="4" t="s">
        <v>5</v>
      </c>
      <c r="F669" s="4" t="s">
        <v>5</v>
      </c>
      <c r="G669" s="8">
        <v>0</v>
      </c>
      <c r="H669" s="8">
        <v>0</v>
      </c>
      <c r="I669" s="15" t="s">
        <v>5</v>
      </c>
      <c r="J669" s="15" t="s">
        <v>5</v>
      </c>
      <c r="K669" s="8">
        <v>0</v>
      </c>
      <c r="L669" s="8">
        <v>0</v>
      </c>
      <c r="M669" s="10"/>
    </row>
    <row r="670" spans="1:13">
      <c r="A670" s="19">
        <v>665</v>
      </c>
      <c r="B670" s="13" t="s">
        <v>5</v>
      </c>
      <c r="C670" s="13" t="s">
        <v>5</v>
      </c>
      <c r="D670" s="13" t="s">
        <v>5</v>
      </c>
      <c r="E670" s="4" t="s">
        <v>5</v>
      </c>
      <c r="F670" s="4" t="s">
        <v>5</v>
      </c>
      <c r="G670" s="8">
        <v>0</v>
      </c>
      <c r="H670" s="8">
        <v>0</v>
      </c>
      <c r="I670" s="15" t="s">
        <v>5</v>
      </c>
      <c r="J670" s="15" t="s">
        <v>5</v>
      </c>
      <c r="K670" s="8">
        <v>0</v>
      </c>
      <c r="L670" s="8">
        <v>0</v>
      </c>
      <c r="M670" s="10"/>
    </row>
    <row r="671" spans="1:13">
      <c r="A671" s="19">
        <v>666</v>
      </c>
      <c r="B671" s="13" t="s">
        <v>5</v>
      </c>
      <c r="C671" s="13" t="s">
        <v>5</v>
      </c>
      <c r="D671" s="13" t="s">
        <v>5</v>
      </c>
      <c r="E671" s="4" t="s">
        <v>5</v>
      </c>
      <c r="F671" s="4" t="s">
        <v>5</v>
      </c>
      <c r="G671" s="8">
        <v>0</v>
      </c>
      <c r="H671" s="8">
        <v>0</v>
      </c>
      <c r="I671" s="15" t="s">
        <v>5</v>
      </c>
      <c r="J671" s="15" t="s">
        <v>5</v>
      </c>
      <c r="K671" s="8">
        <v>0</v>
      </c>
      <c r="L671" s="8">
        <v>0</v>
      </c>
      <c r="M671" s="10"/>
    </row>
    <row r="672" spans="1:13">
      <c r="A672" s="19">
        <v>667</v>
      </c>
      <c r="B672" s="13" t="s">
        <v>5</v>
      </c>
      <c r="C672" s="13" t="s">
        <v>5</v>
      </c>
      <c r="D672" s="13" t="s">
        <v>5</v>
      </c>
      <c r="E672" s="4" t="s">
        <v>5</v>
      </c>
      <c r="F672" s="4" t="s">
        <v>5</v>
      </c>
      <c r="G672" s="8">
        <v>0</v>
      </c>
      <c r="H672" s="8">
        <v>0</v>
      </c>
      <c r="I672" s="15" t="s">
        <v>5</v>
      </c>
      <c r="J672" s="15" t="s">
        <v>5</v>
      </c>
      <c r="K672" s="8">
        <v>0</v>
      </c>
      <c r="L672" s="8">
        <v>0</v>
      </c>
      <c r="M672" s="10"/>
    </row>
    <row r="673" spans="1:13">
      <c r="A673" s="19">
        <v>668</v>
      </c>
      <c r="B673" s="13" t="s">
        <v>5</v>
      </c>
      <c r="C673" s="13" t="s">
        <v>5</v>
      </c>
      <c r="D673" s="13" t="s">
        <v>5</v>
      </c>
      <c r="E673" s="4" t="s">
        <v>5</v>
      </c>
      <c r="F673" s="4" t="s">
        <v>5</v>
      </c>
      <c r="G673" s="8">
        <v>0</v>
      </c>
      <c r="H673" s="8">
        <v>0</v>
      </c>
      <c r="I673" s="15" t="s">
        <v>5</v>
      </c>
      <c r="J673" s="15" t="s">
        <v>5</v>
      </c>
      <c r="K673" s="8">
        <v>0</v>
      </c>
      <c r="L673" s="8">
        <v>0</v>
      </c>
      <c r="M673" s="10"/>
    </row>
    <row r="674" spans="1:13">
      <c r="A674" s="19">
        <v>669</v>
      </c>
      <c r="B674" s="13" t="s">
        <v>5</v>
      </c>
      <c r="C674" s="13" t="s">
        <v>5</v>
      </c>
      <c r="D674" s="13" t="s">
        <v>5</v>
      </c>
      <c r="E674" s="4" t="s">
        <v>5</v>
      </c>
      <c r="F674" s="4" t="s">
        <v>5</v>
      </c>
      <c r="G674" s="8">
        <v>0</v>
      </c>
      <c r="H674" s="8">
        <v>0</v>
      </c>
      <c r="I674" s="15" t="s">
        <v>5</v>
      </c>
      <c r="J674" s="15" t="s">
        <v>5</v>
      </c>
      <c r="K674" s="8">
        <v>0</v>
      </c>
      <c r="L674" s="8">
        <v>0</v>
      </c>
      <c r="M674" s="10"/>
    </row>
    <row r="675" spans="1:13">
      <c r="A675" s="19">
        <v>670</v>
      </c>
      <c r="B675" s="13" t="s">
        <v>5</v>
      </c>
      <c r="C675" s="13" t="s">
        <v>5</v>
      </c>
      <c r="D675" s="13" t="s">
        <v>5</v>
      </c>
      <c r="E675" s="4" t="s">
        <v>5</v>
      </c>
      <c r="F675" s="4" t="s">
        <v>5</v>
      </c>
      <c r="G675" s="8">
        <v>0</v>
      </c>
      <c r="H675" s="8">
        <v>0</v>
      </c>
      <c r="I675" s="15" t="s">
        <v>5</v>
      </c>
      <c r="J675" s="15" t="s">
        <v>5</v>
      </c>
      <c r="K675" s="8">
        <v>0</v>
      </c>
      <c r="L675" s="8">
        <v>0</v>
      </c>
      <c r="M675" s="10"/>
    </row>
    <row r="676" spans="1:13">
      <c r="A676" s="19">
        <v>671</v>
      </c>
      <c r="B676" s="13" t="s">
        <v>5</v>
      </c>
      <c r="C676" s="13" t="s">
        <v>5</v>
      </c>
      <c r="D676" s="13" t="s">
        <v>5</v>
      </c>
      <c r="E676" s="4" t="s">
        <v>5</v>
      </c>
      <c r="F676" s="4" t="s">
        <v>5</v>
      </c>
      <c r="G676" s="8">
        <v>0</v>
      </c>
      <c r="H676" s="8">
        <v>0</v>
      </c>
      <c r="I676" s="15" t="s">
        <v>5</v>
      </c>
      <c r="J676" s="15" t="s">
        <v>5</v>
      </c>
      <c r="K676" s="8">
        <v>0</v>
      </c>
      <c r="L676" s="8">
        <v>0</v>
      </c>
      <c r="M676" s="10"/>
    </row>
    <row r="677" spans="1:13">
      <c r="A677" s="19">
        <v>672</v>
      </c>
      <c r="B677" s="13" t="s">
        <v>5</v>
      </c>
      <c r="C677" s="13" t="s">
        <v>5</v>
      </c>
      <c r="D677" s="13" t="s">
        <v>5</v>
      </c>
      <c r="E677" s="4" t="s">
        <v>5</v>
      </c>
      <c r="F677" s="4" t="s">
        <v>5</v>
      </c>
      <c r="G677" s="8">
        <v>0</v>
      </c>
      <c r="H677" s="8">
        <v>0</v>
      </c>
      <c r="I677" s="15" t="s">
        <v>5</v>
      </c>
      <c r="J677" s="15" t="s">
        <v>5</v>
      </c>
      <c r="K677" s="8">
        <v>0</v>
      </c>
      <c r="L677" s="8">
        <v>0</v>
      </c>
      <c r="M677" s="10"/>
    </row>
    <row r="678" spans="1:13">
      <c r="A678" s="19">
        <v>673</v>
      </c>
      <c r="B678" s="13" t="s">
        <v>5</v>
      </c>
      <c r="C678" s="13" t="s">
        <v>5</v>
      </c>
      <c r="D678" s="13" t="s">
        <v>5</v>
      </c>
      <c r="E678" s="4" t="s">
        <v>5</v>
      </c>
      <c r="F678" s="4" t="s">
        <v>5</v>
      </c>
      <c r="G678" s="8">
        <v>0</v>
      </c>
      <c r="H678" s="8">
        <v>0</v>
      </c>
      <c r="I678" s="15" t="s">
        <v>5</v>
      </c>
      <c r="J678" s="15" t="s">
        <v>5</v>
      </c>
      <c r="K678" s="8">
        <v>0</v>
      </c>
      <c r="L678" s="8">
        <v>0</v>
      </c>
      <c r="M678" s="10"/>
    </row>
    <row r="679" spans="1:13">
      <c r="A679" s="19">
        <v>674</v>
      </c>
      <c r="B679" s="13" t="s">
        <v>5</v>
      </c>
      <c r="C679" s="13" t="s">
        <v>5</v>
      </c>
      <c r="D679" s="13" t="s">
        <v>5</v>
      </c>
      <c r="E679" s="4" t="s">
        <v>5</v>
      </c>
      <c r="F679" s="4" t="s">
        <v>5</v>
      </c>
      <c r="G679" s="8">
        <v>0</v>
      </c>
      <c r="H679" s="8">
        <v>0</v>
      </c>
      <c r="I679" s="15" t="s">
        <v>5</v>
      </c>
      <c r="J679" s="15" t="s">
        <v>5</v>
      </c>
      <c r="K679" s="8">
        <v>0</v>
      </c>
      <c r="L679" s="8">
        <v>0</v>
      </c>
      <c r="M679" s="10"/>
    </row>
    <row r="680" spans="1:13">
      <c r="A680" s="19">
        <v>675</v>
      </c>
      <c r="B680" s="13" t="s">
        <v>5</v>
      </c>
      <c r="C680" s="13" t="s">
        <v>5</v>
      </c>
      <c r="D680" s="13" t="s">
        <v>5</v>
      </c>
      <c r="E680" s="4" t="s">
        <v>5</v>
      </c>
      <c r="F680" s="4" t="s">
        <v>5</v>
      </c>
      <c r="G680" s="8">
        <v>0</v>
      </c>
      <c r="H680" s="8">
        <v>0</v>
      </c>
      <c r="I680" s="15" t="s">
        <v>5</v>
      </c>
      <c r="J680" s="15" t="s">
        <v>5</v>
      </c>
      <c r="K680" s="8">
        <v>0</v>
      </c>
      <c r="L680" s="8">
        <v>0</v>
      </c>
      <c r="M680" s="10"/>
    </row>
    <row r="681" spans="1:13">
      <c r="A681" s="19">
        <v>676</v>
      </c>
      <c r="B681" s="13" t="s">
        <v>5</v>
      </c>
      <c r="C681" s="13" t="s">
        <v>5</v>
      </c>
      <c r="D681" s="13" t="s">
        <v>5</v>
      </c>
      <c r="E681" s="4" t="s">
        <v>5</v>
      </c>
      <c r="F681" s="4" t="s">
        <v>5</v>
      </c>
      <c r="G681" s="8">
        <v>0</v>
      </c>
      <c r="H681" s="8">
        <v>0</v>
      </c>
      <c r="I681" s="15" t="s">
        <v>5</v>
      </c>
      <c r="J681" s="15" t="s">
        <v>5</v>
      </c>
      <c r="K681" s="8">
        <v>0</v>
      </c>
      <c r="L681" s="8">
        <v>0</v>
      </c>
      <c r="M681" s="10"/>
    </row>
    <row r="682" spans="1:13">
      <c r="A682" s="19">
        <v>677</v>
      </c>
      <c r="B682" s="13" t="s">
        <v>5</v>
      </c>
      <c r="C682" s="13" t="s">
        <v>5</v>
      </c>
      <c r="D682" s="13" t="s">
        <v>5</v>
      </c>
      <c r="E682" s="4" t="s">
        <v>5</v>
      </c>
      <c r="F682" s="4" t="s">
        <v>5</v>
      </c>
      <c r="G682" s="8">
        <v>0</v>
      </c>
      <c r="H682" s="8">
        <v>0</v>
      </c>
      <c r="I682" s="15" t="s">
        <v>5</v>
      </c>
      <c r="J682" s="15" t="s">
        <v>5</v>
      </c>
      <c r="K682" s="8">
        <v>0</v>
      </c>
      <c r="L682" s="8">
        <v>0</v>
      </c>
      <c r="M682" s="10"/>
    </row>
    <row r="683" spans="1:13">
      <c r="A683" s="19">
        <v>678</v>
      </c>
      <c r="B683" s="13" t="s">
        <v>5</v>
      </c>
      <c r="C683" s="13" t="s">
        <v>5</v>
      </c>
      <c r="D683" s="13" t="s">
        <v>5</v>
      </c>
      <c r="E683" s="4" t="s">
        <v>5</v>
      </c>
      <c r="F683" s="4" t="s">
        <v>5</v>
      </c>
      <c r="G683" s="8">
        <v>0</v>
      </c>
      <c r="H683" s="8">
        <v>0</v>
      </c>
      <c r="I683" s="15" t="s">
        <v>5</v>
      </c>
      <c r="J683" s="15" t="s">
        <v>5</v>
      </c>
      <c r="K683" s="8">
        <v>0</v>
      </c>
      <c r="L683" s="8">
        <v>0</v>
      </c>
      <c r="M683" s="10"/>
    </row>
    <row r="684" spans="1:13">
      <c r="A684" s="19">
        <v>679</v>
      </c>
      <c r="B684" s="13" t="s">
        <v>5</v>
      </c>
      <c r="C684" s="13" t="s">
        <v>5</v>
      </c>
      <c r="D684" s="13" t="s">
        <v>5</v>
      </c>
      <c r="E684" s="4" t="s">
        <v>5</v>
      </c>
      <c r="F684" s="4" t="s">
        <v>5</v>
      </c>
      <c r="G684" s="8">
        <v>0</v>
      </c>
      <c r="H684" s="8">
        <v>0</v>
      </c>
      <c r="I684" s="15" t="s">
        <v>5</v>
      </c>
      <c r="J684" s="15" t="s">
        <v>5</v>
      </c>
      <c r="K684" s="8">
        <v>0</v>
      </c>
      <c r="L684" s="8">
        <v>0</v>
      </c>
      <c r="M684" s="10"/>
    </row>
    <row r="685" spans="1:13">
      <c r="A685" s="19">
        <v>680</v>
      </c>
      <c r="B685" s="13" t="s">
        <v>5</v>
      </c>
      <c r="C685" s="13" t="s">
        <v>5</v>
      </c>
      <c r="D685" s="13" t="s">
        <v>5</v>
      </c>
      <c r="E685" s="4" t="s">
        <v>5</v>
      </c>
      <c r="F685" s="4" t="s">
        <v>5</v>
      </c>
      <c r="G685" s="8">
        <v>0</v>
      </c>
      <c r="H685" s="8">
        <v>0</v>
      </c>
      <c r="I685" s="15" t="s">
        <v>5</v>
      </c>
      <c r="J685" s="15" t="s">
        <v>5</v>
      </c>
      <c r="K685" s="8">
        <v>0</v>
      </c>
      <c r="L685" s="8">
        <v>0</v>
      </c>
      <c r="M685" s="10"/>
    </row>
    <row r="686" spans="1:13">
      <c r="A686" s="19">
        <v>681</v>
      </c>
      <c r="B686" s="13" t="s">
        <v>5</v>
      </c>
      <c r="C686" s="13" t="s">
        <v>5</v>
      </c>
      <c r="D686" s="13" t="s">
        <v>5</v>
      </c>
      <c r="E686" s="4" t="s">
        <v>5</v>
      </c>
      <c r="F686" s="4" t="s">
        <v>5</v>
      </c>
      <c r="G686" s="8">
        <v>0</v>
      </c>
      <c r="H686" s="8">
        <v>0</v>
      </c>
      <c r="I686" s="15" t="s">
        <v>5</v>
      </c>
      <c r="J686" s="15" t="s">
        <v>5</v>
      </c>
      <c r="K686" s="8">
        <v>0</v>
      </c>
      <c r="L686" s="8">
        <v>0</v>
      </c>
      <c r="M686" s="10"/>
    </row>
    <row r="687" spans="1:13">
      <c r="A687" s="19">
        <v>682</v>
      </c>
      <c r="B687" s="13" t="s">
        <v>5</v>
      </c>
      <c r="C687" s="13" t="s">
        <v>5</v>
      </c>
      <c r="D687" s="13" t="s">
        <v>5</v>
      </c>
      <c r="E687" s="4" t="s">
        <v>5</v>
      </c>
      <c r="F687" s="4" t="s">
        <v>5</v>
      </c>
      <c r="G687" s="8">
        <v>0</v>
      </c>
      <c r="H687" s="8">
        <v>0</v>
      </c>
      <c r="I687" s="15" t="s">
        <v>5</v>
      </c>
      <c r="J687" s="15" t="s">
        <v>5</v>
      </c>
      <c r="K687" s="8">
        <v>0</v>
      </c>
      <c r="L687" s="8">
        <v>0</v>
      </c>
      <c r="M687" s="10"/>
    </row>
    <row r="688" spans="1:13">
      <c r="A688" s="19">
        <v>683</v>
      </c>
      <c r="B688" s="13" t="s">
        <v>5</v>
      </c>
      <c r="C688" s="13" t="s">
        <v>5</v>
      </c>
      <c r="D688" s="13" t="s">
        <v>5</v>
      </c>
      <c r="E688" s="4" t="s">
        <v>5</v>
      </c>
      <c r="F688" s="4" t="s">
        <v>5</v>
      </c>
      <c r="G688" s="8">
        <v>0</v>
      </c>
      <c r="H688" s="8">
        <v>0</v>
      </c>
      <c r="I688" s="15" t="s">
        <v>5</v>
      </c>
      <c r="J688" s="15" t="s">
        <v>5</v>
      </c>
      <c r="K688" s="8">
        <v>0</v>
      </c>
      <c r="L688" s="8">
        <v>0</v>
      </c>
      <c r="M688" s="10"/>
    </row>
    <row r="689" spans="1:13">
      <c r="A689" s="19">
        <v>684</v>
      </c>
      <c r="B689" s="13" t="s">
        <v>5</v>
      </c>
      <c r="C689" s="13" t="s">
        <v>5</v>
      </c>
      <c r="D689" s="13" t="s">
        <v>5</v>
      </c>
      <c r="E689" s="4" t="s">
        <v>5</v>
      </c>
      <c r="F689" s="4" t="s">
        <v>5</v>
      </c>
      <c r="G689" s="8">
        <v>0</v>
      </c>
      <c r="H689" s="8">
        <v>0</v>
      </c>
      <c r="I689" s="15" t="s">
        <v>5</v>
      </c>
      <c r="J689" s="15" t="s">
        <v>5</v>
      </c>
      <c r="K689" s="8">
        <v>0</v>
      </c>
      <c r="L689" s="8">
        <v>0</v>
      </c>
      <c r="M689" s="10"/>
    </row>
    <row r="690" spans="1:13">
      <c r="A690" s="19">
        <v>685</v>
      </c>
      <c r="B690" s="13" t="s">
        <v>5</v>
      </c>
      <c r="C690" s="13" t="s">
        <v>5</v>
      </c>
      <c r="D690" s="13" t="s">
        <v>5</v>
      </c>
      <c r="E690" s="4" t="s">
        <v>5</v>
      </c>
      <c r="F690" s="4" t="s">
        <v>5</v>
      </c>
      <c r="G690" s="8">
        <v>0</v>
      </c>
      <c r="H690" s="8">
        <v>0</v>
      </c>
      <c r="I690" s="15" t="s">
        <v>5</v>
      </c>
      <c r="J690" s="15" t="s">
        <v>5</v>
      </c>
      <c r="K690" s="8">
        <v>0</v>
      </c>
      <c r="L690" s="8">
        <v>0</v>
      </c>
      <c r="M690" s="10"/>
    </row>
    <row r="691" spans="1:13">
      <c r="A691" s="19">
        <v>686</v>
      </c>
      <c r="B691" s="13" t="s">
        <v>5</v>
      </c>
      <c r="C691" s="13" t="s">
        <v>5</v>
      </c>
      <c r="D691" s="13" t="s">
        <v>5</v>
      </c>
      <c r="E691" s="4" t="s">
        <v>5</v>
      </c>
      <c r="F691" s="4" t="s">
        <v>5</v>
      </c>
      <c r="G691" s="8">
        <v>0</v>
      </c>
      <c r="H691" s="8">
        <v>0</v>
      </c>
      <c r="I691" s="15" t="s">
        <v>5</v>
      </c>
      <c r="J691" s="15" t="s">
        <v>5</v>
      </c>
      <c r="K691" s="8">
        <v>0</v>
      </c>
      <c r="L691" s="8">
        <v>0</v>
      </c>
      <c r="M691" s="10"/>
    </row>
    <row r="692" spans="1:13">
      <c r="A692" s="19">
        <v>687</v>
      </c>
      <c r="B692" s="13" t="s">
        <v>5</v>
      </c>
      <c r="C692" s="13" t="s">
        <v>5</v>
      </c>
      <c r="D692" s="13" t="s">
        <v>5</v>
      </c>
      <c r="E692" s="4" t="s">
        <v>5</v>
      </c>
      <c r="F692" s="4" t="s">
        <v>5</v>
      </c>
      <c r="G692" s="8">
        <v>0</v>
      </c>
      <c r="H692" s="8">
        <v>0</v>
      </c>
      <c r="I692" s="15" t="s">
        <v>5</v>
      </c>
      <c r="J692" s="15" t="s">
        <v>5</v>
      </c>
      <c r="K692" s="8">
        <v>0</v>
      </c>
      <c r="L692" s="8">
        <v>0</v>
      </c>
      <c r="M692" s="10"/>
    </row>
    <row r="693" spans="1:13">
      <c r="A693" s="19">
        <v>688</v>
      </c>
      <c r="B693" s="13" t="s">
        <v>5</v>
      </c>
      <c r="C693" s="13" t="s">
        <v>5</v>
      </c>
      <c r="D693" s="13" t="s">
        <v>5</v>
      </c>
      <c r="E693" s="4" t="s">
        <v>5</v>
      </c>
      <c r="F693" s="4" t="s">
        <v>5</v>
      </c>
      <c r="G693" s="8">
        <v>0</v>
      </c>
      <c r="H693" s="8">
        <v>0</v>
      </c>
      <c r="I693" s="15" t="s">
        <v>5</v>
      </c>
      <c r="J693" s="15" t="s">
        <v>5</v>
      </c>
      <c r="K693" s="8">
        <v>0</v>
      </c>
      <c r="L693" s="8">
        <v>0</v>
      </c>
      <c r="M693" s="10"/>
    </row>
    <row r="694" spans="1:13">
      <c r="A694" s="19">
        <v>689</v>
      </c>
      <c r="B694" s="13" t="s">
        <v>5</v>
      </c>
      <c r="C694" s="13" t="s">
        <v>5</v>
      </c>
      <c r="D694" s="13" t="s">
        <v>5</v>
      </c>
      <c r="E694" s="4" t="s">
        <v>5</v>
      </c>
      <c r="F694" s="4" t="s">
        <v>5</v>
      </c>
      <c r="G694" s="8">
        <v>0</v>
      </c>
      <c r="H694" s="8">
        <v>0</v>
      </c>
      <c r="I694" s="15" t="s">
        <v>5</v>
      </c>
      <c r="J694" s="15" t="s">
        <v>5</v>
      </c>
      <c r="K694" s="8">
        <v>0</v>
      </c>
      <c r="L694" s="8">
        <v>0</v>
      </c>
      <c r="M694" s="10"/>
    </row>
    <row r="695" spans="1:13">
      <c r="A695" s="19">
        <v>690</v>
      </c>
      <c r="B695" s="13" t="s">
        <v>5</v>
      </c>
      <c r="C695" s="13" t="s">
        <v>5</v>
      </c>
      <c r="D695" s="13" t="s">
        <v>5</v>
      </c>
      <c r="E695" s="4" t="s">
        <v>5</v>
      </c>
      <c r="F695" s="4" t="s">
        <v>5</v>
      </c>
      <c r="G695" s="8">
        <v>0</v>
      </c>
      <c r="H695" s="8">
        <v>0</v>
      </c>
      <c r="I695" s="15" t="s">
        <v>5</v>
      </c>
      <c r="J695" s="15" t="s">
        <v>5</v>
      </c>
      <c r="K695" s="8">
        <v>0</v>
      </c>
      <c r="L695" s="8">
        <v>0</v>
      </c>
      <c r="M695" s="10"/>
    </row>
    <row r="696" spans="1:13">
      <c r="A696" s="19">
        <v>691</v>
      </c>
      <c r="B696" s="13" t="s">
        <v>5</v>
      </c>
      <c r="C696" s="13" t="s">
        <v>5</v>
      </c>
      <c r="D696" s="13" t="s">
        <v>5</v>
      </c>
      <c r="E696" s="4" t="s">
        <v>5</v>
      </c>
      <c r="F696" s="4" t="s">
        <v>5</v>
      </c>
      <c r="G696" s="8">
        <v>0</v>
      </c>
      <c r="H696" s="8">
        <v>0</v>
      </c>
      <c r="I696" s="15" t="s">
        <v>5</v>
      </c>
      <c r="J696" s="15" t="s">
        <v>5</v>
      </c>
      <c r="K696" s="8">
        <v>0</v>
      </c>
      <c r="L696" s="8">
        <v>0</v>
      </c>
      <c r="M696" s="10"/>
    </row>
    <row r="697" spans="1:13">
      <c r="A697" s="19">
        <v>692</v>
      </c>
      <c r="B697" s="13" t="s">
        <v>5</v>
      </c>
      <c r="C697" s="13" t="s">
        <v>5</v>
      </c>
      <c r="D697" s="13" t="s">
        <v>5</v>
      </c>
      <c r="E697" s="4" t="s">
        <v>5</v>
      </c>
      <c r="F697" s="4" t="s">
        <v>5</v>
      </c>
      <c r="G697" s="8">
        <v>0</v>
      </c>
      <c r="H697" s="8">
        <v>0</v>
      </c>
      <c r="I697" s="15" t="s">
        <v>5</v>
      </c>
      <c r="J697" s="15" t="s">
        <v>5</v>
      </c>
      <c r="K697" s="8">
        <v>0</v>
      </c>
      <c r="L697" s="8">
        <v>0</v>
      </c>
      <c r="M697" s="10"/>
    </row>
    <row r="698" spans="1:13">
      <c r="A698" s="19">
        <v>693</v>
      </c>
      <c r="B698" s="13" t="s">
        <v>5</v>
      </c>
      <c r="C698" s="13" t="s">
        <v>5</v>
      </c>
      <c r="D698" s="13" t="s">
        <v>5</v>
      </c>
      <c r="E698" s="4" t="s">
        <v>5</v>
      </c>
      <c r="F698" s="4" t="s">
        <v>5</v>
      </c>
      <c r="G698" s="8">
        <v>0</v>
      </c>
      <c r="H698" s="8">
        <v>0</v>
      </c>
      <c r="I698" s="15" t="s">
        <v>5</v>
      </c>
      <c r="J698" s="15" t="s">
        <v>5</v>
      </c>
      <c r="K698" s="8">
        <v>0</v>
      </c>
      <c r="L698" s="8">
        <v>0</v>
      </c>
      <c r="M698" s="10"/>
    </row>
    <row r="699" spans="1:13">
      <c r="A699" s="19">
        <v>694</v>
      </c>
      <c r="B699" s="13" t="s">
        <v>5</v>
      </c>
      <c r="C699" s="13" t="s">
        <v>5</v>
      </c>
      <c r="D699" s="13" t="s">
        <v>5</v>
      </c>
      <c r="E699" s="4" t="s">
        <v>5</v>
      </c>
      <c r="F699" s="4" t="s">
        <v>5</v>
      </c>
      <c r="G699" s="8">
        <v>0</v>
      </c>
      <c r="H699" s="8">
        <v>0</v>
      </c>
      <c r="I699" s="15" t="s">
        <v>5</v>
      </c>
      <c r="J699" s="15" t="s">
        <v>5</v>
      </c>
      <c r="K699" s="8">
        <v>0</v>
      </c>
      <c r="L699" s="8">
        <v>0</v>
      </c>
      <c r="M699" s="10"/>
    </row>
    <row r="700" spans="1:13">
      <c r="A700" s="19">
        <v>695</v>
      </c>
      <c r="B700" s="13" t="s">
        <v>5</v>
      </c>
      <c r="C700" s="13" t="s">
        <v>5</v>
      </c>
      <c r="D700" s="13" t="s">
        <v>5</v>
      </c>
      <c r="E700" s="4" t="s">
        <v>5</v>
      </c>
      <c r="F700" s="4" t="s">
        <v>5</v>
      </c>
      <c r="G700" s="8">
        <v>0</v>
      </c>
      <c r="H700" s="8">
        <v>0</v>
      </c>
      <c r="I700" s="15" t="s">
        <v>5</v>
      </c>
      <c r="J700" s="15" t="s">
        <v>5</v>
      </c>
      <c r="K700" s="8">
        <v>0</v>
      </c>
      <c r="L700" s="8">
        <v>0</v>
      </c>
      <c r="M700" s="10"/>
    </row>
    <row r="701" spans="1:13">
      <c r="A701" s="19">
        <v>696</v>
      </c>
      <c r="B701" s="13" t="s">
        <v>5</v>
      </c>
      <c r="C701" s="13" t="s">
        <v>5</v>
      </c>
      <c r="D701" s="13" t="s">
        <v>5</v>
      </c>
      <c r="E701" s="4" t="s">
        <v>5</v>
      </c>
      <c r="F701" s="4" t="s">
        <v>5</v>
      </c>
      <c r="G701" s="8">
        <v>0</v>
      </c>
      <c r="H701" s="8">
        <v>0</v>
      </c>
      <c r="I701" s="15" t="s">
        <v>5</v>
      </c>
      <c r="J701" s="15" t="s">
        <v>5</v>
      </c>
      <c r="K701" s="8">
        <v>0</v>
      </c>
      <c r="L701" s="8">
        <v>0</v>
      </c>
      <c r="M701" s="10"/>
    </row>
    <row r="702" spans="1:13">
      <c r="A702" s="19">
        <v>697</v>
      </c>
      <c r="B702" s="13" t="s">
        <v>5</v>
      </c>
      <c r="C702" s="13" t="s">
        <v>5</v>
      </c>
      <c r="D702" s="13" t="s">
        <v>5</v>
      </c>
      <c r="E702" s="4" t="s">
        <v>5</v>
      </c>
      <c r="F702" s="4" t="s">
        <v>5</v>
      </c>
      <c r="G702" s="8">
        <v>0</v>
      </c>
      <c r="H702" s="8">
        <v>0</v>
      </c>
      <c r="I702" s="15" t="s">
        <v>5</v>
      </c>
      <c r="J702" s="15" t="s">
        <v>5</v>
      </c>
      <c r="K702" s="8">
        <v>0</v>
      </c>
      <c r="L702" s="8">
        <v>0</v>
      </c>
      <c r="M702" s="10"/>
    </row>
    <row r="703" spans="1:13">
      <c r="A703" s="19">
        <v>698</v>
      </c>
      <c r="B703" s="13" t="s">
        <v>5</v>
      </c>
      <c r="C703" s="13" t="s">
        <v>5</v>
      </c>
      <c r="D703" s="13" t="s">
        <v>5</v>
      </c>
      <c r="E703" s="4" t="s">
        <v>5</v>
      </c>
      <c r="F703" s="4" t="s">
        <v>5</v>
      </c>
      <c r="G703" s="8">
        <v>0</v>
      </c>
      <c r="H703" s="8">
        <v>0</v>
      </c>
      <c r="I703" s="15" t="s">
        <v>5</v>
      </c>
      <c r="J703" s="15" t="s">
        <v>5</v>
      </c>
      <c r="K703" s="8">
        <v>0</v>
      </c>
      <c r="L703" s="8">
        <v>0</v>
      </c>
      <c r="M703" s="10"/>
    </row>
    <row r="704" spans="1:13">
      <c r="A704" s="19">
        <v>699</v>
      </c>
      <c r="B704" s="13" t="s">
        <v>5</v>
      </c>
      <c r="C704" s="13" t="s">
        <v>5</v>
      </c>
      <c r="D704" s="13" t="s">
        <v>5</v>
      </c>
      <c r="E704" s="4" t="s">
        <v>5</v>
      </c>
      <c r="F704" s="4" t="s">
        <v>5</v>
      </c>
      <c r="G704" s="8">
        <v>0</v>
      </c>
      <c r="H704" s="8">
        <v>0</v>
      </c>
      <c r="I704" s="15" t="s">
        <v>5</v>
      </c>
      <c r="J704" s="15" t="s">
        <v>5</v>
      </c>
      <c r="K704" s="8">
        <v>0</v>
      </c>
      <c r="L704" s="8">
        <v>0</v>
      </c>
      <c r="M704" s="10"/>
    </row>
    <row r="705" spans="1:13">
      <c r="A705" s="19">
        <v>700</v>
      </c>
      <c r="B705" s="13" t="s">
        <v>5</v>
      </c>
      <c r="C705" s="13" t="s">
        <v>5</v>
      </c>
      <c r="D705" s="13" t="s">
        <v>5</v>
      </c>
      <c r="E705" s="4" t="s">
        <v>5</v>
      </c>
      <c r="F705" s="4" t="s">
        <v>5</v>
      </c>
      <c r="G705" s="8">
        <v>0</v>
      </c>
      <c r="H705" s="8">
        <v>0</v>
      </c>
      <c r="I705" s="15" t="s">
        <v>5</v>
      </c>
      <c r="J705" s="15" t="s">
        <v>5</v>
      </c>
      <c r="K705" s="8">
        <v>0</v>
      </c>
      <c r="L705" s="8">
        <v>0</v>
      </c>
      <c r="M705" s="10"/>
    </row>
    <row r="706" spans="1:13">
      <c r="A706" s="19">
        <v>701</v>
      </c>
      <c r="B706" s="13" t="s">
        <v>5</v>
      </c>
      <c r="C706" s="13" t="s">
        <v>5</v>
      </c>
      <c r="D706" s="13" t="s">
        <v>5</v>
      </c>
      <c r="E706" s="4" t="s">
        <v>5</v>
      </c>
      <c r="F706" s="4" t="s">
        <v>5</v>
      </c>
      <c r="G706" s="8">
        <v>0</v>
      </c>
      <c r="H706" s="8">
        <v>0</v>
      </c>
      <c r="I706" s="15" t="s">
        <v>5</v>
      </c>
      <c r="J706" s="15" t="s">
        <v>5</v>
      </c>
      <c r="K706" s="8">
        <v>0</v>
      </c>
      <c r="L706" s="8">
        <v>0</v>
      </c>
      <c r="M706" s="10"/>
    </row>
    <row r="707" spans="1:13">
      <c r="A707" s="19">
        <v>702</v>
      </c>
      <c r="B707" s="13" t="s">
        <v>5</v>
      </c>
      <c r="C707" s="13" t="s">
        <v>5</v>
      </c>
      <c r="D707" s="13" t="s">
        <v>5</v>
      </c>
      <c r="E707" s="4" t="s">
        <v>5</v>
      </c>
      <c r="F707" s="4" t="s">
        <v>5</v>
      </c>
      <c r="G707" s="8">
        <v>0</v>
      </c>
      <c r="H707" s="8">
        <v>0</v>
      </c>
      <c r="I707" s="15" t="s">
        <v>5</v>
      </c>
      <c r="J707" s="15" t="s">
        <v>5</v>
      </c>
      <c r="K707" s="8">
        <v>0</v>
      </c>
      <c r="L707" s="8">
        <v>0</v>
      </c>
      <c r="M707" s="10"/>
    </row>
    <row r="708" spans="1:13">
      <c r="A708" s="19">
        <v>703</v>
      </c>
      <c r="B708" s="13" t="s">
        <v>5</v>
      </c>
      <c r="C708" s="13" t="s">
        <v>5</v>
      </c>
      <c r="D708" s="13" t="s">
        <v>5</v>
      </c>
      <c r="E708" s="4" t="s">
        <v>5</v>
      </c>
      <c r="F708" s="4" t="s">
        <v>5</v>
      </c>
      <c r="G708" s="8">
        <v>0</v>
      </c>
      <c r="H708" s="8">
        <v>0</v>
      </c>
      <c r="I708" s="15" t="s">
        <v>5</v>
      </c>
      <c r="J708" s="15" t="s">
        <v>5</v>
      </c>
      <c r="K708" s="8">
        <v>0</v>
      </c>
      <c r="L708" s="8">
        <v>0</v>
      </c>
      <c r="M708" s="10"/>
    </row>
    <row r="709" spans="1:13">
      <c r="A709" s="19">
        <v>704</v>
      </c>
      <c r="B709" s="13" t="s">
        <v>5</v>
      </c>
      <c r="C709" s="13" t="s">
        <v>5</v>
      </c>
      <c r="D709" s="13" t="s">
        <v>5</v>
      </c>
      <c r="E709" s="4" t="s">
        <v>5</v>
      </c>
      <c r="F709" s="4" t="s">
        <v>5</v>
      </c>
      <c r="G709" s="8">
        <v>0</v>
      </c>
      <c r="H709" s="8">
        <v>0</v>
      </c>
      <c r="I709" s="15" t="s">
        <v>5</v>
      </c>
      <c r="J709" s="15" t="s">
        <v>5</v>
      </c>
      <c r="K709" s="8">
        <v>0</v>
      </c>
      <c r="L709" s="8">
        <v>0</v>
      </c>
      <c r="M709" s="10"/>
    </row>
    <row r="710" spans="1:13">
      <c r="A710" s="19">
        <v>705</v>
      </c>
      <c r="B710" s="13" t="s">
        <v>5</v>
      </c>
      <c r="C710" s="13" t="s">
        <v>5</v>
      </c>
      <c r="D710" s="13" t="s">
        <v>5</v>
      </c>
      <c r="E710" s="4" t="s">
        <v>5</v>
      </c>
      <c r="F710" s="4" t="s">
        <v>5</v>
      </c>
      <c r="G710" s="8">
        <v>0</v>
      </c>
      <c r="H710" s="8">
        <v>0</v>
      </c>
      <c r="I710" s="15" t="s">
        <v>5</v>
      </c>
      <c r="J710" s="15" t="s">
        <v>5</v>
      </c>
      <c r="K710" s="8">
        <v>0</v>
      </c>
      <c r="L710" s="8">
        <v>0</v>
      </c>
      <c r="M710" s="10"/>
    </row>
    <row r="711" spans="1:13">
      <c r="A711" s="19">
        <v>706</v>
      </c>
      <c r="B711" s="13" t="s">
        <v>5</v>
      </c>
      <c r="C711" s="13" t="s">
        <v>5</v>
      </c>
      <c r="D711" s="13" t="s">
        <v>5</v>
      </c>
      <c r="E711" s="4" t="s">
        <v>5</v>
      </c>
      <c r="F711" s="4" t="s">
        <v>5</v>
      </c>
      <c r="G711" s="8">
        <v>0</v>
      </c>
      <c r="H711" s="8">
        <v>0</v>
      </c>
      <c r="I711" s="15" t="s">
        <v>5</v>
      </c>
      <c r="J711" s="15" t="s">
        <v>5</v>
      </c>
      <c r="K711" s="8">
        <v>0</v>
      </c>
      <c r="L711" s="8">
        <v>0</v>
      </c>
      <c r="M711" s="10"/>
    </row>
    <row r="712" spans="1:13">
      <c r="A712" s="19">
        <v>707</v>
      </c>
      <c r="B712" s="13" t="s">
        <v>5</v>
      </c>
      <c r="C712" s="13" t="s">
        <v>5</v>
      </c>
      <c r="D712" s="13" t="s">
        <v>5</v>
      </c>
      <c r="E712" s="4" t="s">
        <v>5</v>
      </c>
      <c r="F712" s="4" t="s">
        <v>5</v>
      </c>
      <c r="G712" s="8">
        <v>0</v>
      </c>
      <c r="H712" s="8">
        <v>0</v>
      </c>
      <c r="I712" s="15" t="s">
        <v>5</v>
      </c>
      <c r="J712" s="15" t="s">
        <v>5</v>
      </c>
      <c r="K712" s="8">
        <v>0</v>
      </c>
      <c r="L712" s="8">
        <v>0</v>
      </c>
      <c r="M712" s="10"/>
    </row>
    <row r="713" spans="1:13">
      <c r="A713" s="19">
        <v>708</v>
      </c>
      <c r="B713" s="13" t="s">
        <v>5</v>
      </c>
      <c r="C713" s="13" t="s">
        <v>5</v>
      </c>
      <c r="D713" s="13" t="s">
        <v>5</v>
      </c>
      <c r="E713" s="4" t="s">
        <v>5</v>
      </c>
      <c r="F713" s="4" t="s">
        <v>5</v>
      </c>
      <c r="G713" s="8">
        <v>0</v>
      </c>
      <c r="H713" s="8">
        <v>0</v>
      </c>
      <c r="I713" s="15" t="s">
        <v>5</v>
      </c>
      <c r="J713" s="15" t="s">
        <v>5</v>
      </c>
      <c r="K713" s="8">
        <v>0</v>
      </c>
      <c r="L713" s="8">
        <v>0</v>
      </c>
      <c r="M713" s="10"/>
    </row>
    <row r="714" spans="1:13">
      <c r="A714" s="19">
        <v>709</v>
      </c>
      <c r="B714" s="13" t="s">
        <v>5</v>
      </c>
      <c r="C714" s="13" t="s">
        <v>5</v>
      </c>
      <c r="D714" s="13" t="s">
        <v>5</v>
      </c>
      <c r="E714" s="4" t="s">
        <v>5</v>
      </c>
      <c r="F714" s="4" t="s">
        <v>5</v>
      </c>
      <c r="G714" s="8">
        <v>0</v>
      </c>
      <c r="H714" s="8">
        <v>0</v>
      </c>
      <c r="I714" s="15" t="s">
        <v>5</v>
      </c>
      <c r="J714" s="15" t="s">
        <v>5</v>
      </c>
      <c r="K714" s="8">
        <v>0</v>
      </c>
      <c r="L714" s="8">
        <v>0</v>
      </c>
      <c r="M714" s="10"/>
    </row>
    <row r="715" spans="1:13">
      <c r="A715" s="19">
        <v>710</v>
      </c>
      <c r="B715" s="13" t="s">
        <v>5</v>
      </c>
      <c r="C715" s="13" t="s">
        <v>5</v>
      </c>
      <c r="D715" s="13" t="s">
        <v>5</v>
      </c>
      <c r="E715" s="4" t="s">
        <v>5</v>
      </c>
      <c r="F715" s="4" t="s">
        <v>5</v>
      </c>
      <c r="G715" s="8">
        <v>0</v>
      </c>
      <c r="H715" s="8">
        <v>0</v>
      </c>
      <c r="I715" s="15" t="s">
        <v>5</v>
      </c>
      <c r="J715" s="15" t="s">
        <v>5</v>
      </c>
      <c r="K715" s="8">
        <v>0</v>
      </c>
      <c r="L715" s="8">
        <v>0</v>
      </c>
      <c r="M715" s="10"/>
    </row>
    <row r="716" spans="1:13">
      <c r="A716" s="19">
        <v>711</v>
      </c>
      <c r="B716" s="13" t="s">
        <v>5</v>
      </c>
      <c r="C716" s="13" t="s">
        <v>5</v>
      </c>
      <c r="D716" s="13" t="s">
        <v>5</v>
      </c>
      <c r="E716" s="4" t="s">
        <v>5</v>
      </c>
      <c r="F716" s="4" t="s">
        <v>5</v>
      </c>
      <c r="G716" s="8">
        <v>0</v>
      </c>
      <c r="H716" s="8">
        <v>0</v>
      </c>
      <c r="I716" s="15" t="s">
        <v>5</v>
      </c>
      <c r="J716" s="15" t="s">
        <v>5</v>
      </c>
      <c r="K716" s="8">
        <v>0</v>
      </c>
      <c r="L716" s="8">
        <v>0</v>
      </c>
      <c r="M716" s="10"/>
    </row>
    <row r="717" spans="1:13">
      <c r="A717" s="19">
        <v>712</v>
      </c>
      <c r="B717" s="13" t="s">
        <v>5</v>
      </c>
      <c r="C717" s="13" t="s">
        <v>5</v>
      </c>
      <c r="D717" s="13" t="s">
        <v>5</v>
      </c>
      <c r="E717" s="4" t="s">
        <v>5</v>
      </c>
      <c r="F717" s="4" t="s">
        <v>5</v>
      </c>
      <c r="G717" s="8">
        <v>0</v>
      </c>
      <c r="H717" s="8">
        <v>0</v>
      </c>
      <c r="I717" s="15" t="s">
        <v>5</v>
      </c>
      <c r="J717" s="15" t="s">
        <v>5</v>
      </c>
      <c r="K717" s="8">
        <v>0</v>
      </c>
      <c r="L717" s="8">
        <v>0</v>
      </c>
      <c r="M717" s="10"/>
    </row>
    <row r="718" spans="1:13">
      <c r="A718" s="19">
        <v>713</v>
      </c>
      <c r="B718" s="13" t="s">
        <v>5</v>
      </c>
      <c r="C718" s="13" t="s">
        <v>5</v>
      </c>
      <c r="D718" s="13" t="s">
        <v>5</v>
      </c>
      <c r="E718" s="4" t="s">
        <v>5</v>
      </c>
      <c r="F718" s="4" t="s">
        <v>5</v>
      </c>
      <c r="G718" s="8">
        <v>0</v>
      </c>
      <c r="H718" s="8">
        <v>0</v>
      </c>
      <c r="I718" s="15" t="s">
        <v>5</v>
      </c>
      <c r="J718" s="15" t="s">
        <v>5</v>
      </c>
      <c r="K718" s="8">
        <v>0</v>
      </c>
      <c r="L718" s="8">
        <v>0</v>
      </c>
      <c r="M718" s="10"/>
    </row>
    <row r="719" spans="1:13">
      <c r="A719" s="19">
        <v>714</v>
      </c>
      <c r="B719" s="13" t="s">
        <v>5</v>
      </c>
      <c r="C719" s="13" t="s">
        <v>5</v>
      </c>
      <c r="D719" s="13" t="s">
        <v>5</v>
      </c>
      <c r="E719" s="4" t="s">
        <v>5</v>
      </c>
      <c r="F719" s="4" t="s">
        <v>5</v>
      </c>
      <c r="G719" s="8">
        <v>0</v>
      </c>
      <c r="H719" s="8">
        <v>0</v>
      </c>
      <c r="I719" s="15" t="s">
        <v>5</v>
      </c>
      <c r="J719" s="15" t="s">
        <v>5</v>
      </c>
      <c r="K719" s="8">
        <v>0</v>
      </c>
      <c r="L719" s="8">
        <v>0</v>
      </c>
      <c r="M719" s="10"/>
    </row>
    <row r="720" spans="1:13">
      <c r="A720" s="19">
        <v>715</v>
      </c>
      <c r="B720" s="13" t="s">
        <v>5</v>
      </c>
      <c r="C720" s="13" t="s">
        <v>5</v>
      </c>
      <c r="D720" s="13" t="s">
        <v>5</v>
      </c>
      <c r="E720" s="4" t="s">
        <v>5</v>
      </c>
      <c r="F720" s="4" t="s">
        <v>5</v>
      </c>
      <c r="G720" s="8">
        <v>0</v>
      </c>
      <c r="H720" s="8">
        <v>0</v>
      </c>
      <c r="I720" s="15" t="s">
        <v>5</v>
      </c>
      <c r="J720" s="15" t="s">
        <v>5</v>
      </c>
      <c r="K720" s="8">
        <v>0</v>
      </c>
      <c r="L720" s="8">
        <v>0</v>
      </c>
      <c r="M720" s="10"/>
    </row>
    <row r="721" spans="1:13">
      <c r="A721" s="19">
        <v>716</v>
      </c>
      <c r="B721" s="13" t="s">
        <v>5</v>
      </c>
      <c r="C721" s="13" t="s">
        <v>5</v>
      </c>
      <c r="D721" s="13" t="s">
        <v>5</v>
      </c>
      <c r="E721" s="4" t="s">
        <v>5</v>
      </c>
      <c r="F721" s="4" t="s">
        <v>5</v>
      </c>
      <c r="G721" s="8">
        <v>0</v>
      </c>
      <c r="H721" s="8">
        <v>0</v>
      </c>
      <c r="I721" s="15" t="s">
        <v>5</v>
      </c>
      <c r="J721" s="15" t="s">
        <v>5</v>
      </c>
      <c r="K721" s="8">
        <v>0</v>
      </c>
      <c r="L721" s="8">
        <v>0</v>
      </c>
      <c r="M721" s="10"/>
    </row>
    <row r="722" spans="1:13">
      <c r="A722" s="19">
        <v>717</v>
      </c>
      <c r="B722" s="13" t="s">
        <v>5</v>
      </c>
      <c r="C722" s="13" t="s">
        <v>5</v>
      </c>
      <c r="D722" s="13" t="s">
        <v>5</v>
      </c>
      <c r="E722" s="4" t="s">
        <v>5</v>
      </c>
      <c r="F722" s="4" t="s">
        <v>5</v>
      </c>
      <c r="G722" s="8">
        <v>0</v>
      </c>
      <c r="H722" s="8">
        <v>0</v>
      </c>
      <c r="I722" s="15" t="s">
        <v>5</v>
      </c>
      <c r="J722" s="15" t="s">
        <v>5</v>
      </c>
      <c r="K722" s="8">
        <v>0</v>
      </c>
      <c r="L722" s="8">
        <v>0</v>
      </c>
      <c r="M722" s="10"/>
    </row>
    <row r="723" spans="1:13">
      <c r="A723" s="19">
        <v>718</v>
      </c>
      <c r="B723" s="13" t="s">
        <v>5</v>
      </c>
      <c r="C723" s="13" t="s">
        <v>5</v>
      </c>
      <c r="D723" s="13" t="s">
        <v>5</v>
      </c>
      <c r="E723" s="4" t="s">
        <v>5</v>
      </c>
      <c r="F723" s="4" t="s">
        <v>5</v>
      </c>
      <c r="G723" s="8">
        <v>0</v>
      </c>
      <c r="H723" s="8">
        <v>0</v>
      </c>
      <c r="I723" s="15" t="s">
        <v>5</v>
      </c>
      <c r="J723" s="15" t="s">
        <v>5</v>
      </c>
      <c r="K723" s="8">
        <v>0</v>
      </c>
      <c r="L723" s="8">
        <v>0</v>
      </c>
      <c r="M723" s="10"/>
    </row>
    <row r="724" spans="1:13">
      <c r="A724" s="19">
        <v>719</v>
      </c>
      <c r="B724" s="13" t="s">
        <v>5</v>
      </c>
      <c r="C724" s="13" t="s">
        <v>5</v>
      </c>
      <c r="D724" s="13" t="s">
        <v>5</v>
      </c>
      <c r="E724" s="4" t="s">
        <v>5</v>
      </c>
      <c r="F724" s="4" t="s">
        <v>5</v>
      </c>
      <c r="G724" s="8">
        <v>0</v>
      </c>
      <c r="H724" s="8">
        <v>0</v>
      </c>
      <c r="I724" s="15" t="s">
        <v>5</v>
      </c>
      <c r="J724" s="15" t="s">
        <v>5</v>
      </c>
      <c r="K724" s="8">
        <v>0</v>
      </c>
      <c r="L724" s="8">
        <v>0</v>
      </c>
      <c r="M724" s="10"/>
    </row>
    <row r="725" spans="1:13">
      <c r="A725" s="19">
        <v>720</v>
      </c>
      <c r="B725" s="13" t="s">
        <v>5</v>
      </c>
      <c r="C725" s="13" t="s">
        <v>5</v>
      </c>
      <c r="D725" s="13" t="s">
        <v>5</v>
      </c>
      <c r="E725" s="4" t="s">
        <v>5</v>
      </c>
      <c r="F725" s="4" t="s">
        <v>5</v>
      </c>
      <c r="G725" s="8">
        <v>0</v>
      </c>
      <c r="H725" s="8">
        <v>0</v>
      </c>
      <c r="I725" s="15" t="s">
        <v>5</v>
      </c>
      <c r="J725" s="15" t="s">
        <v>5</v>
      </c>
      <c r="K725" s="8">
        <v>0</v>
      </c>
      <c r="L725" s="8">
        <v>0</v>
      </c>
      <c r="M725" s="10"/>
    </row>
    <row r="726" spans="1:13">
      <c r="A726" s="19">
        <v>721</v>
      </c>
      <c r="B726" s="13" t="s">
        <v>5</v>
      </c>
      <c r="C726" s="13" t="s">
        <v>5</v>
      </c>
      <c r="D726" s="13" t="s">
        <v>5</v>
      </c>
      <c r="E726" s="4" t="s">
        <v>5</v>
      </c>
      <c r="F726" s="4" t="s">
        <v>5</v>
      </c>
      <c r="G726" s="8">
        <v>0</v>
      </c>
      <c r="H726" s="8">
        <v>0</v>
      </c>
      <c r="I726" s="15" t="s">
        <v>5</v>
      </c>
      <c r="J726" s="15" t="s">
        <v>5</v>
      </c>
      <c r="K726" s="8">
        <v>0</v>
      </c>
      <c r="L726" s="8">
        <v>0</v>
      </c>
      <c r="M726" s="10"/>
    </row>
    <row r="727" spans="1:13">
      <c r="A727" s="19">
        <v>722</v>
      </c>
      <c r="B727" s="13" t="s">
        <v>5</v>
      </c>
      <c r="C727" s="13" t="s">
        <v>5</v>
      </c>
      <c r="D727" s="13" t="s">
        <v>5</v>
      </c>
      <c r="E727" s="4" t="s">
        <v>5</v>
      </c>
      <c r="F727" s="4" t="s">
        <v>5</v>
      </c>
      <c r="G727" s="8">
        <v>0</v>
      </c>
      <c r="H727" s="8">
        <v>0</v>
      </c>
      <c r="I727" s="15" t="s">
        <v>5</v>
      </c>
      <c r="J727" s="15" t="s">
        <v>5</v>
      </c>
      <c r="K727" s="8">
        <v>0</v>
      </c>
      <c r="L727" s="8">
        <v>0</v>
      </c>
      <c r="M727" s="10"/>
    </row>
    <row r="728" spans="1:13">
      <c r="A728" s="19">
        <v>723</v>
      </c>
      <c r="B728" s="13" t="s">
        <v>5</v>
      </c>
      <c r="C728" s="13" t="s">
        <v>5</v>
      </c>
      <c r="D728" s="13" t="s">
        <v>5</v>
      </c>
      <c r="E728" s="4" t="s">
        <v>5</v>
      </c>
      <c r="F728" s="4" t="s">
        <v>5</v>
      </c>
      <c r="G728" s="8">
        <v>0</v>
      </c>
      <c r="H728" s="8">
        <v>0</v>
      </c>
      <c r="I728" s="15" t="s">
        <v>5</v>
      </c>
      <c r="J728" s="15" t="s">
        <v>5</v>
      </c>
      <c r="K728" s="8">
        <v>0</v>
      </c>
      <c r="L728" s="8">
        <v>0</v>
      </c>
      <c r="M728" s="10"/>
    </row>
    <row r="729" spans="1:13">
      <c r="A729" s="19">
        <v>724</v>
      </c>
      <c r="B729" s="13" t="s">
        <v>5</v>
      </c>
      <c r="C729" s="13" t="s">
        <v>5</v>
      </c>
      <c r="D729" s="13" t="s">
        <v>5</v>
      </c>
      <c r="E729" s="4" t="s">
        <v>5</v>
      </c>
      <c r="F729" s="4" t="s">
        <v>5</v>
      </c>
      <c r="G729" s="8">
        <v>0</v>
      </c>
      <c r="H729" s="8">
        <v>0</v>
      </c>
      <c r="I729" s="15" t="s">
        <v>5</v>
      </c>
      <c r="J729" s="15" t="s">
        <v>5</v>
      </c>
      <c r="K729" s="8">
        <v>0</v>
      </c>
      <c r="L729" s="8">
        <v>0</v>
      </c>
      <c r="M729" s="10"/>
    </row>
    <row r="730" spans="1:13">
      <c r="A730" s="19">
        <v>725</v>
      </c>
      <c r="B730" s="13" t="s">
        <v>5</v>
      </c>
      <c r="C730" s="13" t="s">
        <v>5</v>
      </c>
      <c r="D730" s="13" t="s">
        <v>5</v>
      </c>
      <c r="E730" s="4" t="s">
        <v>5</v>
      </c>
      <c r="F730" s="4" t="s">
        <v>5</v>
      </c>
      <c r="G730" s="8">
        <v>0</v>
      </c>
      <c r="H730" s="8">
        <v>0</v>
      </c>
      <c r="I730" s="15" t="s">
        <v>5</v>
      </c>
      <c r="J730" s="15" t="s">
        <v>5</v>
      </c>
      <c r="K730" s="8">
        <v>0</v>
      </c>
      <c r="L730" s="8">
        <v>0</v>
      </c>
      <c r="M730" s="10"/>
    </row>
    <row r="731" spans="1:13">
      <c r="A731" s="19">
        <v>726</v>
      </c>
      <c r="B731" s="13" t="s">
        <v>5</v>
      </c>
      <c r="C731" s="13" t="s">
        <v>5</v>
      </c>
      <c r="D731" s="13" t="s">
        <v>5</v>
      </c>
      <c r="E731" s="4" t="s">
        <v>5</v>
      </c>
      <c r="F731" s="4" t="s">
        <v>5</v>
      </c>
      <c r="G731" s="8">
        <v>0</v>
      </c>
      <c r="H731" s="8">
        <v>0</v>
      </c>
      <c r="I731" s="15" t="s">
        <v>5</v>
      </c>
      <c r="J731" s="15" t="s">
        <v>5</v>
      </c>
      <c r="K731" s="8">
        <v>0</v>
      </c>
      <c r="L731" s="8">
        <v>0</v>
      </c>
      <c r="M731" s="10"/>
    </row>
    <row r="732" spans="1:13">
      <c r="A732" s="19">
        <v>727</v>
      </c>
      <c r="B732" s="13" t="s">
        <v>5</v>
      </c>
      <c r="C732" s="13" t="s">
        <v>5</v>
      </c>
      <c r="D732" s="13" t="s">
        <v>5</v>
      </c>
      <c r="E732" s="4" t="s">
        <v>5</v>
      </c>
      <c r="F732" s="4" t="s">
        <v>5</v>
      </c>
      <c r="G732" s="8">
        <v>0</v>
      </c>
      <c r="H732" s="8">
        <v>0</v>
      </c>
      <c r="I732" s="15" t="s">
        <v>5</v>
      </c>
      <c r="J732" s="15" t="s">
        <v>5</v>
      </c>
      <c r="K732" s="8">
        <v>0</v>
      </c>
      <c r="L732" s="8">
        <v>0</v>
      </c>
      <c r="M732" s="10"/>
    </row>
    <row r="733" spans="1:13">
      <c r="A733" s="19">
        <v>728</v>
      </c>
      <c r="B733" s="13" t="s">
        <v>5</v>
      </c>
      <c r="C733" s="13" t="s">
        <v>5</v>
      </c>
      <c r="D733" s="13" t="s">
        <v>5</v>
      </c>
      <c r="E733" s="4" t="s">
        <v>5</v>
      </c>
      <c r="F733" s="4" t="s">
        <v>5</v>
      </c>
      <c r="G733" s="8">
        <v>0</v>
      </c>
      <c r="H733" s="8">
        <v>0</v>
      </c>
      <c r="I733" s="15" t="s">
        <v>5</v>
      </c>
      <c r="J733" s="15" t="s">
        <v>5</v>
      </c>
      <c r="K733" s="8">
        <v>0</v>
      </c>
      <c r="L733" s="8">
        <v>0</v>
      </c>
      <c r="M733" s="10"/>
    </row>
    <row r="734" spans="1:13">
      <c r="A734" s="19">
        <v>729</v>
      </c>
      <c r="B734" s="13" t="s">
        <v>5</v>
      </c>
      <c r="C734" s="13" t="s">
        <v>5</v>
      </c>
      <c r="D734" s="13" t="s">
        <v>5</v>
      </c>
      <c r="E734" s="4" t="s">
        <v>5</v>
      </c>
      <c r="F734" s="4" t="s">
        <v>5</v>
      </c>
      <c r="G734" s="8">
        <v>0</v>
      </c>
      <c r="H734" s="8">
        <v>0</v>
      </c>
      <c r="I734" s="15" t="s">
        <v>5</v>
      </c>
      <c r="J734" s="15" t="s">
        <v>5</v>
      </c>
      <c r="K734" s="8">
        <v>0</v>
      </c>
      <c r="L734" s="8">
        <v>0</v>
      </c>
      <c r="M734" s="10"/>
    </row>
    <row r="735" spans="1:13">
      <c r="A735" s="19">
        <v>730</v>
      </c>
      <c r="B735" s="13" t="s">
        <v>5</v>
      </c>
      <c r="C735" s="13" t="s">
        <v>5</v>
      </c>
      <c r="D735" s="13" t="s">
        <v>5</v>
      </c>
      <c r="E735" s="4" t="s">
        <v>5</v>
      </c>
      <c r="F735" s="4" t="s">
        <v>5</v>
      </c>
      <c r="G735" s="8">
        <v>0</v>
      </c>
      <c r="H735" s="8">
        <v>0</v>
      </c>
      <c r="I735" s="15" t="s">
        <v>5</v>
      </c>
      <c r="J735" s="15" t="s">
        <v>5</v>
      </c>
      <c r="K735" s="8">
        <v>0</v>
      </c>
      <c r="L735" s="8">
        <v>0</v>
      </c>
      <c r="M735" s="10"/>
    </row>
    <row r="736" spans="1:13">
      <c r="A736" s="19">
        <v>731</v>
      </c>
      <c r="B736" s="13" t="s">
        <v>5</v>
      </c>
      <c r="C736" s="13" t="s">
        <v>5</v>
      </c>
      <c r="D736" s="13" t="s">
        <v>5</v>
      </c>
      <c r="E736" s="4" t="s">
        <v>5</v>
      </c>
      <c r="F736" s="4" t="s">
        <v>5</v>
      </c>
      <c r="G736" s="8">
        <v>0</v>
      </c>
      <c r="H736" s="8">
        <v>0</v>
      </c>
      <c r="I736" s="15" t="s">
        <v>5</v>
      </c>
      <c r="J736" s="15" t="s">
        <v>5</v>
      </c>
      <c r="K736" s="8">
        <v>0</v>
      </c>
      <c r="L736" s="8">
        <v>0</v>
      </c>
      <c r="M736" s="10"/>
    </row>
    <row r="737" spans="1:13">
      <c r="A737" s="19">
        <v>732</v>
      </c>
      <c r="B737" s="13" t="s">
        <v>5</v>
      </c>
      <c r="C737" s="13" t="s">
        <v>5</v>
      </c>
      <c r="D737" s="13" t="s">
        <v>5</v>
      </c>
      <c r="E737" s="4" t="s">
        <v>5</v>
      </c>
      <c r="F737" s="4" t="s">
        <v>5</v>
      </c>
      <c r="G737" s="8">
        <v>0</v>
      </c>
      <c r="H737" s="8">
        <v>0</v>
      </c>
      <c r="I737" s="15" t="s">
        <v>5</v>
      </c>
      <c r="J737" s="15" t="s">
        <v>5</v>
      </c>
      <c r="K737" s="8">
        <v>0</v>
      </c>
      <c r="L737" s="8">
        <v>0</v>
      </c>
      <c r="M737" s="10"/>
    </row>
    <row r="738" spans="1:13">
      <c r="A738" s="19">
        <v>733</v>
      </c>
      <c r="B738" s="13" t="s">
        <v>5</v>
      </c>
      <c r="C738" s="13" t="s">
        <v>5</v>
      </c>
      <c r="D738" s="13" t="s">
        <v>5</v>
      </c>
      <c r="E738" s="4" t="s">
        <v>5</v>
      </c>
      <c r="F738" s="4" t="s">
        <v>5</v>
      </c>
      <c r="G738" s="8">
        <v>0</v>
      </c>
      <c r="H738" s="8">
        <v>0</v>
      </c>
      <c r="I738" s="15" t="s">
        <v>5</v>
      </c>
      <c r="J738" s="15" t="s">
        <v>5</v>
      </c>
      <c r="K738" s="8">
        <v>0</v>
      </c>
      <c r="L738" s="8">
        <v>0</v>
      </c>
      <c r="M738" s="10"/>
    </row>
    <row r="739" spans="1:13">
      <c r="A739" s="19">
        <v>734</v>
      </c>
      <c r="B739" s="13" t="s">
        <v>5</v>
      </c>
      <c r="C739" s="13" t="s">
        <v>5</v>
      </c>
      <c r="D739" s="13" t="s">
        <v>5</v>
      </c>
      <c r="E739" s="4" t="s">
        <v>5</v>
      </c>
      <c r="F739" s="4" t="s">
        <v>5</v>
      </c>
      <c r="G739" s="8">
        <v>0</v>
      </c>
      <c r="H739" s="8">
        <v>0</v>
      </c>
      <c r="I739" s="15" t="s">
        <v>5</v>
      </c>
      <c r="J739" s="15" t="s">
        <v>5</v>
      </c>
      <c r="K739" s="8">
        <v>0</v>
      </c>
      <c r="L739" s="8">
        <v>0</v>
      </c>
      <c r="M739" s="10"/>
    </row>
    <row r="740" spans="1:13">
      <c r="A740" s="19">
        <v>735</v>
      </c>
      <c r="B740" s="13" t="s">
        <v>5</v>
      </c>
      <c r="C740" s="13" t="s">
        <v>5</v>
      </c>
      <c r="D740" s="13" t="s">
        <v>5</v>
      </c>
      <c r="E740" s="4" t="s">
        <v>5</v>
      </c>
      <c r="F740" s="4" t="s">
        <v>5</v>
      </c>
      <c r="G740" s="8">
        <v>0</v>
      </c>
      <c r="H740" s="8">
        <v>0</v>
      </c>
      <c r="I740" s="15" t="s">
        <v>5</v>
      </c>
      <c r="J740" s="15" t="s">
        <v>5</v>
      </c>
      <c r="K740" s="8">
        <v>0</v>
      </c>
      <c r="L740" s="8">
        <v>0</v>
      </c>
      <c r="M740" s="10"/>
    </row>
    <row r="741" spans="1:13">
      <c r="A741" s="19">
        <v>736</v>
      </c>
      <c r="B741" s="13" t="s">
        <v>5</v>
      </c>
      <c r="C741" s="13" t="s">
        <v>5</v>
      </c>
      <c r="D741" s="13" t="s">
        <v>5</v>
      </c>
      <c r="E741" s="4" t="s">
        <v>5</v>
      </c>
      <c r="F741" s="4" t="s">
        <v>5</v>
      </c>
      <c r="G741" s="8">
        <v>0</v>
      </c>
      <c r="H741" s="8">
        <v>0</v>
      </c>
      <c r="I741" s="15" t="s">
        <v>5</v>
      </c>
      <c r="J741" s="15" t="s">
        <v>5</v>
      </c>
      <c r="K741" s="8">
        <v>0</v>
      </c>
      <c r="L741" s="8">
        <v>0</v>
      </c>
      <c r="M741" s="10"/>
    </row>
    <row r="742" spans="1:13">
      <c r="A742" s="19">
        <v>737</v>
      </c>
      <c r="B742" s="13" t="s">
        <v>5</v>
      </c>
      <c r="C742" s="13" t="s">
        <v>5</v>
      </c>
      <c r="D742" s="13" t="s">
        <v>5</v>
      </c>
      <c r="E742" s="4" t="s">
        <v>5</v>
      </c>
      <c r="F742" s="4" t="s">
        <v>5</v>
      </c>
      <c r="G742" s="8">
        <v>0</v>
      </c>
      <c r="H742" s="8">
        <v>0</v>
      </c>
      <c r="I742" s="15" t="s">
        <v>5</v>
      </c>
      <c r="J742" s="15" t="s">
        <v>5</v>
      </c>
      <c r="K742" s="8">
        <v>0</v>
      </c>
      <c r="L742" s="8">
        <v>0</v>
      </c>
      <c r="M742" s="10"/>
    </row>
    <row r="743" spans="1:13">
      <c r="A743" s="19">
        <v>738</v>
      </c>
      <c r="B743" s="13" t="s">
        <v>5</v>
      </c>
      <c r="C743" s="13" t="s">
        <v>5</v>
      </c>
      <c r="D743" s="13" t="s">
        <v>5</v>
      </c>
      <c r="E743" s="4" t="s">
        <v>5</v>
      </c>
      <c r="F743" s="4" t="s">
        <v>5</v>
      </c>
      <c r="G743" s="8">
        <v>0</v>
      </c>
      <c r="H743" s="8">
        <v>0</v>
      </c>
      <c r="I743" s="15" t="s">
        <v>5</v>
      </c>
      <c r="J743" s="15" t="s">
        <v>5</v>
      </c>
      <c r="K743" s="8">
        <v>0</v>
      </c>
      <c r="L743" s="8">
        <v>0</v>
      </c>
      <c r="M743" s="10"/>
    </row>
    <row r="744" spans="1:13">
      <c r="A744" s="19">
        <v>739</v>
      </c>
      <c r="B744" s="13" t="s">
        <v>5</v>
      </c>
      <c r="C744" s="13" t="s">
        <v>5</v>
      </c>
      <c r="D744" s="13" t="s">
        <v>5</v>
      </c>
      <c r="E744" s="4" t="s">
        <v>5</v>
      </c>
      <c r="F744" s="4" t="s">
        <v>5</v>
      </c>
      <c r="G744" s="8">
        <v>0</v>
      </c>
      <c r="H744" s="8">
        <v>0</v>
      </c>
      <c r="I744" s="15" t="s">
        <v>5</v>
      </c>
      <c r="J744" s="15" t="s">
        <v>5</v>
      </c>
      <c r="K744" s="8">
        <v>0</v>
      </c>
      <c r="L744" s="8">
        <v>0</v>
      </c>
      <c r="M744" s="10"/>
    </row>
    <row r="745" spans="1:13">
      <c r="A745" s="19">
        <v>740</v>
      </c>
      <c r="B745" s="13" t="s">
        <v>5</v>
      </c>
      <c r="C745" s="13" t="s">
        <v>5</v>
      </c>
      <c r="D745" s="13" t="s">
        <v>5</v>
      </c>
      <c r="E745" s="4" t="s">
        <v>5</v>
      </c>
      <c r="F745" s="4" t="s">
        <v>5</v>
      </c>
      <c r="G745" s="8">
        <v>0</v>
      </c>
      <c r="H745" s="8">
        <v>0</v>
      </c>
      <c r="I745" s="15" t="s">
        <v>5</v>
      </c>
      <c r="J745" s="15" t="s">
        <v>5</v>
      </c>
      <c r="K745" s="8">
        <v>0</v>
      </c>
      <c r="L745" s="8">
        <v>0</v>
      </c>
      <c r="M745" s="10"/>
    </row>
    <row r="746" spans="1:13">
      <c r="A746" s="19">
        <v>741</v>
      </c>
      <c r="B746" s="13" t="s">
        <v>5</v>
      </c>
      <c r="C746" s="13" t="s">
        <v>5</v>
      </c>
      <c r="D746" s="13" t="s">
        <v>5</v>
      </c>
      <c r="E746" s="4" t="s">
        <v>5</v>
      </c>
      <c r="F746" s="4" t="s">
        <v>5</v>
      </c>
      <c r="G746" s="8">
        <v>0</v>
      </c>
      <c r="H746" s="8">
        <v>0</v>
      </c>
      <c r="I746" s="15" t="s">
        <v>5</v>
      </c>
      <c r="J746" s="15" t="s">
        <v>5</v>
      </c>
      <c r="K746" s="8">
        <v>0</v>
      </c>
      <c r="L746" s="8">
        <v>0</v>
      </c>
      <c r="M746" s="10"/>
    </row>
    <row r="747" spans="1:13">
      <c r="A747" s="19">
        <v>742</v>
      </c>
      <c r="B747" s="13" t="s">
        <v>5</v>
      </c>
      <c r="C747" s="13" t="s">
        <v>5</v>
      </c>
      <c r="D747" s="13" t="s">
        <v>5</v>
      </c>
      <c r="E747" s="4" t="s">
        <v>5</v>
      </c>
      <c r="F747" s="4" t="s">
        <v>5</v>
      </c>
      <c r="G747" s="8">
        <v>0</v>
      </c>
      <c r="H747" s="8">
        <v>0</v>
      </c>
      <c r="I747" s="15" t="s">
        <v>5</v>
      </c>
      <c r="J747" s="15" t="s">
        <v>5</v>
      </c>
      <c r="K747" s="8">
        <v>0</v>
      </c>
      <c r="L747" s="8">
        <v>0</v>
      </c>
      <c r="M747" s="10"/>
    </row>
    <row r="748" spans="1:13">
      <c r="A748" s="19">
        <v>743</v>
      </c>
      <c r="B748" s="13" t="s">
        <v>5</v>
      </c>
      <c r="C748" s="13" t="s">
        <v>5</v>
      </c>
      <c r="D748" s="13" t="s">
        <v>5</v>
      </c>
      <c r="E748" s="4" t="s">
        <v>5</v>
      </c>
      <c r="F748" s="4" t="s">
        <v>5</v>
      </c>
      <c r="G748" s="8">
        <v>0</v>
      </c>
      <c r="H748" s="8">
        <v>0</v>
      </c>
      <c r="I748" s="15" t="s">
        <v>5</v>
      </c>
      <c r="J748" s="15" t="s">
        <v>5</v>
      </c>
      <c r="K748" s="8">
        <v>0</v>
      </c>
      <c r="L748" s="8">
        <v>0</v>
      </c>
      <c r="M748" s="10"/>
    </row>
    <row r="749" spans="1:13">
      <c r="A749" s="19">
        <v>744</v>
      </c>
      <c r="B749" s="13" t="s">
        <v>5</v>
      </c>
      <c r="C749" s="13" t="s">
        <v>5</v>
      </c>
      <c r="D749" s="13" t="s">
        <v>5</v>
      </c>
      <c r="E749" s="4" t="s">
        <v>5</v>
      </c>
      <c r="F749" s="4" t="s">
        <v>5</v>
      </c>
      <c r="G749" s="8">
        <v>0</v>
      </c>
      <c r="H749" s="8">
        <v>0</v>
      </c>
      <c r="I749" s="15" t="s">
        <v>5</v>
      </c>
      <c r="J749" s="15" t="s">
        <v>5</v>
      </c>
      <c r="K749" s="8">
        <v>0</v>
      </c>
      <c r="L749" s="8">
        <v>0</v>
      </c>
      <c r="M749" s="10"/>
    </row>
    <row r="750" spans="1:13">
      <c r="A750" s="19">
        <v>745</v>
      </c>
      <c r="B750" s="13" t="s">
        <v>5</v>
      </c>
      <c r="C750" s="13" t="s">
        <v>5</v>
      </c>
      <c r="D750" s="13" t="s">
        <v>5</v>
      </c>
      <c r="E750" s="4" t="s">
        <v>5</v>
      </c>
      <c r="F750" s="4" t="s">
        <v>5</v>
      </c>
      <c r="G750" s="8">
        <v>0</v>
      </c>
      <c r="H750" s="8">
        <v>0</v>
      </c>
      <c r="I750" s="15" t="s">
        <v>5</v>
      </c>
      <c r="J750" s="15" t="s">
        <v>5</v>
      </c>
      <c r="K750" s="8">
        <v>0</v>
      </c>
      <c r="L750" s="8">
        <v>0</v>
      </c>
      <c r="M750" s="10"/>
    </row>
    <row r="751" spans="1:13">
      <c r="A751" s="19">
        <v>746</v>
      </c>
      <c r="B751" s="13" t="s">
        <v>5</v>
      </c>
      <c r="C751" s="13" t="s">
        <v>5</v>
      </c>
      <c r="D751" s="13" t="s">
        <v>5</v>
      </c>
      <c r="E751" s="4" t="s">
        <v>5</v>
      </c>
      <c r="F751" s="4" t="s">
        <v>5</v>
      </c>
      <c r="G751" s="8">
        <v>0</v>
      </c>
      <c r="H751" s="8">
        <v>0</v>
      </c>
      <c r="I751" s="15" t="s">
        <v>5</v>
      </c>
      <c r="J751" s="15" t="s">
        <v>5</v>
      </c>
      <c r="K751" s="8">
        <v>0</v>
      </c>
      <c r="L751" s="8">
        <v>0</v>
      </c>
      <c r="M751" s="10"/>
    </row>
    <row r="752" spans="1:13">
      <c r="A752" s="19">
        <v>747</v>
      </c>
      <c r="B752" s="13" t="s">
        <v>5</v>
      </c>
      <c r="C752" s="13" t="s">
        <v>5</v>
      </c>
      <c r="D752" s="13" t="s">
        <v>5</v>
      </c>
      <c r="E752" s="4" t="s">
        <v>5</v>
      </c>
      <c r="F752" s="4" t="s">
        <v>5</v>
      </c>
      <c r="G752" s="8">
        <v>0</v>
      </c>
      <c r="H752" s="8">
        <v>0</v>
      </c>
      <c r="I752" s="15" t="s">
        <v>5</v>
      </c>
      <c r="J752" s="15" t="s">
        <v>5</v>
      </c>
      <c r="K752" s="8">
        <v>0</v>
      </c>
      <c r="L752" s="8">
        <v>0</v>
      </c>
      <c r="M752" s="10"/>
    </row>
    <row r="753" spans="1:13">
      <c r="A753" s="19">
        <v>748</v>
      </c>
      <c r="B753" s="13" t="s">
        <v>5</v>
      </c>
      <c r="C753" s="13" t="s">
        <v>5</v>
      </c>
      <c r="D753" s="13" t="s">
        <v>5</v>
      </c>
      <c r="E753" s="4" t="s">
        <v>5</v>
      </c>
      <c r="F753" s="4" t="s">
        <v>5</v>
      </c>
      <c r="G753" s="8">
        <v>0</v>
      </c>
      <c r="H753" s="8">
        <v>0</v>
      </c>
      <c r="I753" s="15" t="s">
        <v>5</v>
      </c>
      <c r="J753" s="15" t="s">
        <v>5</v>
      </c>
      <c r="K753" s="8">
        <v>0</v>
      </c>
      <c r="L753" s="8">
        <v>0</v>
      </c>
      <c r="M753" s="10"/>
    </row>
    <row r="754" spans="1:13">
      <c r="A754" s="19">
        <v>749</v>
      </c>
      <c r="B754" s="13" t="s">
        <v>5</v>
      </c>
      <c r="C754" s="13" t="s">
        <v>5</v>
      </c>
      <c r="D754" s="13" t="s">
        <v>5</v>
      </c>
      <c r="E754" s="4" t="s">
        <v>5</v>
      </c>
      <c r="F754" s="4" t="s">
        <v>5</v>
      </c>
      <c r="G754" s="8">
        <v>0</v>
      </c>
      <c r="H754" s="8">
        <v>0</v>
      </c>
      <c r="I754" s="15" t="s">
        <v>5</v>
      </c>
      <c r="J754" s="15" t="s">
        <v>5</v>
      </c>
      <c r="K754" s="8">
        <v>0</v>
      </c>
      <c r="L754" s="8">
        <v>0</v>
      </c>
      <c r="M754" s="10"/>
    </row>
    <row r="755" spans="1:13">
      <c r="A755" s="19">
        <v>750</v>
      </c>
      <c r="B755" s="13" t="s">
        <v>5</v>
      </c>
      <c r="C755" s="13" t="s">
        <v>5</v>
      </c>
      <c r="D755" s="13" t="s">
        <v>5</v>
      </c>
      <c r="E755" s="4" t="s">
        <v>5</v>
      </c>
      <c r="F755" s="4" t="s">
        <v>5</v>
      </c>
      <c r="G755" s="8">
        <v>0</v>
      </c>
      <c r="H755" s="8">
        <v>0</v>
      </c>
      <c r="I755" s="15" t="s">
        <v>5</v>
      </c>
      <c r="J755" s="15" t="s">
        <v>5</v>
      </c>
      <c r="K755" s="8">
        <v>0</v>
      </c>
      <c r="L755" s="8">
        <v>0</v>
      </c>
      <c r="M755" s="10"/>
    </row>
    <row r="756" spans="1:13">
      <c r="A756" s="19">
        <v>751</v>
      </c>
      <c r="B756" s="13" t="s">
        <v>5</v>
      </c>
      <c r="C756" s="13" t="s">
        <v>5</v>
      </c>
      <c r="D756" s="13" t="s">
        <v>5</v>
      </c>
      <c r="E756" s="4" t="s">
        <v>5</v>
      </c>
      <c r="F756" s="4" t="s">
        <v>5</v>
      </c>
      <c r="G756" s="8">
        <v>0</v>
      </c>
      <c r="H756" s="8">
        <v>0</v>
      </c>
      <c r="I756" s="15" t="s">
        <v>5</v>
      </c>
      <c r="J756" s="15" t="s">
        <v>5</v>
      </c>
      <c r="K756" s="8">
        <v>0</v>
      </c>
      <c r="L756" s="8">
        <v>0</v>
      </c>
      <c r="M756" s="10"/>
    </row>
    <row r="757" spans="1:13">
      <c r="A757" s="19">
        <v>752</v>
      </c>
      <c r="B757" s="13" t="s">
        <v>5</v>
      </c>
      <c r="C757" s="13" t="s">
        <v>5</v>
      </c>
      <c r="D757" s="13" t="s">
        <v>5</v>
      </c>
      <c r="E757" s="4" t="s">
        <v>5</v>
      </c>
      <c r="F757" s="4" t="s">
        <v>5</v>
      </c>
      <c r="G757" s="8">
        <v>0</v>
      </c>
      <c r="H757" s="8">
        <v>0</v>
      </c>
      <c r="I757" s="15" t="s">
        <v>5</v>
      </c>
      <c r="J757" s="15" t="s">
        <v>5</v>
      </c>
      <c r="K757" s="8">
        <v>0</v>
      </c>
      <c r="L757" s="8">
        <v>0</v>
      </c>
      <c r="M757" s="10"/>
    </row>
    <row r="758" spans="1:13">
      <c r="A758" s="19">
        <v>753</v>
      </c>
      <c r="B758" s="13" t="s">
        <v>5</v>
      </c>
      <c r="C758" s="13" t="s">
        <v>5</v>
      </c>
      <c r="D758" s="13" t="s">
        <v>5</v>
      </c>
      <c r="E758" s="4" t="s">
        <v>5</v>
      </c>
      <c r="F758" s="4" t="s">
        <v>5</v>
      </c>
      <c r="G758" s="8">
        <v>0</v>
      </c>
      <c r="H758" s="8">
        <v>0</v>
      </c>
      <c r="I758" s="15" t="s">
        <v>5</v>
      </c>
      <c r="J758" s="15" t="s">
        <v>5</v>
      </c>
      <c r="K758" s="8">
        <v>0</v>
      </c>
      <c r="L758" s="8">
        <v>0</v>
      </c>
      <c r="M758" s="10"/>
    </row>
    <row r="759" spans="1:13">
      <c r="A759" s="19">
        <v>754</v>
      </c>
      <c r="B759" s="13" t="s">
        <v>5</v>
      </c>
      <c r="C759" s="13" t="s">
        <v>5</v>
      </c>
      <c r="D759" s="13" t="s">
        <v>5</v>
      </c>
      <c r="E759" s="4" t="s">
        <v>5</v>
      </c>
      <c r="F759" s="4" t="s">
        <v>5</v>
      </c>
      <c r="G759" s="8">
        <v>0</v>
      </c>
      <c r="H759" s="8">
        <v>0</v>
      </c>
      <c r="I759" s="15" t="s">
        <v>5</v>
      </c>
      <c r="J759" s="15" t="s">
        <v>5</v>
      </c>
      <c r="K759" s="8">
        <v>0</v>
      </c>
      <c r="L759" s="8">
        <v>0</v>
      </c>
      <c r="M759" s="10"/>
    </row>
    <row r="760" spans="1:13">
      <c r="A760" s="19">
        <v>755</v>
      </c>
      <c r="B760" s="13" t="s">
        <v>5</v>
      </c>
      <c r="C760" s="13" t="s">
        <v>5</v>
      </c>
      <c r="D760" s="13" t="s">
        <v>5</v>
      </c>
      <c r="E760" s="4" t="s">
        <v>5</v>
      </c>
      <c r="F760" s="4" t="s">
        <v>5</v>
      </c>
      <c r="G760" s="8">
        <v>0</v>
      </c>
      <c r="H760" s="8">
        <v>0</v>
      </c>
      <c r="I760" s="15" t="s">
        <v>5</v>
      </c>
      <c r="J760" s="15" t="s">
        <v>5</v>
      </c>
      <c r="K760" s="8">
        <v>0</v>
      </c>
      <c r="L760" s="8">
        <v>0</v>
      </c>
      <c r="M760" s="10"/>
    </row>
    <row r="761" spans="1:13">
      <c r="A761" s="19">
        <v>756</v>
      </c>
      <c r="B761" s="13" t="s">
        <v>5</v>
      </c>
      <c r="C761" s="13" t="s">
        <v>5</v>
      </c>
      <c r="D761" s="13" t="s">
        <v>5</v>
      </c>
      <c r="E761" s="4" t="s">
        <v>5</v>
      </c>
      <c r="F761" s="4" t="s">
        <v>5</v>
      </c>
      <c r="G761" s="8">
        <v>0</v>
      </c>
      <c r="H761" s="8">
        <v>0</v>
      </c>
      <c r="I761" s="15" t="s">
        <v>5</v>
      </c>
      <c r="J761" s="15" t="s">
        <v>5</v>
      </c>
      <c r="K761" s="8">
        <v>0</v>
      </c>
      <c r="L761" s="8">
        <v>0</v>
      </c>
      <c r="M761" s="10"/>
    </row>
    <row r="762" spans="1:13">
      <c r="A762" s="19">
        <v>757</v>
      </c>
      <c r="B762" s="13" t="s">
        <v>5</v>
      </c>
      <c r="C762" s="13" t="s">
        <v>5</v>
      </c>
      <c r="D762" s="13" t="s">
        <v>5</v>
      </c>
      <c r="E762" s="4" t="s">
        <v>5</v>
      </c>
      <c r="F762" s="4" t="s">
        <v>5</v>
      </c>
      <c r="G762" s="8">
        <v>0</v>
      </c>
      <c r="H762" s="8">
        <v>0</v>
      </c>
      <c r="I762" s="15" t="s">
        <v>5</v>
      </c>
      <c r="J762" s="15" t="s">
        <v>5</v>
      </c>
      <c r="K762" s="8">
        <v>0</v>
      </c>
      <c r="L762" s="8">
        <v>0</v>
      </c>
      <c r="M762" s="10"/>
    </row>
    <row r="763" spans="1:13">
      <c r="A763" s="19">
        <v>758</v>
      </c>
      <c r="B763" s="13" t="s">
        <v>5</v>
      </c>
      <c r="C763" s="13" t="s">
        <v>5</v>
      </c>
      <c r="D763" s="13" t="s">
        <v>5</v>
      </c>
      <c r="E763" s="4" t="s">
        <v>5</v>
      </c>
      <c r="F763" s="4" t="s">
        <v>5</v>
      </c>
      <c r="G763" s="8">
        <v>0</v>
      </c>
      <c r="H763" s="8">
        <v>0</v>
      </c>
      <c r="I763" s="15" t="s">
        <v>5</v>
      </c>
      <c r="J763" s="15" t="s">
        <v>5</v>
      </c>
      <c r="K763" s="8">
        <v>0</v>
      </c>
      <c r="L763" s="8">
        <v>0</v>
      </c>
      <c r="M763" s="10"/>
    </row>
    <row r="764" spans="1:13">
      <c r="A764" s="19">
        <v>759</v>
      </c>
      <c r="B764" s="13" t="s">
        <v>5</v>
      </c>
      <c r="C764" s="13" t="s">
        <v>5</v>
      </c>
      <c r="D764" s="13" t="s">
        <v>5</v>
      </c>
      <c r="E764" s="4" t="s">
        <v>5</v>
      </c>
      <c r="F764" s="4" t="s">
        <v>5</v>
      </c>
      <c r="G764" s="8">
        <v>0</v>
      </c>
      <c r="H764" s="8">
        <v>0</v>
      </c>
      <c r="I764" s="15" t="s">
        <v>5</v>
      </c>
      <c r="J764" s="15" t="s">
        <v>5</v>
      </c>
      <c r="K764" s="8">
        <v>0</v>
      </c>
      <c r="L764" s="8">
        <v>0</v>
      </c>
      <c r="M764" s="10"/>
    </row>
    <row r="765" spans="1:13">
      <c r="A765" s="19">
        <v>760</v>
      </c>
      <c r="B765" s="13" t="s">
        <v>5</v>
      </c>
      <c r="C765" s="13" t="s">
        <v>5</v>
      </c>
      <c r="D765" s="13" t="s">
        <v>5</v>
      </c>
      <c r="E765" s="4" t="s">
        <v>5</v>
      </c>
      <c r="F765" s="4" t="s">
        <v>5</v>
      </c>
      <c r="G765" s="8">
        <v>0</v>
      </c>
      <c r="H765" s="8">
        <v>0</v>
      </c>
      <c r="I765" s="15" t="s">
        <v>5</v>
      </c>
      <c r="J765" s="15" t="s">
        <v>5</v>
      </c>
      <c r="K765" s="8">
        <v>0</v>
      </c>
      <c r="L765" s="8">
        <v>0</v>
      </c>
      <c r="M765" s="10"/>
    </row>
    <row r="766" spans="1:13">
      <c r="A766" s="19">
        <v>761</v>
      </c>
      <c r="B766" s="13" t="s">
        <v>5</v>
      </c>
      <c r="C766" s="13" t="s">
        <v>5</v>
      </c>
      <c r="D766" s="13" t="s">
        <v>5</v>
      </c>
      <c r="E766" s="4" t="s">
        <v>5</v>
      </c>
      <c r="F766" s="4" t="s">
        <v>5</v>
      </c>
      <c r="G766" s="8">
        <v>0</v>
      </c>
      <c r="H766" s="8">
        <v>0</v>
      </c>
      <c r="I766" s="15" t="s">
        <v>5</v>
      </c>
      <c r="J766" s="15" t="s">
        <v>5</v>
      </c>
      <c r="K766" s="8">
        <v>0</v>
      </c>
      <c r="L766" s="8">
        <v>0</v>
      </c>
      <c r="M766" s="10"/>
    </row>
    <row r="767" spans="1:13">
      <c r="A767" s="19">
        <v>762</v>
      </c>
      <c r="B767" s="13" t="s">
        <v>5</v>
      </c>
      <c r="C767" s="13" t="s">
        <v>5</v>
      </c>
      <c r="D767" s="13" t="s">
        <v>5</v>
      </c>
      <c r="E767" s="4" t="s">
        <v>5</v>
      </c>
      <c r="F767" s="4" t="s">
        <v>5</v>
      </c>
      <c r="G767" s="8">
        <v>0</v>
      </c>
      <c r="H767" s="8">
        <v>0</v>
      </c>
      <c r="I767" s="15" t="s">
        <v>5</v>
      </c>
      <c r="J767" s="15" t="s">
        <v>5</v>
      </c>
      <c r="K767" s="8">
        <v>0</v>
      </c>
      <c r="L767" s="8">
        <v>0</v>
      </c>
      <c r="M767" s="10"/>
    </row>
    <row r="768" spans="1:13">
      <c r="A768" s="19">
        <v>763</v>
      </c>
      <c r="B768" s="13" t="s">
        <v>5</v>
      </c>
      <c r="C768" s="13" t="s">
        <v>5</v>
      </c>
      <c r="D768" s="13" t="s">
        <v>5</v>
      </c>
      <c r="E768" s="4" t="s">
        <v>5</v>
      </c>
      <c r="F768" s="4" t="s">
        <v>5</v>
      </c>
      <c r="G768" s="8">
        <v>0</v>
      </c>
      <c r="H768" s="8">
        <v>0</v>
      </c>
      <c r="I768" s="15" t="s">
        <v>5</v>
      </c>
      <c r="J768" s="15" t="s">
        <v>5</v>
      </c>
      <c r="K768" s="8">
        <v>0</v>
      </c>
      <c r="L768" s="8">
        <v>0</v>
      </c>
      <c r="M768" s="10"/>
    </row>
    <row r="769" spans="1:13">
      <c r="A769" s="19">
        <v>764</v>
      </c>
      <c r="B769" s="13" t="s">
        <v>5</v>
      </c>
      <c r="C769" s="13" t="s">
        <v>5</v>
      </c>
      <c r="D769" s="13" t="s">
        <v>5</v>
      </c>
      <c r="E769" s="4" t="s">
        <v>5</v>
      </c>
      <c r="F769" s="4" t="s">
        <v>5</v>
      </c>
      <c r="G769" s="8">
        <v>0</v>
      </c>
      <c r="H769" s="8">
        <v>0</v>
      </c>
      <c r="I769" s="15" t="s">
        <v>5</v>
      </c>
      <c r="J769" s="15" t="s">
        <v>5</v>
      </c>
      <c r="K769" s="8">
        <v>0</v>
      </c>
      <c r="L769" s="8">
        <v>0</v>
      </c>
      <c r="M769" s="10"/>
    </row>
    <row r="770" spans="1:13">
      <c r="A770" s="19">
        <v>765</v>
      </c>
      <c r="B770" s="13" t="s">
        <v>5</v>
      </c>
      <c r="C770" s="13" t="s">
        <v>5</v>
      </c>
      <c r="D770" s="13" t="s">
        <v>5</v>
      </c>
      <c r="E770" s="4" t="s">
        <v>5</v>
      </c>
      <c r="F770" s="4" t="s">
        <v>5</v>
      </c>
      <c r="G770" s="8">
        <v>0</v>
      </c>
      <c r="H770" s="8">
        <v>0</v>
      </c>
      <c r="I770" s="15" t="s">
        <v>5</v>
      </c>
      <c r="J770" s="15" t="s">
        <v>5</v>
      </c>
      <c r="K770" s="8">
        <v>0</v>
      </c>
      <c r="L770" s="8">
        <v>0</v>
      </c>
      <c r="M770" s="10"/>
    </row>
    <row r="771" spans="1:13">
      <c r="A771" s="19">
        <v>766</v>
      </c>
      <c r="B771" s="13" t="s">
        <v>5</v>
      </c>
      <c r="C771" s="13" t="s">
        <v>5</v>
      </c>
      <c r="D771" s="13" t="s">
        <v>5</v>
      </c>
      <c r="E771" s="4" t="s">
        <v>5</v>
      </c>
      <c r="F771" s="4" t="s">
        <v>5</v>
      </c>
      <c r="G771" s="8">
        <v>0</v>
      </c>
      <c r="H771" s="8">
        <v>0</v>
      </c>
      <c r="I771" s="15" t="s">
        <v>5</v>
      </c>
      <c r="J771" s="15" t="s">
        <v>5</v>
      </c>
      <c r="K771" s="8">
        <v>0</v>
      </c>
      <c r="L771" s="8">
        <v>0</v>
      </c>
      <c r="M771" s="10"/>
    </row>
    <row r="772" spans="1:13">
      <c r="A772" s="19">
        <v>767</v>
      </c>
      <c r="B772" s="13" t="s">
        <v>5</v>
      </c>
      <c r="C772" s="13" t="s">
        <v>5</v>
      </c>
      <c r="D772" s="13" t="s">
        <v>5</v>
      </c>
      <c r="E772" s="4" t="s">
        <v>5</v>
      </c>
      <c r="F772" s="4" t="s">
        <v>5</v>
      </c>
      <c r="G772" s="8">
        <v>0</v>
      </c>
      <c r="H772" s="8">
        <v>0</v>
      </c>
      <c r="I772" s="15" t="s">
        <v>5</v>
      </c>
      <c r="J772" s="15" t="s">
        <v>5</v>
      </c>
      <c r="K772" s="8">
        <v>0</v>
      </c>
      <c r="L772" s="8">
        <v>0</v>
      </c>
      <c r="M772" s="10"/>
    </row>
    <row r="773" spans="1:13">
      <c r="A773" s="19">
        <v>768</v>
      </c>
      <c r="B773" s="13" t="s">
        <v>5</v>
      </c>
      <c r="C773" s="13" t="s">
        <v>5</v>
      </c>
      <c r="D773" s="13" t="s">
        <v>5</v>
      </c>
      <c r="E773" s="4" t="s">
        <v>5</v>
      </c>
      <c r="F773" s="4" t="s">
        <v>5</v>
      </c>
      <c r="G773" s="8">
        <v>0</v>
      </c>
      <c r="H773" s="8">
        <v>0</v>
      </c>
      <c r="I773" s="15" t="s">
        <v>5</v>
      </c>
      <c r="J773" s="15" t="s">
        <v>5</v>
      </c>
      <c r="K773" s="8">
        <v>0</v>
      </c>
      <c r="L773" s="8">
        <v>0</v>
      </c>
      <c r="M773" s="10"/>
    </row>
    <row r="774" spans="1:13">
      <c r="A774" s="19">
        <v>769</v>
      </c>
      <c r="B774" s="13" t="s">
        <v>5</v>
      </c>
      <c r="C774" s="13" t="s">
        <v>5</v>
      </c>
      <c r="D774" s="13" t="s">
        <v>5</v>
      </c>
      <c r="E774" s="4" t="s">
        <v>5</v>
      </c>
      <c r="F774" s="4" t="s">
        <v>5</v>
      </c>
      <c r="G774" s="8">
        <v>0</v>
      </c>
      <c r="H774" s="8">
        <v>0</v>
      </c>
      <c r="I774" s="15" t="s">
        <v>5</v>
      </c>
      <c r="J774" s="15" t="s">
        <v>5</v>
      </c>
      <c r="K774" s="8">
        <v>0</v>
      </c>
      <c r="L774" s="8">
        <v>0</v>
      </c>
      <c r="M774" s="10"/>
    </row>
    <row r="775" spans="1:13">
      <c r="A775" s="19">
        <v>770</v>
      </c>
      <c r="B775" s="13" t="s">
        <v>5</v>
      </c>
      <c r="C775" s="13" t="s">
        <v>5</v>
      </c>
      <c r="D775" s="13" t="s">
        <v>5</v>
      </c>
      <c r="E775" s="4" t="s">
        <v>5</v>
      </c>
      <c r="F775" s="4" t="s">
        <v>5</v>
      </c>
      <c r="G775" s="8">
        <v>0</v>
      </c>
      <c r="H775" s="8">
        <v>0</v>
      </c>
      <c r="I775" s="15" t="s">
        <v>5</v>
      </c>
      <c r="J775" s="15" t="s">
        <v>5</v>
      </c>
      <c r="K775" s="8">
        <v>0</v>
      </c>
      <c r="L775" s="8">
        <v>0</v>
      </c>
      <c r="M775" s="10"/>
    </row>
    <row r="776" spans="1:13">
      <c r="A776" s="19">
        <v>771</v>
      </c>
      <c r="B776" s="13" t="s">
        <v>5</v>
      </c>
      <c r="C776" s="13" t="s">
        <v>5</v>
      </c>
      <c r="D776" s="13" t="s">
        <v>5</v>
      </c>
      <c r="E776" s="4" t="s">
        <v>5</v>
      </c>
      <c r="F776" s="4" t="s">
        <v>5</v>
      </c>
      <c r="G776" s="8">
        <v>0</v>
      </c>
      <c r="H776" s="8">
        <v>0</v>
      </c>
      <c r="I776" s="15" t="s">
        <v>5</v>
      </c>
      <c r="J776" s="15" t="s">
        <v>5</v>
      </c>
      <c r="K776" s="8">
        <v>0</v>
      </c>
      <c r="L776" s="8">
        <v>0</v>
      </c>
      <c r="M776" s="10"/>
    </row>
    <row r="777" spans="1:13">
      <c r="A777" s="19">
        <v>772</v>
      </c>
      <c r="B777" s="13" t="s">
        <v>5</v>
      </c>
      <c r="C777" s="13" t="s">
        <v>5</v>
      </c>
      <c r="D777" s="13" t="s">
        <v>5</v>
      </c>
      <c r="E777" s="4" t="s">
        <v>5</v>
      </c>
      <c r="F777" s="4" t="s">
        <v>5</v>
      </c>
      <c r="G777" s="8">
        <v>0</v>
      </c>
      <c r="H777" s="8">
        <v>0</v>
      </c>
      <c r="I777" s="15" t="s">
        <v>5</v>
      </c>
      <c r="J777" s="15" t="s">
        <v>5</v>
      </c>
      <c r="K777" s="8">
        <v>0</v>
      </c>
      <c r="L777" s="8">
        <v>0</v>
      </c>
      <c r="M777" s="10"/>
    </row>
    <row r="778" spans="1:13">
      <c r="A778" s="19">
        <v>773</v>
      </c>
      <c r="B778" s="13" t="s">
        <v>5</v>
      </c>
      <c r="C778" s="13" t="s">
        <v>5</v>
      </c>
      <c r="D778" s="13" t="s">
        <v>5</v>
      </c>
      <c r="E778" s="4" t="s">
        <v>5</v>
      </c>
      <c r="F778" s="4" t="s">
        <v>5</v>
      </c>
      <c r="G778" s="8">
        <v>0</v>
      </c>
      <c r="H778" s="8">
        <v>0</v>
      </c>
      <c r="I778" s="15" t="s">
        <v>5</v>
      </c>
      <c r="J778" s="15" t="s">
        <v>5</v>
      </c>
      <c r="K778" s="8">
        <v>0</v>
      </c>
      <c r="L778" s="8">
        <v>0</v>
      </c>
      <c r="M778" s="10"/>
    </row>
    <row r="779" spans="1:13">
      <c r="A779" s="19">
        <v>774</v>
      </c>
      <c r="B779" s="13" t="s">
        <v>5</v>
      </c>
      <c r="C779" s="13" t="s">
        <v>5</v>
      </c>
      <c r="D779" s="13" t="s">
        <v>5</v>
      </c>
      <c r="E779" s="4" t="s">
        <v>5</v>
      </c>
      <c r="F779" s="4" t="s">
        <v>5</v>
      </c>
      <c r="G779" s="8">
        <v>0</v>
      </c>
      <c r="H779" s="8">
        <v>0</v>
      </c>
      <c r="I779" s="15" t="s">
        <v>5</v>
      </c>
      <c r="J779" s="15" t="s">
        <v>5</v>
      </c>
      <c r="K779" s="8">
        <v>0</v>
      </c>
      <c r="L779" s="8">
        <v>0</v>
      </c>
      <c r="M779" s="10"/>
    </row>
    <row r="780" spans="1:13">
      <c r="A780" s="19">
        <v>775</v>
      </c>
      <c r="B780" s="13" t="s">
        <v>5</v>
      </c>
      <c r="C780" s="13" t="s">
        <v>5</v>
      </c>
      <c r="D780" s="13" t="s">
        <v>5</v>
      </c>
      <c r="E780" s="4" t="s">
        <v>5</v>
      </c>
      <c r="F780" s="4" t="s">
        <v>5</v>
      </c>
      <c r="G780" s="8">
        <v>0</v>
      </c>
      <c r="H780" s="8">
        <v>0</v>
      </c>
      <c r="I780" s="15" t="s">
        <v>5</v>
      </c>
      <c r="J780" s="15" t="s">
        <v>5</v>
      </c>
      <c r="K780" s="8">
        <v>0</v>
      </c>
      <c r="L780" s="8">
        <v>0</v>
      </c>
      <c r="M780" s="10"/>
    </row>
    <row r="781" spans="1:13">
      <c r="A781" s="19">
        <v>776</v>
      </c>
      <c r="B781" s="13" t="s">
        <v>5</v>
      </c>
      <c r="C781" s="13" t="s">
        <v>5</v>
      </c>
      <c r="D781" s="13" t="s">
        <v>5</v>
      </c>
      <c r="E781" s="4" t="s">
        <v>5</v>
      </c>
      <c r="F781" s="4" t="s">
        <v>5</v>
      </c>
      <c r="G781" s="8">
        <v>0</v>
      </c>
      <c r="H781" s="8">
        <v>0</v>
      </c>
      <c r="I781" s="15" t="s">
        <v>5</v>
      </c>
      <c r="J781" s="15" t="s">
        <v>5</v>
      </c>
      <c r="K781" s="8">
        <v>0</v>
      </c>
      <c r="L781" s="8">
        <v>0</v>
      </c>
      <c r="M781" s="10"/>
    </row>
    <row r="782" spans="1:13">
      <c r="A782" s="19">
        <v>777</v>
      </c>
      <c r="B782" s="13" t="s">
        <v>5</v>
      </c>
      <c r="C782" s="13" t="s">
        <v>5</v>
      </c>
      <c r="D782" s="13" t="s">
        <v>5</v>
      </c>
      <c r="E782" s="4" t="s">
        <v>5</v>
      </c>
      <c r="F782" s="4" t="s">
        <v>5</v>
      </c>
      <c r="G782" s="8">
        <v>0</v>
      </c>
      <c r="H782" s="8">
        <v>0</v>
      </c>
      <c r="I782" s="15" t="s">
        <v>5</v>
      </c>
      <c r="J782" s="15" t="s">
        <v>5</v>
      </c>
      <c r="K782" s="8">
        <v>0</v>
      </c>
      <c r="L782" s="8">
        <v>0</v>
      </c>
      <c r="M782" s="10"/>
    </row>
    <row r="783" spans="1:13">
      <c r="A783" s="19">
        <v>778</v>
      </c>
      <c r="B783" s="13" t="s">
        <v>5</v>
      </c>
      <c r="C783" s="13" t="s">
        <v>5</v>
      </c>
      <c r="D783" s="13" t="s">
        <v>5</v>
      </c>
      <c r="E783" s="4" t="s">
        <v>5</v>
      </c>
      <c r="F783" s="4" t="s">
        <v>5</v>
      </c>
      <c r="G783" s="8">
        <v>0</v>
      </c>
      <c r="H783" s="8">
        <v>0</v>
      </c>
      <c r="I783" s="15" t="s">
        <v>5</v>
      </c>
      <c r="J783" s="15" t="s">
        <v>5</v>
      </c>
      <c r="K783" s="8">
        <v>0</v>
      </c>
      <c r="L783" s="8">
        <v>0</v>
      </c>
      <c r="M783" s="10"/>
    </row>
    <row r="784" spans="1:13">
      <c r="A784" s="19">
        <v>779</v>
      </c>
      <c r="B784" s="13" t="s">
        <v>5</v>
      </c>
      <c r="C784" s="13" t="s">
        <v>5</v>
      </c>
      <c r="D784" s="13" t="s">
        <v>5</v>
      </c>
      <c r="E784" s="4" t="s">
        <v>5</v>
      </c>
      <c r="F784" s="4" t="s">
        <v>5</v>
      </c>
      <c r="G784" s="8">
        <v>0</v>
      </c>
      <c r="H784" s="8">
        <v>0</v>
      </c>
      <c r="I784" s="15" t="s">
        <v>5</v>
      </c>
      <c r="J784" s="15" t="s">
        <v>5</v>
      </c>
      <c r="K784" s="8">
        <v>0</v>
      </c>
      <c r="L784" s="8">
        <v>0</v>
      </c>
      <c r="M784" s="10"/>
    </row>
    <row r="785" spans="1:13">
      <c r="A785" s="19">
        <v>780</v>
      </c>
      <c r="B785" s="13" t="s">
        <v>5</v>
      </c>
      <c r="C785" s="13" t="s">
        <v>5</v>
      </c>
      <c r="D785" s="13" t="s">
        <v>5</v>
      </c>
      <c r="E785" s="4" t="s">
        <v>5</v>
      </c>
      <c r="F785" s="4" t="s">
        <v>5</v>
      </c>
      <c r="G785" s="8">
        <v>0</v>
      </c>
      <c r="H785" s="8">
        <v>0</v>
      </c>
      <c r="I785" s="15" t="s">
        <v>5</v>
      </c>
      <c r="J785" s="15" t="s">
        <v>5</v>
      </c>
      <c r="K785" s="8">
        <v>0</v>
      </c>
      <c r="L785" s="8">
        <v>0</v>
      </c>
      <c r="M785" s="10"/>
    </row>
    <row r="786" spans="1:13">
      <c r="A786" s="19">
        <v>781</v>
      </c>
      <c r="B786" s="13" t="s">
        <v>5</v>
      </c>
      <c r="C786" s="13" t="s">
        <v>5</v>
      </c>
      <c r="D786" s="13" t="s">
        <v>5</v>
      </c>
      <c r="E786" s="4" t="s">
        <v>5</v>
      </c>
      <c r="F786" s="4" t="s">
        <v>5</v>
      </c>
      <c r="G786" s="8">
        <v>0</v>
      </c>
      <c r="H786" s="8">
        <v>0</v>
      </c>
      <c r="I786" s="15" t="s">
        <v>5</v>
      </c>
      <c r="J786" s="15" t="s">
        <v>5</v>
      </c>
      <c r="K786" s="8">
        <v>0</v>
      </c>
      <c r="L786" s="8">
        <v>0</v>
      </c>
      <c r="M786" s="10"/>
    </row>
    <row r="787" spans="1:13">
      <c r="A787" s="19">
        <v>782</v>
      </c>
      <c r="B787" s="13" t="s">
        <v>5</v>
      </c>
      <c r="C787" s="13" t="s">
        <v>5</v>
      </c>
      <c r="D787" s="13" t="s">
        <v>5</v>
      </c>
      <c r="E787" s="4" t="s">
        <v>5</v>
      </c>
      <c r="F787" s="4" t="s">
        <v>5</v>
      </c>
      <c r="G787" s="8">
        <v>0</v>
      </c>
      <c r="H787" s="8">
        <v>0</v>
      </c>
      <c r="I787" s="15" t="s">
        <v>5</v>
      </c>
      <c r="J787" s="15" t="s">
        <v>5</v>
      </c>
      <c r="K787" s="8">
        <v>0</v>
      </c>
      <c r="L787" s="8">
        <v>0</v>
      </c>
      <c r="M787" s="10"/>
    </row>
    <row r="788" spans="1:13">
      <c r="A788" s="19">
        <v>783</v>
      </c>
      <c r="B788" s="13" t="s">
        <v>5</v>
      </c>
      <c r="C788" s="13" t="s">
        <v>5</v>
      </c>
      <c r="D788" s="13" t="s">
        <v>5</v>
      </c>
      <c r="E788" s="4" t="s">
        <v>5</v>
      </c>
      <c r="F788" s="4" t="s">
        <v>5</v>
      </c>
      <c r="G788" s="8">
        <v>0</v>
      </c>
      <c r="H788" s="8">
        <v>0</v>
      </c>
      <c r="I788" s="15" t="s">
        <v>5</v>
      </c>
      <c r="J788" s="15" t="s">
        <v>5</v>
      </c>
      <c r="K788" s="8">
        <v>0</v>
      </c>
      <c r="L788" s="8">
        <v>0</v>
      </c>
      <c r="M788" s="10"/>
    </row>
    <row r="789" spans="1:13">
      <c r="A789" s="19">
        <v>784</v>
      </c>
      <c r="B789" s="13" t="s">
        <v>5</v>
      </c>
      <c r="C789" s="13" t="s">
        <v>5</v>
      </c>
      <c r="D789" s="13" t="s">
        <v>5</v>
      </c>
      <c r="E789" s="4" t="s">
        <v>5</v>
      </c>
      <c r="F789" s="4" t="s">
        <v>5</v>
      </c>
      <c r="G789" s="8">
        <v>0</v>
      </c>
      <c r="H789" s="8">
        <v>0</v>
      </c>
      <c r="I789" s="15" t="s">
        <v>5</v>
      </c>
      <c r="J789" s="15" t="s">
        <v>5</v>
      </c>
      <c r="K789" s="8">
        <v>0</v>
      </c>
      <c r="L789" s="8">
        <v>0</v>
      </c>
      <c r="M789" s="10"/>
    </row>
    <row r="790" spans="1:13">
      <c r="A790" s="19">
        <v>785</v>
      </c>
      <c r="B790" s="13" t="s">
        <v>5</v>
      </c>
      <c r="C790" s="13" t="s">
        <v>5</v>
      </c>
      <c r="D790" s="13" t="s">
        <v>5</v>
      </c>
      <c r="E790" s="4" t="s">
        <v>5</v>
      </c>
      <c r="F790" s="4" t="s">
        <v>5</v>
      </c>
      <c r="G790" s="8">
        <v>0</v>
      </c>
      <c r="H790" s="8">
        <v>0</v>
      </c>
      <c r="I790" s="15" t="s">
        <v>5</v>
      </c>
      <c r="J790" s="15" t="s">
        <v>5</v>
      </c>
      <c r="K790" s="8">
        <v>0</v>
      </c>
      <c r="L790" s="8">
        <v>0</v>
      </c>
      <c r="M790" s="10"/>
    </row>
    <row r="791" spans="1:13">
      <c r="A791" s="19">
        <v>786</v>
      </c>
      <c r="B791" s="13" t="s">
        <v>5</v>
      </c>
      <c r="C791" s="13" t="s">
        <v>5</v>
      </c>
      <c r="D791" s="13" t="s">
        <v>5</v>
      </c>
      <c r="E791" s="4" t="s">
        <v>5</v>
      </c>
      <c r="F791" s="4" t="s">
        <v>5</v>
      </c>
      <c r="G791" s="8">
        <v>0</v>
      </c>
      <c r="H791" s="8">
        <v>0</v>
      </c>
      <c r="I791" s="15" t="s">
        <v>5</v>
      </c>
      <c r="J791" s="15" t="s">
        <v>5</v>
      </c>
      <c r="K791" s="8">
        <v>0</v>
      </c>
      <c r="L791" s="8">
        <v>0</v>
      </c>
      <c r="M791" s="10"/>
    </row>
    <row r="792" spans="1:13">
      <c r="A792" s="19">
        <v>787</v>
      </c>
      <c r="B792" s="13" t="s">
        <v>5</v>
      </c>
      <c r="C792" s="13" t="s">
        <v>5</v>
      </c>
      <c r="D792" s="13" t="s">
        <v>5</v>
      </c>
      <c r="E792" s="4" t="s">
        <v>5</v>
      </c>
      <c r="F792" s="4" t="s">
        <v>5</v>
      </c>
      <c r="G792" s="8">
        <v>0</v>
      </c>
      <c r="H792" s="8">
        <v>0</v>
      </c>
      <c r="I792" s="15" t="s">
        <v>5</v>
      </c>
      <c r="J792" s="15" t="s">
        <v>5</v>
      </c>
      <c r="K792" s="8">
        <v>0</v>
      </c>
      <c r="L792" s="8">
        <v>0</v>
      </c>
      <c r="M792" s="10"/>
    </row>
    <row r="793" spans="1:13">
      <c r="A793" s="19">
        <v>788</v>
      </c>
      <c r="B793" s="13" t="s">
        <v>5</v>
      </c>
      <c r="C793" s="13" t="s">
        <v>5</v>
      </c>
      <c r="D793" s="13" t="s">
        <v>5</v>
      </c>
      <c r="E793" s="4" t="s">
        <v>5</v>
      </c>
      <c r="F793" s="4" t="s">
        <v>5</v>
      </c>
      <c r="G793" s="8">
        <v>0</v>
      </c>
      <c r="H793" s="8">
        <v>0</v>
      </c>
      <c r="I793" s="15" t="s">
        <v>5</v>
      </c>
      <c r="J793" s="15" t="s">
        <v>5</v>
      </c>
      <c r="K793" s="8">
        <v>0</v>
      </c>
      <c r="L793" s="8">
        <v>0</v>
      </c>
      <c r="M793" s="10"/>
    </row>
    <row r="794" spans="1:13">
      <c r="A794" s="19">
        <v>789</v>
      </c>
      <c r="B794" s="13" t="s">
        <v>5</v>
      </c>
      <c r="C794" s="13" t="s">
        <v>5</v>
      </c>
      <c r="D794" s="13" t="s">
        <v>5</v>
      </c>
      <c r="E794" s="4" t="s">
        <v>5</v>
      </c>
      <c r="F794" s="4" t="s">
        <v>5</v>
      </c>
      <c r="G794" s="8">
        <v>0</v>
      </c>
      <c r="H794" s="8">
        <v>0</v>
      </c>
      <c r="I794" s="15" t="s">
        <v>5</v>
      </c>
      <c r="J794" s="15" t="s">
        <v>5</v>
      </c>
      <c r="K794" s="8">
        <v>0</v>
      </c>
      <c r="L794" s="8">
        <v>0</v>
      </c>
      <c r="M794" s="10"/>
    </row>
    <row r="795" spans="1:13">
      <c r="A795" s="19">
        <v>790</v>
      </c>
      <c r="B795" s="13" t="s">
        <v>5</v>
      </c>
      <c r="C795" s="13" t="s">
        <v>5</v>
      </c>
      <c r="D795" s="13" t="s">
        <v>5</v>
      </c>
      <c r="E795" s="4" t="s">
        <v>5</v>
      </c>
      <c r="F795" s="4" t="s">
        <v>5</v>
      </c>
      <c r="G795" s="8">
        <v>0</v>
      </c>
      <c r="H795" s="8">
        <v>0</v>
      </c>
      <c r="I795" s="15" t="s">
        <v>5</v>
      </c>
      <c r="J795" s="15" t="s">
        <v>5</v>
      </c>
      <c r="K795" s="8">
        <v>0</v>
      </c>
      <c r="L795" s="8">
        <v>0</v>
      </c>
      <c r="M795" s="10"/>
    </row>
    <row r="796" spans="1:13">
      <c r="A796" s="19">
        <v>791</v>
      </c>
      <c r="B796" s="13" t="s">
        <v>5</v>
      </c>
      <c r="C796" s="13" t="s">
        <v>5</v>
      </c>
      <c r="D796" s="13" t="s">
        <v>5</v>
      </c>
      <c r="E796" s="4" t="s">
        <v>5</v>
      </c>
      <c r="F796" s="4" t="s">
        <v>5</v>
      </c>
      <c r="G796" s="8">
        <v>0</v>
      </c>
      <c r="H796" s="8">
        <v>0</v>
      </c>
      <c r="I796" s="15" t="s">
        <v>5</v>
      </c>
      <c r="J796" s="15" t="s">
        <v>5</v>
      </c>
      <c r="K796" s="8">
        <v>0</v>
      </c>
      <c r="L796" s="8">
        <v>0</v>
      </c>
      <c r="M796" s="10"/>
    </row>
    <row r="797" spans="1:13">
      <c r="A797" s="19">
        <v>792</v>
      </c>
      <c r="B797" s="13" t="s">
        <v>5</v>
      </c>
      <c r="C797" s="13" t="s">
        <v>5</v>
      </c>
      <c r="D797" s="13" t="s">
        <v>5</v>
      </c>
      <c r="E797" s="4" t="s">
        <v>5</v>
      </c>
      <c r="F797" s="4" t="s">
        <v>5</v>
      </c>
      <c r="G797" s="8">
        <v>0</v>
      </c>
      <c r="H797" s="8">
        <v>0</v>
      </c>
      <c r="I797" s="15" t="s">
        <v>5</v>
      </c>
      <c r="J797" s="15" t="s">
        <v>5</v>
      </c>
      <c r="K797" s="8">
        <v>0</v>
      </c>
      <c r="L797" s="8">
        <v>0</v>
      </c>
      <c r="M797" s="10"/>
    </row>
    <row r="798" spans="1:13">
      <c r="A798" s="19">
        <v>793</v>
      </c>
      <c r="B798" s="13" t="s">
        <v>5</v>
      </c>
      <c r="C798" s="13" t="s">
        <v>5</v>
      </c>
      <c r="D798" s="13" t="s">
        <v>5</v>
      </c>
      <c r="E798" s="4" t="s">
        <v>5</v>
      </c>
      <c r="F798" s="4" t="s">
        <v>5</v>
      </c>
      <c r="G798" s="8">
        <v>0</v>
      </c>
      <c r="H798" s="8">
        <v>0</v>
      </c>
      <c r="I798" s="15" t="s">
        <v>5</v>
      </c>
      <c r="J798" s="15" t="s">
        <v>5</v>
      </c>
      <c r="K798" s="8">
        <v>0</v>
      </c>
      <c r="L798" s="8">
        <v>0</v>
      </c>
      <c r="M798" s="10"/>
    </row>
    <row r="799" spans="1:13">
      <c r="A799" s="19">
        <v>794</v>
      </c>
      <c r="B799" s="13" t="s">
        <v>5</v>
      </c>
      <c r="C799" s="13" t="s">
        <v>5</v>
      </c>
      <c r="D799" s="13" t="s">
        <v>5</v>
      </c>
      <c r="E799" s="4" t="s">
        <v>5</v>
      </c>
      <c r="F799" s="4" t="s">
        <v>5</v>
      </c>
      <c r="G799" s="8">
        <v>0</v>
      </c>
      <c r="H799" s="8">
        <v>0</v>
      </c>
      <c r="I799" s="15" t="s">
        <v>5</v>
      </c>
      <c r="J799" s="15" t="s">
        <v>5</v>
      </c>
      <c r="K799" s="8">
        <v>0</v>
      </c>
      <c r="L799" s="8">
        <v>0</v>
      </c>
      <c r="M799" s="10"/>
    </row>
    <row r="800" spans="1:13">
      <c r="A800" s="19">
        <v>795</v>
      </c>
      <c r="B800" s="13" t="s">
        <v>5</v>
      </c>
      <c r="C800" s="13" t="s">
        <v>5</v>
      </c>
      <c r="D800" s="13" t="s">
        <v>5</v>
      </c>
      <c r="E800" s="4" t="s">
        <v>5</v>
      </c>
      <c r="F800" s="4" t="s">
        <v>5</v>
      </c>
      <c r="G800" s="8">
        <v>0</v>
      </c>
      <c r="H800" s="8">
        <v>0</v>
      </c>
      <c r="I800" s="15" t="s">
        <v>5</v>
      </c>
      <c r="J800" s="15" t="s">
        <v>5</v>
      </c>
      <c r="K800" s="8">
        <v>0</v>
      </c>
      <c r="L800" s="8">
        <v>0</v>
      </c>
      <c r="M800" s="10"/>
    </row>
    <row r="801" spans="1:13">
      <c r="A801" s="19">
        <v>796</v>
      </c>
      <c r="B801" s="13" t="s">
        <v>5</v>
      </c>
      <c r="C801" s="13" t="s">
        <v>5</v>
      </c>
      <c r="D801" s="13" t="s">
        <v>5</v>
      </c>
      <c r="E801" s="4" t="s">
        <v>5</v>
      </c>
      <c r="F801" s="4" t="s">
        <v>5</v>
      </c>
      <c r="G801" s="8">
        <v>0</v>
      </c>
      <c r="H801" s="8">
        <v>0</v>
      </c>
      <c r="I801" s="15" t="s">
        <v>5</v>
      </c>
      <c r="J801" s="15" t="s">
        <v>5</v>
      </c>
      <c r="K801" s="8">
        <v>0</v>
      </c>
      <c r="L801" s="8">
        <v>0</v>
      </c>
      <c r="M801" s="10"/>
    </row>
    <row r="802" spans="1:13">
      <c r="A802" s="19">
        <v>797</v>
      </c>
      <c r="B802" s="13" t="s">
        <v>5</v>
      </c>
      <c r="C802" s="13" t="s">
        <v>5</v>
      </c>
      <c r="D802" s="13" t="s">
        <v>5</v>
      </c>
      <c r="E802" s="4" t="s">
        <v>5</v>
      </c>
      <c r="F802" s="4" t="s">
        <v>5</v>
      </c>
      <c r="G802" s="8">
        <v>0</v>
      </c>
      <c r="H802" s="8">
        <v>0</v>
      </c>
      <c r="I802" s="15" t="s">
        <v>5</v>
      </c>
      <c r="J802" s="15" t="s">
        <v>5</v>
      </c>
      <c r="K802" s="8">
        <v>0</v>
      </c>
      <c r="L802" s="8">
        <v>0</v>
      </c>
      <c r="M802" s="10"/>
    </row>
    <row r="803" spans="1:13">
      <c r="A803" s="19">
        <v>798</v>
      </c>
      <c r="B803" s="13" t="s">
        <v>5</v>
      </c>
      <c r="C803" s="13" t="s">
        <v>5</v>
      </c>
      <c r="D803" s="13" t="s">
        <v>5</v>
      </c>
      <c r="E803" s="4" t="s">
        <v>5</v>
      </c>
      <c r="F803" s="4" t="s">
        <v>5</v>
      </c>
      <c r="G803" s="8">
        <v>0</v>
      </c>
      <c r="H803" s="8">
        <v>0</v>
      </c>
      <c r="I803" s="15" t="s">
        <v>5</v>
      </c>
      <c r="J803" s="15" t="s">
        <v>5</v>
      </c>
      <c r="K803" s="8">
        <v>0</v>
      </c>
      <c r="L803" s="8">
        <v>0</v>
      </c>
      <c r="M803" s="10"/>
    </row>
    <row r="804" spans="1:13">
      <c r="A804" s="19">
        <v>799</v>
      </c>
      <c r="B804" s="13" t="s">
        <v>5</v>
      </c>
      <c r="C804" s="13" t="s">
        <v>5</v>
      </c>
      <c r="D804" s="13" t="s">
        <v>5</v>
      </c>
      <c r="E804" s="4" t="s">
        <v>5</v>
      </c>
      <c r="F804" s="4" t="s">
        <v>5</v>
      </c>
      <c r="G804" s="8">
        <v>0</v>
      </c>
      <c r="H804" s="8">
        <v>0</v>
      </c>
      <c r="I804" s="15" t="s">
        <v>5</v>
      </c>
      <c r="J804" s="15" t="s">
        <v>5</v>
      </c>
      <c r="K804" s="8">
        <v>0</v>
      </c>
      <c r="L804" s="8">
        <v>0</v>
      </c>
      <c r="M804" s="10"/>
    </row>
    <row r="805" spans="1:13">
      <c r="A805" s="19">
        <v>800</v>
      </c>
      <c r="B805" s="13" t="s">
        <v>5</v>
      </c>
      <c r="C805" s="13" t="s">
        <v>5</v>
      </c>
      <c r="D805" s="13" t="s">
        <v>5</v>
      </c>
      <c r="E805" s="4" t="s">
        <v>5</v>
      </c>
      <c r="F805" s="4" t="s">
        <v>5</v>
      </c>
      <c r="G805" s="8">
        <v>0</v>
      </c>
      <c r="H805" s="8">
        <v>0</v>
      </c>
      <c r="I805" s="15" t="s">
        <v>5</v>
      </c>
      <c r="J805" s="15" t="s">
        <v>5</v>
      </c>
      <c r="K805" s="8">
        <v>0</v>
      </c>
      <c r="L805" s="8">
        <v>0</v>
      </c>
      <c r="M805" s="10"/>
    </row>
    <row r="806" spans="1:13">
      <c r="A806" s="19">
        <v>801</v>
      </c>
      <c r="B806" s="13" t="s">
        <v>5</v>
      </c>
      <c r="C806" s="13" t="s">
        <v>5</v>
      </c>
      <c r="D806" s="13" t="s">
        <v>5</v>
      </c>
      <c r="E806" s="4" t="s">
        <v>5</v>
      </c>
      <c r="F806" s="4" t="s">
        <v>5</v>
      </c>
      <c r="G806" s="8">
        <v>0</v>
      </c>
      <c r="H806" s="8">
        <v>0</v>
      </c>
      <c r="I806" s="15" t="s">
        <v>5</v>
      </c>
      <c r="J806" s="15" t="s">
        <v>5</v>
      </c>
      <c r="K806" s="8">
        <v>0</v>
      </c>
      <c r="L806" s="8">
        <v>0</v>
      </c>
      <c r="M806" s="10"/>
    </row>
    <row r="807" spans="1:13">
      <c r="A807" s="19">
        <v>802</v>
      </c>
      <c r="B807" s="13" t="s">
        <v>5</v>
      </c>
      <c r="C807" s="13" t="s">
        <v>5</v>
      </c>
      <c r="D807" s="13" t="s">
        <v>5</v>
      </c>
      <c r="E807" s="4" t="s">
        <v>5</v>
      </c>
      <c r="F807" s="4" t="s">
        <v>5</v>
      </c>
      <c r="G807" s="8">
        <v>0</v>
      </c>
      <c r="H807" s="8">
        <v>0</v>
      </c>
      <c r="I807" s="15" t="s">
        <v>5</v>
      </c>
      <c r="J807" s="15" t="s">
        <v>5</v>
      </c>
      <c r="K807" s="8">
        <v>0</v>
      </c>
      <c r="L807" s="8">
        <v>0</v>
      </c>
      <c r="M807" s="10"/>
    </row>
    <row r="808" spans="1:13">
      <c r="A808" s="19">
        <v>803</v>
      </c>
      <c r="B808" s="13" t="s">
        <v>5</v>
      </c>
      <c r="C808" s="13" t="s">
        <v>5</v>
      </c>
      <c r="D808" s="13" t="s">
        <v>5</v>
      </c>
      <c r="E808" s="4" t="s">
        <v>5</v>
      </c>
      <c r="F808" s="4" t="s">
        <v>5</v>
      </c>
      <c r="G808" s="8">
        <v>0</v>
      </c>
      <c r="H808" s="8">
        <v>0</v>
      </c>
      <c r="I808" s="15" t="s">
        <v>5</v>
      </c>
      <c r="J808" s="15" t="s">
        <v>5</v>
      </c>
      <c r="K808" s="8">
        <v>0</v>
      </c>
      <c r="L808" s="8">
        <v>0</v>
      </c>
      <c r="M808" s="10"/>
    </row>
    <row r="809" spans="1:13">
      <c r="A809" s="19">
        <v>804</v>
      </c>
      <c r="B809" s="13" t="s">
        <v>5</v>
      </c>
      <c r="C809" s="13" t="s">
        <v>5</v>
      </c>
      <c r="D809" s="13" t="s">
        <v>5</v>
      </c>
      <c r="E809" s="4" t="s">
        <v>5</v>
      </c>
      <c r="F809" s="4" t="s">
        <v>5</v>
      </c>
      <c r="G809" s="8">
        <v>0</v>
      </c>
      <c r="H809" s="8">
        <v>0</v>
      </c>
      <c r="I809" s="15" t="s">
        <v>5</v>
      </c>
      <c r="J809" s="15" t="s">
        <v>5</v>
      </c>
      <c r="K809" s="8">
        <v>0</v>
      </c>
      <c r="L809" s="8">
        <v>0</v>
      </c>
      <c r="M809" s="10"/>
    </row>
    <row r="810" spans="1:13">
      <c r="A810" s="19">
        <v>805</v>
      </c>
      <c r="B810" s="13" t="s">
        <v>5</v>
      </c>
      <c r="C810" s="13" t="s">
        <v>5</v>
      </c>
      <c r="D810" s="13" t="s">
        <v>5</v>
      </c>
      <c r="E810" s="4" t="s">
        <v>5</v>
      </c>
      <c r="F810" s="4" t="s">
        <v>5</v>
      </c>
      <c r="G810" s="8">
        <v>0</v>
      </c>
      <c r="H810" s="8">
        <v>0</v>
      </c>
      <c r="I810" s="15" t="s">
        <v>5</v>
      </c>
      <c r="J810" s="15" t="s">
        <v>5</v>
      </c>
      <c r="K810" s="8">
        <v>0</v>
      </c>
      <c r="L810" s="8">
        <v>0</v>
      </c>
      <c r="M810" s="10"/>
    </row>
    <row r="811" spans="1:13">
      <c r="A811" s="19">
        <v>806</v>
      </c>
      <c r="B811" s="13" t="s">
        <v>5</v>
      </c>
      <c r="C811" s="13" t="s">
        <v>5</v>
      </c>
      <c r="D811" s="13" t="s">
        <v>5</v>
      </c>
      <c r="E811" s="4" t="s">
        <v>5</v>
      </c>
      <c r="F811" s="4" t="s">
        <v>5</v>
      </c>
      <c r="G811" s="8">
        <v>0</v>
      </c>
      <c r="H811" s="8">
        <v>0</v>
      </c>
      <c r="I811" s="15" t="s">
        <v>5</v>
      </c>
      <c r="J811" s="15" t="s">
        <v>5</v>
      </c>
      <c r="K811" s="8">
        <v>0</v>
      </c>
      <c r="L811" s="8">
        <v>0</v>
      </c>
      <c r="M811" s="10"/>
    </row>
    <row r="812" spans="1:13">
      <c r="A812" s="19">
        <v>807</v>
      </c>
      <c r="B812" s="13" t="s">
        <v>5</v>
      </c>
      <c r="C812" s="13" t="s">
        <v>5</v>
      </c>
      <c r="D812" s="13" t="s">
        <v>5</v>
      </c>
      <c r="E812" s="4" t="s">
        <v>5</v>
      </c>
      <c r="F812" s="4" t="s">
        <v>5</v>
      </c>
      <c r="G812" s="8">
        <v>0</v>
      </c>
      <c r="H812" s="8">
        <v>0</v>
      </c>
      <c r="I812" s="15" t="s">
        <v>5</v>
      </c>
      <c r="J812" s="15" t="s">
        <v>5</v>
      </c>
      <c r="K812" s="8">
        <v>0</v>
      </c>
      <c r="L812" s="8">
        <v>0</v>
      </c>
      <c r="M812" s="10"/>
    </row>
    <row r="813" spans="1:13">
      <c r="A813" s="19">
        <v>808</v>
      </c>
      <c r="B813" s="13" t="s">
        <v>5</v>
      </c>
      <c r="C813" s="13" t="s">
        <v>5</v>
      </c>
      <c r="D813" s="13" t="s">
        <v>5</v>
      </c>
      <c r="E813" s="4" t="s">
        <v>5</v>
      </c>
      <c r="F813" s="4" t="s">
        <v>5</v>
      </c>
      <c r="G813" s="8">
        <v>0</v>
      </c>
      <c r="H813" s="8">
        <v>0</v>
      </c>
      <c r="I813" s="15" t="s">
        <v>5</v>
      </c>
      <c r="J813" s="15" t="s">
        <v>5</v>
      </c>
      <c r="K813" s="8">
        <v>0</v>
      </c>
      <c r="L813" s="8">
        <v>0</v>
      </c>
      <c r="M813" s="10"/>
    </row>
    <row r="814" spans="1:13">
      <c r="A814" s="19">
        <v>809</v>
      </c>
      <c r="B814" s="13" t="s">
        <v>5</v>
      </c>
      <c r="C814" s="13" t="s">
        <v>5</v>
      </c>
      <c r="D814" s="13" t="s">
        <v>5</v>
      </c>
      <c r="E814" s="4" t="s">
        <v>5</v>
      </c>
      <c r="F814" s="4" t="s">
        <v>5</v>
      </c>
      <c r="G814" s="8">
        <v>0</v>
      </c>
      <c r="H814" s="8">
        <v>0</v>
      </c>
      <c r="I814" s="15" t="s">
        <v>5</v>
      </c>
      <c r="J814" s="15" t="s">
        <v>5</v>
      </c>
      <c r="K814" s="8">
        <v>0</v>
      </c>
      <c r="L814" s="8">
        <v>0</v>
      </c>
      <c r="M814" s="10"/>
    </row>
    <row r="815" spans="1:13">
      <c r="A815" s="19">
        <v>810</v>
      </c>
      <c r="B815" s="13" t="s">
        <v>5</v>
      </c>
      <c r="C815" s="13" t="s">
        <v>5</v>
      </c>
      <c r="D815" s="13" t="s">
        <v>5</v>
      </c>
      <c r="E815" s="4" t="s">
        <v>5</v>
      </c>
      <c r="F815" s="4" t="s">
        <v>5</v>
      </c>
      <c r="G815" s="8">
        <v>0</v>
      </c>
      <c r="H815" s="8">
        <v>0</v>
      </c>
      <c r="I815" s="15" t="s">
        <v>5</v>
      </c>
      <c r="J815" s="15" t="s">
        <v>5</v>
      </c>
      <c r="K815" s="8">
        <v>0</v>
      </c>
      <c r="L815" s="8">
        <v>0</v>
      </c>
      <c r="M815" s="10"/>
    </row>
    <row r="816" spans="1:13">
      <c r="A816" s="19">
        <v>811</v>
      </c>
      <c r="B816" s="13" t="s">
        <v>5</v>
      </c>
      <c r="C816" s="13" t="s">
        <v>5</v>
      </c>
      <c r="D816" s="13" t="s">
        <v>5</v>
      </c>
      <c r="E816" s="4" t="s">
        <v>5</v>
      </c>
      <c r="F816" s="4" t="s">
        <v>5</v>
      </c>
      <c r="G816" s="8">
        <v>0</v>
      </c>
      <c r="H816" s="8">
        <v>0</v>
      </c>
      <c r="I816" s="15" t="s">
        <v>5</v>
      </c>
      <c r="J816" s="15" t="s">
        <v>5</v>
      </c>
      <c r="K816" s="8">
        <v>0</v>
      </c>
      <c r="L816" s="8">
        <v>0</v>
      </c>
      <c r="M816" s="10"/>
    </row>
    <row r="817" spans="1:13">
      <c r="A817" s="19">
        <v>812</v>
      </c>
      <c r="B817" s="13" t="s">
        <v>5</v>
      </c>
      <c r="C817" s="13" t="s">
        <v>5</v>
      </c>
      <c r="D817" s="13" t="s">
        <v>5</v>
      </c>
      <c r="E817" s="4" t="s">
        <v>5</v>
      </c>
      <c r="F817" s="4" t="s">
        <v>5</v>
      </c>
      <c r="G817" s="8">
        <v>0</v>
      </c>
      <c r="H817" s="8">
        <v>0</v>
      </c>
      <c r="I817" s="15" t="s">
        <v>5</v>
      </c>
      <c r="J817" s="15" t="s">
        <v>5</v>
      </c>
      <c r="K817" s="8">
        <v>0</v>
      </c>
      <c r="L817" s="8">
        <v>0</v>
      </c>
      <c r="M817" s="10"/>
    </row>
    <row r="818" spans="1:13">
      <c r="A818" s="19">
        <v>813</v>
      </c>
      <c r="B818" s="13" t="s">
        <v>5</v>
      </c>
      <c r="C818" s="13" t="s">
        <v>5</v>
      </c>
      <c r="D818" s="13" t="s">
        <v>5</v>
      </c>
      <c r="E818" s="4" t="s">
        <v>5</v>
      </c>
      <c r="F818" s="4" t="s">
        <v>5</v>
      </c>
      <c r="G818" s="8">
        <v>0</v>
      </c>
      <c r="H818" s="8">
        <v>0</v>
      </c>
      <c r="I818" s="15" t="s">
        <v>5</v>
      </c>
      <c r="J818" s="15" t="s">
        <v>5</v>
      </c>
      <c r="K818" s="8">
        <v>0</v>
      </c>
      <c r="L818" s="8">
        <v>0</v>
      </c>
      <c r="M818" s="10"/>
    </row>
    <row r="819" spans="1:13">
      <c r="A819" s="19">
        <v>814</v>
      </c>
      <c r="B819" s="13" t="s">
        <v>5</v>
      </c>
      <c r="C819" s="13" t="s">
        <v>5</v>
      </c>
      <c r="D819" s="13" t="s">
        <v>5</v>
      </c>
      <c r="E819" s="4" t="s">
        <v>5</v>
      </c>
      <c r="F819" s="4" t="s">
        <v>5</v>
      </c>
      <c r="G819" s="8">
        <v>0</v>
      </c>
      <c r="H819" s="8">
        <v>0</v>
      </c>
      <c r="I819" s="15" t="s">
        <v>5</v>
      </c>
      <c r="J819" s="15" t="s">
        <v>5</v>
      </c>
      <c r="K819" s="8">
        <v>0</v>
      </c>
      <c r="L819" s="8">
        <v>0</v>
      </c>
      <c r="M819" s="10"/>
    </row>
    <row r="820" spans="1:13">
      <c r="A820" s="19">
        <v>815</v>
      </c>
      <c r="B820" s="13" t="s">
        <v>5</v>
      </c>
      <c r="C820" s="13" t="s">
        <v>5</v>
      </c>
      <c r="D820" s="13" t="s">
        <v>5</v>
      </c>
      <c r="E820" s="4" t="s">
        <v>5</v>
      </c>
      <c r="F820" s="4" t="s">
        <v>5</v>
      </c>
      <c r="G820" s="8">
        <v>0</v>
      </c>
      <c r="H820" s="8">
        <v>0</v>
      </c>
      <c r="I820" s="15" t="s">
        <v>5</v>
      </c>
      <c r="J820" s="15" t="s">
        <v>5</v>
      </c>
      <c r="K820" s="8">
        <v>0</v>
      </c>
      <c r="L820" s="8">
        <v>0</v>
      </c>
      <c r="M820" s="10"/>
    </row>
    <row r="821" spans="1:13">
      <c r="A821" s="19">
        <v>816</v>
      </c>
      <c r="B821" s="13" t="s">
        <v>5</v>
      </c>
      <c r="C821" s="13" t="s">
        <v>5</v>
      </c>
      <c r="D821" s="13" t="s">
        <v>5</v>
      </c>
      <c r="E821" s="4" t="s">
        <v>5</v>
      </c>
      <c r="F821" s="4" t="s">
        <v>5</v>
      </c>
      <c r="G821" s="8">
        <v>0</v>
      </c>
      <c r="H821" s="8">
        <v>0</v>
      </c>
      <c r="I821" s="15" t="s">
        <v>5</v>
      </c>
      <c r="J821" s="15" t="s">
        <v>5</v>
      </c>
      <c r="K821" s="8">
        <v>0</v>
      </c>
      <c r="L821" s="8">
        <v>0</v>
      </c>
      <c r="M821" s="10"/>
    </row>
    <row r="822" spans="1:13">
      <c r="A822" s="19">
        <v>817</v>
      </c>
      <c r="B822" s="13" t="s">
        <v>5</v>
      </c>
      <c r="C822" s="13" t="s">
        <v>5</v>
      </c>
      <c r="D822" s="13" t="s">
        <v>5</v>
      </c>
      <c r="E822" s="4" t="s">
        <v>5</v>
      </c>
      <c r="F822" s="4" t="s">
        <v>5</v>
      </c>
      <c r="G822" s="8">
        <v>0</v>
      </c>
      <c r="H822" s="8">
        <v>0</v>
      </c>
      <c r="I822" s="15" t="s">
        <v>5</v>
      </c>
      <c r="J822" s="15" t="s">
        <v>5</v>
      </c>
      <c r="K822" s="8">
        <v>0</v>
      </c>
      <c r="L822" s="8">
        <v>0</v>
      </c>
      <c r="M822" s="10"/>
    </row>
    <row r="823" spans="1:13">
      <c r="A823" s="19">
        <v>818</v>
      </c>
      <c r="B823" s="13" t="s">
        <v>5</v>
      </c>
      <c r="C823" s="13" t="s">
        <v>5</v>
      </c>
      <c r="D823" s="13" t="s">
        <v>5</v>
      </c>
      <c r="E823" s="4" t="s">
        <v>5</v>
      </c>
      <c r="F823" s="4" t="s">
        <v>5</v>
      </c>
      <c r="G823" s="8">
        <v>0</v>
      </c>
      <c r="H823" s="8">
        <v>0</v>
      </c>
      <c r="I823" s="15" t="s">
        <v>5</v>
      </c>
      <c r="J823" s="15" t="s">
        <v>5</v>
      </c>
      <c r="K823" s="8">
        <v>0</v>
      </c>
      <c r="L823" s="8">
        <v>0</v>
      </c>
      <c r="M823" s="10"/>
    </row>
    <row r="824" spans="1:13">
      <c r="A824" s="19">
        <v>819</v>
      </c>
      <c r="B824" s="13" t="s">
        <v>5</v>
      </c>
      <c r="C824" s="13" t="s">
        <v>5</v>
      </c>
      <c r="D824" s="13" t="s">
        <v>5</v>
      </c>
      <c r="E824" s="4" t="s">
        <v>5</v>
      </c>
      <c r="F824" s="4" t="s">
        <v>5</v>
      </c>
      <c r="G824" s="8">
        <v>0</v>
      </c>
      <c r="H824" s="8">
        <v>0</v>
      </c>
      <c r="I824" s="15" t="s">
        <v>5</v>
      </c>
      <c r="J824" s="15" t="s">
        <v>5</v>
      </c>
      <c r="K824" s="8">
        <v>0</v>
      </c>
      <c r="L824" s="8">
        <v>0</v>
      </c>
      <c r="M824" s="10"/>
    </row>
    <row r="825" spans="1:13">
      <c r="A825" s="19">
        <v>820</v>
      </c>
      <c r="B825" s="13" t="s">
        <v>5</v>
      </c>
      <c r="C825" s="13" t="s">
        <v>5</v>
      </c>
      <c r="D825" s="13" t="s">
        <v>5</v>
      </c>
      <c r="E825" s="4" t="s">
        <v>5</v>
      </c>
      <c r="F825" s="4" t="s">
        <v>5</v>
      </c>
      <c r="G825" s="8">
        <v>0</v>
      </c>
      <c r="H825" s="8">
        <v>0</v>
      </c>
      <c r="I825" s="15" t="s">
        <v>5</v>
      </c>
      <c r="J825" s="15" t="s">
        <v>5</v>
      </c>
      <c r="K825" s="8">
        <v>0</v>
      </c>
      <c r="L825" s="8">
        <v>0</v>
      </c>
      <c r="M825" s="10"/>
    </row>
    <row r="826" spans="1:13">
      <c r="A826" s="19">
        <v>821</v>
      </c>
      <c r="B826" s="13" t="s">
        <v>5</v>
      </c>
      <c r="C826" s="13" t="s">
        <v>5</v>
      </c>
      <c r="D826" s="13" t="s">
        <v>5</v>
      </c>
      <c r="E826" s="4" t="s">
        <v>5</v>
      </c>
      <c r="F826" s="4" t="s">
        <v>5</v>
      </c>
      <c r="G826" s="8">
        <v>0</v>
      </c>
      <c r="H826" s="8">
        <v>0</v>
      </c>
      <c r="I826" s="15" t="s">
        <v>5</v>
      </c>
      <c r="J826" s="15" t="s">
        <v>5</v>
      </c>
      <c r="K826" s="8">
        <v>0</v>
      </c>
      <c r="L826" s="8">
        <v>0</v>
      </c>
      <c r="M826" s="10"/>
    </row>
    <row r="827" spans="1:13">
      <c r="A827" s="19">
        <v>822</v>
      </c>
      <c r="B827" s="13" t="s">
        <v>5</v>
      </c>
      <c r="C827" s="13" t="s">
        <v>5</v>
      </c>
      <c r="D827" s="13" t="s">
        <v>5</v>
      </c>
      <c r="E827" s="4" t="s">
        <v>5</v>
      </c>
      <c r="F827" s="4" t="s">
        <v>5</v>
      </c>
      <c r="G827" s="8">
        <v>0</v>
      </c>
      <c r="H827" s="8">
        <v>0</v>
      </c>
      <c r="I827" s="15" t="s">
        <v>5</v>
      </c>
      <c r="J827" s="15" t="s">
        <v>5</v>
      </c>
      <c r="K827" s="8">
        <v>0</v>
      </c>
      <c r="L827" s="8">
        <v>0</v>
      </c>
      <c r="M827" s="10"/>
    </row>
    <row r="828" spans="1:13">
      <c r="A828" s="19">
        <v>823</v>
      </c>
      <c r="B828" s="13" t="s">
        <v>5</v>
      </c>
      <c r="C828" s="13" t="s">
        <v>5</v>
      </c>
      <c r="D828" s="13" t="s">
        <v>5</v>
      </c>
      <c r="E828" s="4" t="s">
        <v>5</v>
      </c>
      <c r="F828" s="4" t="s">
        <v>5</v>
      </c>
      <c r="G828" s="8">
        <v>0</v>
      </c>
      <c r="H828" s="8">
        <v>0</v>
      </c>
      <c r="I828" s="15" t="s">
        <v>5</v>
      </c>
      <c r="J828" s="15" t="s">
        <v>5</v>
      </c>
      <c r="K828" s="8">
        <v>0</v>
      </c>
      <c r="L828" s="8">
        <v>0</v>
      </c>
      <c r="M828" s="10"/>
    </row>
    <row r="829" spans="1:13">
      <c r="A829" s="19">
        <v>824</v>
      </c>
      <c r="B829" s="13" t="s">
        <v>5</v>
      </c>
      <c r="C829" s="13" t="s">
        <v>5</v>
      </c>
      <c r="D829" s="13" t="s">
        <v>5</v>
      </c>
      <c r="E829" s="4" t="s">
        <v>5</v>
      </c>
      <c r="F829" s="4" t="s">
        <v>5</v>
      </c>
      <c r="G829" s="8">
        <v>0</v>
      </c>
      <c r="H829" s="8">
        <v>0</v>
      </c>
      <c r="I829" s="15" t="s">
        <v>5</v>
      </c>
      <c r="J829" s="15" t="s">
        <v>5</v>
      </c>
      <c r="K829" s="8">
        <v>0</v>
      </c>
      <c r="L829" s="8">
        <v>0</v>
      </c>
      <c r="M829" s="10"/>
    </row>
    <row r="830" spans="1:13">
      <c r="A830" s="19">
        <v>825</v>
      </c>
      <c r="B830" s="13" t="s">
        <v>5</v>
      </c>
      <c r="C830" s="13" t="s">
        <v>5</v>
      </c>
      <c r="D830" s="13" t="s">
        <v>5</v>
      </c>
      <c r="E830" s="4" t="s">
        <v>5</v>
      </c>
      <c r="F830" s="4" t="s">
        <v>5</v>
      </c>
      <c r="G830" s="8">
        <v>0</v>
      </c>
      <c r="H830" s="8">
        <v>0</v>
      </c>
      <c r="I830" s="15" t="s">
        <v>5</v>
      </c>
      <c r="J830" s="15" t="s">
        <v>5</v>
      </c>
      <c r="K830" s="8">
        <v>0</v>
      </c>
      <c r="L830" s="8">
        <v>0</v>
      </c>
      <c r="M830" s="10"/>
    </row>
    <row r="831" spans="1:13">
      <c r="A831" s="19">
        <v>826</v>
      </c>
      <c r="B831" s="13" t="s">
        <v>5</v>
      </c>
      <c r="C831" s="13" t="s">
        <v>5</v>
      </c>
      <c r="D831" s="13" t="s">
        <v>5</v>
      </c>
      <c r="E831" s="4" t="s">
        <v>5</v>
      </c>
      <c r="F831" s="4" t="s">
        <v>5</v>
      </c>
      <c r="G831" s="8">
        <v>0</v>
      </c>
      <c r="H831" s="8">
        <v>0</v>
      </c>
      <c r="I831" s="15" t="s">
        <v>5</v>
      </c>
      <c r="J831" s="15" t="s">
        <v>5</v>
      </c>
      <c r="K831" s="8">
        <v>0</v>
      </c>
      <c r="L831" s="8">
        <v>0</v>
      </c>
      <c r="M831" s="10"/>
    </row>
    <row r="832" spans="1:13">
      <c r="A832" s="19">
        <v>827</v>
      </c>
      <c r="B832" s="13" t="s">
        <v>5</v>
      </c>
      <c r="C832" s="13" t="s">
        <v>5</v>
      </c>
      <c r="D832" s="13" t="s">
        <v>5</v>
      </c>
      <c r="E832" s="4" t="s">
        <v>5</v>
      </c>
      <c r="F832" s="4" t="s">
        <v>5</v>
      </c>
      <c r="G832" s="8">
        <v>0</v>
      </c>
      <c r="H832" s="8">
        <v>0</v>
      </c>
      <c r="I832" s="15" t="s">
        <v>5</v>
      </c>
      <c r="J832" s="15" t="s">
        <v>5</v>
      </c>
      <c r="K832" s="8">
        <v>0</v>
      </c>
      <c r="L832" s="8">
        <v>0</v>
      </c>
      <c r="M832" s="10"/>
    </row>
    <row r="833" spans="1:13">
      <c r="A833" s="19">
        <v>828</v>
      </c>
      <c r="B833" s="13" t="s">
        <v>5</v>
      </c>
      <c r="C833" s="13" t="s">
        <v>5</v>
      </c>
      <c r="D833" s="13" t="s">
        <v>5</v>
      </c>
      <c r="E833" s="4" t="s">
        <v>5</v>
      </c>
      <c r="F833" s="4" t="s">
        <v>5</v>
      </c>
      <c r="G833" s="8">
        <v>0</v>
      </c>
      <c r="H833" s="8">
        <v>0</v>
      </c>
      <c r="I833" s="15" t="s">
        <v>5</v>
      </c>
      <c r="J833" s="15" t="s">
        <v>5</v>
      </c>
      <c r="K833" s="8">
        <v>0</v>
      </c>
      <c r="L833" s="8">
        <v>0</v>
      </c>
      <c r="M833" s="10"/>
    </row>
    <row r="834" spans="1:13">
      <c r="A834" s="19">
        <v>829</v>
      </c>
      <c r="B834" s="13" t="s">
        <v>5</v>
      </c>
      <c r="C834" s="13" t="s">
        <v>5</v>
      </c>
      <c r="D834" s="13" t="s">
        <v>5</v>
      </c>
      <c r="E834" s="4" t="s">
        <v>5</v>
      </c>
      <c r="F834" s="4" t="s">
        <v>5</v>
      </c>
      <c r="G834" s="8">
        <v>0</v>
      </c>
      <c r="H834" s="8">
        <v>0</v>
      </c>
      <c r="I834" s="15" t="s">
        <v>5</v>
      </c>
      <c r="J834" s="15" t="s">
        <v>5</v>
      </c>
      <c r="K834" s="8">
        <v>0</v>
      </c>
      <c r="L834" s="8">
        <v>0</v>
      </c>
      <c r="M834" s="10"/>
    </row>
    <row r="835" spans="1:13">
      <c r="A835" s="19">
        <v>830</v>
      </c>
      <c r="B835" s="13" t="s">
        <v>5</v>
      </c>
      <c r="C835" s="13" t="s">
        <v>5</v>
      </c>
      <c r="D835" s="13" t="s">
        <v>5</v>
      </c>
      <c r="E835" s="4" t="s">
        <v>5</v>
      </c>
      <c r="F835" s="4" t="s">
        <v>5</v>
      </c>
      <c r="G835" s="8">
        <v>0</v>
      </c>
      <c r="H835" s="8">
        <v>0</v>
      </c>
      <c r="I835" s="15" t="s">
        <v>5</v>
      </c>
      <c r="J835" s="15" t="s">
        <v>5</v>
      </c>
      <c r="K835" s="8">
        <v>0</v>
      </c>
      <c r="L835" s="8">
        <v>0</v>
      </c>
      <c r="M835" s="10"/>
    </row>
    <row r="836" spans="1:13">
      <c r="A836" s="19">
        <v>831</v>
      </c>
      <c r="B836" s="13" t="s">
        <v>5</v>
      </c>
      <c r="C836" s="13" t="s">
        <v>5</v>
      </c>
      <c r="D836" s="13" t="s">
        <v>5</v>
      </c>
      <c r="E836" s="4" t="s">
        <v>5</v>
      </c>
      <c r="F836" s="4" t="s">
        <v>5</v>
      </c>
      <c r="G836" s="8">
        <v>0</v>
      </c>
      <c r="H836" s="8">
        <v>0</v>
      </c>
      <c r="I836" s="15" t="s">
        <v>5</v>
      </c>
      <c r="J836" s="15" t="s">
        <v>5</v>
      </c>
      <c r="K836" s="8">
        <v>0</v>
      </c>
      <c r="L836" s="8">
        <v>0</v>
      </c>
      <c r="M836" s="10"/>
    </row>
    <row r="837" spans="1:13">
      <c r="A837" s="19">
        <v>832</v>
      </c>
      <c r="B837" s="13" t="s">
        <v>5</v>
      </c>
      <c r="C837" s="13" t="s">
        <v>5</v>
      </c>
      <c r="D837" s="13" t="s">
        <v>5</v>
      </c>
      <c r="E837" s="4" t="s">
        <v>5</v>
      </c>
      <c r="F837" s="4" t="s">
        <v>5</v>
      </c>
      <c r="G837" s="8">
        <v>0</v>
      </c>
      <c r="H837" s="8">
        <v>0</v>
      </c>
      <c r="I837" s="15" t="s">
        <v>5</v>
      </c>
      <c r="J837" s="15" t="s">
        <v>5</v>
      </c>
      <c r="K837" s="8">
        <v>0</v>
      </c>
      <c r="L837" s="8">
        <v>0</v>
      </c>
      <c r="M837" s="10"/>
    </row>
    <row r="838" spans="1:13">
      <c r="A838" s="19">
        <v>833</v>
      </c>
      <c r="B838" s="13" t="s">
        <v>5</v>
      </c>
      <c r="C838" s="13" t="s">
        <v>5</v>
      </c>
      <c r="D838" s="13" t="s">
        <v>5</v>
      </c>
      <c r="E838" s="4" t="s">
        <v>5</v>
      </c>
      <c r="F838" s="4" t="s">
        <v>5</v>
      </c>
      <c r="G838" s="8">
        <v>0</v>
      </c>
      <c r="H838" s="8">
        <v>0</v>
      </c>
      <c r="I838" s="15" t="s">
        <v>5</v>
      </c>
      <c r="J838" s="15" t="s">
        <v>5</v>
      </c>
      <c r="K838" s="8">
        <v>0</v>
      </c>
      <c r="L838" s="8">
        <v>0</v>
      </c>
      <c r="M838" s="10"/>
    </row>
    <row r="839" spans="1:13">
      <c r="A839" s="19">
        <v>834</v>
      </c>
      <c r="B839" s="13" t="s">
        <v>5</v>
      </c>
      <c r="C839" s="13" t="s">
        <v>5</v>
      </c>
      <c r="D839" s="13" t="s">
        <v>5</v>
      </c>
      <c r="E839" s="4" t="s">
        <v>5</v>
      </c>
      <c r="F839" s="4" t="s">
        <v>5</v>
      </c>
      <c r="G839" s="8">
        <v>0</v>
      </c>
      <c r="H839" s="8">
        <v>0</v>
      </c>
      <c r="I839" s="15" t="s">
        <v>5</v>
      </c>
      <c r="J839" s="15" t="s">
        <v>5</v>
      </c>
      <c r="K839" s="8">
        <v>0</v>
      </c>
      <c r="L839" s="8">
        <v>0</v>
      </c>
      <c r="M839" s="10"/>
    </row>
    <row r="840" spans="1:13">
      <c r="A840" s="19">
        <v>835</v>
      </c>
      <c r="B840" s="13" t="s">
        <v>5</v>
      </c>
      <c r="C840" s="13" t="s">
        <v>5</v>
      </c>
      <c r="D840" s="13" t="s">
        <v>5</v>
      </c>
      <c r="E840" s="4" t="s">
        <v>5</v>
      </c>
      <c r="F840" s="4" t="s">
        <v>5</v>
      </c>
      <c r="G840" s="8">
        <v>0</v>
      </c>
      <c r="H840" s="8">
        <v>0</v>
      </c>
      <c r="I840" s="15" t="s">
        <v>5</v>
      </c>
      <c r="J840" s="15" t="s">
        <v>5</v>
      </c>
      <c r="K840" s="8">
        <v>0</v>
      </c>
      <c r="L840" s="8">
        <v>0</v>
      </c>
      <c r="M840" s="10"/>
    </row>
    <row r="841" spans="1:13">
      <c r="A841" s="19">
        <v>836</v>
      </c>
      <c r="B841" s="13" t="s">
        <v>5</v>
      </c>
      <c r="C841" s="13" t="s">
        <v>5</v>
      </c>
      <c r="D841" s="13" t="s">
        <v>5</v>
      </c>
      <c r="E841" s="4" t="s">
        <v>5</v>
      </c>
      <c r="F841" s="4" t="s">
        <v>5</v>
      </c>
      <c r="G841" s="8">
        <v>0</v>
      </c>
      <c r="H841" s="8">
        <v>0</v>
      </c>
      <c r="I841" s="15" t="s">
        <v>5</v>
      </c>
      <c r="J841" s="15" t="s">
        <v>5</v>
      </c>
      <c r="K841" s="8">
        <v>0</v>
      </c>
      <c r="L841" s="8">
        <v>0</v>
      </c>
      <c r="M841" s="10"/>
    </row>
    <row r="842" spans="1:13">
      <c r="A842" s="19">
        <v>837</v>
      </c>
      <c r="B842" s="13" t="s">
        <v>5</v>
      </c>
      <c r="C842" s="13" t="s">
        <v>5</v>
      </c>
      <c r="D842" s="13" t="s">
        <v>5</v>
      </c>
      <c r="E842" s="4" t="s">
        <v>5</v>
      </c>
      <c r="F842" s="4" t="s">
        <v>5</v>
      </c>
      <c r="G842" s="8">
        <v>0</v>
      </c>
      <c r="H842" s="8">
        <v>0</v>
      </c>
      <c r="I842" s="15" t="s">
        <v>5</v>
      </c>
      <c r="J842" s="15" t="s">
        <v>5</v>
      </c>
      <c r="K842" s="8">
        <v>0</v>
      </c>
      <c r="L842" s="8">
        <v>0</v>
      </c>
      <c r="M842" s="10"/>
    </row>
    <row r="843" spans="1:13">
      <c r="A843" s="19">
        <v>838</v>
      </c>
      <c r="B843" s="13" t="s">
        <v>5</v>
      </c>
      <c r="C843" s="13" t="s">
        <v>5</v>
      </c>
      <c r="D843" s="13" t="s">
        <v>5</v>
      </c>
      <c r="E843" s="4" t="s">
        <v>5</v>
      </c>
      <c r="F843" s="4" t="s">
        <v>5</v>
      </c>
      <c r="G843" s="8">
        <v>0</v>
      </c>
      <c r="H843" s="8">
        <v>0</v>
      </c>
      <c r="I843" s="15" t="s">
        <v>5</v>
      </c>
      <c r="J843" s="15" t="s">
        <v>5</v>
      </c>
      <c r="K843" s="8">
        <v>0</v>
      </c>
      <c r="L843" s="8">
        <v>0</v>
      </c>
      <c r="M843" s="10"/>
    </row>
    <row r="844" spans="1:13">
      <c r="A844" s="19">
        <v>839</v>
      </c>
      <c r="B844" s="13" t="s">
        <v>5</v>
      </c>
      <c r="C844" s="13" t="s">
        <v>5</v>
      </c>
      <c r="D844" s="13" t="s">
        <v>5</v>
      </c>
      <c r="E844" s="4" t="s">
        <v>5</v>
      </c>
      <c r="F844" s="4" t="s">
        <v>5</v>
      </c>
      <c r="G844" s="8">
        <v>0</v>
      </c>
      <c r="H844" s="8">
        <v>0</v>
      </c>
      <c r="I844" s="15" t="s">
        <v>5</v>
      </c>
      <c r="J844" s="15" t="s">
        <v>5</v>
      </c>
      <c r="K844" s="8">
        <v>0</v>
      </c>
      <c r="L844" s="8">
        <v>0</v>
      </c>
      <c r="M844" s="10"/>
    </row>
    <row r="845" spans="1:13">
      <c r="A845" s="19">
        <v>840</v>
      </c>
      <c r="B845" s="13" t="s">
        <v>5</v>
      </c>
      <c r="C845" s="13" t="s">
        <v>5</v>
      </c>
      <c r="D845" s="13" t="s">
        <v>5</v>
      </c>
      <c r="E845" s="4" t="s">
        <v>5</v>
      </c>
      <c r="F845" s="4" t="s">
        <v>5</v>
      </c>
      <c r="G845" s="8">
        <v>0</v>
      </c>
      <c r="H845" s="8">
        <v>0</v>
      </c>
      <c r="I845" s="15" t="s">
        <v>5</v>
      </c>
      <c r="J845" s="15" t="s">
        <v>5</v>
      </c>
      <c r="K845" s="8">
        <v>0</v>
      </c>
      <c r="L845" s="8">
        <v>0</v>
      </c>
      <c r="M845" s="10"/>
    </row>
    <row r="846" spans="1:13">
      <c r="A846" s="19">
        <v>841</v>
      </c>
      <c r="B846" s="13" t="s">
        <v>5</v>
      </c>
      <c r="C846" s="13" t="s">
        <v>5</v>
      </c>
      <c r="D846" s="13" t="s">
        <v>5</v>
      </c>
      <c r="E846" s="4" t="s">
        <v>5</v>
      </c>
      <c r="F846" s="4" t="s">
        <v>5</v>
      </c>
      <c r="G846" s="8">
        <v>0</v>
      </c>
      <c r="H846" s="8">
        <v>0</v>
      </c>
      <c r="I846" s="15" t="s">
        <v>5</v>
      </c>
      <c r="J846" s="15" t="s">
        <v>5</v>
      </c>
      <c r="K846" s="8">
        <v>0</v>
      </c>
      <c r="L846" s="8">
        <v>0</v>
      </c>
      <c r="M846" s="10"/>
    </row>
    <row r="847" spans="1:13">
      <c r="A847" s="19">
        <v>842</v>
      </c>
      <c r="B847" s="13" t="s">
        <v>5</v>
      </c>
      <c r="C847" s="13" t="s">
        <v>5</v>
      </c>
      <c r="D847" s="13" t="s">
        <v>5</v>
      </c>
      <c r="E847" s="4" t="s">
        <v>5</v>
      </c>
      <c r="F847" s="4" t="s">
        <v>5</v>
      </c>
      <c r="G847" s="8">
        <v>0</v>
      </c>
      <c r="H847" s="8">
        <v>0</v>
      </c>
      <c r="I847" s="15" t="s">
        <v>5</v>
      </c>
      <c r="J847" s="15" t="s">
        <v>5</v>
      </c>
      <c r="K847" s="8">
        <v>0</v>
      </c>
      <c r="L847" s="8">
        <v>0</v>
      </c>
      <c r="M847" s="10"/>
    </row>
    <row r="848" spans="1:13">
      <c r="A848" s="19">
        <v>843</v>
      </c>
      <c r="B848" s="13" t="s">
        <v>5</v>
      </c>
      <c r="C848" s="13" t="s">
        <v>5</v>
      </c>
      <c r="D848" s="13" t="s">
        <v>5</v>
      </c>
      <c r="E848" s="4" t="s">
        <v>5</v>
      </c>
      <c r="F848" s="4" t="s">
        <v>5</v>
      </c>
      <c r="G848" s="8">
        <v>0</v>
      </c>
      <c r="H848" s="8">
        <v>0</v>
      </c>
      <c r="I848" s="15" t="s">
        <v>5</v>
      </c>
      <c r="J848" s="15" t="s">
        <v>5</v>
      </c>
      <c r="K848" s="8">
        <v>0</v>
      </c>
      <c r="L848" s="8">
        <v>0</v>
      </c>
      <c r="M848" s="10"/>
    </row>
    <row r="849" spans="1:13">
      <c r="A849" s="19">
        <v>844</v>
      </c>
      <c r="B849" s="13" t="s">
        <v>5</v>
      </c>
      <c r="C849" s="13" t="s">
        <v>5</v>
      </c>
      <c r="D849" s="13" t="s">
        <v>5</v>
      </c>
      <c r="E849" s="4" t="s">
        <v>5</v>
      </c>
      <c r="F849" s="4" t="s">
        <v>5</v>
      </c>
      <c r="G849" s="8">
        <v>0</v>
      </c>
      <c r="H849" s="8">
        <v>0</v>
      </c>
      <c r="I849" s="15" t="s">
        <v>5</v>
      </c>
      <c r="J849" s="15" t="s">
        <v>5</v>
      </c>
      <c r="K849" s="8">
        <v>0</v>
      </c>
      <c r="L849" s="8">
        <v>0</v>
      </c>
      <c r="M849" s="10"/>
    </row>
    <row r="850" spans="1:13">
      <c r="A850" s="19">
        <v>845</v>
      </c>
      <c r="B850" s="13" t="s">
        <v>5</v>
      </c>
      <c r="C850" s="13" t="s">
        <v>5</v>
      </c>
      <c r="D850" s="13" t="s">
        <v>5</v>
      </c>
      <c r="E850" s="4" t="s">
        <v>5</v>
      </c>
      <c r="F850" s="4" t="s">
        <v>5</v>
      </c>
      <c r="G850" s="8">
        <v>0</v>
      </c>
      <c r="H850" s="8">
        <v>0</v>
      </c>
      <c r="I850" s="15" t="s">
        <v>5</v>
      </c>
      <c r="J850" s="15" t="s">
        <v>5</v>
      </c>
      <c r="K850" s="8">
        <v>0</v>
      </c>
      <c r="L850" s="8">
        <v>0</v>
      </c>
      <c r="M850" s="10"/>
    </row>
    <row r="851" spans="1:13">
      <c r="A851" s="19">
        <v>846</v>
      </c>
      <c r="B851" s="13" t="s">
        <v>5</v>
      </c>
      <c r="C851" s="13" t="s">
        <v>5</v>
      </c>
      <c r="D851" s="13" t="s">
        <v>5</v>
      </c>
      <c r="E851" s="4" t="s">
        <v>5</v>
      </c>
      <c r="F851" s="4" t="s">
        <v>5</v>
      </c>
      <c r="G851" s="8">
        <v>0</v>
      </c>
      <c r="H851" s="8">
        <v>0</v>
      </c>
      <c r="I851" s="15" t="s">
        <v>5</v>
      </c>
      <c r="J851" s="15" t="s">
        <v>5</v>
      </c>
      <c r="K851" s="8">
        <v>0</v>
      </c>
      <c r="L851" s="8">
        <v>0</v>
      </c>
      <c r="M851" s="10"/>
    </row>
    <row r="852" spans="1:13">
      <c r="A852" s="19">
        <v>847</v>
      </c>
      <c r="B852" s="13" t="s">
        <v>5</v>
      </c>
      <c r="C852" s="13" t="s">
        <v>5</v>
      </c>
      <c r="D852" s="13" t="s">
        <v>5</v>
      </c>
      <c r="E852" s="4" t="s">
        <v>5</v>
      </c>
      <c r="F852" s="4" t="s">
        <v>5</v>
      </c>
      <c r="G852" s="8">
        <v>0</v>
      </c>
      <c r="H852" s="8">
        <v>0</v>
      </c>
      <c r="I852" s="15" t="s">
        <v>5</v>
      </c>
      <c r="J852" s="15" t="s">
        <v>5</v>
      </c>
      <c r="K852" s="8">
        <v>0</v>
      </c>
      <c r="L852" s="8">
        <v>0</v>
      </c>
      <c r="M852" s="10"/>
    </row>
    <row r="853" spans="1:13">
      <c r="A853" s="19">
        <v>848</v>
      </c>
      <c r="B853" s="13" t="s">
        <v>5</v>
      </c>
      <c r="C853" s="13" t="s">
        <v>5</v>
      </c>
      <c r="D853" s="13" t="s">
        <v>5</v>
      </c>
      <c r="E853" s="4" t="s">
        <v>5</v>
      </c>
      <c r="F853" s="4" t="s">
        <v>5</v>
      </c>
      <c r="G853" s="8">
        <v>0</v>
      </c>
      <c r="H853" s="8">
        <v>0</v>
      </c>
      <c r="I853" s="15" t="s">
        <v>5</v>
      </c>
      <c r="J853" s="15" t="s">
        <v>5</v>
      </c>
      <c r="K853" s="8">
        <v>0</v>
      </c>
      <c r="L853" s="8">
        <v>0</v>
      </c>
      <c r="M853" s="10"/>
    </row>
    <row r="854" spans="1:13">
      <c r="A854" s="19">
        <v>849</v>
      </c>
      <c r="B854" s="13" t="s">
        <v>5</v>
      </c>
      <c r="C854" s="13" t="s">
        <v>5</v>
      </c>
      <c r="D854" s="13" t="s">
        <v>5</v>
      </c>
      <c r="E854" s="4" t="s">
        <v>5</v>
      </c>
      <c r="F854" s="4" t="s">
        <v>5</v>
      </c>
      <c r="G854" s="8">
        <v>0</v>
      </c>
      <c r="H854" s="8">
        <v>0</v>
      </c>
      <c r="I854" s="15" t="s">
        <v>5</v>
      </c>
      <c r="J854" s="15" t="s">
        <v>5</v>
      </c>
      <c r="K854" s="8">
        <v>0</v>
      </c>
      <c r="L854" s="8">
        <v>0</v>
      </c>
      <c r="M854" s="10"/>
    </row>
    <row r="855" spans="1:13">
      <c r="A855" s="19">
        <v>850</v>
      </c>
      <c r="B855" s="13" t="s">
        <v>5</v>
      </c>
      <c r="C855" s="13" t="s">
        <v>5</v>
      </c>
      <c r="D855" s="13" t="s">
        <v>5</v>
      </c>
      <c r="E855" s="4" t="s">
        <v>5</v>
      </c>
      <c r="F855" s="4" t="s">
        <v>5</v>
      </c>
      <c r="G855" s="8">
        <v>0</v>
      </c>
      <c r="H855" s="8">
        <v>0</v>
      </c>
      <c r="I855" s="15" t="s">
        <v>5</v>
      </c>
      <c r="J855" s="15" t="s">
        <v>5</v>
      </c>
      <c r="K855" s="8">
        <v>0</v>
      </c>
      <c r="L855" s="8">
        <v>0</v>
      </c>
      <c r="M855" s="10"/>
    </row>
    <row r="856" spans="1:13">
      <c r="A856" s="19">
        <v>851</v>
      </c>
      <c r="B856" s="13" t="s">
        <v>5</v>
      </c>
      <c r="C856" s="13" t="s">
        <v>5</v>
      </c>
      <c r="D856" s="13" t="s">
        <v>5</v>
      </c>
      <c r="E856" s="4" t="s">
        <v>5</v>
      </c>
      <c r="F856" s="4" t="s">
        <v>5</v>
      </c>
      <c r="G856" s="8">
        <v>0</v>
      </c>
      <c r="H856" s="8">
        <v>0</v>
      </c>
      <c r="I856" s="15" t="s">
        <v>5</v>
      </c>
      <c r="J856" s="15" t="s">
        <v>5</v>
      </c>
      <c r="K856" s="8">
        <v>0</v>
      </c>
      <c r="L856" s="8">
        <v>0</v>
      </c>
      <c r="M856" s="10"/>
    </row>
    <row r="857" spans="1:13">
      <c r="A857" s="19">
        <v>852</v>
      </c>
      <c r="B857" s="13" t="s">
        <v>5</v>
      </c>
      <c r="C857" s="13" t="s">
        <v>5</v>
      </c>
      <c r="D857" s="13" t="s">
        <v>5</v>
      </c>
      <c r="E857" s="4" t="s">
        <v>5</v>
      </c>
      <c r="F857" s="4" t="s">
        <v>5</v>
      </c>
      <c r="G857" s="8">
        <v>0</v>
      </c>
      <c r="H857" s="8">
        <v>0</v>
      </c>
      <c r="I857" s="15" t="s">
        <v>5</v>
      </c>
      <c r="J857" s="15" t="s">
        <v>5</v>
      </c>
      <c r="K857" s="8">
        <v>0</v>
      </c>
      <c r="L857" s="8">
        <v>0</v>
      </c>
      <c r="M857" s="10"/>
    </row>
    <row r="858" spans="1:13">
      <c r="A858" s="19">
        <v>853</v>
      </c>
      <c r="B858" s="13" t="s">
        <v>5</v>
      </c>
      <c r="C858" s="13" t="s">
        <v>5</v>
      </c>
      <c r="D858" s="13" t="s">
        <v>5</v>
      </c>
      <c r="E858" s="4" t="s">
        <v>5</v>
      </c>
      <c r="F858" s="4" t="s">
        <v>5</v>
      </c>
      <c r="G858" s="8">
        <v>0</v>
      </c>
      <c r="H858" s="8">
        <v>0</v>
      </c>
      <c r="I858" s="15" t="s">
        <v>5</v>
      </c>
      <c r="J858" s="15" t="s">
        <v>5</v>
      </c>
      <c r="K858" s="8">
        <v>0</v>
      </c>
      <c r="L858" s="8">
        <v>0</v>
      </c>
      <c r="M858" s="10"/>
    </row>
    <row r="859" spans="1:13">
      <c r="A859" s="19">
        <v>854</v>
      </c>
      <c r="B859" s="13" t="s">
        <v>5</v>
      </c>
      <c r="C859" s="13" t="s">
        <v>5</v>
      </c>
      <c r="D859" s="13" t="s">
        <v>5</v>
      </c>
      <c r="E859" s="4" t="s">
        <v>5</v>
      </c>
      <c r="F859" s="4" t="s">
        <v>5</v>
      </c>
      <c r="G859" s="8">
        <v>0</v>
      </c>
      <c r="H859" s="8">
        <v>0</v>
      </c>
      <c r="I859" s="15" t="s">
        <v>5</v>
      </c>
      <c r="J859" s="15" t="s">
        <v>5</v>
      </c>
      <c r="K859" s="8">
        <v>0</v>
      </c>
      <c r="L859" s="8">
        <v>0</v>
      </c>
      <c r="M859" s="10"/>
    </row>
    <row r="860" spans="1:13">
      <c r="A860" s="19">
        <v>855</v>
      </c>
      <c r="B860" s="13" t="s">
        <v>5</v>
      </c>
      <c r="C860" s="13" t="s">
        <v>5</v>
      </c>
      <c r="D860" s="13" t="s">
        <v>5</v>
      </c>
      <c r="E860" s="4" t="s">
        <v>5</v>
      </c>
      <c r="F860" s="4" t="s">
        <v>5</v>
      </c>
      <c r="G860" s="8">
        <v>0</v>
      </c>
      <c r="H860" s="8">
        <v>0</v>
      </c>
      <c r="I860" s="15" t="s">
        <v>5</v>
      </c>
      <c r="J860" s="15" t="s">
        <v>5</v>
      </c>
      <c r="K860" s="8">
        <v>0</v>
      </c>
      <c r="L860" s="8">
        <v>0</v>
      </c>
      <c r="M860" s="10"/>
    </row>
    <row r="861" spans="1:13">
      <c r="A861" s="19">
        <v>856</v>
      </c>
      <c r="B861" s="13" t="s">
        <v>5</v>
      </c>
      <c r="C861" s="13" t="s">
        <v>5</v>
      </c>
      <c r="D861" s="13" t="s">
        <v>5</v>
      </c>
      <c r="E861" s="4" t="s">
        <v>5</v>
      </c>
      <c r="F861" s="4" t="s">
        <v>5</v>
      </c>
      <c r="G861" s="8">
        <v>0</v>
      </c>
      <c r="H861" s="8">
        <v>0</v>
      </c>
      <c r="I861" s="15" t="s">
        <v>5</v>
      </c>
      <c r="J861" s="15" t="s">
        <v>5</v>
      </c>
      <c r="K861" s="8">
        <v>0</v>
      </c>
      <c r="L861" s="8">
        <v>0</v>
      </c>
      <c r="M861" s="10"/>
    </row>
    <row r="862" spans="1:13">
      <c r="A862" s="19">
        <v>857</v>
      </c>
      <c r="B862" s="13" t="s">
        <v>5</v>
      </c>
      <c r="C862" s="13" t="s">
        <v>5</v>
      </c>
      <c r="D862" s="13" t="s">
        <v>5</v>
      </c>
      <c r="E862" s="4" t="s">
        <v>5</v>
      </c>
      <c r="F862" s="4" t="s">
        <v>5</v>
      </c>
      <c r="G862" s="8">
        <v>0</v>
      </c>
      <c r="H862" s="8">
        <v>0</v>
      </c>
      <c r="I862" s="15" t="s">
        <v>5</v>
      </c>
      <c r="J862" s="15" t="s">
        <v>5</v>
      </c>
      <c r="K862" s="8">
        <v>0</v>
      </c>
      <c r="L862" s="8">
        <v>0</v>
      </c>
      <c r="M862" s="10"/>
    </row>
    <row r="863" spans="1:13">
      <c r="A863" s="19">
        <v>858</v>
      </c>
      <c r="B863" s="13" t="s">
        <v>5</v>
      </c>
      <c r="C863" s="13" t="s">
        <v>5</v>
      </c>
      <c r="D863" s="13" t="s">
        <v>5</v>
      </c>
      <c r="E863" s="4" t="s">
        <v>5</v>
      </c>
      <c r="F863" s="4" t="s">
        <v>5</v>
      </c>
      <c r="G863" s="8">
        <v>0</v>
      </c>
      <c r="H863" s="8">
        <v>0</v>
      </c>
      <c r="I863" s="15" t="s">
        <v>5</v>
      </c>
      <c r="J863" s="15" t="s">
        <v>5</v>
      </c>
      <c r="K863" s="8">
        <v>0</v>
      </c>
      <c r="L863" s="8">
        <v>0</v>
      </c>
      <c r="M863" s="10"/>
    </row>
    <row r="864" spans="1:13">
      <c r="A864" s="19">
        <v>859</v>
      </c>
      <c r="B864" s="13" t="s">
        <v>5</v>
      </c>
      <c r="C864" s="13" t="s">
        <v>5</v>
      </c>
      <c r="D864" s="13" t="s">
        <v>5</v>
      </c>
      <c r="E864" s="4" t="s">
        <v>5</v>
      </c>
      <c r="F864" s="4" t="s">
        <v>5</v>
      </c>
      <c r="G864" s="8">
        <v>0</v>
      </c>
      <c r="H864" s="8">
        <v>0</v>
      </c>
      <c r="I864" s="15" t="s">
        <v>5</v>
      </c>
      <c r="J864" s="15" t="s">
        <v>5</v>
      </c>
      <c r="K864" s="8">
        <v>0</v>
      </c>
      <c r="L864" s="8">
        <v>0</v>
      </c>
      <c r="M864" s="10"/>
    </row>
    <row r="865" spans="1:13">
      <c r="A865" s="19">
        <v>860</v>
      </c>
      <c r="B865" s="13" t="s">
        <v>5</v>
      </c>
      <c r="C865" s="13" t="s">
        <v>5</v>
      </c>
      <c r="D865" s="13" t="s">
        <v>5</v>
      </c>
      <c r="E865" s="4" t="s">
        <v>5</v>
      </c>
      <c r="F865" s="4" t="s">
        <v>5</v>
      </c>
      <c r="G865" s="8">
        <v>0</v>
      </c>
      <c r="H865" s="8">
        <v>0</v>
      </c>
      <c r="I865" s="15" t="s">
        <v>5</v>
      </c>
      <c r="J865" s="15" t="s">
        <v>5</v>
      </c>
      <c r="K865" s="8">
        <v>0</v>
      </c>
      <c r="L865" s="8">
        <v>0</v>
      </c>
      <c r="M865" s="10"/>
    </row>
    <row r="866" spans="1:13">
      <c r="A866" s="19">
        <v>861</v>
      </c>
      <c r="B866" s="13" t="s">
        <v>5</v>
      </c>
      <c r="C866" s="13" t="s">
        <v>5</v>
      </c>
      <c r="D866" s="13" t="s">
        <v>5</v>
      </c>
      <c r="E866" s="4" t="s">
        <v>5</v>
      </c>
      <c r="F866" s="4" t="s">
        <v>5</v>
      </c>
      <c r="G866" s="8">
        <v>0</v>
      </c>
      <c r="H866" s="8">
        <v>0</v>
      </c>
      <c r="I866" s="15" t="s">
        <v>5</v>
      </c>
      <c r="J866" s="15" t="s">
        <v>5</v>
      </c>
      <c r="K866" s="8">
        <v>0</v>
      </c>
      <c r="L866" s="8">
        <v>0</v>
      </c>
      <c r="M866" s="10"/>
    </row>
    <row r="867" spans="1:13">
      <c r="A867" s="19">
        <v>862</v>
      </c>
      <c r="B867" s="13" t="s">
        <v>5</v>
      </c>
      <c r="C867" s="13" t="s">
        <v>5</v>
      </c>
      <c r="D867" s="13" t="s">
        <v>5</v>
      </c>
      <c r="E867" s="4" t="s">
        <v>5</v>
      </c>
      <c r="F867" s="4" t="s">
        <v>5</v>
      </c>
      <c r="G867" s="8">
        <v>0</v>
      </c>
      <c r="H867" s="8">
        <v>0</v>
      </c>
      <c r="I867" s="15" t="s">
        <v>5</v>
      </c>
      <c r="J867" s="15" t="s">
        <v>5</v>
      </c>
      <c r="K867" s="8">
        <v>0</v>
      </c>
      <c r="L867" s="8">
        <v>0</v>
      </c>
      <c r="M867" s="10"/>
    </row>
    <row r="868" spans="1:13">
      <c r="A868" s="19">
        <v>863</v>
      </c>
      <c r="B868" s="13" t="s">
        <v>5</v>
      </c>
      <c r="C868" s="13" t="s">
        <v>5</v>
      </c>
      <c r="D868" s="13" t="s">
        <v>5</v>
      </c>
      <c r="E868" s="4" t="s">
        <v>5</v>
      </c>
      <c r="F868" s="4" t="s">
        <v>5</v>
      </c>
      <c r="G868" s="8">
        <v>0</v>
      </c>
      <c r="H868" s="8">
        <v>0</v>
      </c>
      <c r="I868" s="15" t="s">
        <v>5</v>
      </c>
      <c r="J868" s="15" t="s">
        <v>5</v>
      </c>
      <c r="K868" s="8">
        <v>0</v>
      </c>
      <c r="L868" s="8">
        <v>0</v>
      </c>
      <c r="M868" s="10"/>
    </row>
    <row r="869" spans="1:13">
      <c r="A869" s="19">
        <v>864</v>
      </c>
      <c r="B869" s="13" t="s">
        <v>5</v>
      </c>
      <c r="C869" s="13" t="s">
        <v>5</v>
      </c>
      <c r="D869" s="13" t="s">
        <v>5</v>
      </c>
      <c r="E869" s="4" t="s">
        <v>5</v>
      </c>
      <c r="F869" s="4" t="s">
        <v>5</v>
      </c>
      <c r="G869" s="8">
        <v>0</v>
      </c>
      <c r="H869" s="8">
        <v>0</v>
      </c>
      <c r="I869" s="15" t="s">
        <v>5</v>
      </c>
      <c r="J869" s="15" t="s">
        <v>5</v>
      </c>
      <c r="K869" s="8">
        <v>0</v>
      </c>
      <c r="L869" s="8">
        <v>0</v>
      </c>
      <c r="M869" s="10"/>
    </row>
    <row r="870" spans="1:13">
      <c r="A870" s="19">
        <v>865</v>
      </c>
      <c r="B870" s="13" t="s">
        <v>5</v>
      </c>
      <c r="C870" s="13" t="s">
        <v>5</v>
      </c>
      <c r="D870" s="13" t="s">
        <v>5</v>
      </c>
      <c r="E870" s="4" t="s">
        <v>5</v>
      </c>
      <c r="F870" s="4" t="s">
        <v>5</v>
      </c>
      <c r="G870" s="8">
        <v>0</v>
      </c>
      <c r="H870" s="8">
        <v>0</v>
      </c>
      <c r="I870" s="15" t="s">
        <v>5</v>
      </c>
      <c r="J870" s="15" t="s">
        <v>5</v>
      </c>
      <c r="K870" s="8">
        <v>0</v>
      </c>
      <c r="L870" s="8">
        <v>0</v>
      </c>
      <c r="M870" s="10"/>
    </row>
    <row r="871" spans="1:13">
      <c r="A871" s="19">
        <v>866</v>
      </c>
      <c r="B871" s="13" t="s">
        <v>5</v>
      </c>
      <c r="C871" s="13" t="s">
        <v>5</v>
      </c>
      <c r="D871" s="13" t="s">
        <v>5</v>
      </c>
      <c r="E871" s="4" t="s">
        <v>5</v>
      </c>
      <c r="F871" s="4" t="s">
        <v>5</v>
      </c>
      <c r="G871" s="8">
        <v>0</v>
      </c>
      <c r="H871" s="8">
        <v>0</v>
      </c>
      <c r="I871" s="15" t="s">
        <v>5</v>
      </c>
      <c r="J871" s="15" t="s">
        <v>5</v>
      </c>
      <c r="K871" s="8">
        <v>0</v>
      </c>
      <c r="L871" s="8">
        <v>0</v>
      </c>
      <c r="M871" s="10"/>
    </row>
    <row r="872" spans="1:13">
      <c r="A872" s="19">
        <v>867</v>
      </c>
      <c r="B872" s="13" t="s">
        <v>5</v>
      </c>
      <c r="C872" s="13" t="s">
        <v>5</v>
      </c>
      <c r="D872" s="13" t="s">
        <v>5</v>
      </c>
      <c r="E872" s="4" t="s">
        <v>5</v>
      </c>
      <c r="F872" s="4" t="s">
        <v>5</v>
      </c>
      <c r="G872" s="8">
        <v>0</v>
      </c>
      <c r="H872" s="8">
        <v>0</v>
      </c>
      <c r="I872" s="15" t="s">
        <v>5</v>
      </c>
      <c r="J872" s="15" t="s">
        <v>5</v>
      </c>
      <c r="K872" s="8">
        <v>0</v>
      </c>
      <c r="L872" s="8">
        <v>0</v>
      </c>
      <c r="M872" s="10"/>
    </row>
    <row r="873" spans="1:13">
      <c r="A873" s="19">
        <v>868</v>
      </c>
      <c r="B873" s="13" t="s">
        <v>5</v>
      </c>
      <c r="C873" s="13" t="s">
        <v>5</v>
      </c>
      <c r="D873" s="13" t="s">
        <v>5</v>
      </c>
      <c r="E873" s="4" t="s">
        <v>5</v>
      </c>
      <c r="F873" s="4" t="s">
        <v>5</v>
      </c>
      <c r="G873" s="8">
        <v>0</v>
      </c>
      <c r="H873" s="8">
        <v>0</v>
      </c>
      <c r="I873" s="15" t="s">
        <v>5</v>
      </c>
      <c r="J873" s="15" t="s">
        <v>5</v>
      </c>
      <c r="K873" s="8">
        <v>0</v>
      </c>
      <c r="L873" s="8">
        <v>0</v>
      </c>
      <c r="M873" s="10"/>
    </row>
    <row r="874" spans="1:13">
      <c r="A874" s="19">
        <v>869</v>
      </c>
      <c r="B874" s="13" t="s">
        <v>5</v>
      </c>
      <c r="C874" s="13" t="s">
        <v>5</v>
      </c>
      <c r="D874" s="13" t="s">
        <v>5</v>
      </c>
      <c r="E874" s="4" t="s">
        <v>5</v>
      </c>
      <c r="F874" s="4" t="s">
        <v>5</v>
      </c>
      <c r="G874" s="8">
        <v>0</v>
      </c>
      <c r="H874" s="8">
        <v>0</v>
      </c>
      <c r="I874" s="15" t="s">
        <v>5</v>
      </c>
      <c r="J874" s="15" t="s">
        <v>5</v>
      </c>
      <c r="K874" s="8">
        <v>0</v>
      </c>
      <c r="L874" s="8">
        <v>0</v>
      </c>
      <c r="M874" s="10"/>
    </row>
    <row r="875" spans="1:13">
      <c r="A875" s="19">
        <v>870</v>
      </c>
      <c r="B875" s="13" t="s">
        <v>5</v>
      </c>
      <c r="C875" s="13" t="s">
        <v>5</v>
      </c>
      <c r="D875" s="13" t="s">
        <v>5</v>
      </c>
      <c r="E875" s="4" t="s">
        <v>5</v>
      </c>
      <c r="F875" s="4" t="s">
        <v>5</v>
      </c>
      <c r="G875" s="8">
        <v>0</v>
      </c>
      <c r="H875" s="8">
        <v>0</v>
      </c>
      <c r="I875" s="15" t="s">
        <v>5</v>
      </c>
      <c r="J875" s="15" t="s">
        <v>5</v>
      </c>
      <c r="K875" s="8">
        <v>0</v>
      </c>
      <c r="L875" s="8">
        <v>0</v>
      </c>
      <c r="M875" s="10"/>
    </row>
    <row r="876" spans="1:13">
      <c r="A876" s="19">
        <v>871</v>
      </c>
      <c r="B876" s="13" t="s">
        <v>5</v>
      </c>
      <c r="C876" s="13" t="s">
        <v>5</v>
      </c>
      <c r="D876" s="13" t="s">
        <v>5</v>
      </c>
      <c r="E876" s="4" t="s">
        <v>5</v>
      </c>
      <c r="F876" s="4" t="s">
        <v>5</v>
      </c>
      <c r="G876" s="8">
        <v>0</v>
      </c>
      <c r="H876" s="8">
        <v>0</v>
      </c>
      <c r="I876" s="15" t="s">
        <v>5</v>
      </c>
      <c r="J876" s="15" t="s">
        <v>5</v>
      </c>
      <c r="K876" s="8">
        <v>0</v>
      </c>
      <c r="L876" s="8">
        <v>0</v>
      </c>
      <c r="M876" s="10"/>
    </row>
    <row r="877" spans="1:13">
      <c r="A877" s="19">
        <v>872</v>
      </c>
      <c r="B877" s="13" t="s">
        <v>5</v>
      </c>
      <c r="C877" s="13" t="s">
        <v>5</v>
      </c>
      <c r="D877" s="13" t="s">
        <v>5</v>
      </c>
      <c r="E877" s="4" t="s">
        <v>5</v>
      </c>
      <c r="F877" s="4" t="s">
        <v>5</v>
      </c>
      <c r="G877" s="8">
        <v>0</v>
      </c>
      <c r="H877" s="8">
        <v>0</v>
      </c>
      <c r="I877" s="15" t="s">
        <v>5</v>
      </c>
      <c r="J877" s="15" t="s">
        <v>5</v>
      </c>
      <c r="K877" s="8">
        <v>0</v>
      </c>
      <c r="L877" s="8">
        <v>0</v>
      </c>
      <c r="M877" s="10"/>
    </row>
    <row r="878" spans="1:13">
      <c r="A878" s="19">
        <v>873</v>
      </c>
      <c r="B878" s="13" t="s">
        <v>5</v>
      </c>
      <c r="C878" s="13" t="s">
        <v>5</v>
      </c>
      <c r="D878" s="13" t="s">
        <v>5</v>
      </c>
      <c r="E878" s="4" t="s">
        <v>5</v>
      </c>
      <c r="F878" s="4" t="s">
        <v>5</v>
      </c>
      <c r="G878" s="8">
        <v>0</v>
      </c>
      <c r="H878" s="8">
        <v>0</v>
      </c>
      <c r="I878" s="15" t="s">
        <v>5</v>
      </c>
      <c r="J878" s="15" t="s">
        <v>5</v>
      </c>
      <c r="K878" s="8">
        <v>0</v>
      </c>
      <c r="L878" s="8">
        <v>0</v>
      </c>
      <c r="M878" s="10"/>
    </row>
    <row r="879" spans="1:13">
      <c r="A879" s="19">
        <v>874</v>
      </c>
      <c r="B879" s="13" t="s">
        <v>5</v>
      </c>
      <c r="C879" s="13" t="s">
        <v>5</v>
      </c>
      <c r="D879" s="13" t="s">
        <v>5</v>
      </c>
      <c r="E879" s="4" t="s">
        <v>5</v>
      </c>
      <c r="F879" s="4" t="s">
        <v>5</v>
      </c>
      <c r="G879" s="8">
        <v>0</v>
      </c>
      <c r="H879" s="8">
        <v>0</v>
      </c>
      <c r="I879" s="15" t="s">
        <v>5</v>
      </c>
      <c r="J879" s="15" t="s">
        <v>5</v>
      </c>
      <c r="K879" s="8">
        <v>0</v>
      </c>
      <c r="L879" s="8">
        <v>0</v>
      </c>
      <c r="M879" s="10"/>
    </row>
    <row r="880" spans="1:13">
      <c r="A880" s="19">
        <v>875</v>
      </c>
      <c r="B880" s="13" t="s">
        <v>5</v>
      </c>
      <c r="C880" s="13" t="s">
        <v>5</v>
      </c>
      <c r="D880" s="13" t="s">
        <v>5</v>
      </c>
      <c r="E880" s="4" t="s">
        <v>5</v>
      </c>
      <c r="F880" s="4" t="s">
        <v>5</v>
      </c>
      <c r="G880" s="8">
        <v>0</v>
      </c>
      <c r="H880" s="8">
        <v>0</v>
      </c>
      <c r="I880" s="15" t="s">
        <v>5</v>
      </c>
      <c r="J880" s="15" t="s">
        <v>5</v>
      </c>
      <c r="K880" s="8">
        <v>0</v>
      </c>
      <c r="L880" s="8">
        <v>0</v>
      </c>
      <c r="M880" s="10"/>
    </row>
    <row r="881" spans="1:13">
      <c r="A881" s="19">
        <v>876</v>
      </c>
      <c r="B881" s="13" t="s">
        <v>5</v>
      </c>
      <c r="C881" s="13" t="s">
        <v>5</v>
      </c>
      <c r="D881" s="13" t="s">
        <v>5</v>
      </c>
      <c r="E881" s="4" t="s">
        <v>5</v>
      </c>
      <c r="F881" s="4" t="s">
        <v>5</v>
      </c>
      <c r="G881" s="8">
        <v>0</v>
      </c>
      <c r="H881" s="8">
        <v>0</v>
      </c>
      <c r="I881" s="15" t="s">
        <v>5</v>
      </c>
      <c r="J881" s="15" t="s">
        <v>5</v>
      </c>
      <c r="K881" s="8">
        <v>0</v>
      </c>
      <c r="L881" s="8">
        <v>0</v>
      </c>
      <c r="M881" s="10"/>
    </row>
    <row r="882" spans="1:13">
      <c r="A882" s="19">
        <v>877</v>
      </c>
      <c r="B882" s="13" t="s">
        <v>5</v>
      </c>
      <c r="C882" s="13" t="s">
        <v>5</v>
      </c>
      <c r="D882" s="13" t="s">
        <v>5</v>
      </c>
      <c r="E882" s="4" t="s">
        <v>5</v>
      </c>
      <c r="F882" s="4" t="s">
        <v>5</v>
      </c>
      <c r="G882" s="8">
        <v>0</v>
      </c>
      <c r="H882" s="8">
        <v>0</v>
      </c>
      <c r="I882" s="15" t="s">
        <v>5</v>
      </c>
      <c r="J882" s="15" t="s">
        <v>5</v>
      </c>
      <c r="K882" s="8">
        <v>0</v>
      </c>
      <c r="L882" s="8">
        <v>0</v>
      </c>
      <c r="M882" s="10"/>
    </row>
    <row r="883" spans="1:13">
      <c r="A883" s="19">
        <v>878</v>
      </c>
      <c r="B883" s="13" t="s">
        <v>5</v>
      </c>
      <c r="C883" s="13" t="s">
        <v>5</v>
      </c>
      <c r="D883" s="13" t="s">
        <v>5</v>
      </c>
      <c r="E883" s="4" t="s">
        <v>5</v>
      </c>
      <c r="F883" s="4" t="s">
        <v>5</v>
      </c>
      <c r="G883" s="8">
        <v>0</v>
      </c>
      <c r="H883" s="8">
        <v>0</v>
      </c>
      <c r="I883" s="15" t="s">
        <v>5</v>
      </c>
      <c r="J883" s="15" t="s">
        <v>5</v>
      </c>
      <c r="K883" s="8">
        <v>0</v>
      </c>
      <c r="L883" s="8">
        <v>0</v>
      </c>
      <c r="M883" s="10"/>
    </row>
    <row r="884" spans="1:13">
      <c r="A884" s="19">
        <v>879</v>
      </c>
      <c r="B884" s="13" t="s">
        <v>5</v>
      </c>
      <c r="C884" s="13" t="s">
        <v>5</v>
      </c>
      <c r="D884" s="13" t="s">
        <v>5</v>
      </c>
      <c r="E884" s="4" t="s">
        <v>5</v>
      </c>
      <c r="F884" s="4" t="s">
        <v>5</v>
      </c>
      <c r="G884" s="8">
        <v>0</v>
      </c>
      <c r="H884" s="8">
        <v>0</v>
      </c>
      <c r="I884" s="15" t="s">
        <v>5</v>
      </c>
      <c r="J884" s="15" t="s">
        <v>5</v>
      </c>
      <c r="K884" s="8">
        <v>0</v>
      </c>
      <c r="L884" s="8">
        <v>0</v>
      </c>
      <c r="M884" s="10"/>
    </row>
    <row r="885" spans="1:13">
      <c r="A885" s="19">
        <v>880</v>
      </c>
      <c r="B885" s="13" t="s">
        <v>5</v>
      </c>
      <c r="C885" s="13" t="s">
        <v>5</v>
      </c>
      <c r="D885" s="13" t="s">
        <v>5</v>
      </c>
      <c r="E885" s="4" t="s">
        <v>5</v>
      </c>
      <c r="F885" s="4" t="s">
        <v>5</v>
      </c>
      <c r="G885" s="8">
        <v>0</v>
      </c>
      <c r="H885" s="8">
        <v>0</v>
      </c>
      <c r="I885" s="15" t="s">
        <v>5</v>
      </c>
      <c r="J885" s="15" t="s">
        <v>5</v>
      </c>
      <c r="K885" s="8">
        <v>0</v>
      </c>
      <c r="L885" s="8">
        <v>0</v>
      </c>
      <c r="M885" s="10"/>
    </row>
    <row r="886" spans="1:13">
      <c r="A886" s="19">
        <v>881</v>
      </c>
      <c r="B886" s="13" t="s">
        <v>5</v>
      </c>
      <c r="C886" s="13" t="s">
        <v>5</v>
      </c>
      <c r="D886" s="13" t="s">
        <v>5</v>
      </c>
      <c r="E886" s="4" t="s">
        <v>5</v>
      </c>
      <c r="F886" s="4" t="s">
        <v>5</v>
      </c>
      <c r="G886" s="8">
        <v>0</v>
      </c>
      <c r="H886" s="8">
        <v>0</v>
      </c>
      <c r="I886" s="15" t="s">
        <v>5</v>
      </c>
      <c r="J886" s="15" t="s">
        <v>5</v>
      </c>
      <c r="K886" s="8">
        <v>0</v>
      </c>
      <c r="L886" s="8">
        <v>0</v>
      </c>
      <c r="M886" s="10"/>
    </row>
    <row r="887" spans="1:13">
      <c r="A887" s="19">
        <v>882</v>
      </c>
      <c r="B887" s="13" t="s">
        <v>5</v>
      </c>
      <c r="C887" s="13" t="s">
        <v>5</v>
      </c>
      <c r="D887" s="13" t="s">
        <v>5</v>
      </c>
      <c r="E887" s="4" t="s">
        <v>5</v>
      </c>
      <c r="F887" s="4" t="s">
        <v>5</v>
      </c>
      <c r="G887" s="8">
        <v>0</v>
      </c>
      <c r="H887" s="8">
        <v>0</v>
      </c>
      <c r="I887" s="15" t="s">
        <v>5</v>
      </c>
      <c r="J887" s="15" t="s">
        <v>5</v>
      </c>
      <c r="K887" s="8">
        <v>0</v>
      </c>
      <c r="L887" s="8">
        <v>0</v>
      </c>
      <c r="M887" s="10"/>
    </row>
    <row r="888" spans="1:13">
      <c r="A888" s="19">
        <v>883</v>
      </c>
      <c r="B888" s="13" t="s">
        <v>5</v>
      </c>
      <c r="C888" s="13" t="s">
        <v>5</v>
      </c>
      <c r="D888" s="13" t="s">
        <v>5</v>
      </c>
      <c r="E888" s="4" t="s">
        <v>5</v>
      </c>
      <c r="F888" s="4" t="s">
        <v>5</v>
      </c>
      <c r="G888" s="8">
        <v>0</v>
      </c>
      <c r="H888" s="8">
        <v>0</v>
      </c>
      <c r="I888" s="15" t="s">
        <v>5</v>
      </c>
      <c r="J888" s="15" t="s">
        <v>5</v>
      </c>
      <c r="K888" s="8">
        <v>0</v>
      </c>
      <c r="L888" s="8">
        <v>0</v>
      </c>
      <c r="M888" s="10"/>
    </row>
    <row r="889" spans="1:13">
      <c r="A889" s="19">
        <v>884</v>
      </c>
      <c r="B889" s="13" t="s">
        <v>5</v>
      </c>
      <c r="C889" s="13" t="s">
        <v>5</v>
      </c>
      <c r="D889" s="13" t="s">
        <v>5</v>
      </c>
      <c r="E889" s="4" t="s">
        <v>5</v>
      </c>
      <c r="F889" s="4" t="s">
        <v>5</v>
      </c>
      <c r="G889" s="8">
        <v>0</v>
      </c>
      <c r="H889" s="8">
        <v>0</v>
      </c>
      <c r="I889" s="15" t="s">
        <v>5</v>
      </c>
      <c r="J889" s="15" t="s">
        <v>5</v>
      </c>
      <c r="K889" s="8">
        <v>0</v>
      </c>
      <c r="L889" s="8">
        <v>0</v>
      </c>
      <c r="M889" s="10"/>
    </row>
    <row r="890" spans="1:13">
      <c r="A890" s="19">
        <v>885</v>
      </c>
      <c r="B890" s="13" t="s">
        <v>5</v>
      </c>
      <c r="C890" s="13" t="s">
        <v>5</v>
      </c>
      <c r="D890" s="13" t="s">
        <v>5</v>
      </c>
      <c r="E890" s="4" t="s">
        <v>5</v>
      </c>
      <c r="F890" s="4" t="s">
        <v>5</v>
      </c>
      <c r="G890" s="8">
        <v>0</v>
      </c>
      <c r="H890" s="8">
        <v>0</v>
      </c>
      <c r="I890" s="15" t="s">
        <v>5</v>
      </c>
      <c r="J890" s="15" t="s">
        <v>5</v>
      </c>
      <c r="K890" s="8">
        <v>0</v>
      </c>
      <c r="L890" s="8">
        <v>0</v>
      </c>
      <c r="M890" s="10"/>
    </row>
    <row r="891" spans="1:13">
      <c r="A891" s="19">
        <v>886</v>
      </c>
      <c r="B891" s="13" t="s">
        <v>5</v>
      </c>
      <c r="C891" s="13" t="s">
        <v>5</v>
      </c>
      <c r="D891" s="13" t="s">
        <v>5</v>
      </c>
      <c r="E891" s="4" t="s">
        <v>5</v>
      </c>
      <c r="F891" s="4" t="s">
        <v>5</v>
      </c>
      <c r="G891" s="8">
        <v>0</v>
      </c>
      <c r="H891" s="8">
        <v>0</v>
      </c>
      <c r="I891" s="15" t="s">
        <v>5</v>
      </c>
      <c r="J891" s="15" t="s">
        <v>5</v>
      </c>
      <c r="K891" s="8">
        <v>0</v>
      </c>
      <c r="L891" s="8">
        <v>0</v>
      </c>
      <c r="M891" s="10"/>
    </row>
    <row r="892" spans="1:13">
      <c r="A892" s="19">
        <v>887</v>
      </c>
      <c r="B892" s="13" t="s">
        <v>5</v>
      </c>
      <c r="C892" s="13" t="s">
        <v>5</v>
      </c>
      <c r="D892" s="13" t="s">
        <v>5</v>
      </c>
      <c r="E892" s="4" t="s">
        <v>5</v>
      </c>
      <c r="F892" s="4" t="s">
        <v>5</v>
      </c>
      <c r="G892" s="8">
        <v>0</v>
      </c>
      <c r="H892" s="8">
        <v>0</v>
      </c>
      <c r="I892" s="15" t="s">
        <v>5</v>
      </c>
      <c r="J892" s="15" t="s">
        <v>5</v>
      </c>
      <c r="K892" s="8">
        <v>0</v>
      </c>
      <c r="L892" s="8">
        <v>0</v>
      </c>
      <c r="M892" s="10"/>
    </row>
    <row r="893" spans="1:13">
      <c r="A893" s="19">
        <v>888</v>
      </c>
      <c r="B893" s="13" t="s">
        <v>5</v>
      </c>
      <c r="C893" s="13" t="s">
        <v>5</v>
      </c>
      <c r="D893" s="13" t="s">
        <v>5</v>
      </c>
      <c r="E893" s="4" t="s">
        <v>5</v>
      </c>
      <c r="F893" s="4" t="s">
        <v>5</v>
      </c>
      <c r="G893" s="8">
        <v>0</v>
      </c>
      <c r="H893" s="8">
        <v>0</v>
      </c>
      <c r="I893" s="15" t="s">
        <v>5</v>
      </c>
      <c r="J893" s="15" t="s">
        <v>5</v>
      </c>
      <c r="K893" s="8">
        <v>0</v>
      </c>
      <c r="L893" s="8">
        <v>0</v>
      </c>
      <c r="M893" s="10"/>
    </row>
    <row r="894" spans="1:13">
      <c r="A894" s="19">
        <v>889</v>
      </c>
      <c r="B894" s="13" t="s">
        <v>5</v>
      </c>
      <c r="C894" s="13" t="s">
        <v>5</v>
      </c>
      <c r="D894" s="13" t="s">
        <v>5</v>
      </c>
      <c r="E894" s="4" t="s">
        <v>5</v>
      </c>
      <c r="F894" s="4" t="s">
        <v>5</v>
      </c>
      <c r="G894" s="8">
        <v>0</v>
      </c>
      <c r="H894" s="8">
        <v>0</v>
      </c>
      <c r="I894" s="15" t="s">
        <v>5</v>
      </c>
      <c r="J894" s="15" t="s">
        <v>5</v>
      </c>
      <c r="K894" s="8">
        <v>0</v>
      </c>
      <c r="L894" s="8">
        <v>0</v>
      </c>
      <c r="M894" s="10"/>
    </row>
    <row r="895" spans="1:13">
      <c r="A895" s="19">
        <v>890</v>
      </c>
      <c r="B895" s="13" t="s">
        <v>5</v>
      </c>
      <c r="C895" s="13" t="s">
        <v>5</v>
      </c>
      <c r="D895" s="13" t="s">
        <v>5</v>
      </c>
      <c r="E895" s="4" t="s">
        <v>5</v>
      </c>
      <c r="F895" s="4" t="s">
        <v>5</v>
      </c>
      <c r="G895" s="8">
        <v>0</v>
      </c>
      <c r="H895" s="8">
        <v>0</v>
      </c>
      <c r="I895" s="15" t="s">
        <v>5</v>
      </c>
      <c r="J895" s="15" t="s">
        <v>5</v>
      </c>
      <c r="K895" s="8">
        <v>0</v>
      </c>
      <c r="L895" s="8">
        <v>0</v>
      </c>
      <c r="M895" s="10"/>
    </row>
    <row r="896" spans="1:13">
      <c r="A896" s="19">
        <v>891</v>
      </c>
      <c r="B896" s="13" t="s">
        <v>5</v>
      </c>
      <c r="C896" s="13" t="s">
        <v>5</v>
      </c>
      <c r="D896" s="13" t="s">
        <v>5</v>
      </c>
      <c r="E896" s="4" t="s">
        <v>5</v>
      </c>
      <c r="F896" s="4" t="s">
        <v>5</v>
      </c>
      <c r="G896" s="8">
        <v>0</v>
      </c>
      <c r="H896" s="8">
        <v>0</v>
      </c>
      <c r="I896" s="15" t="s">
        <v>5</v>
      </c>
      <c r="J896" s="15" t="s">
        <v>5</v>
      </c>
      <c r="K896" s="8">
        <v>0</v>
      </c>
      <c r="L896" s="8">
        <v>0</v>
      </c>
      <c r="M896" s="10"/>
    </row>
    <row r="897" spans="1:13">
      <c r="A897" s="19">
        <v>892</v>
      </c>
      <c r="B897" s="13" t="s">
        <v>5</v>
      </c>
      <c r="C897" s="13" t="s">
        <v>5</v>
      </c>
      <c r="D897" s="13" t="s">
        <v>5</v>
      </c>
      <c r="E897" s="4" t="s">
        <v>5</v>
      </c>
      <c r="F897" s="4" t="s">
        <v>5</v>
      </c>
      <c r="G897" s="8">
        <v>0</v>
      </c>
      <c r="H897" s="8">
        <v>0</v>
      </c>
      <c r="I897" s="15" t="s">
        <v>5</v>
      </c>
      <c r="J897" s="15" t="s">
        <v>5</v>
      </c>
      <c r="K897" s="8">
        <v>0</v>
      </c>
      <c r="L897" s="8">
        <v>0</v>
      </c>
      <c r="M897" s="10"/>
    </row>
    <row r="898" spans="1:13">
      <c r="A898" s="19">
        <v>893</v>
      </c>
      <c r="B898" s="13" t="s">
        <v>5</v>
      </c>
      <c r="C898" s="13" t="s">
        <v>5</v>
      </c>
      <c r="D898" s="13" t="s">
        <v>5</v>
      </c>
      <c r="E898" s="4" t="s">
        <v>5</v>
      </c>
      <c r="F898" s="4" t="s">
        <v>5</v>
      </c>
      <c r="G898" s="8">
        <v>0</v>
      </c>
      <c r="H898" s="8">
        <v>0</v>
      </c>
      <c r="I898" s="15" t="s">
        <v>5</v>
      </c>
      <c r="J898" s="15" t="s">
        <v>5</v>
      </c>
      <c r="K898" s="8">
        <v>0</v>
      </c>
      <c r="L898" s="8">
        <v>0</v>
      </c>
      <c r="M898" s="10"/>
    </row>
    <row r="899" spans="1:13">
      <c r="A899" s="19">
        <v>894</v>
      </c>
      <c r="B899" s="13" t="s">
        <v>5</v>
      </c>
      <c r="C899" s="13" t="s">
        <v>5</v>
      </c>
      <c r="D899" s="13" t="s">
        <v>5</v>
      </c>
      <c r="E899" s="4" t="s">
        <v>5</v>
      </c>
      <c r="F899" s="4" t="s">
        <v>5</v>
      </c>
      <c r="G899" s="8">
        <v>0</v>
      </c>
      <c r="H899" s="8">
        <v>0</v>
      </c>
      <c r="I899" s="15" t="s">
        <v>5</v>
      </c>
      <c r="J899" s="15" t="s">
        <v>5</v>
      </c>
      <c r="K899" s="8">
        <v>0</v>
      </c>
      <c r="L899" s="8">
        <v>0</v>
      </c>
      <c r="M899" s="10"/>
    </row>
    <row r="900" spans="1:13">
      <c r="A900" s="19">
        <v>895</v>
      </c>
      <c r="B900" s="13" t="s">
        <v>5</v>
      </c>
      <c r="C900" s="13" t="s">
        <v>5</v>
      </c>
      <c r="D900" s="13" t="s">
        <v>5</v>
      </c>
      <c r="E900" s="4" t="s">
        <v>5</v>
      </c>
      <c r="F900" s="4" t="s">
        <v>5</v>
      </c>
      <c r="G900" s="8">
        <v>0</v>
      </c>
      <c r="H900" s="8">
        <v>0</v>
      </c>
      <c r="I900" s="15" t="s">
        <v>5</v>
      </c>
      <c r="J900" s="15" t="s">
        <v>5</v>
      </c>
      <c r="K900" s="8">
        <v>0</v>
      </c>
      <c r="L900" s="8">
        <v>0</v>
      </c>
      <c r="M900" s="10"/>
    </row>
    <row r="901" spans="1:13">
      <c r="A901" s="19">
        <v>896</v>
      </c>
      <c r="B901" s="13" t="s">
        <v>5</v>
      </c>
      <c r="C901" s="13" t="s">
        <v>5</v>
      </c>
      <c r="D901" s="13" t="s">
        <v>5</v>
      </c>
      <c r="E901" s="4" t="s">
        <v>5</v>
      </c>
      <c r="F901" s="4" t="s">
        <v>5</v>
      </c>
      <c r="G901" s="8">
        <v>0</v>
      </c>
      <c r="H901" s="8">
        <v>0</v>
      </c>
      <c r="I901" s="15" t="s">
        <v>5</v>
      </c>
      <c r="J901" s="15" t="s">
        <v>5</v>
      </c>
      <c r="K901" s="8">
        <v>0</v>
      </c>
      <c r="L901" s="8">
        <v>0</v>
      </c>
      <c r="M901" s="10"/>
    </row>
    <row r="902" spans="1:13">
      <c r="A902" s="19">
        <v>897</v>
      </c>
      <c r="B902" s="13" t="s">
        <v>5</v>
      </c>
      <c r="C902" s="13" t="s">
        <v>5</v>
      </c>
      <c r="D902" s="13" t="s">
        <v>5</v>
      </c>
      <c r="E902" s="4" t="s">
        <v>5</v>
      </c>
      <c r="F902" s="4" t="s">
        <v>5</v>
      </c>
      <c r="G902" s="8">
        <v>0</v>
      </c>
      <c r="H902" s="8">
        <v>0</v>
      </c>
      <c r="I902" s="15" t="s">
        <v>5</v>
      </c>
      <c r="J902" s="15" t="s">
        <v>5</v>
      </c>
      <c r="K902" s="8">
        <v>0</v>
      </c>
      <c r="L902" s="8">
        <v>0</v>
      </c>
      <c r="M902" s="10"/>
    </row>
    <row r="903" spans="1:13">
      <c r="A903" s="19">
        <v>898</v>
      </c>
      <c r="B903" s="13" t="s">
        <v>5</v>
      </c>
      <c r="C903" s="13" t="s">
        <v>5</v>
      </c>
      <c r="D903" s="13" t="s">
        <v>5</v>
      </c>
      <c r="E903" s="4" t="s">
        <v>5</v>
      </c>
      <c r="F903" s="4" t="s">
        <v>5</v>
      </c>
      <c r="G903" s="8">
        <v>0</v>
      </c>
      <c r="H903" s="8">
        <v>0</v>
      </c>
      <c r="I903" s="15" t="s">
        <v>5</v>
      </c>
      <c r="J903" s="15" t="s">
        <v>5</v>
      </c>
      <c r="K903" s="8">
        <v>0</v>
      </c>
      <c r="L903" s="8">
        <v>0</v>
      </c>
      <c r="M903" s="10"/>
    </row>
    <row r="904" spans="1:13">
      <c r="A904" s="19">
        <v>899</v>
      </c>
      <c r="B904" s="13" t="s">
        <v>5</v>
      </c>
      <c r="C904" s="13" t="s">
        <v>5</v>
      </c>
      <c r="D904" s="13" t="s">
        <v>5</v>
      </c>
      <c r="E904" s="4" t="s">
        <v>5</v>
      </c>
      <c r="F904" s="4" t="s">
        <v>5</v>
      </c>
      <c r="G904" s="8">
        <v>0</v>
      </c>
      <c r="H904" s="8">
        <v>0</v>
      </c>
      <c r="I904" s="15" t="s">
        <v>5</v>
      </c>
      <c r="J904" s="15" t="s">
        <v>5</v>
      </c>
      <c r="K904" s="8">
        <v>0</v>
      </c>
      <c r="L904" s="8">
        <v>0</v>
      </c>
      <c r="M904" s="10"/>
    </row>
    <row r="905" spans="1:13">
      <c r="A905" s="19">
        <v>900</v>
      </c>
      <c r="B905" s="13" t="s">
        <v>5</v>
      </c>
      <c r="C905" s="13" t="s">
        <v>5</v>
      </c>
      <c r="D905" s="13" t="s">
        <v>5</v>
      </c>
      <c r="E905" s="4" t="s">
        <v>5</v>
      </c>
      <c r="F905" s="4" t="s">
        <v>5</v>
      </c>
      <c r="G905" s="8">
        <v>0</v>
      </c>
      <c r="H905" s="8">
        <v>0</v>
      </c>
      <c r="I905" s="15" t="s">
        <v>5</v>
      </c>
      <c r="J905" s="15" t="s">
        <v>5</v>
      </c>
      <c r="K905" s="8">
        <v>0</v>
      </c>
      <c r="L905" s="8">
        <v>0</v>
      </c>
      <c r="M905" s="10"/>
    </row>
    <row r="906" spans="1:13">
      <c r="A906" s="19">
        <v>901</v>
      </c>
      <c r="B906" s="13" t="s">
        <v>5</v>
      </c>
      <c r="C906" s="13" t="s">
        <v>5</v>
      </c>
      <c r="D906" s="13" t="s">
        <v>5</v>
      </c>
      <c r="E906" s="4" t="s">
        <v>5</v>
      </c>
      <c r="F906" s="4" t="s">
        <v>5</v>
      </c>
      <c r="G906" s="8">
        <v>0</v>
      </c>
      <c r="H906" s="8">
        <v>0</v>
      </c>
      <c r="I906" s="15" t="s">
        <v>5</v>
      </c>
      <c r="J906" s="15" t="s">
        <v>5</v>
      </c>
      <c r="K906" s="8">
        <v>0</v>
      </c>
      <c r="L906" s="8">
        <v>0</v>
      </c>
      <c r="M906" s="10"/>
    </row>
    <row r="907" spans="1:13">
      <c r="A907" s="19">
        <v>902</v>
      </c>
      <c r="B907" s="13" t="s">
        <v>5</v>
      </c>
      <c r="C907" s="13" t="s">
        <v>5</v>
      </c>
      <c r="D907" s="13" t="s">
        <v>5</v>
      </c>
      <c r="E907" s="4" t="s">
        <v>5</v>
      </c>
      <c r="F907" s="4" t="s">
        <v>5</v>
      </c>
      <c r="G907" s="8">
        <v>0</v>
      </c>
      <c r="H907" s="8">
        <v>0</v>
      </c>
      <c r="I907" s="15" t="s">
        <v>5</v>
      </c>
      <c r="J907" s="15" t="s">
        <v>5</v>
      </c>
      <c r="K907" s="8">
        <v>0</v>
      </c>
      <c r="L907" s="8">
        <v>0</v>
      </c>
      <c r="M907" s="10"/>
    </row>
    <row r="908" spans="1:13">
      <c r="A908" s="19">
        <v>903</v>
      </c>
      <c r="B908" s="13" t="s">
        <v>5</v>
      </c>
      <c r="C908" s="13" t="s">
        <v>5</v>
      </c>
      <c r="D908" s="13" t="s">
        <v>5</v>
      </c>
      <c r="E908" s="4" t="s">
        <v>5</v>
      </c>
      <c r="F908" s="4" t="s">
        <v>5</v>
      </c>
      <c r="G908" s="8">
        <v>0</v>
      </c>
      <c r="H908" s="8">
        <v>0</v>
      </c>
      <c r="I908" s="15" t="s">
        <v>5</v>
      </c>
      <c r="J908" s="15" t="s">
        <v>5</v>
      </c>
      <c r="K908" s="8">
        <v>0</v>
      </c>
      <c r="L908" s="8">
        <v>0</v>
      </c>
      <c r="M908" s="10"/>
    </row>
    <row r="909" spans="1:13">
      <c r="A909" s="19">
        <v>904</v>
      </c>
      <c r="B909" s="13" t="s">
        <v>5</v>
      </c>
      <c r="C909" s="13" t="s">
        <v>5</v>
      </c>
      <c r="D909" s="13" t="s">
        <v>5</v>
      </c>
      <c r="E909" s="4" t="s">
        <v>5</v>
      </c>
      <c r="F909" s="4" t="s">
        <v>5</v>
      </c>
      <c r="G909" s="8">
        <v>0</v>
      </c>
      <c r="H909" s="8">
        <v>0</v>
      </c>
      <c r="I909" s="15" t="s">
        <v>5</v>
      </c>
      <c r="J909" s="15" t="s">
        <v>5</v>
      </c>
      <c r="K909" s="8">
        <v>0</v>
      </c>
      <c r="L909" s="8">
        <v>0</v>
      </c>
      <c r="M909" s="10"/>
    </row>
    <row r="910" spans="1:13">
      <c r="A910" s="19">
        <v>905</v>
      </c>
      <c r="B910" s="13" t="s">
        <v>5</v>
      </c>
      <c r="C910" s="13" t="s">
        <v>5</v>
      </c>
      <c r="D910" s="13" t="s">
        <v>5</v>
      </c>
      <c r="E910" s="4" t="s">
        <v>5</v>
      </c>
      <c r="F910" s="4" t="s">
        <v>5</v>
      </c>
      <c r="G910" s="8">
        <v>0</v>
      </c>
      <c r="H910" s="8">
        <v>0</v>
      </c>
      <c r="I910" s="15" t="s">
        <v>5</v>
      </c>
      <c r="J910" s="15" t="s">
        <v>5</v>
      </c>
      <c r="K910" s="8">
        <v>0</v>
      </c>
      <c r="L910" s="8">
        <v>0</v>
      </c>
      <c r="M910" s="10"/>
    </row>
    <row r="911" spans="1:13">
      <c r="A911" s="19">
        <v>906</v>
      </c>
      <c r="B911" s="13" t="s">
        <v>5</v>
      </c>
      <c r="C911" s="13" t="s">
        <v>5</v>
      </c>
      <c r="D911" s="13" t="s">
        <v>5</v>
      </c>
      <c r="E911" s="4" t="s">
        <v>5</v>
      </c>
      <c r="F911" s="4" t="s">
        <v>5</v>
      </c>
      <c r="G911" s="8">
        <v>0</v>
      </c>
      <c r="H911" s="8">
        <v>0</v>
      </c>
      <c r="I911" s="15" t="s">
        <v>5</v>
      </c>
      <c r="J911" s="15" t="s">
        <v>5</v>
      </c>
      <c r="K911" s="8">
        <v>0</v>
      </c>
      <c r="L911" s="8">
        <v>0</v>
      </c>
      <c r="M911" s="10"/>
    </row>
    <row r="912" spans="1:13">
      <c r="A912" s="19">
        <v>907</v>
      </c>
      <c r="B912" s="13" t="s">
        <v>5</v>
      </c>
      <c r="C912" s="13" t="s">
        <v>5</v>
      </c>
      <c r="D912" s="13" t="s">
        <v>5</v>
      </c>
      <c r="E912" s="4" t="s">
        <v>5</v>
      </c>
      <c r="F912" s="4" t="s">
        <v>5</v>
      </c>
      <c r="G912" s="8">
        <v>0</v>
      </c>
      <c r="H912" s="8">
        <v>0</v>
      </c>
      <c r="I912" s="15" t="s">
        <v>5</v>
      </c>
      <c r="J912" s="15" t="s">
        <v>5</v>
      </c>
      <c r="K912" s="8">
        <v>0</v>
      </c>
      <c r="L912" s="8">
        <v>0</v>
      </c>
      <c r="M912" s="10"/>
    </row>
    <row r="913" spans="1:13">
      <c r="A913" s="19">
        <v>908</v>
      </c>
      <c r="B913" s="13" t="s">
        <v>5</v>
      </c>
      <c r="C913" s="13" t="s">
        <v>5</v>
      </c>
      <c r="D913" s="13" t="s">
        <v>5</v>
      </c>
      <c r="E913" s="4" t="s">
        <v>5</v>
      </c>
      <c r="F913" s="4" t="s">
        <v>5</v>
      </c>
      <c r="G913" s="8">
        <v>0</v>
      </c>
      <c r="H913" s="8">
        <v>0</v>
      </c>
      <c r="I913" s="15" t="s">
        <v>5</v>
      </c>
      <c r="J913" s="15" t="s">
        <v>5</v>
      </c>
      <c r="K913" s="8">
        <v>0</v>
      </c>
      <c r="L913" s="8">
        <v>0</v>
      </c>
      <c r="M913" s="10"/>
    </row>
    <row r="914" spans="1:13">
      <c r="A914" s="19">
        <v>909</v>
      </c>
      <c r="B914" s="13" t="s">
        <v>5</v>
      </c>
      <c r="C914" s="13" t="s">
        <v>5</v>
      </c>
      <c r="D914" s="13" t="s">
        <v>5</v>
      </c>
      <c r="E914" s="4" t="s">
        <v>5</v>
      </c>
      <c r="F914" s="4" t="s">
        <v>5</v>
      </c>
      <c r="G914" s="8">
        <v>0</v>
      </c>
      <c r="H914" s="8">
        <v>0</v>
      </c>
      <c r="I914" s="15" t="s">
        <v>5</v>
      </c>
      <c r="J914" s="15" t="s">
        <v>5</v>
      </c>
      <c r="K914" s="8">
        <v>0</v>
      </c>
      <c r="L914" s="8">
        <v>0</v>
      </c>
      <c r="M914" s="10"/>
    </row>
    <row r="915" spans="1:13">
      <c r="A915" s="19">
        <v>910</v>
      </c>
      <c r="B915" s="13" t="s">
        <v>5</v>
      </c>
      <c r="C915" s="13" t="s">
        <v>5</v>
      </c>
      <c r="D915" s="13" t="s">
        <v>5</v>
      </c>
      <c r="E915" s="4" t="s">
        <v>5</v>
      </c>
      <c r="F915" s="4" t="s">
        <v>5</v>
      </c>
      <c r="G915" s="8">
        <v>0</v>
      </c>
      <c r="H915" s="8">
        <v>0</v>
      </c>
      <c r="I915" s="15" t="s">
        <v>5</v>
      </c>
      <c r="J915" s="15" t="s">
        <v>5</v>
      </c>
      <c r="K915" s="8">
        <v>0</v>
      </c>
      <c r="L915" s="8">
        <v>0</v>
      </c>
      <c r="M915" s="10"/>
    </row>
    <row r="916" spans="1:13">
      <c r="A916" s="19">
        <v>911</v>
      </c>
      <c r="B916" s="13" t="s">
        <v>5</v>
      </c>
      <c r="C916" s="13" t="s">
        <v>5</v>
      </c>
      <c r="D916" s="13" t="s">
        <v>5</v>
      </c>
      <c r="E916" s="4" t="s">
        <v>5</v>
      </c>
      <c r="F916" s="4" t="s">
        <v>5</v>
      </c>
      <c r="G916" s="8">
        <v>0</v>
      </c>
      <c r="H916" s="8">
        <v>0</v>
      </c>
      <c r="I916" s="15" t="s">
        <v>5</v>
      </c>
      <c r="J916" s="15" t="s">
        <v>5</v>
      </c>
      <c r="K916" s="8">
        <v>0</v>
      </c>
      <c r="L916" s="8">
        <v>0</v>
      </c>
      <c r="M916" s="10"/>
    </row>
    <row r="917" spans="1:13">
      <c r="A917" s="19">
        <v>912</v>
      </c>
      <c r="B917" s="13" t="s">
        <v>5</v>
      </c>
      <c r="C917" s="13" t="s">
        <v>5</v>
      </c>
      <c r="D917" s="13" t="s">
        <v>5</v>
      </c>
      <c r="E917" s="4" t="s">
        <v>5</v>
      </c>
      <c r="F917" s="4" t="s">
        <v>5</v>
      </c>
      <c r="G917" s="8">
        <v>0</v>
      </c>
      <c r="H917" s="8">
        <v>0</v>
      </c>
      <c r="I917" s="15" t="s">
        <v>5</v>
      </c>
      <c r="J917" s="15" t="s">
        <v>5</v>
      </c>
      <c r="K917" s="8">
        <v>0</v>
      </c>
      <c r="L917" s="8">
        <v>0</v>
      </c>
      <c r="M917" s="10"/>
    </row>
    <row r="918" spans="1:13">
      <c r="A918" s="19">
        <v>913</v>
      </c>
      <c r="B918" s="13" t="s">
        <v>5</v>
      </c>
      <c r="C918" s="13" t="s">
        <v>5</v>
      </c>
      <c r="D918" s="13" t="s">
        <v>5</v>
      </c>
      <c r="E918" s="4" t="s">
        <v>5</v>
      </c>
      <c r="F918" s="4" t="s">
        <v>5</v>
      </c>
      <c r="G918" s="8">
        <v>0</v>
      </c>
      <c r="H918" s="8">
        <v>0</v>
      </c>
      <c r="I918" s="15" t="s">
        <v>5</v>
      </c>
      <c r="J918" s="15" t="s">
        <v>5</v>
      </c>
      <c r="K918" s="8">
        <v>0</v>
      </c>
      <c r="L918" s="8">
        <v>0</v>
      </c>
      <c r="M918" s="10"/>
    </row>
    <row r="919" spans="1:13">
      <c r="A919" s="19">
        <v>914</v>
      </c>
      <c r="B919" s="13" t="s">
        <v>5</v>
      </c>
      <c r="C919" s="13" t="s">
        <v>5</v>
      </c>
      <c r="D919" s="13" t="s">
        <v>5</v>
      </c>
      <c r="E919" s="4" t="s">
        <v>5</v>
      </c>
      <c r="F919" s="4" t="s">
        <v>5</v>
      </c>
      <c r="G919" s="8">
        <v>0</v>
      </c>
      <c r="H919" s="8">
        <v>0</v>
      </c>
      <c r="I919" s="15" t="s">
        <v>5</v>
      </c>
      <c r="J919" s="15" t="s">
        <v>5</v>
      </c>
      <c r="K919" s="8">
        <v>0</v>
      </c>
      <c r="L919" s="8">
        <v>0</v>
      </c>
      <c r="M919" s="10"/>
    </row>
    <row r="920" spans="1:13">
      <c r="A920" s="19">
        <v>915</v>
      </c>
      <c r="B920" s="13" t="s">
        <v>5</v>
      </c>
      <c r="C920" s="13" t="s">
        <v>5</v>
      </c>
      <c r="D920" s="13" t="s">
        <v>5</v>
      </c>
      <c r="E920" s="4" t="s">
        <v>5</v>
      </c>
      <c r="F920" s="4" t="s">
        <v>5</v>
      </c>
      <c r="G920" s="8">
        <v>0</v>
      </c>
      <c r="H920" s="8">
        <v>0</v>
      </c>
      <c r="I920" s="15" t="s">
        <v>5</v>
      </c>
      <c r="J920" s="15" t="s">
        <v>5</v>
      </c>
      <c r="K920" s="8">
        <v>0</v>
      </c>
      <c r="L920" s="8">
        <v>0</v>
      </c>
      <c r="M920" s="10"/>
    </row>
    <row r="921" spans="1:13">
      <c r="A921" s="19">
        <v>916</v>
      </c>
      <c r="B921" s="13" t="s">
        <v>5</v>
      </c>
      <c r="C921" s="13" t="s">
        <v>5</v>
      </c>
      <c r="D921" s="13" t="s">
        <v>5</v>
      </c>
      <c r="E921" s="4" t="s">
        <v>5</v>
      </c>
      <c r="F921" s="4" t="s">
        <v>5</v>
      </c>
      <c r="G921" s="8">
        <v>0</v>
      </c>
      <c r="H921" s="8">
        <v>0</v>
      </c>
      <c r="I921" s="15" t="s">
        <v>5</v>
      </c>
      <c r="J921" s="15" t="s">
        <v>5</v>
      </c>
      <c r="K921" s="8">
        <v>0</v>
      </c>
      <c r="L921" s="8">
        <v>0</v>
      </c>
      <c r="M921" s="10"/>
    </row>
    <row r="922" spans="1:13">
      <c r="A922" s="19">
        <v>917</v>
      </c>
      <c r="B922" s="13" t="s">
        <v>5</v>
      </c>
      <c r="C922" s="13" t="s">
        <v>5</v>
      </c>
      <c r="D922" s="13" t="s">
        <v>5</v>
      </c>
      <c r="E922" s="4" t="s">
        <v>5</v>
      </c>
      <c r="F922" s="4" t="s">
        <v>5</v>
      </c>
      <c r="G922" s="8">
        <v>0</v>
      </c>
      <c r="H922" s="8">
        <v>0</v>
      </c>
      <c r="I922" s="15" t="s">
        <v>5</v>
      </c>
      <c r="J922" s="15" t="s">
        <v>5</v>
      </c>
      <c r="K922" s="8">
        <v>0</v>
      </c>
      <c r="L922" s="8">
        <v>0</v>
      </c>
      <c r="M922" s="10"/>
    </row>
    <row r="923" spans="1:13">
      <c r="A923" s="19">
        <v>918</v>
      </c>
      <c r="B923" s="13" t="s">
        <v>5</v>
      </c>
      <c r="C923" s="13" t="s">
        <v>5</v>
      </c>
      <c r="D923" s="13" t="s">
        <v>5</v>
      </c>
      <c r="E923" s="4" t="s">
        <v>5</v>
      </c>
      <c r="F923" s="4" t="s">
        <v>5</v>
      </c>
      <c r="G923" s="8">
        <v>0</v>
      </c>
      <c r="H923" s="8">
        <v>0</v>
      </c>
      <c r="I923" s="15" t="s">
        <v>5</v>
      </c>
      <c r="J923" s="15" t="s">
        <v>5</v>
      </c>
      <c r="K923" s="8">
        <v>0</v>
      </c>
      <c r="L923" s="8">
        <v>0</v>
      </c>
      <c r="M923" s="10"/>
    </row>
    <row r="924" spans="1:13">
      <c r="A924" s="19">
        <v>919</v>
      </c>
      <c r="B924" s="13" t="s">
        <v>5</v>
      </c>
      <c r="C924" s="13" t="s">
        <v>5</v>
      </c>
      <c r="D924" s="13" t="s">
        <v>5</v>
      </c>
      <c r="E924" s="4" t="s">
        <v>5</v>
      </c>
      <c r="F924" s="4" t="s">
        <v>5</v>
      </c>
      <c r="G924" s="8">
        <v>0</v>
      </c>
      <c r="H924" s="8">
        <v>0</v>
      </c>
      <c r="I924" s="15" t="s">
        <v>5</v>
      </c>
      <c r="J924" s="15" t="s">
        <v>5</v>
      </c>
      <c r="K924" s="8">
        <v>0</v>
      </c>
      <c r="L924" s="8">
        <v>0</v>
      </c>
      <c r="M924" s="10"/>
    </row>
    <row r="925" spans="1:13">
      <c r="A925" s="19">
        <v>920</v>
      </c>
      <c r="B925" s="13" t="s">
        <v>5</v>
      </c>
      <c r="C925" s="13" t="s">
        <v>5</v>
      </c>
      <c r="D925" s="13" t="s">
        <v>5</v>
      </c>
      <c r="E925" s="4" t="s">
        <v>5</v>
      </c>
      <c r="F925" s="4" t="s">
        <v>5</v>
      </c>
      <c r="G925" s="8">
        <v>0</v>
      </c>
      <c r="H925" s="8">
        <v>0</v>
      </c>
      <c r="I925" s="15" t="s">
        <v>5</v>
      </c>
      <c r="J925" s="15" t="s">
        <v>5</v>
      </c>
      <c r="K925" s="8">
        <v>0</v>
      </c>
      <c r="L925" s="8">
        <v>0</v>
      </c>
      <c r="M925" s="10"/>
    </row>
    <row r="926" spans="1:13">
      <c r="A926" s="19">
        <v>921</v>
      </c>
      <c r="B926" s="13" t="s">
        <v>5</v>
      </c>
      <c r="C926" s="13" t="s">
        <v>5</v>
      </c>
      <c r="D926" s="13" t="s">
        <v>5</v>
      </c>
      <c r="E926" s="4" t="s">
        <v>5</v>
      </c>
      <c r="F926" s="4" t="s">
        <v>5</v>
      </c>
      <c r="G926" s="8">
        <v>0</v>
      </c>
      <c r="H926" s="8">
        <v>0</v>
      </c>
      <c r="I926" s="15" t="s">
        <v>5</v>
      </c>
      <c r="J926" s="15" t="s">
        <v>5</v>
      </c>
      <c r="K926" s="8">
        <v>0</v>
      </c>
      <c r="L926" s="8">
        <v>0</v>
      </c>
      <c r="M926" s="10"/>
    </row>
    <row r="927" spans="1:13">
      <c r="A927" s="19">
        <v>922</v>
      </c>
      <c r="B927" s="13" t="s">
        <v>5</v>
      </c>
      <c r="C927" s="13" t="s">
        <v>5</v>
      </c>
      <c r="D927" s="13" t="s">
        <v>5</v>
      </c>
      <c r="E927" s="4" t="s">
        <v>5</v>
      </c>
      <c r="F927" s="4" t="s">
        <v>5</v>
      </c>
      <c r="G927" s="8">
        <v>0</v>
      </c>
      <c r="H927" s="8">
        <v>0</v>
      </c>
      <c r="I927" s="15" t="s">
        <v>5</v>
      </c>
      <c r="J927" s="15" t="s">
        <v>5</v>
      </c>
      <c r="K927" s="8">
        <v>0</v>
      </c>
      <c r="L927" s="8">
        <v>0</v>
      </c>
      <c r="M927" s="10"/>
    </row>
    <row r="928" spans="1:13">
      <c r="A928" s="19">
        <v>923</v>
      </c>
      <c r="B928" s="13" t="s">
        <v>5</v>
      </c>
      <c r="C928" s="13" t="s">
        <v>5</v>
      </c>
      <c r="D928" s="13" t="s">
        <v>5</v>
      </c>
      <c r="E928" s="4" t="s">
        <v>5</v>
      </c>
      <c r="F928" s="4" t="s">
        <v>5</v>
      </c>
      <c r="G928" s="8">
        <v>0</v>
      </c>
      <c r="H928" s="8">
        <v>0</v>
      </c>
      <c r="I928" s="15" t="s">
        <v>5</v>
      </c>
      <c r="J928" s="15" t="s">
        <v>5</v>
      </c>
      <c r="K928" s="8">
        <v>0</v>
      </c>
      <c r="L928" s="8">
        <v>0</v>
      </c>
      <c r="M928" s="10"/>
    </row>
    <row r="929" spans="1:13">
      <c r="A929" s="19">
        <v>924</v>
      </c>
      <c r="B929" s="13" t="s">
        <v>5</v>
      </c>
      <c r="C929" s="13" t="s">
        <v>5</v>
      </c>
      <c r="D929" s="13" t="s">
        <v>5</v>
      </c>
      <c r="E929" s="4" t="s">
        <v>5</v>
      </c>
      <c r="F929" s="4" t="s">
        <v>5</v>
      </c>
      <c r="G929" s="8">
        <v>0</v>
      </c>
      <c r="H929" s="8">
        <v>0</v>
      </c>
      <c r="I929" s="15" t="s">
        <v>5</v>
      </c>
      <c r="J929" s="15" t="s">
        <v>5</v>
      </c>
      <c r="K929" s="8">
        <v>0</v>
      </c>
      <c r="L929" s="8">
        <v>0</v>
      </c>
      <c r="M929" s="10"/>
    </row>
    <row r="930" spans="1:13">
      <c r="A930" s="19">
        <v>925</v>
      </c>
      <c r="B930" s="13" t="s">
        <v>5</v>
      </c>
      <c r="C930" s="13" t="s">
        <v>5</v>
      </c>
      <c r="D930" s="13" t="s">
        <v>5</v>
      </c>
      <c r="E930" s="4" t="s">
        <v>5</v>
      </c>
      <c r="F930" s="4" t="s">
        <v>5</v>
      </c>
      <c r="G930" s="8">
        <v>0</v>
      </c>
      <c r="H930" s="8">
        <v>0</v>
      </c>
      <c r="I930" s="15" t="s">
        <v>5</v>
      </c>
      <c r="J930" s="15" t="s">
        <v>5</v>
      </c>
      <c r="K930" s="8">
        <v>0</v>
      </c>
      <c r="L930" s="8">
        <v>0</v>
      </c>
      <c r="M930" s="10"/>
    </row>
    <row r="931" spans="1:13">
      <c r="A931" s="19">
        <v>926</v>
      </c>
      <c r="B931" s="13" t="s">
        <v>5</v>
      </c>
      <c r="C931" s="13" t="s">
        <v>5</v>
      </c>
      <c r="D931" s="13" t="s">
        <v>5</v>
      </c>
      <c r="E931" s="4" t="s">
        <v>5</v>
      </c>
      <c r="F931" s="4" t="s">
        <v>5</v>
      </c>
      <c r="G931" s="8">
        <v>0</v>
      </c>
      <c r="H931" s="8">
        <v>0</v>
      </c>
      <c r="I931" s="15" t="s">
        <v>5</v>
      </c>
      <c r="J931" s="15" t="s">
        <v>5</v>
      </c>
      <c r="K931" s="8">
        <v>0</v>
      </c>
      <c r="L931" s="8">
        <v>0</v>
      </c>
      <c r="M931" s="10"/>
    </row>
    <row r="932" spans="1:13">
      <c r="A932" s="19">
        <v>927</v>
      </c>
      <c r="B932" s="13" t="s">
        <v>5</v>
      </c>
      <c r="C932" s="13" t="s">
        <v>5</v>
      </c>
      <c r="D932" s="13" t="s">
        <v>5</v>
      </c>
      <c r="E932" s="4" t="s">
        <v>5</v>
      </c>
      <c r="F932" s="4" t="s">
        <v>5</v>
      </c>
      <c r="G932" s="8">
        <v>0</v>
      </c>
      <c r="H932" s="8">
        <v>0</v>
      </c>
      <c r="I932" s="15" t="s">
        <v>5</v>
      </c>
      <c r="J932" s="15" t="s">
        <v>5</v>
      </c>
      <c r="K932" s="8">
        <v>0</v>
      </c>
      <c r="L932" s="8">
        <v>0</v>
      </c>
      <c r="M932" s="10"/>
    </row>
    <row r="933" spans="1:13">
      <c r="A933" s="19">
        <v>928</v>
      </c>
      <c r="B933" s="13" t="s">
        <v>5</v>
      </c>
      <c r="C933" s="13" t="s">
        <v>5</v>
      </c>
      <c r="D933" s="13" t="s">
        <v>5</v>
      </c>
      <c r="E933" s="4" t="s">
        <v>5</v>
      </c>
      <c r="F933" s="4" t="s">
        <v>5</v>
      </c>
      <c r="G933" s="8">
        <v>0</v>
      </c>
      <c r="H933" s="8">
        <v>0</v>
      </c>
      <c r="I933" s="15" t="s">
        <v>5</v>
      </c>
      <c r="J933" s="15" t="s">
        <v>5</v>
      </c>
      <c r="K933" s="8">
        <v>0</v>
      </c>
      <c r="L933" s="8">
        <v>0</v>
      </c>
      <c r="M933" s="10"/>
    </row>
    <row r="934" spans="1:13">
      <c r="A934" s="19">
        <v>929</v>
      </c>
      <c r="B934" s="13" t="s">
        <v>5</v>
      </c>
      <c r="C934" s="13" t="s">
        <v>5</v>
      </c>
      <c r="D934" s="13" t="s">
        <v>5</v>
      </c>
      <c r="E934" s="4" t="s">
        <v>5</v>
      </c>
      <c r="F934" s="4" t="s">
        <v>5</v>
      </c>
      <c r="G934" s="8">
        <v>0</v>
      </c>
      <c r="H934" s="8">
        <v>0</v>
      </c>
      <c r="I934" s="15" t="s">
        <v>5</v>
      </c>
      <c r="J934" s="15" t="s">
        <v>5</v>
      </c>
      <c r="K934" s="8">
        <v>0</v>
      </c>
      <c r="L934" s="8">
        <v>0</v>
      </c>
      <c r="M934" s="10"/>
    </row>
    <row r="935" spans="1:13">
      <c r="A935" s="19">
        <v>930</v>
      </c>
      <c r="B935" s="13" t="s">
        <v>5</v>
      </c>
      <c r="C935" s="13" t="s">
        <v>5</v>
      </c>
      <c r="D935" s="13" t="s">
        <v>5</v>
      </c>
      <c r="E935" s="4" t="s">
        <v>5</v>
      </c>
      <c r="F935" s="4" t="s">
        <v>5</v>
      </c>
      <c r="G935" s="8">
        <v>0</v>
      </c>
      <c r="H935" s="8">
        <v>0</v>
      </c>
      <c r="I935" s="15" t="s">
        <v>5</v>
      </c>
      <c r="J935" s="15" t="s">
        <v>5</v>
      </c>
      <c r="K935" s="8">
        <v>0</v>
      </c>
      <c r="L935" s="8">
        <v>0</v>
      </c>
      <c r="M935" s="10"/>
    </row>
    <row r="936" spans="1:13">
      <c r="A936" s="19">
        <v>931</v>
      </c>
      <c r="B936" s="13" t="s">
        <v>5</v>
      </c>
      <c r="C936" s="13" t="s">
        <v>5</v>
      </c>
      <c r="D936" s="13" t="s">
        <v>5</v>
      </c>
      <c r="E936" s="4" t="s">
        <v>5</v>
      </c>
      <c r="F936" s="4" t="s">
        <v>5</v>
      </c>
      <c r="G936" s="8">
        <v>0</v>
      </c>
      <c r="H936" s="8">
        <v>0</v>
      </c>
      <c r="I936" s="15" t="s">
        <v>5</v>
      </c>
      <c r="J936" s="15" t="s">
        <v>5</v>
      </c>
      <c r="K936" s="8">
        <v>0</v>
      </c>
      <c r="L936" s="8">
        <v>0</v>
      </c>
      <c r="M936" s="10"/>
    </row>
    <row r="937" spans="1:13">
      <c r="A937" s="19">
        <v>932</v>
      </c>
      <c r="B937" s="13" t="s">
        <v>5</v>
      </c>
      <c r="C937" s="13" t="s">
        <v>5</v>
      </c>
      <c r="D937" s="13" t="s">
        <v>5</v>
      </c>
      <c r="E937" s="4" t="s">
        <v>5</v>
      </c>
      <c r="F937" s="4" t="s">
        <v>5</v>
      </c>
      <c r="G937" s="8">
        <v>0</v>
      </c>
      <c r="H937" s="8">
        <v>0</v>
      </c>
      <c r="I937" s="15" t="s">
        <v>5</v>
      </c>
      <c r="J937" s="15" t="s">
        <v>5</v>
      </c>
      <c r="K937" s="8">
        <v>0</v>
      </c>
      <c r="L937" s="8">
        <v>0</v>
      </c>
      <c r="M937" s="10"/>
    </row>
    <row r="938" spans="1:13">
      <c r="A938" s="19">
        <v>933</v>
      </c>
      <c r="B938" s="13" t="s">
        <v>5</v>
      </c>
      <c r="C938" s="13" t="s">
        <v>5</v>
      </c>
      <c r="D938" s="13" t="s">
        <v>5</v>
      </c>
      <c r="E938" s="4" t="s">
        <v>5</v>
      </c>
      <c r="F938" s="4" t="s">
        <v>5</v>
      </c>
      <c r="G938" s="8">
        <v>0</v>
      </c>
      <c r="H938" s="8">
        <v>0</v>
      </c>
      <c r="I938" s="15" t="s">
        <v>5</v>
      </c>
      <c r="J938" s="15" t="s">
        <v>5</v>
      </c>
      <c r="K938" s="8">
        <v>0</v>
      </c>
      <c r="L938" s="8">
        <v>0</v>
      </c>
      <c r="M938" s="10"/>
    </row>
    <row r="939" spans="1:13">
      <c r="A939" s="19">
        <v>934</v>
      </c>
      <c r="B939" s="13" t="s">
        <v>5</v>
      </c>
      <c r="C939" s="13" t="s">
        <v>5</v>
      </c>
      <c r="D939" s="13" t="s">
        <v>5</v>
      </c>
      <c r="E939" s="4" t="s">
        <v>5</v>
      </c>
      <c r="F939" s="4" t="s">
        <v>5</v>
      </c>
      <c r="G939" s="8">
        <v>0</v>
      </c>
      <c r="H939" s="8">
        <v>0</v>
      </c>
      <c r="I939" s="15" t="s">
        <v>5</v>
      </c>
      <c r="J939" s="15" t="s">
        <v>5</v>
      </c>
      <c r="K939" s="8">
        <v>0</v>
      </c>
      <c r="L939" s="8">
        <v>0</v>
      </c>
      <c r="M939" s="10"/>
    </row>
    <row r="940" spans="1:13">
      <c r="A940" s="19">
        <v>935</v>
      </c>
      <c r="B940" s="13" t="s">
        <v>5</v>
      </c>
      <c r="C940" s="13" t="s">
        <v>5</v>
      </c>
      <c r="D940" s="13" t="s">
        <v>5</v>
      </c>
      <c r="E940" s="4" t="s">
        <v>5</v>
      </c>
      <c r="F940" s="4" t="s">
        <v>5</v>
      </c>
      <c r="G940" s="8">
        <v>0</v>
      </c>
      <c r="H940" s="8">
        <v>0</v>
      </c>
      <c r="I940" s="15" t="s">
        <v>5</v>
      </c>
      <c r="J940" s="15" t="s">
        <v>5</v>
      </c>
      <c r="K940" s="8">
        <v>0</v>
      </c>
      <c r="L940" s="8">
        <v>0</v>
      </c>
      <c r="M940" s="10"/>
    </row>
    <row r="941" spans="1:13">
      <c r="A941" s="19">
        <v>936</v>
      </c>
      <c r="B941" s="13" t="s">
        <v>5</v>
      </c>
      <c r="C941" s="13" t="s">
        <v>5</v>
      </c>
      <c r="D941" s="13" t="s">
        <v>5</v>
      </c>
      <c r="E941" s="4" t="s">
        <v>5</v>
      </c>
      <c r="F941" s="4" t="s">
        <v>5</v>
      </c>
      <c r="G941" s="8">
        <v>0</v>
      </c>
      <c r="H941" s="8">
        <v>0</v>
      </c>
      <c r="I941" s="15" t="s">
        <v>5</v>
      </c>
      <c r="J941" s="15" t="s">
        <v>5</v>
      </c>
      <c r="K941" s="8">
        <v>0</v>
      </c>
      <c r="L941" s="8">
        <v>0</v>
      </c>
      <c r="M941" s="10"/>
    </row>
    <row r="942" spans="1:13">
      <c r="A942" s="19">
        <v>937</v>
      </c>
      <c r="B942" s="13" t="s">
        <v>5</v>
      </c>
      <c r="C942" s="13" t="s">
        <v>5</v>
      </c>
      <c r="D942" s="13" t="s">
        <v>5</v>
      </c>
      <c r="E942" s="4" t="s">
        <v>5</v>
      </c>
      <c r="F942" s="4" t="s">
        <v>5</v>
      </c>
      <c r="G942" s="8">
        <v>0</v>
      </c>
      <c r="H942" s="8">
        <v>0</v>
      </c>
      <c r="I942" s="15" t="s">
        <v>5</v>
      </c>
      <c r="J942" s="15" t="s">
        <v>5</v>
      </c>
      <c r="K942" s="8">
        <v>0</v>
      </c>
      <c r="L942" s="8">
        <v>0</v>
      </c>
      <c r="M942" s="10"/>
    </row>
    <row r="943" spans="1:13">
      <c r="A943" s="19">
        <v>938</v>
      </c>
      <c r="B943" s="13" t="s">
        <v>5</v>
      </c>
      <c r="C943" s="13" t="s">
        <v>5</v>
      </c>
      <c r="D943" s="13" t="s">
        <v>5</v>
      </c>
      <c r="E943" s="4" t="s">
        <v>5</v>
      </c>
      <c r="F943" s="4" t="s">
        <v>5</v>
      </c>
      <c r="G943" s="8">
        <v>0</v>
      </c>
      <c r="H943" s="8">
        <v>0</v>
      </c>
      <c r="I943" s="15" t="s">
        <v>5</v>
      </c>
      <c r="J943" s="15" t="s">
        <v>5</v>
      </c>
      <c r="K943" s="8">
        <v>0</v>
      </c>
      <c r="L943" s="8">
        <v>0</v>
      </c>
      <c r="M943" s="10"/>
    </row>
    <row r="944" spans="1:13">
      <c r="A944" s="19">
        <v>939</v>
      </c>
      <c r="B944" s="13" t="s">
        <v>5</v>
      </c>
      <c r="C944" s="13" t="s">
        <v>5</v>
      </c>
      <c r="D944" s="13" t="s">
        <v>5</v>
      </c>
      <c r="E944" s="4" t="s">
        <v>5</v>
      </c>
      <c r="F944" s="4" t="s">
        <v>5</v>
      </c>
      <c r="G944" s="8">
        <v>0</v>
      </c>
      <c r="H944" s="8">
        <v>0</v>
      </c>
      <c r="I944" s="15" t="s">
        <v>5</v>
      </c>
      <c r="J944" s="15" t="s">
        <v>5</v>
      </c>
      <c r="K944" s="8">
        <v>0</v>
      </c>
      <c r="L944" s="8">
        <v>0</v>
      </c>
      <c r="M944" s="10"/>
    </row>
    <row r="945" spans="1:13">
      <c r="A945" s="19">
        <v>940</v>
      </c>
      <c r="B945" s="13" t="s">
        <v>5</v>
      </c>
      <c r="C945" s="13" t="s">
        <v>5</v>
      </c>
      <c r="D945" s="13" t="s">
        <v>5</v>
      </c>
      <c r="E945" s="4" t="s">
        <v>5</v>
      </c>
      <c r="F945" s="4" t="s">
        <v>5</v>
      </c>
      <c r="G945" s="8">
        <v>0</v>
      </c>
      <c r="H945" s="8">
        <v>0</v>
      </c>
      <c r="I945" s="15" t="s">
        <v>5</v>
      </c>
      <c r="J945" s="15" t="s">
        <v>5</v>
      </c>
      <c r="K945" s="8">
        <v>0</v>
      </c>
      <c r="L945" s="8">
        <v>0</v>
      </c>
      <c r="M945" s="10"/>
    </row>
    <row r="946" spans="1:13">
      <c r="A946" s="19">
        <v>941</v>
      </c>
      <c r="B946" s="13" t="s">
        <v>5</v>
      </c>
      <c r="C946" s="13" t="s">
        <v>5</v>
      </c>
      <c r="D946" s="13" t="s">
        <v>5</v>
      </c>
      <c r="E946" s="4" t="s">
        <v>5</v>
      </c>
      <c r="F946" s="4" t="s">
        <v>5</v>
      </c>
      <c r="G946" s="8">
        <v>0</v>
      </c>
      <c r="H946" s="8">
        <v>0</v>
      </c>
      <c r="I946" s="15" t="s">
        <v>5</v>
      </c>
      <c r="J946" s="15" t="s">
        <v>5</v>
      </c>
      <c r="K946" s="8">
        <v>0</v>
      </c>
      <c r="L946" s="8">
        <v>0</v>
      </c>
      <c r="M946" s="10"/>
    </row>
    <row r="947" spans="1:13">
      <c r="A947" s="19">
        <v>942</v>
      </c>
      <c r="B947" s="13" t="s">
        <v>5</v>
      </c>
      <c r="C947" s="13" t="s">
        <v>5</v>
      </c>
      <c r="D947" s="13" t="s">
        <v>5</v>
      </c>
      <c r="E947" s="4" t="s">
        <v>5</v>
      </c>
      <c r="F947" s="4" t="s">
        <v>5</v>
      </c>
      <c r="G947" s="8">
        <v>0</v>
      </c>
      <c r="H947" s="8">
        <v>0</v>
      </c>
      <c r="I947" s="15" t="s">
        <v>5</v>
      </c>
      <c r="J947" s="15" t="s">
        <v>5</v>
      </c>
      <c r="K947" s="8">
        <v>0</v>
      </c>
      <c r="L947" s="8">
        <v>0</v>
      </c>
      <c r="M947" s="10"/>
    </row>
    <row r="948" spans="1:13">
      <c r="A948" s="19">
        <v>943</v>
      </c>
      <c r="B948" s="13" t="s">
        <v>5</v>
      </c>
      <c r="C948" s="13" t="s">
        <v>5</v>
      </c>
      <c r="D948" s="13" t="s">
        <v>5</v>
      </c>
      <c r="E948" s="4" t="s">
        <v>5</v>
      </c>
      <c r="F948" s="4" t="s">
        <v>5</v>
      </c>
      <c r="G948" s="8">
        <v>0</v>
      </c>
      <c r="H948" s="8">
        <v>0</v>
      </c>
      <c r="I948" s="15" t="s">
        <v>5</v>
      </c>
      <c r="J948" s="15" t="s">
        <v>5</v>
      </c>
      <c r="K948" s="8">
        <v>0</v>
      </c>
      <c r="L948" s="8">
        <v>0</v>
      </c>
      <c r="M948" s="10"/>
    </row>
    <row r="949" spans="1:13">
      <c r="A949" s="19">
        <v>944</v>
      </c>
      <c r="B949" s="13" t="s">
        <v>5</v>
      </c>
      <c r="C949" s="13" t="s">
        <v>5</v>
      </c>
      <c r="D949" s="13" t="s">
        <v>5</v>
      </c>
      <c r="E949" s="4" t="s">
        <v>5</v>
      </c>
      <c r="F949" s="4" t="s">
        <v>5</v>
      </c>
      <c r="G949" s="8">
        <v>0</v>
      </c>
      <c r="H949" s="8">
        <v>0</v>
      </c>
      <c r="I949" s="15" t="s">
        <v>5</v>
      </c>
      <c r="J949" s="15" t="s">
        <v>5</v>
      </c>
      <c r="K949" s="8">
        <v>0</v>
      </c>
      <c r="L949" s="8">
        <v>0</v>
      </c>
      <c r="M949" s="10"/>
    </row>
    <row r="950" spans="1:13">
      <c r="A950" s="19">
        <v>945</v>
      </c>
      <c r="B950" s="13" t="s">
        <v>5</v>
      </c>
      <c r="C950" s="13" t="s">
        <v>5</v>
      </c>
      <c r="D950" s="13" t="s">
        <v>5</v>
      </c>
      <c r="E950" s="4" t="s">
        <v>5</v>
      </c>
      <c r="F950" s="4" t="s">
        <v>5</v>
      </c>
      <c r="G950" s="8">
        <v>0</v>
      </c>
      <c r="H950" s="8">
        <v>0</v>
      </c>
      <c r="I950" s="15" t="s">
        <v>5</v>
      </c>
      <c r="J950" s="15" t="s">
        <v>5</v>
      </c>
      <c r="K950" s="8">
        <v>0</v>
      </c>
      <c r="L950" s="8">
        <v>0</v>
      </c>
      <c r="M950" s="10"/>
    </row>
    <row r="951" spans="1:13">
      <c r="A951" s="19">
        <v>946</v>
      </c>
      <c r="B951" s="13" t="s">
        <v>5</v>
      </c>
      <c r="C951" s="13" t="s">
        <v>5</v>
      </c>
      <c r="D951" s="13" t="s">
        <v>5</v>
      </c>
      <c r="E951" s="4" t="s">
        <v>5</v>
      </c>
      <c r="F951" s="4" t="s">
        <v>5</v>
      </c>
      <c r="G951" s="8">
        <v>0</v>
      </c>
      <c r="H951" s="8">
        <v>0</v>
      </c>
      <c r="I951" s="15" t="s">
        <v>5</v>
      </c>
      <c r="J951" s="15" t="s">
        <v>5</v>
      </c>
      <c r="K951" s="8">
        <v>0</v>
      </c>
      <c r="L951" s="8">
        <v>0</v>
      </c>
      <c r="M951" s="10"/>
    </row>
    <row r="952" spans="1:13">
      <c r="A952" s="19">
        <v>947</v>
      </c>
      <c r="B952" s="13" t="s">
        <v>5</v>
      </c>
      <c r="C952" s="13" t="s">
        <v>5</v>
      </c>
      <c r="D952" s="13" t="s">
        <v>5</v>
      </c>
      <c r="E952" s="4" t="s">
        <v>5</v>
      </c>
      <c r="F952" s="4" t="s">
        <v>5</v>
      </c>
      <c r="G952" s="8">
        <v>0</v>
      </c>
      <c r="H952" s="8">
        <v>0</v>
      </c>
      <c r="I952" s="15" t="s">
        <v>5</v>
      </c>
      <c r="J952" s="15" t="s">
        <v>5</v>
      </c>
      <c r="K952" s="8">
        <v>0</v>
      </c>
      <c r="L952" s="8">
        <v>0</v>
      </c>
      <c r="M952" s="10"/>
    </row>
    <row r="953" spans="1:13">
      <c r="A953" s="19">
        <v>948</v>
      </c>
      <c r="B953" s="13" t="s">
        <v>5</v>
      </c>
      <c r="C953" s="13" t="s">
        <v>5</v>
      </c>
      <c r="D953" s="13" t="s">
        <v>5</v>
      </c>
      <c r="E953" s="4" t="s">
        <v>5</v>
      </c>
      <c r="F953" s="4" t="s">
        <v>5</v>
      </c>
      <c r="G953" s="8">
        <v>0</v>
      </c>
      <c r="H953" s="8">
        <v>0</v>
      </c>
      <c r="I953" s="15" t="s">
        <v>5</v>
      </c>
      <c r="J953" s="15" t="s">
        <v>5</v>
      </c>
      <c r="K953" s="8">
        <v>0</v>
      </c>
      <c r="L953" s="8">
        <v>0</v>
      </c>
      <c r="M953" s="10"/>
    </row>
    <row r="954" spans="1:13">
      <c r="A954" s="19">
        <v>949</v>
      </c>
      <c r="B954" s="13" t="s">
        <v>5</v>
      </c>
      <c r="C954" s="13" t="s">
        <v>5</v>
      </c>
      <c r="D954" s="13" t="s">
        <v>5</v>
      </c>
      <c r="E954" s="4" t="s">
        <v>5</v>
      </c>
      <c r="F954" s="4" t="s">
        <v>5</v>
      </c>
      <c r="G954" s="8">
        <v>0</v>
      </c>
      <c r="H954" s="8">
        <v>0</v>
      </c>
      <c r="I954" s="15" t="s">
        <v>5</v>
      </c>
      <c r="J954" s="15" t="s">
        <v>5</v>
      </c>
      <c r="K954" s="8">
        <v>0</v>
      </c>
      <c r="L954" s="8">
        <v>0</v>
      </c>
      <c r="M954" s="10"/>
    </row>
    <row r="955" spans="1:13">
      <c r="A955" s="19">
        <v>950</v>
      </c>
      <c r="B955" s="13" t="s">
        <v>5</v>
      </c>
      <c r="C955" s="13" t="s">
        <v>5</v>
      </c>
      <c r="D955" s="13" t="s">
        <v>5</v>
      </c>
      <c r="E955" s="4" t="s">
        <v>5</v>
      </c>
      <c r="F955" s="4" t="s">
        <v>5</v>
      </c>
      <c r="G955" s="8">
        <v>0</v>
      </c>
      <c r="H955" s="8">
        <v>0</v>
      </c>
      <c r="I955" s="15" t="s">
        <v>5</v>
      </c>
      <c r="J955" s="15" t="s">
        <v>5</v>
      </c>
      <c r="K955" s="8">
        <v>0</v>
      </c>
      <c r="L955" s="8">
        <v>0</v>
      </c>
      <c r="M955" s="10"/>
    </row>
    <row r="956" spans="1:13">
      <c r="A956" s="19">
        <v>951</v>
      </c>
      <c r="B956" s="13" t="s">
        <v>5</v>
      </c>
      <c r="C956" s="13" t="s">
        <v>5</v>
      </c>
      <c r="D956" s="13" t="s">
        <v>5</v>
      </c>
      <c r="E956" s="4" t="s">
        <v>5</v>
      </c>
      <c r="F956" s="4" t="s">
        <v>5</v>
      </c>
      <c r="G956" s="8">
        <v>0</v>
      </c>
      <c r="H956" s="8">
        <v>0</v>
      </c>
      <c r="I956" s="15" t="s">
        <v>5</v>
      </c>
      <c r="J956" s="15" t="s">
        <v>5</v>
      </c>
      <c r="K956" s="8">
        <v>0</v>
      </c>
      <c r="L956" s="8">
        <v>0</v>
      </c>
      <c r="M956" s="10"/>
    </row>
    <row r="957" spans="1:13">
      <c r="A957" s="19">
        <v>952</v>
      </c>
      <c r="B957" s="13" t="s">
        <v>5</v>
      </c>
      <c r="C957" s="13" t="s">
        <v>5</v>
      </c>
      <c r="D957" s="13" t="s">
        <v>5</v>
      </c>
      <c r="E957" s="4" t="s">
        <v>5</v>
      </c>
      <c r="F957" s="4" t="s">
        <v>5</v>
      </c>
      <c r="G957" s="8">
        <v>0</v>
      </c>
      <c r="H957" s="8">
        <v>0</v>
      </c>
      <c r="I957" s="15" t="s">
        <v>5</v>
      </c>
      <c r="J957" s="15" t="s">
        <v>5</v>
      </c>
      <c r="K957" s="8">
        <v>0</v>
      </c>
      <c r="L957" s="8">
        <v>0</v>
      </c>
      <c r="M957" s="10"/>
    </row>
    <row r="958" spans="1:13">
      <c r="A958" s="19">
        <v>953</v>
      </c>
      <c r="B958" s="13" t="s">
        <v>5</v>
      </c>
      <c r="C958" s="13" t="s">
        <v>5</v>
      </c>
      <c r="D958" s="13" t="s">
        <v>5</v>
      </c>
      <c r="E958" s="4" t="s">
        <v>5</v>
      </c>
      <c r="F958" s="4" t="s">
        <v>5</v>
      </c>
      <c r="G958" s="8">
        <v>0</v>
      </c>
      <c r="H958" s="8">
        <v>0</v>
      </c>
      <c r="I958" s="15" t="s">
        <v>5</v>
      </c>
      <c r="J958" s="15" t="s">
        <v>5</v>
      </c>
      <c r="K958" s="8">
        <v>0</v>
      </c>
      <c r="L958" s="8">
        <v>0</v>
      </c>
      <c r="M958" s="10"/>
    </row>
    <row r="959" spans="1:13">
      <c r="A959" s="19">
        <v>954</v>
      </c>
      <c r="B959" s="13" t="s">
        <v>5</v>
      </c>
      <c r="C959" s="13" t="s">
        <v>5</v>
      </c>
      <c r="D959" s="13" t="s">
        <v>5</v>
      </c>
      <c r="E959" s="4" t="s">
        <v>5</v>
      </c>
      <c r="F959" s="4" t="s">
        <v>5</v>
      </c>
      <c r="G959" s="8">
        <v>0</v>
      </c>
      <c r="H959" s="8">
        <v>0</v>
      </c>
      <c r="I959" s="15" t="s">
        <v>5</v>
      </c>
      <c r="J959" s="15" t="s">
        <v>5</v>
      </c>
      <c r="K959" s="8">
        <v>0</v>
      </c>
      <c r="L959" s="8">
        <v>0</v>
      </c>
      <c r="M959" s="10"/>
    </row>
    <row r="960" spans="1:13">
      <c r="A960" s="19">
        <v>955</v>
      </c>
      <c r="B960" s="13" t="s">
        <v>5</v>
      </c>
      <c r="C960" s="13" t="s">
        <v>5</v>
      </c>
      <c r="D960" s="13" t="s">
        <v>5</v>
      </c>
      <c r="E960" s="4" t="s">
        <v>5</v>
      </c>
      <c r="F960" s="4" t="s">
        <v>5</v>
      </c>
      <c r="G960" s="8">
        <v>0</v>
      </c>
      <c r="H960" s="8">
        <v>0</v>
      </c>
      <c r="I960" s="15" t="s">
        <v>5</v>
      </c>
      <c r="J960" s="15" t="s">
        <v>5</v>
      </c>
      <c r="K960" s="8">
        <v>0</v>
      </c>
      <c r="L960" s="8">
        <v>0</v>
      </c>
      <c r="M960" s="10"/>
    </row>
    <row r="961" spans="1:13">
      <c r="A961" s="19">
        <v>956</v>
      </c>
      <c r="B961" s="13" t="s">
        <v>5</v>
      </c>
      <c r="C961" s="13" t="s">
        <v>5</v>
      </c>
      <c r="D961" s="13" t="s">
        <v>5</v>
      </c>
      <c r="E961" s="4" t="s">
        <v>5</v>
      </c>
      <c r="F961" s="4" t="s">
        <v>5</v>
      </c>
      <c r="G961" s="8">
        <v>0</v>
      </c>
      <c r="H961" s="8">
        <v>0</v>
      </c>
      <c r="I961" s="15" t="s">
        <v>5</v>
      </c>
      <c r="J961" s="15" t="s">
        <v>5</v>
      </c>
      <c r="K961" s="8">
        <v>0</v>
      </c>
      <c r="L961" s="8">
        <v>0</v>
      </c>
      <c r="M961" s="10"/>
    </row>
    <row r="962" spans="1:13">
      <c r="A962" s="19">
        <v>957</v>
      </c>
      <c r="B962" s="13" t="s">
        <v>5</v>
      </c>
      <c r="C962" s="13" t="s">
        <v>5</v>
      </c>
      <c r="D962" s="13" t="s">
        <v>5</v>
      </c>
      <c r="E962" s="4" t="s">
        <v>5</v>
      </c>
      <c r="F962" s="4" t="s">
        <v>5</v>
      </c>
      <c r="G962" s="8">
        <v>0</v>
      </c>
      <c r="H962" s="8">
        <v>0</v>
      </c>
      <c r="I962" s="15" t="s">
        <v>5</v>
      </c>
      <c r="J962" s="15" t="s">
        <v>5</v>
      </c>
      <c r="K962" s="8">
        <v>0</v>
      </c>
      <c r="L962" s="8">
        <v>0</v>
      </c>
      <c r="M962" s="10"/>
    </row>
    <row r="963" spans="1:13">
      <c r="A963" s="19">
        <v>958</v>
      </c>
      <c r="B963" s="13" t="s">
        <v>5</v>
      </c>
      <c r="C963" s="13" t="s">
        <v>5</v>
      </c>
      <c r="D963" s="13" t="s">
        <v>5</v>
      </c>
      <c r="E963" s="4" t="s">
        <v>5</v>
      </c>
      <c r="F963" s="4" t="s">
        <v>5</v>
      </c>
      <c r="G963" s="8">
        <v>0</v>
      </c>
      <c r="H963" s="8">
        <v>0</v>
      </c>
      <c r="I963" s="15" t="s">
        <v>5</v>
      </c>
      <c r="J963" s="15" t="s">
        <v>5</v>
      </c>
      <c r="K963" s="8">
        <v>0</v>
      </c>
      <c r="L963" s="8">
        <v>0</v>
      </c>
      <c r="M963" s="10"/>
    </row>
    <row r="964" spans="1:13">
      <c r="A964" s="19">
        <v>959</v>
      </c>
      <c r="B964" s="13" t="s">
        <v>5</v>
      </c>
      <c r="C964" s="13" t="s">
        <v>5</v>
      </c>
      <c r="D964" s="13" t="s">
        <v>5</v>
      </c>
      <c r="E964" s="4" t="s">
        <v>5</v>
      </c>
      <c r="F964" s="4" t="s">
        <v>5</v>
      </c>
      <c r="G964" s="8">
        <v>0</v>
      </c>
      <c r="H964" s="8">
        <v>0</v>
      </c>
      <c r="I964" s="15" t="s">
        <v>5</v>
      </c>
      <c r="J964" s="15" t="s">
        <v>5</v>
      </c>
      <c r="K964" s="8">
        <v>0</v>
      </c>
      <c r="L964" s="8">
        <v>0</v>
      </c>
      <c r="M964" s="10"/>
    </row>
    <row r="965" spans="1:13">
      <c r="A965" s="19">
        <v>960</v>
      </c>
      <c r="B965" s="13" t="s">
        <v>5</v>
      </c>
      <c r="C965" s="13" t="s">
        <v>5</v>
      </c>
      <c r="D965" s="13" t="s">
        <v>5</v>
      </c>
      <c r="E965" s="4" t="s">
        <v>5</v>
      </c>
      <c r="F965" s="4" t="s">
        <v>5</v>
      </c>
      <c r="G965" s="8">
        <v>0</v>
      </c>
      <c r="H965" s="8">
        <v>0</v>
      </c>
      <c r="I965" s="15" t="s">
        <v>5</v>
      </c>
      <c r="J965" s="15" t="s">
        <v>5</v>
      </c>
      <c r="K965" s="8">
        <v>0</v>
      </c>
      <c r="L965" s="8">
        <v>0</v>
      </c>
      <c r="M965" s="10"/>
    </row>
    <row r="966" spans="1:13">
      <c r="A966" s="19">
        <v>961</v>
      </c>
      <c r="B966" s="13" t="s">
        <v>5</v>
      </c>
      <c r="C966" s="13" t="s">
        <v>5</v>
      </c>
      <c r="D966" s="13" t="s">
        <v>5</v>
      </c>
      <c r="E966" s="4" t="s">
        <v>5</v>
      </c>
      <c r="F966" s="4" t="s">
        <v>5</v>
      </c>
      <c r="G966" s="8">
        <v>0</v>
      </c>
      <c r="H966" s="8">
        <v>0</v>
      </c>
      <c r="I966" s="15" t="s">
        <v>5</v>
      </c>
      <c r="J966" s="15" t="s">
        <v>5</v>
      </c>
      <c r="K966" s="8">
        <v>0</v>
      </c>
      <c r="L966" s="8">
        <v>0</v>
      </c>
      <c r="M966" s="10"/>
    </row>
    <row r="967" spans="1:13">
      <c r="A967" s="19">
        <v>962</v>
      </c>
      <c r="B967" s="13" t="s">
        <v>5</v>
      </c>
      <c r="C967" s="13" t="s">
        <v>5</v>
      </c>
      <c r="D967" s="13" t="s">
        <v>5</v>
      </c>
      <c r="E967" s="4" t="s">
        <v>5</v>
      </c>
      <c r="F967" s="4" t="s">
        <v>5</v>
      </c>
      <c r="G967" s="8">
        <v>0</v>
      </c>
      <c r="H967" s="8">
        <v>0</v>
      </c>
      <c r="I967" s="15" t="s">
        <v>5</v>
      </c>
      <c r="J967" s="15" t="s">
        <v>5</v>
      </c>
      <c r="K967" s="8">
        <v>0</v>
      </c>
      <c r="L967" s="8">
        <v>0</v>
      </c>
      <c r="M967" s="10"/>
    </row>
    <row r="968" spans="1:13">
      <c r="A968" s="19">
        <v>963</v>
      </c>
      <c r="B968" s="13" t="s">
        <v>5</v>
      </c>
      <c r="C968" s="13" t="s">
        <v>5</v>
      </c>
      <c r="D968" s="13" t="s">
        <v>5</v>
      </c>
      <c r="E968" s="4" t="s">
        <v>5</v>
      </c>
      <c r="F968" s="4" t="s">
        <v>5</v>
      </c>
      <c r="G968" s="8">
        <v>0</v>
      </c>
      <c r="H968" s="8">
        <v>0</v>
      </c>
      <c r="I968" s="15" t="s">
        <v>5</v>
      </c>
      <c r="J968" s="15" t="s">
        <v>5</v>
      </c>
      <c r="K968" s="8">
        <v>0</v>
      </c>
      <c r="L968" s="8">
        <v>0</v>
      </c>
      <c r="M968" s="10"/>
    </row>
    <row r="969" spans="1:13">
      <c r="A969" s="19">
        <v>964</v>
      </c>
      <c r="B969" s="13" t="s">
        <v>5</v>
      </c>
      <c r="C969" s="13" t="s">
        <v>5</v>
      </c>
      <c r="D969" s="13" t="s">
        <v>5</v>
      </c>
      <c r="E969" s="4" t="s">
        <v>5</v>
      </c>
      <c r="F969" s="4" t="s">
        <v>5</v>
      </c>
      <c r="G969" s="8">
        <v>0</v>
      </c>
      <c r="H969" s="8">
        <v>0</v>
      </c>
      <c r="I969" s="15" t="s">
        <v>5</v>
      </c>
      <c r="J969" s="15" t="s">
        <v>5</v>
      </c>
      <c r="K969" s="8">
        <v>0</v>
      </c>
      <c r="L969" s="8">
        <v>0</v>
      </c>
      <c r="M969" s="10"/>
    </row>
    <row r="970" spans="1:13">
      <c r="A970" s="19">
        <v>965</v>
      </c>
      <c r="B970" s="13" t="s">
        <v>5</v>
      </c>
      <c r="C970" s="13" t="s">
        <v>5</v>
      </c>
      <c r="D970" s="13" t="s">
        <v>5</v>
      </c>
      <c r="E970" s="4" t="s">
        <v>5</v>
      </c>
      <c r="F970" s="4" t="s">
        <v>5</v>
      </c>
      <c r="G970" s="8">
        <v>0</v>
      </c>
      <c r="H970" s="8">
        <v>0</v>
      </c>
      <c r="I970" s="15" t="s">
        <v>5</v>
      </c>
      <c r="J970" s="15" t="s">
        <v>5</v>
      </c>
      <c r="K970" s="8">
        <v>0</v>
      </c>
      <c r="L970" s="8">
        <v>0</v>
      </c>
      <c r="M970" s="10"/>
    </row>
    <row r="971" spans="1:13">
      <c r="A971" s="19">
        <v>966</v>
      </c>
      <c r="B971" s="13" t="s">
        <v>5</v>
      </c>
      <c r="C971" s="13" t="s">
        <v>5</v>
      </c>
      <c r="D971" s="13" t="s">
        <v>5</v>
      </c>
      <c r="E971" s="4" t="s">
        <v>5</v>
      </c>
      <c r="F971" s="4" t="s">
        <v>5</v>
      </c>
      <c r="G971" s="8">
        <v>0</v>
      </c>
      <c r="H971" s="8">
        <v>0</v>
      </c>
      <c r="I971" s="15" t="s">
        <v>5</v>
      </c>
      <c r="J971" s="15" t="s">
        <v>5</v>
      </c>
      <c r="K971" s="8">
        <v>0</v>
      </c>
      <c r="L971" s="8">
        <v>0</v>
      </c>
      <c r="M971" s="10"/>
    </row>
    <row r="972" spans="1:13">
      <c r="A972" s="19">
        <v>967</v>
      </c>
      <c r="B972" s="13" t="s">
        <v>5</v>
      </c>
      <c r="C972" s="13" t="s">
        <v>5</v>
      </c>
      <c r="D972" s="13" t="s">
        <v>5</v>
      </c>
      <c r="E972" s="4" t="s">
        <v>5</v>
      </c>
      <c r="F972" s="4" t="s">
        <v>5</v>
      </c>
      <c r="G972" s="8">
        <v>0</v>
      </c>
      <c r="H972" s="8">
        <v>0</v>
      </c>
      <c r="I972" s="15" t="s">
        <v>5</v>
      </c>
      <c r="J972" s="15" t="s">
        <v>5</v>
      </c>
      <c r="K972" s="8">
        <v>0</v>
      </c>
      <c r="L972" s="8">
        <v>0</v>
      </c>
      <c r="M972" s="10"/>
    </row>
    <row r="973" spans="1:13">
      <c r="A973" s="19">
        <v>968</v>
      </c>
      <c r="B973" s="13" t="s">
        <v>5</v>
      </c>
      <c r="C973" s="13" t="s">
        <v>5</v>
      </c>
      <c r="D973" s="13" t="s">
        <v>5</v>
      </c>
      <c r="E973" s="4" t="s">
        <v>5</v>
      </c>
      <c r="F973" s="4" t="s">
        <v>5</v>
      </c>
      <c r="G973" s="8">
        <v>0</v>
      </c>
      <c r="H973" s="8">
        <v>0</v>
      </c>
      <c r="I973" s="15" t="s">
        <v>5</v>
      </c>
      <c r="J973" s="15" t="s">
        <v>5</v>
      </c>
      <c r="K973" s="8">
        <v>0</v>
      </c>
      <c r="L973" s="8">
        <v>0</v>
      </c>
      <c r="M973" s="10"/>
    </row>
    <row r="974" spans="1:13">
      <c r="A974" s="19">
        <v>969</v>
      </c>
      <c r="B974" s="13" t="s">
        <v>5</v>
      </c>
      <c r="C974" s="13" t="s">
        <v>5</v>
      </c>
      <c r="D974" s="13" t="s">
        <v>5</v>
      </c>
      <c r="E974" s="4" t="s">
        <v>5</v>
      </c>
      <c r="F974" s="4" t="s">
        <v>5</v>
      </c>
      <c r="G974" s="8">
        <v>0</v>
      </c>
      <c r="H974" s="8">
        <v>0</v>
      </c>
      <c r="I974" s="15" t="s">
        <v>5</v>
      </c>
      <c r="J974" s="15" t="s">
        <v>5</v>
      </c>
      <c r="K974" s="8">
        <v>0</v>
      </c>
      <c r="L974" s="8">
        <v>0</v>
      </c>
      <c r="M974" s="10"/>
    </row>
    <row r="975" spans="1:13">
      <c r="A975" s="19">
        <v>970</v>
      </c>
      <c r="B975" s="13" t="s">
        <v>5</v>
      </c>
      <c r="C975" s="13" t="s">
        <v>5</v>
      </c>
      <c r="D975" s="13" t="s">
        <v>5</v>
      </c>
      <c r="E975" s="4" t="s">
        <v>5</v>
      </c>
      <c r="F975" s="4" t="s">
        <v>5</v>
      </c>
      <c r="G975" s="8">
        <v>0</v>
      </c>
      <c r="H975" s="8">
        <v>0</v>
      </c>
      <c r="I975" s="15" t="s">
        <v>5</v>
      </c>
      <c r="J975" s="15" t="s">
        <v>5</v>
      </c>
      <c r="K975" s="8">
        <v>0</v>
      </c>
      <c r="L975" s="8">
        <v>0</v>
      </c>
      <c r="M975" s="10"/>
    </row>
    <row r="976" spans="1:13">
      <c r="A976" s="19">
        <v>971</v>
      </c>
      <c r="B976" s="13" t="s">
        <v>5</v>
      </c>
      <c r="C976" s="13" t="s">
        <v>5</v>
      </c>
      <c r="D976" s="13" t="s">
        <v>5</v>
      </c>
      <c r="E976" s="4" t="s">
        <v>5</v>
      </c>
      <c r="F976" s="4" t="s">
        <v>5</v>
      </c>
      <c r="G976" s="8">
        <v>0</v>
      </c>
      <c r="H976" s="8">
        <v>0</v>
      </c>
      <c r="I976" s="15" t="s">
        <v>5</v>
      </c>
      <c r="J976" s="15" t="s">
        <v>5</v>
      </c>
      <c r="K976" s="8">
        <v>0</v>
      </c>
      <c r="L976" s="8">
        <v>0</v>
      </c>
      <c r="M976" s="10"/>
    </row>
    <row r="977" spans="1:13">
      <c r="A977" s="19">
        <v>972</v>
      </c>
      <c r="B977" s="13" t="s">
        <v>5</v>
      </c>
      <c r="C977" s="13" t="s">
        <v>5</v>
      </c>
      <c r="D977" s="13" t="s">
        <v>5</v>
      </c>
      <c r="E977" s="4" t="s">
        <v>5</v>
      </c>
      <c r="F977" s="4" t="s">
        <v>5</v>
      </c>
      <c r="G977" s="8">
        <v>0</v>
      </c>
      <c r="H977" s="8">
        <v>0</v>
      </c>
      <c r="I977" s="15" t="s">
        <v>5</v>
      </c>
      <c r="J977" s="15" t="s">
        <v>5</v>
      </c>
      <c r="K977" s="8">
        <v>0</v>
      </c>
      <c r="L977" s="8">
        <v>0</v>
      </c>
      <c r="M977" s="10"/>
    </row>
    <row r="978" spans="1:13">
      <c r="A978" s="19">
        <v>973</v>
      </c>
      <c r="B978" s="13" t="s">
        <v>5</v>
      </c>
      <c r="C978" s="13" t="s">
        <v>5</v>
      </c>
      <c r="D978" s="13" t="s">
        <v>5</v>
      </c>
      <c r="E978" s="4" t="s">
        <v>5</v>
      </c>
      <c r="F978" s="4" t="s">
        <v>5</v>
      </c>
      <c r="G978" s="8">
        <v>0</v>
      </c>
      <c r="H978" s="8">
        <v>0</v>
      </c>
      <c r="I978" s="15" t="s">
        <v>5</v>
      </c>
      <c r="J978" s="15" t="s">
        <v>5</v>
      </c>
      <c r="K978" s="8">
        <v>0</v>
      </c>
      <c r="L978" s="8">
        <v>0</v>
      </c>
      <c r="M978" s="10"/>
    </row>
    <row r="979" spans="1:13">
      <c r="A979" s="19">
        <v>974</v>
      </c>
      <c r="B979" s="13" t="s">
        <v>5</v>
      </c>
      <c r="C979" s="13" t="s">
        <v>5</v>
      </c>
      <c r="D979" s="13" t="s">
        <v>5</v>
      </c>
      <c r="E979" s="4" t="s">
        <v>5</v>
      </c>
      <c r="F979" s="4" t="s">
        <v>5</v>
      </c>
      <c r="G979" s="8">
        <v>0</v>
      </c>
      <c r="H979" s="8">
        <v>0</v>
      </c>
      <c r="I979" s="15" t="s">
        <v>5</v>
      </c>
      <c r="J979" s="15" t="s">
        <v>5</v>
      </c>
      <c r="K979" s="8">
        <v>0</v>
      </c>
      <c r="L979" s="8">
        <v>0</v>
      </c>
      <c r="M979" s="10"/>
    </row>
    <row r="980" spans="1:13">
      <c r="A980" s="19">
        <v>975</v>
      </c>
      <c r="B980" s="13" t="s">
        <v>5</v>
      </c>
      <c r="C980" s="13" t="s">
        <v>5</v>
      </c>
      <c r="D980" s="13" t="s">
        <v>5</v>
      </c>
      <c r="E980" s="4" t="s">
        <v>5</v>
      </c>
      <c r="F980" s="4" t="s">
        <v>5</v>
      </c>
      <c r="G980" s="8">
        <v>0</v>
      </c>
      <c r="H980" s="8">
        <v>0</v>
      </c>
      <c r="I980" s="15" t="s">
        <v>5</v>
      </c>
      <c r="J980" s="15" t="s">
        <v>5</v>
      </c>
      <c r="K980" s="8">
        <v>0</v>
      </c>
      <c r="L980" s="8">
        <v>0</v>
      </c>
      <c r="M980" s="10"/>
    </row>
    <row r="981" spans="1:13">
      <c r="A981" s="19">
        <v>976</v>
      </c>
      <c r="B981" s="13" t="s">
        <v>5</v>
      </c>
      <c r="C981" s="13" t="s">
        <v>5</v>
      </c>
      <c r="D981" s="13" t="s">
        <v>5</v>
      </c>
      <c r="E981" s="4" t="s">
        <v>5</v>
      </c>
      <c r="F981" s="4" t="s">
        <v>5</v>
      </c>
      <c r="G981" s="8">
        <v>0</v>
      </c>
      <c r="H981" s="8">
        <v>0</v>
      </c>
      <c r="I981" s="15" t="s">
        <v>5</v>
      </c>
      <c r="J981" s="15" t="s">
        <v>5</v>
      </c>
      <c r="K981" s="8">
        <v>0</v>
      </c>
      <c r="L981" s="8">
        <v>0</v>
      </c>
      <c r="M981" s="10"/>
    </row>
    <row r="982" spans="1:13">
      <c r="A982" s="19">
        <v>977</v>
      </c>
      <c r="B982" s="13" t="s">
        <v>5</v>
      </c>
      <c r="C982" s="13" t="s">
        <v>5</v>
      </c>
      <c r="D982" s="13" t="s">
        <v>5</v>
      </c>
      <c r="E982" s="4" t="s">
        <v>5</v>
      </c>
      <c r="F982" s="4" t="s">
        <v>5</v>
      </c>
      <c r="G982" s="8">
        <v>0</v>
      </c>
      <c r="H982" s="8">
        <v>0</v>
      </c>
      <c r="I982" s="15" t="s">
        <v>5</v>
      </c>
      <c r="J982" s="15" t="s">
        <v>5</v>
      </c>
      <c r="K982" s="8">
        <v>0</v>
      </c>
      <c r="L982" s="8">
        <v>0</v>
      </c>
      <c r="M982" s="10"/>
    </row>
    <row r="983" spans="1:13">
      <c r="A983" s="19">
        <v>978</v>
      </c>
      <c r="B983" s="13" t="s">
        <v>5</v>
      </c>
      <c r="C983" s="13" t="s">
        <v>5</v>
      </c>
      <c r="D983" s="13" t="s">
        <v>5</v>
      </c>
      <c r="E983" s="4" t="s">
        <v>5</v>
      </c>
      <c r="F983" s="4" t="s">
        <v>5</v>
      </c>
      <c r="G983" s="8">
        <v>0</v>
      </c>
      <c r="H983" s="8">
        <v>0</v>
      </c>
      <c r="I983" s="15" t="s">
        <v>5</v>
      </c>
      <c r="J983" s="15" t="s">
        <v>5</v>
      </c>
      <c r="K983" s="8">
        <v>0</v>
      </c>
      <c r="L983" s="8">
        <v>0</v>
      </c>
      <c r="M983" s="10"/>
    </row>
    <row r="984" spans="1:13">
      <c r="A984" s="19">
        <v>979</v>
      </c>
      <c r="B984" s="13" t="s">
        <v>5</v>
      </c>
      <c r="C984" s="13" t="s">
        <v>5</v>
      </c>
      <c r="D984" s="13" t="s">
        <v>5</v>
      </c>
      <c r="E984" s="4" t="s">
        <v>5</v>
      </c>
      <c r="F984" s="4" t="s">
        <v>5</v>
      </c>
      <c r="G984" s="8">
        <v>0</v>
      </c>
      <c r="H984" s="8">
        <v>0</v>
      </c>
      <c r="I984" s="15" t="s">
        <v>5</v>
      </c>
      <c r="J984" s="15" t="s">
        <v>5</v>
      </c>
      <c r="K984" s="8">
        <v>0</v>
      </c>
      <c r="L984" s="8">
        <v>0</v>
      </c>
      <c r="M984" s="10"/>
    </row>
    <row r="985" spans="1:13">
      <c r="A985" s="19">
        <v>980</v>
      </c>
      <c r="B985" s="13" t="s">
        <v>5</v>
      </c>
      <c r="C985" s="13" t="s">
        <v>5</v>
      </c>
      <c r="D985" s="13" t="s">
        <v>5</v>
      </c>
      <c r="E985" s="4" t="s">
        <v>5</v>
      </c>
      <c r="F985" s="4" t="s">
        <v>5</v>
      </c>
      <c r="G985" s="8">
        <v>0</v>
      </c>
      <c r="H985" s="8">
        <v>0</v>
      </c>
      <c r="I985" s="15" t="s">
        <v>5</v>
      </c>
      <c r="J985" s="15" t="s">
        <v>5</v>
      </c>
      <c r="K985" s="8">
        <v>0</v>
      </c>
      <c r="L985" s="8">
        <v>0</v>
      </c>
      <c r="M985" s="10"/>
    </row>
    <row r="986" spans="1:13">
      <c r="A986" s="19">
        <v>981</v>
      </c>
      <c r="B986" s="13" t="s">
        <v>5</v>
      </c>
      <c r="C986" s="13" t="s">
        <v>5</v>
      </c>
      <c r="D986" s="13" t="s">
        <v>5</v>
      </c>
      <c r="E986" s="4" t="s">
        <v>5</v>
      </c>
      <c r="F986" s="4" t="s">
        <v>5</v>
      </c>
      <c r="G986" s="8">
        <v>0</v>
      </c>
      <c r="H986" s="8">
        <v>0</v>
      </c>
      <c r="I986" s="15" t="s">
        <v>5</v>
      </c>
      <c r="J986" s="15" t="s">
        <v>5</v>
      </c>
      <c r="K986" s="8">
        <v>0</v>
      </c>
      <c r="L986" s="8">
        <v>0</v>
      </c>
      <c r="M986" s="10"/>
    </row>
    <row r="987" spans="1:13">
      <c r="A987" s="19">
        <v>982</v>
      </c>
      <c r="B987" s="13" t="s">
        <v>5</v>
      </c>
      <c r="C987" s="13" t="s">
        <v>5</v>
      </c>
      <c r="D987" s="13" t="s">
        <v>5</v>
      </c>
      <c r="E987" s="4" t="s">
        <v>5</v>
      </c>
      <c r="F987" s="4" t="s">
        <v>5</v>
      </c>
      <c r="G987" s="8">
        <v>0</v>
      </c>
      <c r="H987" s="8">
        <v>0</v>
      </c>
      <c r="I987" s="15" t="s">
        <v>5</v>
      </c>
      <c r="J987" s="15" t="s">
        <v>5</v>
      </c>
      <c r="K987" s="8">
        <v>0</v>
      </c>
      <c r="L987" s="8">
        <v>0</v>
      </c>
      <c r="M987" s="10"/>
    </row>
    <row r="988" spans="1:13">
      <c r="A988" s="19">
        <v>983</v>
      </c>
      <c r="B988" s="13" t="s">
        <v>5</v>
      </c>
      <c r="C988" s="13" t="s">
        <v>5</v>
      </c>
      <c r="D988" s="13" t="s">
        <v>5</v>
      </c>
      <c r="E988" s="4" t="s">
        <v>5</v>
      </c>
      <c r="F988" s="4" t="s">
        <v>5</v>
      </c>
      <c r="G988" s="8">
        <v>0</v>
      </c>
      <c r="H988" s="8">
        <v>0</v>
      </c>
      <c r="I988" s="15" t="s">
        <v>5</v>
      </c>
      <c r="J988" s="15" t="s">
        <v>5</v>
      </c>
      <c r="K988" s="8">
        <v>0</v>
      </c>
      <c r="L988" s="8">
        <v>0</v>
      </c>
      <c r="M988" s="10"/>
    </row>
    <row r="989" spans="1:13">
      <c r="A989" s="19">
        <v>984</v>
      </c>
      <c r="B989" s="13" t="s">
        <v>5</v>
      </c>
      <c r="C989" s="13" t="s">
        <v>5</v>
      </c>
      <c r="D989" s="13" t="s">
        <v>5</v>
      </c>
      <c r="E989" s="4" t="s">
        <v>5</v>
      </c>
      <c r="F989" s="4" t="s">
        <v>5</v>
      </c>
      <c r="G989" s="8">
        <v>0</v>
      </c>
      <c r="H989" s="8">
        <v>0</v>
      </c>
      <c r="I989" s="15" t="s">
        <v>5</v>
      </c>
      <c r="J989" s="15" t="s">
        <v>5</v>
      </c>
      <c r="K989" s="8">
        <v>0</v>
      </c>
      <c r="L989" s="8">
        <v>0</v>
      </c>
      <c r="M989" s="10"/>
    </row>
    <row r="990" spans="1:13">
      <c r="A990" s="19">
        <v>985</v>
      </c>
      <c r="B990" s="13" t="s">
        <v>5</v>
      </c>
      <c r="C990" s="13" t="s">
        <v>5</v>
      </c>
      <c r="D990" s="13" t="s">
        <v>5</v>
      </c>
      <c r="E990" s="4" t="s">
        <v>5</v>
      </c>
      <c r="F990" s="4" t="s">
        <v>5</v>
      </c>
      <c r="G990" s="8">
        <v>0</v>
      </c>
      <c r="H990" s="8">
        <v>0</v>
      </c>
      <c r="I990" s="15" t="s">
        <v>5</v>
      </c>
      <c r="J990" s="15" t="s">
        <v>5</v>
      </c>
      <c r="K990" s="8">
        <v>0</v>
      </c>
      <c r="L990" s="8">
        <v>0</v>
      </c>
      <c r="M990" s="10"/>
    </row>
    <row r="991" spans="1:13">
      <c r="A991" s="19">
        <v>986</v>
      </c>
      <c r="B991" s="13" t="s">
        <v>5</v>
      </c>
      <c r="C991" s="13" t="s">
        <v>5</v>
      </c>
      <c r="D991" s="13" t="s">
        <v>5</v>
      </c>
      <c r="E991" s="4" t="s">
        <v>5</v>
      </c>
      <c r="F991" s="4" t="s">
        <v>5</v>
      </c>
      <c r="G991" s="8">
        <v>0</v>
      </c>
      <c r="H991" s="8">
        <v>0</v>
      </c>
      <c r="I991" s="15" t="s">
        <v>5</v>
      </c>
      <c r="J991" s="15" t="s">
        <v>5</v>
      </c>
      <c r="K991" s="8">
        <v>0</v>
      </c>
      <c r="L991" s="8">
        <v>0</v>
      </c>
      <c r="M991" s="10"/>
    </row>
    <row r="992" spans="1:13">
      <c r="A992" s="19">
        <v>987</v>
      </c>
      <c r="B992" s="13" t="s">
        <v>5</v>
      </c>
      <c r="C992" s="13" t="s">
        <v>5</v>
      </c>
      <c r="D992" s="13" t="s">
        <v>5</v>
      </c>
      <c r="E992" s="4" t="s">
        <v>5</v>
      </c>
      <c r="F992" s="4" t="s">
        <v>5</v>
      </c>
      <c r="G992" s="8">
        <v>0</v>
      </c>
      <c r="H992" s="8">
        <v>0</v>
      </c>
      <c r="I992" s="15" t="s">
        <v>5</v>
      </c>
      <c r="J992" s="15" t="s">
        <v>5</v>
      </c>
      <c r="K992" s="8">
        <v>0</v>
      </c>
      <c r="L992" s="8">
        <v>0</v>
      </c>
      <c r="M992" s="10"/>
    </row>
    <row r="993" spans="1:13">
      <c r="A993" s="19">
        <v>988</v>
      </c>
      <c r="B993" s="13" t="s">
        <v>5</v>
      </c>
      <c r="C993" s="13" t="s">
        <v>5</v>
      </c>
      <c r="D993" s="13" t="s">
        <v>5</v>
      </c>
      <c r="E993" s="4" t="s">
        <v>5</v>
      </c>
      <c r="F993" s="4" t="s">
        <v>5</v>
      </c>
      <c r="G993" s="8">
        <v>0</v>
      </c>
      <c r="H993" s="8">
        <v>0</v>
      </c>
      <c r="I993" s="15" t="s">
        <v>5</v>
      </c>
      <c r="J993" s="15" t="s">
        <v>5</v>
      </c>
      <c r="K993" s="8">
        <v>0</v>
      </c>
      <c r="L993" s="8">
        <v>0</v>
      </c>
      <c r="M993" s="10"/>
    </row>
    <row r="994" spans="1:13">
      <c r="A994" s="19">
        <v>989</v>
      </c>
      <c r="B994" s="13" t="s">
        <v>5</v>
      </c>
      <c r="C994" s="13" t="s">
        <v>5</v>
      </c>
      <c r="D994" s="13" t="s">
        <v>5</v>
      </c>
      <c r="E994" s="4" t="s">
        <v>5</v>
      </c>
      <c r="F994" s="4" t="s">
        <v>5</v>
      </c>
      <c r="G994" s="8">
        <v>0</v>
      </c>
      <c r="H994" s="8">
        <v>0</v>
      </c>
      <c r="I994" s="15" t="s">
        <v>5</v>
      </c>
      <c r="J994" s="15" t="s">
        <v>5</v>
      </c>
      <c r="K994" s="8">
        <v>0</v>
      </c>
      <c r="L994" s="8">
        <v>0</v>
      </c>
      <c r="M994" s="10"/>
    </row>
    <row r="995" spans="1:13">
      <c r="A995" s="19">
        <v>990</v>
      </c>
      <c r="B995" s="13" t="s">
        <v>5</v>
      </c>
      <c r="C995" s="13" t="s">
        <v>5</v>
      </c>
      <c r="D995" s="13" t="s">
        <v>5</v>
      </c>
      <c r="E995" s="4" t="s">
        <v>5</v>
      </c>
      <c r="F995" s="4" t="s">
        <v>5</v>
      </c>
      <c r="G995" s="8">
        <v>0</v>
      </c>
      <c r="H995" s="8">
        <v>0</v>
      </c>
      <c r="I995" s="15" t="s">
        <v>5</v>
      </c>
      <c r="J995" s="15" t="s">
        <v>5</v>
      </c>
      <c r="K995" s="8">
        <v>0</v>
      </c>
      <c r="L995" s="8">
        <v>0</v>
      </c>
      <c r="M995" s="10"/>
    </row>
    <row r="996" spans="1:13">
      <c r="A996" s="19">
        <v>991</v>
      </c>
      <c r="B996" s="13" t="s">
        <v>5</v>
      </c>
      <c r="C996" s="13" t="s">
        <v>5</v>
      </c>
      <c r="D996" s="13" t="s">
        <v>5</v>
      </c>
      <c r="E996" s="4" t="s">
        <v>5</v>
      </c>
      <c r="F996" s="4" t="s">
        <v>5</v>
      </c>
      <c r="G996" s="8">
        <v>0</v>
      </c>
      <c r="H996" s="8">
        <v>0</v>
      </c>
      <c r="I996" s="15" t="s">
        <v>5</v>
      </c>
      <c r="J996" s="15" t="s">
        <v>5</v>
      </c>
      <c r="K996" s="8">
        <v>0</v>
      </c>
      <c r="L996" s="8">
        <v>0</v>
      </c>
      <c r="M996" s="10"/>
    </row>
    <row r="997" spans="1:13">
      <c r="A997" s="19">
        <v>992</v>
      </c>
      <c r="B997" s="13" t="s">
        <v>5</v>
      </c>
      <c r="C997" s="13" t="s">
        <v>5</v>
      </c>
      <c r="D997" s="13" t="s">
        <v>5</v>
      </c>
      <c r="E997" s="4" t="s">
        <v>5</v>
      </c>
      <c r="F997" s="4" t="s">
        <v>5</v>
      </c>
      <c r="G997" s="8">
        <v>0</v>
      </c>
      <c r="H997" s="8">
        <v>0</v>
      </c>
      <c r="I997" s="15" t="s">
        <v>5</v>
      </c>
      <c r="J997" s="15" t="s">
        <v>5</v>
      </c>
      <c r="K997" s="8">
        <v>0</v>
      </c>
      <c r="L997" s="8">
        <v>0</v>
      </c>
      <c r="M997" s="10"/>
    </row>
    <row r="998" spans="1:13">
      <c r="A998" s="19">
        <v>993</v>
      </c>
      <c r="B998" s="13" t="s">
        <v>5</v>
      </c>
      <c r="C998" s="13" t="s">
        <v>5</v>
      </c>
      <c r="D998" s="13" t="s">
        <v>5</v>
      </c>
      <c r="E998" s="4" t="s">
        <v>5</v>
      </c>
      <c r="F998" s="4" t="s">
        <v>5</v>
      </c>
      <c r="G998" s="8">
        <v>0</v>
      </c>
      <c r="H998" s="8">
        <v>0</v>
      </c>
      <c r="I998" s="15" t="s">
        <v>5</v>
      </c>
      <c r="J998" s="15" t="s">
        <v>5</v>
      </c>
      <c r="K998" s="8">
        <v>0</v>
      </c>
      <c r="L998" s="8">
        <v>0</v>
      </c>
      <c r="M998" s="10"/>
    </row>
    <row r="999" spans="1:13">
      <c r="A999" s="19">
        <v>994</v>
      </c>
      <c r="B999" s="13" t="s">
        <v>5</v>
      </c>
      <c r="C999" s="13" t="s">
        <v>5</v>
      </c>
      <c r="D999" s="13" t="s">
        <v>5</v>
      </c>
      <c r="E999" s="4" t="s">
        <v>5</v>
      </c>
      <c r="F999" s="4" t="s">
        <v>5</v>
      </c>
      <c r="G999" s="8">
        <v>0</v>
      </c>
      <c r="H999" s="8">
        <v>0</v>
      </c>
      <c r="I999" s="15" t="s">
        <v>5</v>
      </c>
      <c r="J999" s="15" t="s">
        <v>5</v>
      </c>
      <c r="K999" s="8">
        <v>0</v>
      </c>
      <c r="L999" s="8">
        <v>0</v>
      </c>
      <c r="M999" s="10"/>
    </row>
    <row r="1000" spans="1:13">
      <c r="A1000" s="19">
        <v>995</v>
      </c>
      <c r="B1000" s="13" t="s">
        <v>5</v>
      </c>
      <c r="C1000" s="13" t="s">
        <v>5</v>
      </c>
      <c r="D1000" s="13" t="s">
        <v>5</v>
      </c>
      <c r="E1000" s="4" t="s">
        <v>5</v>
      </c>
      <c r="F1000" s="4" t="s">
        <v>5</v>
      </c>
      <c r="G1000" s="8">
        <v>0</v>
      </c>
      <c r="H1000" s="8">
        <v>0</v>
      </c>
      <c r="I1000" s="15" t="s">
        <v>5</v>
      </c>
      <c r="J1000" s="15" t="s">
        <v>5</v>
      </c>
      <c r="K1000" s="8">
        <v>0</v>
      </c>
      <c r="L1000" s="8">
        <v>0</v>
      </c>
      <c r="M1000" s="10"/>
    </row>
    <row r="1001" spans="1:13">
      <c r="A1001" s="19">
        <v>996</v>
      </c>
      <c r="B1001" s="13" t="s">
        <v>5</v>
      </c>
      <c r="C1001" s="13" t="s">
        <v>5</v>
      </c>
      <c r="D1001" s="13" t="s">
        <v>5</v>
      </c>
      <c r="E1001" s="4" t="s">
        <v>5</v>
      </c>
      <c r="F1001" s="4" t="s">
        <v>5</v>
      </c>
      <c r="G1001" s="8">
        <v>0</v>
      </c>
      <c r="H1001" s="8">
        <v>0</v>
      </c>
      <c r="I1001" s="15" t="s">
        <v>5</v>
      </c>
      <c r="J1001" s="15" t="s">
        <v>5</v>
      </c>
      <c r="K1001" s="8">
        <v>0</v>
      </c>
      <c r="L1001" s="8">
        <v>0</v>
      </c>
      <c r="M1001" s="10"/>
    </row>
    <row r="1002" spans="1:13">
      <c r="A1002" s="19">
        <v>997</v>
      </c>
      <c r="B1002" s="13" t="s">
        <v>5</v>
      </c>
      <c r="C1002" s="13" t="s">
        <v>5</v>
      </c>
      <c r="D1002" s="13" t="s">
        <v>5</v>
      </c>
      <c r="E1002" s="4" t="s">
        <v>5</v>
      </c>
      <c r="F1002" s="4" t="s">
        <v>5</v>
      </c>
      <c r="G1002" s="8">
        <v>0</v>
      </c>
      <c r="H1002" s="8">
        <v>0</v>
      </c>
      <c r="I1002" s="15" t="s">
        <v>5</v>
      </c>
      <c r="J1002" s="15" t="s">
        <v>5</v>
      </c>
      <c r="K1002" s="8">
        <v>0</v>
      </c>
      <c r="L1002" s="8">
        <v>0</v>
      </c>
      <c r="M1002" s="10"/>
    </row>
    <row r="1003" spans="1:13">
      <c r="A1003" s="19">
        <v>998</v>
      </c>
      <c r="B1003" s="13" t="s">
        <v>5</v>
      </c>
      <c r="C1003" s="13" t="s">
        <v>5</v>
      </c>
      <c r="D1003" s="13" t="s">
        <v>5</v>
      </c>
      <c r="E1003" s="4" t="s">
        <v>5</v>
      </c>
      <c r="F1003" s="4" t="s">
        <v>5</v>
      </c>
      <c r="G1003" s="8">
        <v>0</v>
      </c>
      <c r="H1003" s="8">
        <v>0</v>
      </c>
      <c r="I1003" s="15" t="s">
        <v>5</v>
      </c>
      <c r="J1003" s="15" t="s">
        <v>5</v>
      </c>
      <c r="K1003" s="8">
        <v>0</v>
      </c>
      <c r="L1003" s="8">
        <v>0</v>
      </c>
      <c r="M1003" s="10"/>
    </row>
    <row r="1004" spans="1:13">
      <c r="A1004" s="19">
        <v>999</v>
      </c>
      <c r="B1004" s="13" t="s">
        <v>5</v>
      </c>
      <c r="C1004" s="13" t="s">
        <v>5</v>
      </c>
      <c r="D1004" s="13" t="s">
        <v>5</v>
      </c>
      <c r="E1004" s="4" t="s">
        <v>5</v>
      </c>
      <c r="F1004" s="4" t="s">
        <v>5</v>
      </c>
      <c r="G1004" s="8">
        <v>0</v>
      </c>
      <c r="H1004" s="8">
        <v>0</v>
      </c>
      <c r="I1004" s="15" t="s">
        <v>5</v>
      </c>
      <c r="J1004" s="15" t="s">
        <v>5</v>
      </c>
      <c r="K1004" s="8">
        <v>0</v>
      </c>
      <c r="L1004" s="8">
        <v>0</v>
      </c>
      <c r="M1004" s="10"/>
    </row>
    <row r="1005" spans="1:13">
      <c r="A1005" s="19">
        <v>1000</v>
      </c>
      <c r="B1005" s="13" t="s">
        <v>5</v>
      </c>
      <c r="C1005" s="13" t="s">
        <v>5</v>
      </c>
      <c r="D1005" s="13" t="s">
        <v>5</v>
      </c>
      <c r="E1005" s="4" t="s">
        <v>5</v>
      </c>
      <c r="F1005" s="4" t="s">
        <v>5</v>
      </c>
      <c r="G1005" s="8">
        <v>0</v>
      </c>
      <c r="H1005" s="8">
        <v>0</v>
      </c>
      <c r="I1005" s="15" t="s">
        <v>5</v>
      </c>
      <c r="J1005" s="15" t="s">
        <v>5</v>
      </c>
      <c r="K1005" s="8">
        <v>0</v>
      </c>
      <c r="L1005" s="8">
        <v>0</v>
      </c>
      <c r="M1005" s="10"/>
    </row>
    <row r="1006" spans="1:13">
      <c r="A1006" s="19">
        <v>1001</v>
      </c>
      <c r="B1006" s="13" t="s">
        <v>5</v>
      </c>
      <c r="C1006" s="13" t="s">
        <v>5</v>
      </c>
      <c r="D1006" s="13" t="s">
        <v>5</v>
      </c>
      <c r="E1006" s="4" t="s">
        <v>5</v>
      </c>
      <c r="F1006" s="4" t="s">
        <v>5</v>
      </c>
      <c r="G1006" s="8">
        <v>0</v>
      </c>
      <c r="H1006" s="8">
        <v>0</v>
      </c>
      <c r="I1006" s="15" t="s">
        <v>5</v>
      </c>
      <c r="J1006" s="15" t="s">
        <v>5</v>
      </c>
      <c r="K1006" s="8">
        <v>0</v>
      </c>
      <c r="L1006" s="8">
        <v>0</v>
      </c>
      <c r="M1006" s="10"/>
    </row>
    <row r="1007" spans="1:13">
      <c r="A1007" s="19">
        <v>1002</v>
      </c>
      <c r="B1007" s="13" t="s">
        <v>5</v>
      </c>
      <c r="C1007" s="13" t="s">
        <v>5</v>
      </c>
      <c r="D1007" s="13" t="s">
        <v>5</v>
      </c>
      <c r="E1007" s="4" t="s">
        <v>5</v>
      </c>
      <c r="F1007" s="4" t="s">
        <v>5</v>
      </c>
      <c r="G1007" s="8">
        <v>0</v>
      </c>
      <c r="H1007" s="8">
        <v>0</v>
      </c>
      <c r="I1007" s="15" t="s">
        <v>5</v>
      </c>
      <c r="J1007" s="15" t="s">
        <v>5</v>
      </c>
      <c r="K1007" s="8">
        <v>0</v>
      </c>
      <c r="L1007" s="8">
        <v>0</v>
      </c>
      <c r="M1007" s="10"/>
    </row>
    <row r="1008" spans="1:13">
      <c r="A1008" s="19">
        <v>1003</v>
      </c>
      <c r="B1008" s="13" t="s">
        <v>5</v>
      </c>
      <c r="C1008" s="13" t="s">
        <v>5</v>
      </c>
      <c r="D1008" s="13" t="s">
        <v>5</v>
      </c>
      <c r="E1008" s="4" t="s">
        <v>5</v>
      </c>
      <c r="F1008" s="4" t="s">
        <v>5</v>
      </c>
      <c r="G1008" s="8">
        <v>0</v>
      </c>
      <c r="H1008" s="8">
        <v>0</v>
      </c>
      <c r="I1008" s="15" t="s">
        <v>5</v>
      </c>
      <c r="J1008" s="15" t="s">
        <v>5</v>
      </c>
      <c r="K1008" s="8">
        <v>0</v>
      </c>
      <c r="L1008" s="8">
        <v>0</v>
      </c>
      <c r="M1008" s="10"/>
    </row>
    <row r="1009" spans="1:13">
      <c r="A1009" s="19">
        <v>1004</v>
      </c>
      <c r="B1009" s="13" t="s">
        <v>5</v>
      </c>
      <c r="C1009" s="13" t="s">
        <v>5</v>
      </c>
      <c r="D1009" s="13" t="s">
        <v>5</v>
      </c>
      <c r="E1009" s="4" t="s">
        <v>5</v>
      </c>
      <c r="F1009" s="4" t="s">
        <v>5</v>
      </c>
      <c r="G1009" s="8">
        <v>0</v>
      </c>
      <c r="H1009" s="8">
        <v>0</v>
      </c>
      <c r="I1009" s="15" t="s">
        <v>5</v>
      </c>
      <c r="J1009" s="15" t="s">
        <v>5</v>
      </c>
      <c r="K1009" s="8">
        <v>0</v>
      </c>
      <c r="L1009" s="8">
        <v>0</v>
      </c>
      <c r="M1009" s="10"/>
    </row>
    <row r="1010" spans="1:13">
      <c r="A1010" s="19">
        <v>1005</v>
      </c>
      <c r="B1010" s="13" t="s">
        <v>5</v>
      </c>
      <c r="C1010" s="13" t="s">
        <v>5</v>
      </c>
      <c r="D1010" s="13" t="s">
        <v>5</v>
      </c>
      <c r="E1010" s="4" t="s">
        <v>5</v>
      </c>
      <c r="F1010" s="4" t="s">
        <v>5</v>
      </c>
      <c r="G1010" s="8">
        <v>0</v>
      </c>
      <c r="H1010" s="8">
        <v>0</v>
      </c>
      <c r="I1010" s="15" t="s">
        <v>5</v>
      </c>
      <c r="J1010" s="15" t="s">
        <v>5</v>
      </c>
      <c r="K1010" s="8">
        <v>0</v>
      </c>
      <c r="L1010" s="8">
        <v>0</v>
      </c>
      <c r="M1010" s="10"/>
    </row>
    <row r="1011" spans="1:13">
      <c r="A1011" s="19">
        <v>1006</v>
      </c>
      <c r="B1011" s="13" t="s">
        <v>5</v>
      </c>
      <c r="C1011" s="13" t="s">
        <v>5</v>
      </c>
      <c r="D1011" s="13" t="s">
        <v>5</v>
      </c>
      <c r="E1011" s="4" t="s">
        <v>5</v>
      </c>
      <c r="F1011" s="4" t="s">
        <v>5</v>
      </c>
      <c r="G1011" s="8">
        <v>0</v>
      </c>
      <c r="H1011" s="8">
        <v>0</v>
      </c>
      <c r="I1011" s="15" t="s">
        <v>5</v>
      </c>
      <c r="J1011" s="15" t="s">
        <v>5</v>
      </c>
      <c r="K1011" s="8">
        <v>0</v>
      </c>
      <c r="L1011" s="8">
        <v>0</v>
      </c>
      <c r="M1011" s="10"/>
    </row>
    <row r="1012" spans="1:13">
      <c r="A1012" s="19">
        <v>1007</v>
      </c>
      <c r="B1012" s="13" t="s">
        <v>5</v>
      </c>
      <c r="C1012" s="13" t="s">
        <v>5</v>
      </c>
      <c r="D1012" s="13" t="s">
        <v>5</v>
      </c>
      <c r="E1012" s="4" t="s">
        <v>5</v>
      </c>
      <c r="F1012" s="4" t="s">
        <v>5</v>
      </c>
      <c r="G1012" s="8">
        <v>0</v>
      </c>
      <c r="H1012" s="8">
        <v>0</v>
      </c>
      <c r="I1012" s="15" t="s">
        <v>5</v>
      </c>
      <c r="J1012" s="15" t="s">
        <v>5</v>
      </c>
      <c r="K1012" s="8">
        <v>0</v>
      </c>
      <c r="L1012" s="8">
        <v>0</v>
      </c>
      <c r="M1012" s="10"/>
    </row>
    <row r="1013" spans="1:13">
      <c r="A1013" s="19">
        <v>1008</v>
      </c>
      <c r="B1013" s="13" t="s">
        <v>5</v>
      </c>
      <c r="C1013" s="13" t="s">
        <v>5</v>
      </c>
      <c r="D1013" s="13" t="s">
        <v>5</v>
      </c>
      <c r="E1013" s="4" t="s">
        <v>5</v>
      </c>
      <c r="F1013" s="4" t="s">
        <v>5</v>
      </c>
      <c r="G1013" s="8">
        <v>0</v>
      </c>
      <c r="H1013" s="8">
        <v>0</v>
      </c>
      <c r="I1013" s="15" t="s">
        <v>5</v>
      </c>
      <c r="J1013" s="15" t="s">
        <v>5</v>
      </c>
      <c r="K1013" s="8">
        <v>0</v>
      </c>
      <c r="L1013" s="8">
        <v>0</v>
      </c>
      <c r="M1013" s="10"/>
    </row>
    <row r="1014" spans="1:13">
      <c r="A1014" s="19">
        <v>1009</v>
      </c>
      <c r="B1014" s="13" t="s">
        <v>5</v>
      </c>
      <c r="C1014" s="13" t="s">
        <v>5</v>
      </c>
      <c r="D1014" s="13" t="s">
        <v>5</v>
      </c>
      <c r="E1014" s="4" t="s">
        <v>5</v>
      </c>
      <c r="F1014" s="4" t="s">
        <v>5</v>
      </c>
      <c r="G1014" s="8">
        <v>0</v>
      </c>
      <c r="H1014" s="8">
        <v>0</v>
      </c>
      <c r="I1014" s="15" t="s">
        <v>5</v>
      </c>
      <c r="J1014" s="15" t="s">
        <v>5</v>
      </c>
      <c r="K1014" s="8">
        <v>0</v>
      </c>
      <c r="L1014" s="8">
        <v>0</v>
      </c>
      <c r="M1014" s="10"/>
    </row>
    <row r="1015" spans="1:13">
      <c r="A1015" s="19">
        <v>1010</v>
      </c>
      <c r="B1015" s="13" t="s">
        <v>5</v>
      </c>
      <c r="C1015" s="13" t="s">
        <v>5</v>
      </c>
      <c r="D1015" s="13" t="s">
        <v>5</v>
      </c>
      <c r="E1015" s="4" t="s">
        <v>5</v>
      </c>
      <c r="F1015" s="4" t="s">
        <v>5</v>
      </c>
      <c r="G1015" s="8">
        <v>0</v>
      </c>
      <c r="H1015" s="8">
        <v>0</v>
      </c>
      <c r="I1015" s="15" t="s">
        <v>5</v>
      </c>
      <c r="J1015" s="15" t="s">
        <v>5</v>
      </c>
      <c r="K1015" s="8">
        <v>0</v>
      </c>
      <c r="L1015" s="8">
        <v>0</v>
      </c>
      <c r="M1015" s="10"/>
    </row>
    <row r="1016" spans="1:13">
      <c r="A1016" s="19">
        <v>1011</v>
      </c>
      <c r="B1016" s="13" t="s">
        <v>5</v>
      </c>
      <c r="C1016" s="13" t="s">
        <v>5</v>
      </c>
      <c r="D1016" s="13" t="s">
        <v>5</v>
      </c>
      <c r="E1016" s="4" t="s">
        <v>5</v>
      </c>
      <c r="F1016" s="4" t="s">
        <v>5</v>
      </c>
      <c r="G1016" s="8">
        <v>0</v>
      </c>
      <c r="H1016" s="8">
        <v>0</v>
      </c>
      <c r="I1016" s="15" t="s">
        <v>5</v>
      </c>
      <c r="J1016" s="15" t="s">
        <v>5</v>
      </c>
      <c r="K1016" s="8">
        <v>0</v>
      </c>
      <c r="L1016" s="8">
        <v>0</v>
      </c>
      <c r="M1016" s="10"/>
    </row>
    <row r="1017" spans="1:13">
      <c r="A1017" s="19">
        <v>1012</v>
      </c>
      <c r="B1017" s="13" t="s">
        <v>5</v>
      </c>
      <c r="C1017" s="13" t="s">
        <v>5</v>
      </c>
      <c r="D1017" s="13" t="s">
        <v>5</v>
      </c>
      <c r="E1017" s="4" t="s">
        <v>5</v>
      </c>
      <c r="F1017" s="4" t="s">
        <v>5</v>
      </c>
      <c r="G1017" s="8">
        <v>0</v>
      </c>
      <c r="H1017" s="8">
        <v>0</v>
      </c>
      <c r="I1017" s="15" t="s">
        <v>5</v>
      </c>
      <c r="J1017" s="15" t="s">
        <v>5</v>
      </c>
      <c r="K1017" s="8">
        <v>0</v>
      </c>
      <c r="L1017" s="8">
        <v>0</v>
      </c>
      <c r="M1017" s="10"/>
    </row>
    <row r="1018" spans="1:13">
      <c r="A1018" s="19">
        <v>1013</v>
      </c>
      <c r="B1018" s="13" t="s">
        <v>5</v>
      </c>
      <c r="C1018" s="13" t="s">
        <v>5</v>
      </c>
      <c r="D1018" s="13" t="s">
        <v>5</v>
      </c>
      <c r="E1018" s="4" t="s">
        <v>5</v>
      </c>
      <c r="F1018" s="4" t="s">
        <v>5</v>
      </c>
      <c r="G1018" s="8">
        <v>0</v>
      </c>
      <c r="H1018" s="8">
        <v>0</v>
      </c>
      <c r="I1018" s="15" t="s">
        <v>5</v>
      </c>
      <c r="J1018" s="15" t="s">
        <v>5</v>
      </c>
      <c r="K1018" s="8">
        <v>0</v>
      </c>
      <c r="L1018" s="8">
        <v>0</v>
      </c>
      <c r="M1018" s="10"/>
    </row>
    <row r="1019" spans="1:13">
      <c r="A1019" s="19">
        <v>1014</v>
      </c>
      <c r="B1019" s="13" t="s">
        <v>5</v>
      </c>
      <c r="C1019" s="13" t="s">
        <v>5</v>
      </c>
      <c r="D1019" s="13" t="s">
        <v>5</v>
      </c>
      <c r="E1019" s="4" t="s">
        <v>5</v>
      </c>
      <c r="F1019" s="4" t="s">
        <v>5</v>
      </c>
      <c r="G1019" s="8">
        <v>0</v>
      </c>
      <c r="H1019" s="8">
        <v>0</v>
      </c>
      <c r="I1019" s="15" t="s">
        <v>5</v>
      </c>
      <c r="J1019" s="15" t="s">
        <v>5</v>
      </c>
      <c r="K1019" s="8">
        <v>0</v>
      </c>
      <c r="L1019" s="8">
        <v>0</v>
      </c>
      <c r="M1019" s="10"/>
    </row>
    <row r="1020" spans="1:13">
      <c r="A1020" s="19">
        <v>1015</v>
      </c>
      <c r="B1020" s="13" t="s">
        <v>5</v>
      </c>
      <c r="C1020" s="13" t="s">
        <v>5</v>
      </c>
      <c r="D1020" s="13" t="s">
        <v>5</v>
      </c>
      <c r="E1020" s="4" t="s">
        <v>5</v>
      </c>
      <c r="F1020" s="4" t="s">
        <v>5</v>
      </c>
      <c r="G1020" s="8">
        <v>0</v>
      </c>
      <c r="H1020" s="8">
        <v>0</v>
      </c>
      <c r="I1020" s="15" t="s">
        <v>5</v>
      </c>
      <c r="J1020" s="15" t="s">
        <v>5</v>
      </c>
      <c r="K1020" s="8">
        <v>0</v>
      </c>
      <c r="L1020" s="8">
        <v>0</v>
      </c>
      <c r="M1020" s="10"/>
    </row>
    <row r="1021" spans="1:13">
      <c r="A1021" s="19">
        <v>1016</v>
      </c>
      <c r="B1021" s="13" t="s">
        <v>5</v>
      </c>
      <c r="C1021" s="13" t="s">
        <v>5</v>
      </c>
      <c r="D1021" s="13" t="s">
        <v>5</v>
      </c>
      <c r="E1021" s="4" t="s">
        <v>5</v>
      </c>
      <c r="F1021" s="4" t="s">
        <v>5</v>
      </c>
      <c r="G1021" s="8">
        <v>0</v>
      </c>
      <c r="H1021" s="8">
        <v>0</v>
      </c>
      <c r="I1021" s="15" t="s">
        <v>5</v>
      </c>
      <c r="J1021" s="15" t="s">
        <v>5</v>
      </c>
      <c r="K1021" s="8">
        <v>0</v>
      </c>
      <c r="L1021" s="8">
        <v>0</v>
      </c>
      <c r="M1021" s="10"/>
    </row>
    <row r="1022" spans="1:13">
      <c r="A1022" s="19">
        <v>1017</v>
      </c>
      <c r="B1022" s="13" t="s">
        <v>5</v>
      </c>
      <c r="C1022" s="13" t="s">
        <v>5</v>
      </c>
      <c r="D1022" s="13" t="s">
        <v>5</v>
      </c>
      <c r="E1022" s="4" t="s">
        <v>5</v>
      </c>
      <c r="F1022" s="4" t="s">
        <v>5</v>
      </c>
      <c r="G1022" s="8">
        <v>0</v>
      </c>
      <c r="H1022" s="8">
        <v>0</v>
      </c>
      <c r="I1022" s="15" t="s">
        <v>5</v>
      </c>
      <c r="J1022" s="15" t="s">
        <v>5</v>
      </c>
      <c r="K1022" s="8">
        <v>0</v>
      </c>
      <c r="L1022" s="8">
        <v>0</v>
      </c>
      <c r="M1022" s="10"/>
    </row>
    <row r="1023" spans="1:13">
      <c r="A1023" s="19">
        <v>1018</v>
      </c>
      <c r="B1023" s="13" t="s">
        <v>5</v>
      </c>
      <c r="C1023" s="13" t="s">
        <v>5</v>
      </c>
      <c r="D1023" s="13" t="s">
        <v>5</v>
      </c>
      <c r="E1023" s="4" t="s">
        <v>5</v>
      </c>
      <c r="F1023" s="4" t="s">
        <v>5</v>
      </c>
      <c r="G1023" s="8">
        <v>0</v>
      </c>
      <c r="H1023" s="8">
        <v>0</v>
      </c>
      <c r="I1023" s="15" t="s">
        <v>5</v>
      </c>
      <c r="J1023" s="15" t="s">
        <v>5</v>
      </c>
      <c r="K1023" s="8">
        <v>0</v>
      </c>
      <c r="L1023" s="8">
        <v>0</v>
      </c>
      <c r="M1023" s="10"/>
    </row>
    <row r="1024" spans="1:13">
      <c r="A1024" s="19">
        <v>1019</v>
      </c>
      <c r="B1024" s="13" t="s">
        <v>5</v>
      </c>
      <c r="C1024" s="13" t="s">
        <v>5</v>
      </c>
      <c r="D1024" s="13" t="s">
        <v>5</v>
      </c>
      <c r="E1024" s="4" t="s">
        <v>5</v>
      </c>
      <c r="F1024" s="4" t="s">
        <v>5</v>
      </c>
      <c r="G1024" s="8">
        <v>0</v>
      </c>
      <c r="H1024" s="8">
        <v>0</v>
      </c>
      <c r="I1024" s="15" t="s">
        <v>5</v>
      </c>
      <c r="J1024" s="15" t="s">
        <v>5</v>
      </c>
      <c r="K1024" s="8">
        <v>0</v>
      </c>
      <c r="L1024" s="8">
        <v>0</v>
      </c>
      <c r="M1024" s="10"/>
    </row>
    <row r="1025" spans="1:13">
      <c r="A1025" s="19">
        <v>1020</v>
      </c>
      <c r="B1025" s="13" t="s">
        <v>5</v>
      </c>
      <c r="C1025" s="13" t="s">
        <v>5</v>
      </c>
      <c r="D1025" s="13" t="s">
        <v>5</v>
      </c>
      <c r="E1025" s="4" t="s">
        <v>5</v>
      </c>
      <c r="F1025" s="4" t="s">
        <v>5</v>
      </c>
      <c r="G1025" s="8">
        <v>0</v>
      </c>
      <c r="H1025" s="8">
        <v>0</v>
      </c>
      <c r="I1025" s="15" t="s">
        <v>5</v>
      </c>
      <c r="J1025" s="15" t="s">
        <v>5</v>
      </c>
      <c r="K1025" s="8">
        <v>0</v>
      </c>
      <c r="L1025" s="8">
        <v>0</v>
      </c>
      <c r="M1025" s="10"/>
    </row>
    <row r="1026" spans="1:13">
      <c r="A1026" s="19">
        <v>1021</v>
      </c>
      <c r="B1026" s="13" t="s">
        <v>5</v>
      </c>
      <c r="C1026" s="13" t="s">
        <v>5</v>
      </c>
      <c r="D1026" s="13" t="s">
        <v>5</v>
      </c>
      <c r="E1026" s="4" t="s">
        <v>5</v>
      </c>
      <c r="F1026" s="4" t="s">
        <v>5</v>
      </c>
      <c r="G1026" s="8">
        <v>0</v>
      </c>
      <c r="H1026" s="8">
        <v>0</v>
      </c>
      <c r="I1026" s="15" t="s">
        <v>5</v>
      </c>
      <c r="J1026" s="15" t="s">
        <v>5</v>
      </c>
      <c r="K1026" s="8">
        <v>0</v>
      </c>
      <c r="L1026" s="8">
        <v>0</v>
      </c>
      <c r="M1026" s="10"/>
    </row>
    <row r="1027" spans="1:13">
      <c r="A1027" s="19">
        <v>1022</v>
      </c>
      <c r="B1027" s="13" t="s">
        <v>5</v>
      </c>
      <c r="C1027" s="13" t="s">
        <v>5</v>
      </c>
      <c r="D1027" s="13" t="s">
        <v>5</v>
      </c>
      <c r="E1027" s="4" t="s">
        <v>5</v>
      </c>
      <c r="F1027" s="4" t="s">
        <v>5</v>
      </c>
      <c r="G1027" s="8">
        <v>0</v>
      </c>
      <c r="H1027" s="8">
        <v>0</v>
      </c>
      <c r="I1027" s="15" t="s">
        <v>5</v>
      </c>
      <c r="J1027" s="15" t="s">
        <v>5</v>
      </c>
      <c r="K1027" s="8">
        <v>0</v>
      </c>
      <c r="L1027" s="8">
        <v>0</v>
      </c>
      <c r="M1027" s="10"/>
    </row>
    <row r="1028" spans="1:13">
      <c r="A1028" s="19">
        <v>1023</v>
      </c>
      <c r="B1028" s="13" t="s">
        <v>5</v>
      </c>
      <c r="C1028" s="13" t="s">
        <v>5</v>
      </c>
      <c r="D1028" s="13" t="s">
        <v>5</v>
      </c>
      <c r="E1028" s="4" t="s">
        <v>5</v>
      </c>
      <c r="F1028" s="4" t="s">
        <v>5</v>
      </c>
      <c r="G1028" s="8">
        <v>0</v>
      </c>
      <c r="H1028" s="8">
        <v>0</v>
      </c>
      <c r="I1028" s="15" t="s">
        <v>5</v>
      </c>
      <c r="J1028" s="15" t="s">
        <v>5</v>
      </c>
      <c r="K1028" s="8">
        <v>0</v>
      </c>
      <c r="L1028" s="8">
        <v>0</v>
      </c>
      <c r="M1028" s="10"/>
    </row>
    <row r="1029" spans="1:13">
      <c r="A1029" s="19">
        <v>1024</v>
      </c>
      <c r="B1029" s="13" t="s">
        <v>5</v>
      </c>
      <c r="C1029" s="13" t="s">
        <v>5</v>
      </c>
      <c r="D1029" s="13" t="s">
        <v>5</v>
      </c>
      <c r="E1029" s="4" t="s">
        <v>5</v>
      </c>
      <c r="F1029" s="4" t="s">
        <v>5</v>
      </c>
      <c r="G1029" s="8">
        <v>0</v>
      </c>
      <c r="H1029" s="8">
        <v>0</v>
      </c>
      <c r="I1029" s="15" t="s">
        <v>5</v>
      </c>
      <c r="J1029" s="15" t="s">
        <v>5</v>
      </c>
      <c r="K1029" s="8">
        <v>0</v>
      </c>
      <c r="L1029" s="8">
        <v>0</v>
      </c>
      <c r="M1029" s="10"/>
    </row>
    <row r="1030" spans="1:13">
      <c r="A1030" s="19">
        <v>1025</v>
      </c>
      <c r="B1030" s="13" t="s">
        <v>5</v>
      </c>
      <c r="C1030" s="13" t="s">
        <v>5</v>
      </c>
      <c r="D1030" s="13" t="s">
        <v>5</v>
      </c>
      <c r="E1030" s="4" t="s">
        <v>5</v>
      </c>
      <c r="F1030" s="4" t="s">
        <v>5</v>
      </c>
      <c r="G1030" s="8">
        <v>0</v>
      </c>
      <c r="H1030" s="8">
        <v>0</v>
      </c>
      <c r="I1030" s="15" t="s">
        <v>5</v>
      </c>
      <c r="J1030" s="15" t="s">
        <v>5</v>
      </c>
      <c r="K1030" s="8">
        <v>0</v>
      </c>
      <c r="L1030" s="8">
        <v>0</v>
      </c>
      <c r="M1030" s="10"/>
    </row>
    <row r="1031" spans="1:13">
      <c r="A1031" s="19">
        <v>1026</v>
      </c>
      <c r="B1031" s="13" t="s">
        <v>5</v>
      </c>
      <c r="C1031" s="13" t="s">
        <v>5</v>
      </c>
      <c r="D1031" s="13" t="s">
        <v>5</v>
      </c>
      <c r="E1031" s="4" t="s">
        <v>5</v>
      </c>
      <c r="F1031" s="4" t="s">
        <v>5</v>
      </c>
      <c r="G1031" s="8">
        <v>0</v>
      </c>
      <c r="H1031" s="8">
        <v>0</v>
      </c>
      <c r="I1031" s="15" t="s">
        <v>5</v>
      </c>
      <c r="J1031" s="15" t="s">
        <v>5</v>
      </c>
      <c r="K1031" s="8">
        <v>0</v>
      </c>
      <c r="L1031" s="8">
        <v>0</v>
      </c>
      <c r="M1031" s="10"/>
    </row>
    <row r="1032" spans="1:13">
      <c r="A1032" s="19">
        <v>1027</v>
      </c>
      <c r="B1032" s="13" t="s">
        <v>5</v>
      </c>
      <c r="C1032" s="13" t="s">
        <v>5</v>
      </c>
      <c r="D1032" s="13" t="s">
        <v>5</v>
      </c>
      <c r="E1032" s="4" t="s">
        <v>5</v>
      </c>
      <c r="F1032" s="4" t="s">
        <v>5</v>
      </c>
      <c r="G1032" s="8">
        <v>0</v>
      </c>
      <c r="H1032" s="8">
        <v>0</v>
      </c>
      <c r="I1032" s="15" t="s">
        <v>5</v>
      </c>
      <c r="J1032" s="15" t="s">
        <v>5</v>
      </c>
      <c r="K1032" s="8">
        <v>0</v>
      </c>
      <c r="L1032" s="8">
        <v>0</v>
      </c>
      <c r="M1032" s="10"/>
    </row>
    <row r="1033" spans="1:13">
      <c r="A1033" s="19">
        <v>1028</v>
      </c>
      <c r="B1033" s="13" t="s">
        <v>5</v>
      </c>
      <c r="C1033" s="13" t="s">
        <v>5</v>
      </c>
      <c r="D1033" s="13" t="s">
        <v>5</v>
      </c>
      <c r="E1033" s="4" t="s">
        <v>5</v>
      </c>
      <c r="F1033" s="4" t="s">
        <v>5</v>
      </c>
      <c r="G1033" s="8">
        <v>0</v>
      </c>
      <c r="H1033" s="8">
        <v>0</v>
      </c>
      <c r="I1033" s="15" t="s">
        <v>5</v>
      </c>
      <c r="J1033" s="15" t="s">
        <v>5</v>
      </c>
      <c r="K1033" s="8">
        <v>0</v>
      </c>
      <c r="L1033" s="8">
        <v>0</v>
      </c>
      <c r="M1033" s="10"/>
    </row>
    <row r="1034" spans="1:13">
      <c r="A1034" s="19">
        <v>1029</v>
      </c>
      <c r="B1034" s="13" t="s">
        <v>5</v>
      </c>
      <c r="C1034" s="13" t="s">
        <v>5</v>
      </c>
      <c r="D1034" s="13" t="s">
        <v>5</v>
      </c>
      <c r="E1034" s="4" t="s">
        <v>5</v>
      </c>
      <c r="F1034" s="4" t="s">
        <v>5</v>
      </c>
      <c r="G1034" s="8">
        <v>0</v>
      </c>
      <c r="H1034" s="8">
        <v>0</v>
      </c>
      <c r="I1034" s="15" t="s">
        <v>5</v>
      </c>
      <c r="J1034" s="15" t="s">
        <v>5</v>
      </c>
      <c r="K1034" s="8">
        <v>0</v>
      </c>
      <c r="L1034" s="8">
        <v>0</v>
      </c>
      <c r="M1034" s="10"/>
    </row>
    <row r="1035" spans="1:13">
      <c r="A1035" s="19">
        <v>1030</v>
      </c>
      <c r="B1035" s="13" t="s">
        <v>5</v>
      </c>
      <c r="C1035" s="13" t="s">
        <v>5</v>
      </c>
      <c r="D1035" s="13" t="s">
        <v>5</v>
      </c>
      <c r="E1035" s="4" t="s">
        <v>5</v>
      </c>
      <c r="F1035" s="4" t="s">
        <v>5</v>
      </c>
      <c r="G1035" s="8">
        <v>0</v>
      </c>
      <c r="H1035" s="8">
        <v>0</v>
      </c>
      <c r="I1035" s="15" t="s">
        <v>5</v>
      </c>
      <c r="J1035" s="15" t="s">
        <v>5</v>
      </c>
      <c r="K1035" s="8">
        <v>0</v>
      </c>
      <c r="L1035" s="8">
        <v>0</v>
      </c>
      <c r="M1035" s="10"/>
    </row>
    <row r="1036" spans="1:13">
      <c r="A1036" s="19">
        <v>1031</v>
      </c>
      <c r="B1036" s="13" t="s">
        <v>5</v>
      </c>
      <c r="C1036" s="13" t="s">
        <v>5</v>
      </c>
      <c r="D1036" s="13" t="s">
        <v>5</v>
      </c>
      <c r="E1036" s="4" t="s">
        <v>5</v>
      </c>
      <c r="F1036" s="4" t="s">
        <v>5</v>
      </c>
      <c r="G1036" s="8">
        <v>0</v>
      </c>
      <c r="H1036" s="8">
        <v>0</v>
      </c>
      <c r="I1036" s="15" t="s">
        <v>5</v>
      </c>
      <c r="J1036" s="15" t="s">
        <v>5</v>
      </c>
      <c r="K1036" s="8">
        <v>0</v>
      </c>
      <c r="L1036" s="8">
        <v>0</v>
      </c>
      <c r="M1036" s="10"/>
    </row>
    <row r="1037" spans="1:13">
      <c r="A1037" s="19">
        <v>1032</v>
      </c>
      <c r="B1037" s="13" t="s">
        <v>5</v>
      </c>
      <c r="C1037" s="13" t="s">
        <v>5</v>
      </c>
      <c r="D1037" s="13" t="s">
        <v>5</v>
      </c>
      <c r="E1037" s="4" t="s">
        <v>5</v>
      </c>
      <c r="F1037" s="4" t="s">
        <v>5</v>
      </c>
      <c r="G1037" s="8">
        <v>0</v>
      </c>
      <c r="H1037" s="8">
        <v>0</v>
      </c>
      <c r="I1037" s="15" t="s">
        <v>5</v>
      </c>
      <c r="J1037" s="15" t="s">
        <v>5</v>
      </c>
      <c r="K1037" s="8">
        <v>0</v>
      </c>
      <c r="L1037" s="8">
        <v>0</v>
      </c>
      <c r="M1037" s="10"/>
    </row>
    <row r="1038" spans="1:13">
      <c r="A1038" s="19">
        <v>1033</v>
      </c>
      <c r="B1038" s="13" t="s">
        <v>5</v>
      </c>
      <c r="C1038" s="13" t="s">
        <v>5</v>
      </c>
      <c r="D1038" s="13" t="s">
        <v>5</v>
      </c>
      <c r="E1038" s="4" t="s">
        <v>5</v>
      </c>
      <c r="F1038" s="4" t="s">
        <v>5</v>
      </c>
      <c r="G1038" s="8">
        <v>0</v>
      </c>
      <c r="H1038" s="8">
        <v>0</v>
      </c>
      <c r="I1038" s="15" t="s">
        <v>5</v>
      </c>
      <c r="J1038" s="15" t="s">
        <v>5</v>
      </c>
      <c r="K1038" s="8">
        <v>0</v>
      </c>
      <c r="L1038" s="8">
        <v>0</v>
      </c>
      <c r="M1038" s="10"/>
    </row>
    <row r="1039" spans="1:13">
      <c r="A1039" s="19">
        <v>1034</v>
      </c>
      <c r="B1039" s="13" t="s">
        <v>5</v>
      </c>
      <c r="C1039" s="13" t="s">
        <v>5</v>
      </c>
      <c r="D1039" s="13" t="s">
        <v>5</v>
      </c>
      <c r="E1039" s="4" t="s">
        <v>5</v>
      </c>
      <c r="F1039" s="4" t="s">
        <v>5</v>
      </c>
      <c r="G1039" s="8">
        <v>0</v>
      </c>
      <c r="H1039" s="8">
        <v>0</v>
      </c>
      <c r="I1039" s="15" t="s">
        <v>5</v>
      </c>
      <c r="J1039" s="15" t="s">
        <v>5</v>
      </c>
      <c r="K1039" s="8">
        <v>0</v>
      </c>
      <c r="L1039" s="8">
        <v>0</v>
      </c>
      <c r="M1039" s="10"/>
    </row>
    <row r="1040" spans="1:13">
      <c r="A1040" s="19">
        <v>1035</v>
      </c>
      <c r="B1040" s="13" t="s">
        <v>5</v>
      </c>
      <c r="C1040" s="13" t="s">
        <v>5</v>
      </c>
      <c r="D1040" s="13" t="s">
        <v>5</v>
      </c>
      <c r="E1040" s="4" t="s">
        <v>5</v>
      </c>
      <c r="F1040" s="4" t="s">
        <v>5</v>
      </c>
      <c r="G1040" s="8">
        <v>0</v>
      </c>
      <c r="H1040" s="8">
        <v>0</v>
      </c>
      <c r="I1040" s="15" t="s">
        <v>5</v>
      </c>
      <c r="J1040" s="15" t="s">
        <v>5</v>
      </c>
      <c r="K1040" s="8">
        <v>0</v>
      </c>
      <c r="L1040" s="8">
        <v>0</v>
      </c>
      <c r="M1040" s="10"/>
    </row>
    <row r="1041" spans="1:13">
      <c r="A1041" s="19">
        <v>1036</v>
      </c>
      <c r="B1041" s="13" t="s">
        <v>5</v>
      </c>
      <c r="C1041" s="13" t="s">
        <v>5</v>
      </c>
      <c r="D1041" s="13" t="s">
        <v>5</v>
      </c>
      <c r="E1041" s="4" t="s">
        <v>5</v>
      </c>
      <c r="F1041" s="4" t="s">
        <v>5</v>
      </c>
      <c r="G1041" s="8">
        <v>0</v>
      </c>
      <c r="H1041" s="8">
        <v>0</v>
      </c>
      <c r="I1041" s="15" t="s">
        <v>5</v>
      </c>
      <c r="J1041" s="15" t="s">
        <v>5</v>
      </c>
      <c r="K1041" s="8">
        <v>0</v>
      </c>
      <c r="L1041" s="8">
        <v>0</v>
      </c>
      <c r="M1041" s="10"/>
    </row>
    <row r="1042" spans="1:13">
      <c r="A1042" s="19">
        <v>1037</v>
      </c>
      <c r="B1042" s="13" t="s">
        <v>5</v>
      </c>
      <c r="C1042" s="13" t="s">
        <v>5</v>
      </c>
      <c r="D1042" s="13" t="s">
        <v>5</v>
      </c>
      <c r="E1042" s="4" t="s">
        <v>5</v>
      </c>
      <c r="F1042" s="4" t="s">
        <v>5</v>
      </c>
      <c r="G1042" s="8">
        <v>0</v>
      </c>
      <c r="H1042" s="8">
        <v>0</v>
      </c>
      <c r="I1042" s="15" t="s">
        <v>5</v>
      </c>
      <c r="J1042" s="15" t="s">
        <v>5</v>
      </c>
      <c r="K1042" s="8">
        <v>0</v>
      </c>
      <c r="L1042" s="8">
        <v>0</v>
      </c>
      <c r="M1042" s="10"/>
    </row>
    <row r="1043" spans="1:13">
      <c r="A1043" s="19">
        <v>1038</v>
      </c>
      <c r="B1043" s="13" t="s">
        <v>5</v>
      </c>
      <c r="C1043" s="13" t="s">
        <v>5</v>
      </c>
      <c r="D1043" s="13" t="s">
        <v>5</v>
      </c>
      <c r="E1043" s="4" t="s">
        <v>5</v>
      </c>
      <c r="F1043" s="4" t="s">
        <v>5</v>
      </c>
      <c r="G1043" s="8">
        <v>0</v>
      </c>
      <c r="H1043" s="8">
        <v>0</v>
      </c>
      <c r="I1043" s="15" t="s">
        <v>5</v>
      </c>
      <c r="J1043" s="15" t="s">
        <v>5</v>
      </c>
      <c r="K1043" s="8">
        <v>0</v>
      </c>
      <c r="L1043" s="8">
        <v>0</v>
      </c>
      <c r="M1043" s="10"/>
    </row>
    <row r="1044" spans="1:13">
      <c r="A1044" s="19">
        <v>1039</v>
      </c>
      <c r="B1044" s="13" t="s">
        <v>5</v>
      </c>
      <c r="C1044" s="13" t="s">
        <v>5</v>
      </c>
      <c r="D1044" s="13" t="s">
        <v>5</v>
      </c>
      <c r="E1044" s="4" t="s">
        <v>5</v>
      </c>
      <c r="F1044" s="4" t="s">
        <v>5</v>
      </c>
      <c r="G1044" s="8">
        <v>0</v>
      </c>
      <c r="H1044" s="8">
        <v>0</v>
      </c>
      <c r="I1044" s="15" t="s">
        <v>5</v>
      </c>
      <c r="J1044" s="15" t="s">
        <v>5</v>
      </c>
      <c r="K1044" s="8">
        <v>0</v>
      </c>
      <c r="L1044" s="8">
        <v>0</v>
      </c>
      <c r="M1044" s="10"/>
    </row>
    <row r="1045" spans="1:13">
      <c r="A1045" s="19">
        <v>1040</v>
      </c>
      <c r="B1045" s="13" t="s">
        <v>5</v>
      </c>
      <c r="C1045" s="13" t="s">
        <v>5</v>
      </c>
      <c r="D1045" s="13" t="s">
        <v>5</v>
      </c>
      <c r="E1045" s="4" t="s">
        <v>5</v>
      </c>
      <c r="F1045" s="4" t="s">
        <v>5</v>
      </c>
      <c r="G1045" s="8">
        <v>0</v>
      </c>
      <c r="H1045" s="8">
        <v>0</v>
      </c>
      <c r="I1045" s="15" t="s">
        <v>5</v>
      </c>
      <c r="J1045" s="15" t="s">
        <v>5</v>
      </c>
      <c r="K1045" s="8">
        <v>0</v>
      </c>
      <c r="L1045" s="8">
        <v>0</v>
      </c>
      <c r="M1045" s="10"/>
    </row>
    <row r="1046" spans="1:13">
      <c r="A1046" s="19">
        <v>1041</v>
      </c>
      <c r="B1046" s="13" t="s">
        <v>5</v>
      </c>
      <c r="C1046" s="13" t="s">
        <v>5</v>
      </c>
      <c r="D1046" s="13" t="s">
        <v>5</v>
      </c>
      <c r="E1046" s="4" t="s">
        <v>5</v>
      </c>
      <c r="F1046" s="4" t="s">
        <v>5</v>
      </c>
      <c r="G1046" s="8">
        <v>0</v>
      </c>
      <c r="H1046" s="8">
        <v>0</v>
      </c>
      <c r="I1046" s="15" t="s">
        <v>5</v>
      </c>
      <c r="J1046" s="15" t="s">
        <v>5</v>
      </c>
      <c r="K1046" s="8">
        <v>0</v>
      </c>
      <c r="L1046" s="8">
        <v>0</v>
      </c>
      <c r="M1046" s="10"/>
    </row>
    <row r="1047" spans="1:13">
      <c r="A1047" s="19">
        <v>1042</v>
      </c>
      <c r="B1047" s="13" t="s">
        <v>5</v>
      </c>
      <c r="C1047" s="13" t="s">
        <v>5</v>
      </c>
      <c r="D1047" s="13" t="s">
        <v>5</v>
      </c>
      <c r="E1047" s="4" t="s">
        <v>5</v>
      </c>
      <c r="F1047" s="4" t="s">
        <v>5</v>
      </c>
      <c r="G1047" s="8">
        <v>0</v>
      </c>
      <c r="H1047" s="8">
        <v>0</v>
      </c>
      <c r="I1047" s="15" t="s">
        <v>5</v>
      </c>
      <c r="J1047" s="15" t="s">
        <v>5</v>
      </c>
      <c r="K1047" s="8">
        <v>0</v>
      </c>
      <c r="L1047" s="8">
        <v>0</v>
      </c>
      <c r="M1047" s="10"/>
    </row>
    <row r="1048" spans="1:13">
      <c r="A1048" s="19">
        <v>1043</v>
      </c>
      <c r="B1048" s="13" t="s">
        <v>5</v>
      </c>
      <c r="C1048" s="13" t="s">
        <v>5</v>
      </c>
      <c r="D1048" s="13" t="s">
        <v>5</v>
      </c>
      <c r="E1048" s="4" t="s">
        <v>5</v>
      </c>
      <c r="F1048" s="4" t="s">
        <v>5</v>
      </c>
      <c r="G1048" s="8">
        <v>0</v>
      </c>
      <c r="H1048" s="8">
        <v>0</v>
      </c>
      <c r="I1048" s="15" t="s">
        <v>5</v>
      </c>
      <c r="J1048" s="15" t="s">
        <v>5</v>
      </c>
      <c r="K1048" s="8">
        <v>0</v>
      </c>
      <c r="L1048" s="8">
        <v>0</v>
      </c>
      <c r="M1048" s="10"/>
    </row>
    <row r="1049" spans="1:13">
      <c r="A1049" s="19">
        <v>1044</v>
      </c>
      <c r="B1049" s="13" t="s">
        <v>5</v>
      </c>
      <c r="C1049" s="13" t="s">
        <v>5</v>
      </c>
      <c r="D1049" s="13" t="s">
        <v>5</v>
      </c>
      <c r="E1049" s="4" t="s">
        <v>5</v>
      </c>
      <c r="F1049" s="4" t="s">
        <v>5</v>
      </c>
      <c r="G1049" s="8">
        <v>0</v>
      </c>
      <c r="H1049" s="8">
        <v>0</v>
      </c>
      <c r="I1049" s="15" t="s">
        <v>5</v>
      </c>
      <c r="J1049" s="15" t="s">
        <v>5</v>
      </c>
      <c r="K1049" s="8">
        <v>0</v>
      </c>
      <c r="L1049" s="8">
        <v>0</v>
      </c>
      <c r="M1049" s="10"/>
    </row>
    <row r="1050" spans="1:13">
      <c r="A1050" s="19">
        <v>1045</v>
      </c>
      <c r="B1050" s="13" t="s">
        <v>5</v>
      </c>
      <c r="C1050" s="13" t="s">
        <v>5</v>
      </c>
      <c r="D1050" s="13" t="s">
        <v>5</v>
      </c>
      <c r="E1050" s="4" t="s">
        <v>5</v>
      </c>
      <c r="F1050" s="4" t="s">
        <v>5</v>
      </c>
      <c r="G1050" s="8">
        <v>0</v>
      </c>
      <c r="H1050" s="8">
        <v>0</v>
      </c>
      <c r="I1050" s="15" t="s">
        <v>5</v>
      </c>
      <c r="J1050" s="15" t="s">
        <v>5</v>
      </c>
      <c r="K1050" s="8">
        <v>0</v>
      </c>
      <c r="L1050" s="8">
        <v>0</v>
      </c>
      <c r="M1050" s="10"/>
    </row>
    <row r="1051" spans="1:13">
      <c r="A1051" s="19">
        <v>1046</v>
      </c>
      <c r="B1051" s="13" t="s">
        <v>5</v>
      </c>
      <c r="C1051" s="13" t="s">
        <v>5</v>
      </c>
      <c r="D1051" s="13" t="s">
        <v>5</v>
      </c>
      <c r="E1051" s="4" t="s">
        <v>5</v>
      </c>
      <c r="F1051" s="4" t="s">
        <v>5</v>
      </c>
      <c r="G1051" s="8">
        <v>0</v>
      </c>
      <c r="H1051" s="8">
        <v>0</v>
      </c>
      <c r="I1051" s="15" t="s">
        <v>5</v>
      </c>
      <c r="J1051" s="15" t="s">
        <v>5</v>
      </c>
      <c r="K1051" s="8">
        <v>0</v>
      </c>
      <c r="L1051" s="8">
        <v>0</v>
      </c>
      <c r="M1051" s="10"/>
    </row>
    <row r="1052" spans="1:13">
      <c r="A1052" s="19">
        <v>1047</v>
      </c>
      <c r="B1052" s="13" t="s">
        <v>5</v>
      </c>
      <c r="C1052" s="13" t="s">
        <v>5</v>
      </c>
      <c r="D1052" s="13" t="s">
        <v>5</v>
      </c>
      <c r="E1052" s="4" t="s">
        <v>5</v>
      </c>
      <c r="F1052" s="4" t="s">
        <v>5</v>
      </c>
      <c r="G1052" s="8">
        <v>0</v>
      </c>
      <c r="H1052" s="8">
        <v>0</v>
      </c>
      <c r="I1052" s="15" t="s">
        <v>5</v>
      </c>
      <c r="J1052" s="15" t="s">
        <v>5</v>
      </c>
      <c r="K1052" s="8">
        <v>0</v>
      </c>
      <c r="L1052" s="8">
        <v>0</v>
      </c>
      <c r="M1052" s="10"/>
    </row>
    <row r="1053" spans="1:13">
      <c r="A1053" s="19">
        <v>1048</v>
      </c>
      <c r="B1053" s="13" t="s">
        <v>5</v>
      </c>
      <c r="C1053" s="13" t="s">
        <v>5</v>
      </c>
      <c r="D1053" s="13" t="s">
        <v>5</v>
      </c>
      <c r="E1053" s="4" t="s">
        <v>5</v>
      </c>
      <c r="F1053" s="4" t="s">
        <v>5</v>
      </c>
      <c r="G1053" s="8">
        <v>0</v>
      </c>
      <c r="H1053" s="8">
        <v>0</v>
      </c>
      <c r="I1053" s="15" t="s">
        <v>5</v>
      </c>
      <c r="J1053" s="15" t="s">
        <v>5</v>
      </c>
      <c r="K1053" s="8">
        <v>0</v>
      </c>
      <c r="L1053" s="8">
        <v>0</v>
      </c>
      <c r="M1053" s="10"/>
    </row>
    <row r="1054" spans="1:13">
      <c r="A1054" s="19">
        <v>1049</v>
      </c>
      <c r="B1054" s="13" t="s">
        <v>5</v>
      </c>
      <c r="C1054" s="13" t="s">
        <v>5</v>
      </c>
      <c r="D1054" s="13" t="s">
        <v>5</v>
      </c>
      <c r="E1054" s="4" t="s">
        <v>5</v>
      </c>
      <c r="F1054" s="4" t="s">
        <v>5</v>
      </c>
      <c r="G1054" s="8">
        <v>0</v>
      </c>
      <c r="H1054" s="8">
        <v>0</v>
      </c>
      <c r="I1054" s="15" t="s">
        <v>5</v>
      </c>
      <c r="J1054" s="15" t="s">
        <v>5</v>
      </c>
      <c r="K1054" s="8">
        <v>0</v>
      </c>
      <c r="L1054" s="8">
        <v>0</v>
      </c>
      <c r="M1054" s="10"/>
    </row>
    <row r="1055" spans="1:13">
      <c r="A1055" s="19">
        <v>1050</v>
      </c>
      <c r="B1055" s="13" t="s">
        <v>5</v>
      </c>
      <c r="C1055" s="13" t="s">
        <v>5</v>
      </c>
      <c r="D1055" s="13" t="s">
        <v>5</v>
      </c>
      <c r="E1055" s="4" t="s">
        <v>5</v>
      </c>
      <c r="F1055" s="4" t="s">
        <v>5</v>
      </c>
      <c r="G1055" s="8">
        <v>0</v>
      </c>
      <c r="H1055" s="8">
        <v>0</v>
      </c>
      <c r="I1055" s="15" t="s">
        <v>5</v>
      </c>
      <c r="J1055" s="15" t="s">
        <v>5</v>
      </c>
      <c r="K1055" s="8">
        <v>0</v>
      </c>
      <c r="L1055" s="8">
        <v>0</v>
      </c>
      <c r="M1055" s="10"/>
    </row>
    <row r="1056" spans="1:13">
      <c r="A1056" s="19">
        <v>1051</v>
      </c>
      <c r="B1056" s="13" t="s">
        <v>5</v>
      </c>
      <c r="C1056" s="13" t="s">
        <v>5</v>
      </c>
      <c r="D1056" s="13" t="s">
        <v>5</v>
      </c>
      <c r="E1056" s="4" t="s">
        <v>5</v>
      </c>
      <c r="F1056" s="4" t="s">
        <v>5</v>
      </c>
      <c r="G1056" s="8">
        <v>0</v>
      </c>
      <c r="H1056" s="8">
        <v>0</v>
      </c>
      <c r="I1056" s="15" t="s">
        <v>5</v>
      </c>
      <c r="J1056" s="15" t="s">
        <v>5</v>
      </c>
      <c r="K1056" s="8">
        <v>0</v>
      </c>
      <c r="L1056" s="8">
        <v>0</v>
      </c>
      <c r="M1056" s="10"/>
    </row>
    <row r="1057" spans="1:13">
      <c r="A1057" s="19">
        <v>1052</v>
      </c>
      <c r="B1057" s="13" t="s">
        <v>5</v>
      </c>
      <c r="C1057" s="13" t="s">
        <v>5</v>
      </c>
      <c r="D1057" s="13" t="s">
        <v>5</v>
      </c>
      <c r="E1057" s="4" t="s">
        <v>5</v>
      </c>
      <c r="F1057" s="4" t="s">
        <v>5</v>
      </c>
      <c r="G1057" s="8">
        <v>0</v>
      </c>
      <c r="H1057" s="8">
        <v>0</v>
      </c>
      <c r="I1057" s="15" t="s">
        <v>5</v>
      </c>
      <c r="J1057" s="15" t="s">
        <v>5</v>
      </c>
      <c r="K1057" s="8">
        <v>0</v>
      </c>
      <c r="L1057" s="8">
        <v>0</v>
      </c>
      <c r="M1057" s="10"/>
    </row>
    <row r="1058" spans="1:13">
      <c r="A1058" s="19">
        <v>1053</v>
      </c>
      <c r="B1058" s="13" t="s">
        <v>5</v>
      </c>
      <c r="C1058" s="13" t="s">
        <v>5</v>
      </c>
      <c r="D1058" s="13" t="s">
        <v>5</v>
      </c>
      <c r="E1058" s="4" t="s">
        <v>5</v>
      </c>
      <c r="F1058" s="4" t="s">
        <v>5</v>
      </c>
      <c r="G1058" s="8">
        <v>0</v>
      </c>
      <c r="H1058" s="8">
        <v>0</v>
      </c>
      <c r="I1058" s="15" t="s">
        <v>5</v>
      </c>
      <c r="J1058" s="15" t="s">
        <v>5</v>
      </c>
      <c r="K1058" s="8">
        <v>0</v>
      </c>
      <c r="L1058" s="8">
        <v>0</v>
      </c>
      <c r="M1058" s="10"/>
    </row>
    <row r="1059" spans="1:13">
      <c r="A1059" s="19">
        <v>1054</v>
      </c>
      <c r="B1059" s="13" t="s">
        <v>5</v>
      </c>
      <c r="C1059" s="13" t="s">
        <v>5</v>
      </c>
      <c r="D1059" s="13" t="s">
        <v>5</v>
      </c>
      <c r="E1059" s="4" t="s">
        <v>5</v>
      </c>
      <c r="F1059" s="4" t="s">
        <v>5</v>
      </c>
      <c r="G1059" s="8">
        <v>0</v>
      </c>
      <c r="H1059" s="8">
        <v>0</v>
      </c>
      <c r="I1059" s="15" t="s">
        <v>5</v>
      </c>
      <c r="J1059" s="15" t="s">
        <v>5</v>
      </c>
      <c r="K1059" s="8">
        <v>0</v>
      </c>
      <c r="L1059" s="8">
        <v>0</v>
      </c>
      <c r="M1059" s="10"/>
    </row>
    <row r="1060" spans="1:13">
      <c r="A1060" s="19">
        <v>1055</v>
      </c>
      <c r="B1060" s="13" t="s">
        <v>5</v>
      </c>
      <c r="C1060" s="13" t="s">
        <v>5</v>
      </c>
      <c r="D1060" s="13" t="s">
        <v>5</v>
      </c>
      <c r="E1060" s="4" t="s">
        <v>5</v>
      </c>
      <c r="F1060" s="4" t="s">
        <v>5</v>
      </c>
      <c r="G1060" s="8">
        <v>0</v>
      </c>
      <c r="H1060" s="8">
        <v>0</v>
      </c>
      <c r="I1060" s="15" t="s">
        <v>5</v>
      </c>
      <c r="J1060" s="15" t="s">
        <v>5</v>
      </c>
      <c r="K1060" s="8">
        <v>0</v>
      </c>
      <c r="L1060" s="8">
        <v>0</v>
      </c>
      <c r="M1060" s="10"/>
    </row>
    <row r="1061" spans="1:13">
      <c r="A1061" s="19">
        <v>1056</v>
      </c>
      <c r="B1061" s="13" t="s">
        <v>5</v>
      </c>
      <c r="C1061" s="13" t="s">
        <v>5</v>
      </c>
      <c r="D1061" s="13" t="s">
        <v>5</v>
      </c>
      <c r="E1061" s="4" t="s">
        <v>5</v>
      </c>
      <c r="F1061" s="4" t="s">
        <v>5</v>
      </c>
      <c r="G1061" s="8">
        <v>0</v>
      </c>
      <c r="H1061" s="8">
        <v>0</v>
      </c>
      <c r="I1061" s="15" t="s">
        <v>5</v>
      </c>
      <c r="J1061" s="15" t="s">
        <v>5</v>
      </c>
      <c r="K1061" s="8">
        <v>0</v>
      </c>
      <c r="L1061" s="8">
        <v>0</v>
      </c>
      <c r="M1061" s="10"/>
    </row>
    <row r="1062" spans="1:13">
      <c r="A1062" s="19">
        <v>1057</v>
      </c>
      <c r="B1062" s="13" t="s">
        <v>5</v>
      </c>
      <c r="C1062" s="13" t="s">
        <v>5</v>
      </c>
      <c r="D1062" s="13" t="s">
        <v>5</v>
      </c>
      <c r="E1062" s="4" t="s">
        <v>5</v>
      </c>
      <c r="F1062" s="4" t="s">
        <v>5</v>
      </c>
      <c r="G1062" s="8">
        <v>0</v>
      </c>
      <c r="H1062" s="8">
        <v>0</v>
      </c>
      <c r="I1062" s="15" t="s">
        <v>5</v>
      </c>
      <c r="J1062" s="15" t="s">
        <v>5</v>
      </c>
      <c r="K1062" s="8">
        <v>0</v>
      </c>
      <c r="L1062" s="8">
        <v>0</v>
      </c>
      <c r="M1062" s="10"/>
    </row>
    <row r="1063" spans="1:13">
      <c r="A1063" s="19">
        <v>1058</v>
      </c>
      <c r="B1063" s="13" t="s">
        <v>5</v>
      </c>
      <c r="C1063" s="13" t="s">
        <v>5</v>
      </c>
      <c r="D1063" s="13" t="s">
        <v>5</v>
      </c>
      <c r="E1063" s="4" t="s">
        <v>5</v>
      </c>
      <c r="F1063" s="4" t="s">
        <v>5</v>
      </c>
      <c r="G1063" s="8">
        <v>0</v>
      </c>
      <c r="H1063" s="8">
        <v>0</v>
      </c>
      <c r="I1063" s="15" t="s">
        <v>5</v>
      </c>
      <c r="J1063" s="15" t="s">
        <v>5</v>
      </c>
      <c r="K1063" s="8">
        <v>0</v>
      </c>
      <c r="L1063" s="8">
        <v>0</v>
      </c>
      <c r="M1063" s="10"/>
    </row>
    <row r="1064" spans="1:13">
      <c r="A1064" s="19">
        <v>1059</v>
      </c>
      <c r="B1064" s="13" t="s">
        <v>5</v>
      </c>
      <c r="C1064" s="13" t="s">
        <v>5</v>
      </c>
      <c r="D1064" s="13" t="s">
        <v>5</v>
      </c>
      <c r="E1064" s="4" t="s">
        <v>5</v>
      </c>
      <c r="F1064" s="4" t="s">
        <v>5</v>
      </c>
      <c r="G1064" s="8">
        <v>0</v>
      </c>
      <c r="H1064" s="8">
        <v>0</v>
      </c>
      <c r="I1064" s="15" t="s">
        <v>5</v>
      </c>
      <c r="J1064" s="15" t="s">
        <v>5</v>
      </c>
      <c r="K1064" s="8">
        <v>0</v>
      </c>
      <c r="L1064" s="8">
        <v>0</v>
      </c>
      <c r="M1064" s="10"/>
    </row>
    <row r="1065" spans="1:13">
      <c r="A1065" s="19">
        <v>1060</v>
      </c>
      <c r="B1065" s="13" t="s">
        <v>5</v>
      </c>
      <c r="C1065" s="13" t="s">
        <v>5</v>
      </c>
      <c r="D1065" s="13" t="s">
        <v>5</v>
      </c>
      <c r="E1065" s="4" t="s">
        <v>5</v>
      </c>
      <c r="F1065" s="4" t="s">
        <v>5</v>
      </c>
      <c r="G1065" s="8">
        <v>0</v>
      </c>
      <c r="H1065" s="8">
        <v>0</v>
      </c>
      <c r="I1065" s="15" t="s">
        <v>5</v>
      </c>
      <c r="J1065" s="15" t="s">
        <v>5</v>
      </c>
      <c r="K1065" s="8">
        <v>0</v>
      </c>
      <c r="L1065" s="8">
        <v>0</v>
      </c>
      <c r="M1065" s="10"/>
    </row>
    <row r="1066" spans="1:13">
      <c r="A1066" s="19">
        <v>1061</v>
      </c>
      <c r="B1066" s="13" t="s">
        <v>5</v>
      </c>
      <c r="C1066" s="13" t="s">
        <v>5</v>
      </c>
      <c r="D1066" s="13" t="s">
        <v>5</v>
      </c>
      <c r="E1066" s="4" t="s">
        <v>5</v>
      </c>
      <c r="F1066" s="4" t="s">
        <v>5</v>
      </c>
      <c r="G1066" s="8">
        <v>0</v>
      </c>
      <c r="H1066" s="8">
        <v>0</v>
      </c>
      <c r="I1066" s="15" t="s">
        <v>5</v>
      </c>
      <c r="J1066" s="15" t="s">
        <v>5</v>
      </c>
      <c r="K1066" s="8">
        <v>0</v>
      </c>
      <c r="L1066" s="8">
        <v>0</v>
      </c>
      <c r="M1066" s="10"/>
    </row>
    <row r="1067" spans="1:13">
      <c r="A1067" s="19">
        <v>1062</v>
      </c>
      <c r="B1067" s="13" t="s">
        <v>5</v>
      </c>
      <c r="C1067" s="13" t="s">
        <v>5</v>
      </c>
      <c r="D1067" s="13" t="s">
        <v>5</v>
      </c>
      <c r="E1067" s="4" t="s">
        <v>5</v>
      </c>
      <c r="F1067" s="4" t="s">
        <v>5</v>
      </c>
      <c r="G1067" s="8">
        <v>0</v>
      </c>
      <c r="H1067" s="8">
        <v>0</v>
      </c>
      <c r="I1067" s="15" t="s">
        <v>5</v>
      </c>
      <c r="J1067" s="15" t="s">
        <v>5</v>
      </c>
      <c r="K1067" s="8">
        <v>0</v>
      </c>
      <c r="L1067" s="8">
        <v>0</v>
      </c>
      <c r="M1067" s="10"/>
    </row>
    <row r="1068" spans="1:13">
      <c r="A1068" s="19">
        <v>1063</v>
      </c>
      <c r="B1068" s="13" t="s">
        <v>5</v>
      </c>
      <c r="C1068" s="13" t="s">
        <v>5</v>
      </c>
      <c r="D1068" s="13" t="s">
        <v>5</v>
      </c>
      <c r="E1068" s="4" t="s">
        <v>5</v>
      </c>
      <c r="F1068" s="4" t="s">
        <v>5</v>
      </c>
      <c r="G1068" s="8">
        <v>0</v>
      </c>
      <c r="H1068" s="8">
        <v>0</v>
      </c>
      <c r="I1068" s="15" t="s">
        <v>5</v>
      </c>
      <c r="J1068" s="15" t="s">
        <v>5</v>
      </c>
      <c r="K1068" s="8">
        <v>0</v>
      </c>
      <c r="L1068" s="8">
        <v>0</v>
      </c>
      <c r="M1068" s="10"/>
    </row>
    <row r="1069" spans="1:13">
      <c r="A1069" s="19">
        <v>1064</v>
      </c>
      <c r="B1069" s="13" t="s">
        <v>5</v>
      </c>
      <c r="C1069" s="13" t="s">
        <v>5</v>
      </c>
      <c r="D1069" s="13" t="s">
        <v>5</v>
      </c>
      <c r="E1069" s="4" t="s">
        <v>5</v>
      </c>
      <c r="F1069" s="4" t="s">
        <v>5</v>
      </c>
      <c r="G1069" s="8">
        <v>0</v>
      </c>
      <c r="H1069" s="8">
        <v>0</v>
      </c>
      <c r="I1069" s="15" t="s">
        <v>5</v>
      </c>
      <c r="J1069" s="15" t="s">
        <v>5</v>
      </c>
      <c r="K1069" s="8">
        <v>0</v>
      </c>
      <c r="L1069" s="8">
        <v>0</v>
      </c>
      <c r="M1069" s="10"/>
    </row>
    <row r="1070" spans="1:13">
      <c r="A1070" s="19">
        <v>1065</v>
      </c>
      <c r="B1070" s="13" t="s">
        <v>5</v>
      </c>
      <c r="C1070" s="13" t="s">
        <v>5</v>
      </c>
      <c r="D1070" s="13" t="s">
        <v>5</v>
      </c>
      <c r="E1070" s="4" t="s">
        <v>5</v>
      </c>
      <c r="F1070" s="4" t="s">
        <v>5</v>
      </c>
      <c r="G1070" s="8">
        <v>0</v>
      </c>
      <c r="H1070" s="8">
        <v>0</v>
      </c>
      <c r="I1070" s="15" t="s">
        <v>5</v>
      </c>
      <c r="J1070" s="15" t="s">
        <v>5</v>
      </c>
      <c r="K1070" s="8">
        <v>0</v>
      </c>
      <c r="L1070" s="8">
        <v>0</v>
      </c>
      <c r="M1070" s="10"/>
    </row>
    <row r="1071" spans="1:13">
      <c r="A1071" s="19">
        <v>1066</v>
      </c>
      <c r="B1071" s="13" t="s">
        <v>5</v>
      </c>
      <c r="C1071" s="13" t="s">
        <v>5</v>
      </c>
      <c r="D1071" s="13" t="s">
        <v>5</v>
      </c>
      <c r="E1071" s="4" t="s">
        <v>5</v>
      </c>
      <c r="F1071" s="4" t="s">
        <v>5</v>
      </c>
      <c r="G1071" s="8">
        <v>0</v>
      </c>
      <c r="H1071" s="8">
        <v>0</v>
      </c>
      <c r="I1071" s="15" t="s">
        <v>5</v>
      </c>
      <c r="J1071" s="15" t="s">
        <v>5</v>
      </c>
      <c r="K1071" s="8">
        <v>0</v>
      </c>
      <c r="L1071" s="8">
        <v>0</v>
      </c>
      <c r="M1071" s="10"/>
    </row>
    <row r="1072" spans="1:13">
      <c r="A1072" s="19">
        <v>1067</v>
      </c>
      <c r="B1072" s="13" t="s">
        <v>5</v>
      </c>
      <c r="C1072" s="13" t="s">
        <v>5</v>
      </c>
      <c r="D1072" s="13" t="s">
        <v>5</v>
      </c>
      <c r="E1072" s="4" t="s">
        <v>5</v>
      </c>
      <c r="F1072" s="4" t="s">
        <v>5</v>
      </c>
      <c r="G1072" s="8">
        <v>0</v>
      </c>
      <c r="H1072" s="8">
        <v>0</v>
      </c>
      <c r="I1072" s="15" t="s">
        <v>5</v>
      </c>
      <c r="J1072" s="15" t="s">
        <v>5</v>
      </c>
      <c r="K1072" s="8">
        <v>0</v>
      </c>
      <c r="L1072" s="8">
        <v>0</v>
      </c>
      <c r="M1072" s="10"/>
    </row>
    <row r="1073" spans="1:13">
      <c r="A1073" s="19">
        <v>1068</v>
      </c>
      <c r="B1073" s="13" t="s">
        <v>5</v>
      </c>
      <c r="C1073" s="13" t="s">
        <v>5</v>
      </c>
      <c r="D1073" s="13" t="s">
        <v>5</v>
      </c>
      <c r="E1073" s="4" t="s">
        <v>5</v>
      </c>
      <c r="F1073" s="4" t="s">
        <v>5</v>
      </c>
      <c r="G1073" s="8">
        <v>0</v>
      </c>
      <c r="H1073" s="8">
        <v>0</v>
      </c>
      <c r="I1073" s="15" t="s">
        <v>5</v>
      </c>
      <c r="J1073" s="15" t="s">
        <v>5</v>
      </c>
      <c r="K1073" s="8">
        <v>0</v>
      </c>
      <c r="L1073" s="8">
        <v>0</v>
      </c>
      <c r="M1073" s="10"/>
    </row>
    <row r="1074" spans="1:13">
      <c r="A1074" s="19">
        <v>1069</v>
      </c>
      <c r="B1074" s="13" t="s">
        <v>5</v>
      </c>
      <c r="C1074" s="13" t="s">
        <v>5</v>
      </c>
      <c r="D1074" s="13" t="s">
        <v>5</v>
      </c>
      <c r="E1074" s="4" t="s">
        <v>5</v>
      </c>
      <c r="F1074" s="4" t="s">
        <v>5</v>
      </c>
      <c r="G1074" s="8">
        <v>0</v>
      </c>
      <c r="H1074" s="8">
        <v>0</v>
      </c>
      <c r="I1074" s="15" t="s">
        <v>5</v>
      </c>
      <c r="J1074" s="15" t="s">
        <v>5</v>
      </c>
      <c r="K1074" s="8">
        <v>0</v>
      </c>
      <c r="L1074" s="8">
        <v>0</v>
      </c>
      <c r="M1074" s="10"/>
    </row>
    <row r="1075" spans="1:13">
      <c r="A1075" s="19">
        <v>1070</v>
      </c>
      <c r="B1075" s="13" t="s">
        <v>5</v>
      </c>
      <c r="C1075" s="13" t="s">
        <v>5</v>
      </c>
      <c r="D1075" s="13" t="s">
        <v>5</v>
      </c>
      <c r="E1075" s="4" t="s">
        <v>5</v>
      </c>
      <c r="F1075" s="4" t="s">
        <v>5</v>
      </c>
      <c r="G1075" s="8">
        <v>0</v>
      </c>
      <c r="H1075" s="8">
        <v>0</v>
      </c>
      <c r="I1075" s="15" t="s">
        <v>5</v>
      </c>
      <c r="J1075" s="15" t="s">
        <v>5</v>
      </c>
      <c r="K1075" s="8">
        <v>0</v>
      </c>
      <c r="L1075" s="8">
        <v>0</v>
      </c>
      <c r="M1075" s="10"/>
    </row>
    <row r="1076" spans="1:13">
      <c r="A1076" s="19">
        <v>1071</v>
      </c>
      <c r="B1076" s="13" t="s">
        <v>5</v>
      </c>
      <c r="C1076" s="13" t="s">
        <v>5</v>
      </c>
      <c r="D1076" s="13" t="s">
        <v>5</v>
      </c>
      <c r="E1076" s="4" t="s">
        <v>5</v>
      </c>
      <c r="F1076" s="4" t="s">
        <v>5</v>
      </c>
      <c r="G1076" s="8">
        <v>0</v>
      </c>
      <c r="H1076" s="8">
        <v>0</v>
      </c>
      <c r="I1076" s="15" t="s">
        <v>5</v>
      </c>
      <c r="J1076" s="15" t="s">
        <v>5</v>
      </c>
      <c r="K1076" s="8">
        <v>0</v>
      </c>
      <c r="L1076" s="8">
        <v>0</v>
      </c>
      <c r="M1076" s="10"/>
    </row>
    <row r="1077" spans="1:13">
      <c r="A1077" s="19">
        <v>1072</v>
      </c>
      <c r="B1077" s="13" t="s">
        <v>5</v>
      </c>
      <c r="C1077" s="13" t="s">
        <v>5</v>
      </c>
      <c r="D1077" s="13" t="s">
        <v>5</v>
      </c>
      <c r="E1077" s="4" t="s">
        <v>5</v>
      </c>
      <c r="F1077" s="4" t="s">
        <v>5</v>
      </c>
      <c r="G1077" s="8">
        <v>0</v>
      </c>
      <c r="H1077" s="8">
        <v>0</v>
      </c>
      <c r="I1077" s="15" t="s">
        <v>5</v>
      </c>
      <c r="J1077" s="15" t="s">
        <v>5</v>
      </c>
      <c r="K1077" s="8">
        <v>0</v>
      </c>
      <c r="L1077" s="8">
        <v>0</v>
      </c>
      <c r="M1077" s="10"/>
    </row>
    <row r="1078" spans="1:13">
      <c r="A1078" s="19">
        <v>1073</v>
      </c>
      <c r="B1078" s="13" t="s">
        <v>5</v>
      </c>
      <c r="C1078" s="13" t="s">
        <v>5</v>
      </c>
      <c r="D1078" s="13" t="s">
        <v>5</v>
      </c>
      <c r="E1078" s="4" t="s">
        <v>5</v>
      </c>
      <c r="F1078" s="4" t="s">
        <v>5</v>
      </c>
      <c r="G1078" s="8">
        <v>0</v>
      </c>
      <c r="H1078" s="8">
        <v>0</v>
      </c>
      <c r="I1078" s="15" t="s">
        <v>5</v>
      </c>
      <c r="J1078" s="15" t="s">
        <v>5</v>
      </c>
      <c r="K1078" s="8">
        <v>0</v>
      </c>
      <c r="L1078" s="8">
        <v>0</v>
      </c>
      <c r="M1078" s="10"/>
    </row>
    <row r="1079" spans="1:13">
      <c r="A1079" s="19">
        <v>1074</v>
      </c>
      <c r="B1079" s="13" t="s">
        <v>5</v>
      </c>
      <c r="C1079" s="13" t="s">
        <v>5</v>
      </c>
      <c r="D1079" s="13" t="s">
        <v>5</v>
      </c>
      <c r="E1079" s="4" t="s">
        <v>5</v>
      </c>
      <c r="F1079" s="4" t="s">
        <v>5</v>
      </c>
      <c r="G1079" s="8">
        <v>0</v>
      </c>
      <c r="H1079" s="8">
        <v>0</v>
      </c>
      <c r="I1079" s="15" t="s">
        <v>5</v>
      </c>
      <c r="J1079" s="15" t="s">
        <v>5</v>
      </c>
      <c r="K1079" s="8">
        <v>0</v>
      </c>
      <c r="L1079" s="8">
        <v>0</v>
      </c>
      <c r="M1079" s="10"/>
    </row>
    <row r="1080" spans="1:13">
      <c r="A1080" s="19">
        <v>1075</v>
      </c>
      <c r="B1080" s="13" t="s">
        <v>5</v>
      </c>
      <c r="C1080" s="13" t="s">
        <v>5</v>
      </c>
      <c r="D1080" s="13" t="s">
        <v>5</v>
      </c>
      <c r="E1080" s="4" t="s">
        <v>5</v>
      </c>
      <c r="F1080" s="4" t="s">
        <v>5</v>
      </c>
      <c r="G1080" s="8">
        <v>0</v>
      </c>
      <c r="H1080" s="8">
        <v>0</v>
      </c>
      <c r="I1080" s="15" t="s">
        <v>5</v>
      </c>
      <c r="J1080" s="15" t="s">
        <v>5</v>
      </c>
      <c r="K1080" s="8">
        <v>0</v>
      </c>
      <c r="L1080" s="8">
        <v>0</v>
      </c>
      <c r="M1080" s="10"/>
    </row>
    <row r="1081" spans="1:13">
      <c r="A1081" s="19">
        <v>1076</v>
      </c>
      <c r="B1081" s="13" t="s">
        <v>5</v>
      </c>
      <c r="C1081" s="13" t="s">
        <v>5</v>
      </c>
      <c r="D1081" s="13" t="s">
        <v>5</v>
      </c>
      <c r="E1081" s="4" t="s">
        <v>5</v>
      </c>
      <c r="F1081" s="4" t="s">
        <v>5</v>
      </c>
      <c r="G1081" s="8">
        <v>0</v>
      </c>
      <c r="H1081" s="8">
        <v>0</v>
      </c>
      <c r="I1081" s="15" t="s">
        <v>5</v>
      </c>
      <c r="J1081" s="15" t="s">
        <v>5</v>
      </c>
      <c r="K1081" s="8">
        <v>0</v>
      </c>
      <c r="L1081" s="8">
        <v>0</v>
      </c>
      <c r="M1081" s="10"/>
    </row>
    <row r="1082" spans="1:13">
      <c r="A1082" s="19">
        <v>1077</v>
      </c>
      <c r="B1082" s="13" t="s">
        <v>5</v>
      </c>
      <c r="C1082" s="13" t="s">
        <v>5</v>
      </c>
      <c r="D1082" s="13" t="s">
        <v>5</v>
      </c>
      <c r="E1082" s="4" t="s">
        <v>5</v>
      </c>
      <c r="F1082" s="4" t="s">
        <v>5</v>
      </c>
      <c r="G1082" s="8">
        <v>0</v>
      </c>
      <c r="H1082" s="8">
        <v>0</v>
      </c>
      <c r="I1082" s="15" t="s">
        <v>5</v>
      </c>
      <c r="J1082" s="15" t="s">
        <v>5</v>
      </c>
      <c r="K1082" s="8">
        <v>0</v>
      </c>
      <c r="L1082" s="8">
        <v>0</v>
      </c>
      <c r="M1082" s="10"/>
    </row>
    <row r="1083" spans="1:13">
      <c r="A1083" s="19">
        <v>1078</v>
      </c>
      <c r="B1083" s="13" t="s">
        <v>5</v>
      </c>
      <c r="C1083" s="13" t="s">
        <v>5</v>
      </c>
      <c r="D1083" s="13" t="s">
        <v>5</v>
      </c>
      <c r="E1083" s="4" t="s">
        <v>5</v>
      </c>
      <c r="F1083" s="4" t="s">
        <v>5</v>
      </c>
      <c r="G1083" s="8">
        <v>0</v>
      </c>
      <c r="H1083" s="8">
        <v>0</v>
      </c>
      <c r="I1083" s="15" t="s">
        <v>5</v>
      </c>
      <c r="J1083" s="15" t="s">
        <v>5</v>
      </c>
      <c r="K1083" s="8">
        <v>0</v>
      </c>
      <c r="L1083" s="8">
        <v>0</v>
      </c>
      <c r="M1083" s="10"/>
    </row>
    <row r="1084" spans="1:13">
      <c r="A1084" s="19">
        <v>1079</v>
      </c>
      <c r="B1084" s="13" t="s">
        <v>5</v>
      </c>
      <c r="C1084" s="13" t="s">
        <v>5</v>
      </c>
      <c r="D1084" s="13" t="s">
        <v>5</v>
      </c>
      <c r="E1084" s="4" t="s">
        <v>5</v>
      </c>
      <c r="F1084" s="4" t="s">
        <v>5</v>
      </c>
      <c r="G1084" s="8">
        <v>0</v>
      </c>
      <c r="H1084" s="8">
        <v>0</v>
      </c>
      <c r="I1084" s="15" t="s">
        <v>5</v>
      </c>
      <c r="J1084" s="15" t="s">
        <v>5</v>
      </c>
      <c r="K1084" s="8">
        <v>0</v>
      </c>
      <c r="L1084" s="8">
        <v>0</v>
      </c>
      <c r="M1084" s="10"/>
    </row>
    <row r="1085" spans="1:13">
      <c r="A1085" s="19">
        <v>1080</v>
      </c>
      <c r="B1085" s="13" t="s">
        <v>5</v>
      </c>
      <c r="C1085" s="13" t="s">
        <v>5</v>
      </c>
      <c r="D1085" s="13" t="s">
        <v>5</v>
      </c>
      <c r="E1085" s="4" t="s">
        <v>5</v>
      </c>
      <c r="F1085" s="4" t="s">
        <v>5</v>
      </c>
      <c r="G1085" s="8">
        <v>0</v>
      </c>
      <c r="H1085" s="8">
        <v>0</v>
      </c>
      <c r="I1085" s="15" t="s">
        <v>5</v>
      </c>
      <c r="J1085" s="15" t="s">
        <v>5</v>
      </c>
      <c r="K1085" s="8">
        <v>0</v>
      </c>
      <c r="L1085" s="8">
        <v>0</v>
      </c>
      <c r="M1085" s="10"/>
    </row>
    <row r="1086" spans="1:13">
      <c r="A1086" s="19">
        <v>1081</v>
      </c>
      <c r="B1086" s="13" t="s">
        <v>5</v>
      </c>
      <c r="C1086" s="13" t="s">
        <v>5</v>
      </c>
      <c r="D1086" s="13" t="s">
        <v>5</v>
      </c>
      <c r="E1086" s="4" t="s">
        <v>5</v>
      </c>
      <c r="F1086" s="4" t="s">
        <v>5</v>
      </c>
      <c r="G1086" s="8">
        <v>0</v>
      </c>
      <c r="H1086" s="8">
        <v>0</v>
      </c>
      <c r="I1086" s="15" t="s">
        <v>5</v>
      </c>
      <c r="J1086" s="15" t="s">
        <v>5</v>
      </c>
      <c r="K1086" s="8">
        <v>0</v>
      </c>
      <c r="L1086" s="8">
        <v>0</v>
      </c>
      <c r="M1086" s="10"/>
    </row>
    <row r="1087" spans="1:13">
      <c r="A1087" s="19">
        <v>1082</v>
      </c>
      <c r="B1087" s="13" t="s">
        <v>5</v>
      </c>
      <c r="C1087" s="13" t="s">
        <v>5</v>
      </c>
      <c r="D1087" s="13" t="s">
        <v>5</v>
      </c>
      <c r="E1087" s="4" t="s">
        <v>5</v>
      </c>
      <c r="F1087" s="4" t="s">
        <v>5</v>
      </c>
      <c r="G1087" s="8">
        <v>0</v>
      </c>
      <c r="H1087" s="8">
        <v>0</v>
      </c>
      <c r="I1087" s="15" t="s">
        <v>5</v>
      </c>
      <c r="J1087" s="15" t="s">
        <v>5</v>
      </c>
      <c r="K1087" s="8">
        <v>0</v>
      </c>
      <c r="L1087" s="8">
        <v>0</v>
      </c>
      <c r="M1087" s="10"/>
    </row>
    <row r="1088" spans="1:13">
      <c r="A1088" s="19">
        <v>1083</v>
      </c>
      <c r="B1088" s="13" t="s">
        <v>5</v>
      </c>
      <c r="C1088" s="13" t="s">
        <v>5</v>
      </c>
      <c r="D1088" s="13" t="s">
        <v>5</v>
      </c>
      <c r="E1088" s="4" t="s">
        <v>5</v>
      </c>
      <c r="F1088" s="4" t="s">
        <v>5</v>
      </c>
      <c r="G1088" s="8">
        <v>0</v>
      </c>
      <c r="H1088" s="8">
        <v>0</v>
      </c>
      <c r="I1088" s="15" t="s">
        <v>5</v>
      </c>
      <c r="J1088" s="15" t="s">
        <v>5</v>
      </c>
      <c r="K1088" s="8">
        <v>0</v>
      </c>
      <c r="L1088" s="8">
        <v>0</v>
      </c>
      <c r="M1088" s="10"/>
    </row>
    <row r="1089" spans="1:13">
      <c r="A1089" s="19">
        <v>1084</v>
      </c>
      <c r="B1089" s="13" t="s">
        <v>5</v>
      </c>
      <c r="C1089" s="13" t="s">
        <v>5</v>
      </c>
      <c r="D1089" s="13" t="s">
        <v>5</v>
      </c>
      <c r="E1089" s="4" t="s">
        <v>5</v>
      </c>
      <c r="F1089" s="4" t="s">
        <v>5</v>
      </c>
      <c r="G1089" s="8">
        <v>0</v>
      </c>
      <c r="H1089" s="8">
        <v>0</v>
      </c>
      <c r="I1089" s="15" t="s">
        <v>5</v>
      </c>
      <c r="J1089" s="15" t="s">
        <v>5</v>
      </c>
      <c r="K1089" s="8">
        <v>0</v>
      </c>
      <c r="L1089" s="8">
        <v>0</v>
      </c>
      <c r="M1089" s="10"/>
    </row>
    <row r="1090" spans="1:13">
      <c r="A1090" s="19">
        <v>1085</v>
      </c>
      <c r="B1090" s="13" t="s">
        <v>5</v>
      </c>
      <c r="C1090" s="13" t="s">
        <v>5</v>
      </c>
      <c r="D1090" s="13" t="s">
        <v>5</v>
      </c>
      <c r="E1090" s="4" t="s">
        <v>5</v>
      </c>
      <c r="F1090" s="4" t="s">
        <v>5</v>
      </c>
      <c r="G1090" s="8">
        <v>0</v>
      </c>
      <c r="H1090" s="8">
        <v>0</v>
      </c>
      <c r="I1090" s="15" t="s">
        <v>5</v>
      </c>
      <c r="J1090" s="15" t="s">
        <v>5</v>
      </c>
      <c r="K1090" s="8">
        <v>0</v>
      </c>
      <c r="L1090" s="8">
        <v>0</v>
      </c>
      <c r="M1090" s="10"/>
    </row>
    <row r="1091" spans="1:13">
      <c r="A1091" s="19">
        <v>1086</v>
      </c>
      <c r="B1091" s="13" t="s">
        <v>5</v>
      </c>
      <c r="C1091" s="13" t="s">
        <v>5</v>
      </c>
      <c r="D1091" s="13" t="s">
        <v>5</v>
      </c>
      <c r="E1091" s="4" t="s">
        <v>5</v>
      </c>
      <c r="F1091" s="4" t="s">
        <v>5</v>
      </c>
      <c r="G1091" s="8">
        <v>0</v>
      </c>
      <c r="H1091" s="8">
        <v>0</v>
      </c>
      <c r="I1091" s="15" t="s">
        <v>5</v>
      </c>
      <c r="J1091" s="15" t="s">
        <v>5</v>
      </c>
      <c r="K1091" s="8">
        <v>0</v>
      </c>
      <c r="L1091" s="8">
        <v>0</v>
      </c>
      <c r="M1091" s="10"/>
    </row>
    <row r="1092" spans="1:13">
      <c r="A1092" s="19">
        <v>1087</v>
      </c>
      <c r="B1092" s="13" t="s">
        <v>5</v>
      </c>
      <c r="C1092" s="13" t="s">
        <v>5</v>
      </c>
      <c r="D1092" s="13" t="s">
        <v>5</v>
      </c>
      <c r="E1092" s="4" t="s">
        <v>5</v>
      </c>
      <c r="F1092" s="4" t="s">
        <v>5</v>
      </c>
      <c r="G1092" s="8">
        <v>0</v>
      </c>
      <c r="H1092" s="8">
        <v>0</v>
      </c>
      <c r="I1092" s="15" t="s">
        <v>5</v>
      </c>
      <c r="J1092" s="15" t="s">
        <v>5</v>
      </c>
      <c r="K1092" s="8">
        <v>0</v>
      </c>
      <c r="L1092" s="8">
        <v>0</v>
      </c>
      <c r="M1092" s="10"/>
    </row>
    <row r="1093" spans="1:13">
      <c r="A1093" s="19">
        <v>1088</v>
      </c>
      <c r="B1093" s="13" t="s">
        <v>5</v>
      </c>
      <c r="C1093" s="13" t="s">
        <v>5</v>
      </c>
      <c r="D1093" s="13" t="s">
        <v>5</v>
      </c>
      <c r="E1093" s="4" t="s">
        <v>5</v>
      </c>
      <c r="F1093" s="4" t="s">
        <v>5</v>
      </c>
      <c r="G1093" s="8">
        <v>0</v>
      </c>
      <c r="H1093" s="8">
        <v>0</v>
      </c>
      <c r="I1093" s="15" t="s">
        <v>5</v>
      </c>
      <c r="J1093" s="15" t="s">
        <v>5</v>
      </c>
      <c r="K1093" s="8">
        <v>0</v>
      </c>
      <c r="L1093" s="8">
        <v>0</v>
      </c>
      <c r="M1093" s="10"/>
    </row>
    <row r="1094" spans="1:13">
      <c r="A1094" s="19">
        <v>1089</v>
      </c>
      <c r="B1094" s="13" t="s">
        <v>5</v>
      </c>
      <c r="C1094" s="13" t="s">
        <v>5</v>
      </c>
      <c r="D1094" s="13" t="s">
        <v>5</v>
      </c>
      <c r="E1094" s="4" t="s">
        <v>5</v>
      </c>
      <c r="F1094" s="4" t="s">
        <v>5</v>
      </c>
      <c r="G1094" s="8">
        <v>0</v>
      </c>
      <c r="H1094" s="8">
        <v>0</v>
      </c>
      <c r="I1094" s="15" t="s">
        <v>5</v>
      </c>
      <c r="J1094" s="15" t="s">
        <v>5</v>
      </c>
      <c r="K1094" s="8">
        <v>0</v>
      </c>
      <c r="L1094" s="8">
        <v>0</v>
      </c>
      <c r="M1094" s="10"/>
    </row>
    <row r="1095" spans="1:13">
      <c r="A1095" s="19">
        <v>1090</v>
      </c>
      <c r="B1095" s="13" t="s">
        <v>5</v>
      </c>
      <c r="C1095" s="13" t="s">
        <v>5</v>
      </c>
      <c r="D1095" s="13" t="s">
        <v>5</v>
      </c>
      <c r="E1095" s="4" t="s">
        <v>5</v>
      </c>
      <c r="F1095" s="4" t="s">
        <v>5</v>
      </c>
      <c r="G1095" s="8">
        <v>0</v>
      </c>
      <c r="H1095" s="8">
        <v>0</v>
      </c>
      <c r="I1095" s="15" t="s">
        <v>5</v>
      </c>
      <c r="J1095" s="15" t="s">
        <v>5</v>
      </c>
      <c r="K1095" s="8">
        <v>0</v>
      </c>
      <c r="L1095" s="8">
        <v>0</v>
      </c>
      <c r="M1095" s="10"/>
    </row>
    <row r="1096" spans="1:13">
      <c r="A1096" s="19">
        <v>1091</v>
      </c>
      <c r="B1096" s="13" t="s">
        <v>5</v>
      </c>
      <c r="C1096" s="13" t="s">
        <v>5</v>
      </c>
      <c r="D1096" s="13" t="s">
        <v>5</v>
      </c>
      <c r="E1096" s="4" t="s">
        <v>5</v>
      </c>
      <c r="F1096" s="4" t="s">
        <v>5</v>
      </c>
      <c r="G1096" s="8">
        <v>0</v>
      </c>
      <c r="H1096" s="8">
        <v>0</v>
      </c>
      <c r="I1096" s="15" t="s">
        <v>5</v>
      </c>
      <c r="J1096" s="15" t="s">
        <v>5</v>
      </c>
      <c r="K1096" s="8">
        <v>0</v>
      </c>
      <c r="L1096" s="8">
        <v>0</v>
      </c>
      <c r="M1096" s="10"/>
    </row>
    <row r="1097" spans="1:13">
      <c r="A1097" s="19">
        <v>1092</v>
      </c>
      <c r="B1097" s="13" t="s">
        <v>5</v>
      </c>
      <c r="C1097" s="13" t="s">
        <v>5</v>
      </c>
      <c r="D1097" s="13" t="s">
        <v>5</v>
      </c>
      <c r="E1097" s="4" t="s">
        <v>5</v>
      </c>
      <c r="F1097" s="4" t="s">
        <v>5</v>
      </c>
      <c r="G1097" s="8">
        <v>0</v>
      </c>
      <c r="H1097" s="8">
        <v>0</v>
      </c>
      <c r="I1097" s="15" t="s">
        <v>5</v>
      </c>
      <c r="J1097" s="15" t="s">
        <v>5</v>
      </c>
      <c r="K1097" s="8">
        <v>0</v>
      </c>
      <c r="L1097" s="8">
        <v>0</v>
      </c>
      <c r="M1097" s="10"/>
    </row>
    <row r="1098" spans="1:13">
      <c r="A1098" s="19">
        <v>1093</v>
      </c>
      <c r="B1098" s="13" t="s">
        <v>5</v>
      </c>
      <c r="C1098" s="13" t="s">
        <v>5</v>
      </c>
      <c r="D1098" s="13" t="s">
        <v>5</v>
      </c>
      <c r="E1098" s="4" t="s">
        <v>5</v>
      </c>
      <c r="F1098" s="4" t="s">
        <v>5</v>
      </c>
      <c r="G1098" s="8">
        <v>0</v>
      </c>
      <c r="H1098" s="8">
        <v>0</v>
      </c>
      <c r="I1098" s="15" t="s">
        <v>5</v>
      </c>
      <c r="J1098" s="15" t="s">
        <v>5</v>
      </c>
      <c r="K1098" s="8">
        <v>0</v>
      </c>
      <c r="L1098" s="8">
        <v>0</v>
      </c>
      <c r="M1098" s="10"/>
    </row>
    <row r="1099" spans="1:13">
      <c r="A1099" s="19">
        <v>1094</v>
      </c>
      <c r="B1099" s="13" t="s">
        <v>5</v>
      </c>
      <c r="C1099" s="13" t="s">
        <v>5</v>
      </c>
      <c r="D1099" s="13" t="s">
        <v>5</v>
      </c>
      <c r="E1099" s="4" t="s">
        <v>5</v>
      </c>
      <c r="F1099" s="4" t="s">
        <v>5</v>
      </c>
      <c r="G1099" s="8">
        <v>0</v>
      </c>
      <c r="H1099" s="8">
        <v>0</v>
      </c>
      <c r="I1099" s="15" t="s">
        <v>5</v>
      </c>
      <c r="J1099" s="15" t="s">
        <v>5</v>
      </c>
      <c r="K1099" s="8">
        <v>0</v>
      </c>
      <c r="L1099" s="8">
        <v>0</v>
      </c>
      <c r="M1099" s="10"/>
    </row>
    <row r="1100" spans="1:13">
      <c r="A1100" s="19">
        <v>1095</v>
      </c>
      <c r="B1100" s="13" t="s">
        <v>5</v>
      </c>
      <c r="C1100" s="13" t="s">
        <v>5</v>
      </c>
      <c r="D1100" s="13" t="s">
        <v>5</v>
      </c>
      <c r="E1100" s="4" t="s">
        <v>5</v>
      </c>
      <c r="F1100" s="4" t="s">
        <v>5</v>
      </c>
      <c r="G1100" s="8">
        <v>0</v>
      </c>
      <c r="H1100" s="8">
        <v>0</v>
      </c>
      <c r="I1100" s="15" t="s">
        <v>5</v>
      </c>
      <c r="J1100" s="15" t="s">
        <v>5</v>
      </c>
      <c r="K1100" s="8">
        <v>0</v>
      </c>
      <c r="L1100" s="8">
        <v>0</v>
      </c>
      <c r="M1100" s="10"/>
    </row>
    <row r="1101" spans="1:13">
      <c r="A1101" s="19">
        <v>1096</v>
      </c>
      <c r="B1101" s="13" t="s">
        <v>5</v>
      </c>
      <c r="C1101" s="13" t="s">
        <v>5</v>
      </c>
      <c r="D1101" s="13" t="s">
        <v>5</v>
      </c>
      <c r="E1101" s="4" t="s">
        <v>5</v>
      </c>
      <c r="F1101" s="4" t="s">
        <v>5</v>
      </c>
      <c r="G1101" s="8">
        <v>0</v>
      </c>
      <c r="H1101" s="8">
        <v>0</v>
      </c>
      <c r="I1101" s="15" t="s">
        <v>5</v>
      </c>
      <c r="J1101" s="15" t="s">
        <v>5</v>
      </c>
      <c r="K1101" s="8">
        <v>0</v>
      </c>
      <c r="L1101" s="8">
        <v>0</v>
      </c>
      <c r="M1101" s="10"/>
    </row>
    <row r="1102" spans="1:13">
      <c r="A1102" s="19">
        <v>1097</v>
      </c>
      <c r="B1102" s="13" t="s">
        <v>5</v>
      </c>
      <c r="C1102" s="13" t="s">
        <v>5</v>
      </c>
      <c r="D1102" s="13" t="s">
        <v>5</v>
      </c>
      <c r="E1102" s="4" t="s">
        <v>5</v>
      </c>
      <c r="F1102" s="4" t="s">
        <v>5</v>
      </c>
      <c r="G1102" s="8">
        <v>0</v>
      </c>
      <c r="H1102" s="8">
        <v>0</v>
      </c>
      <c r="I1102" s="15" t="s">
        <v>5</v>
      </c>
      <c r="J1102" s="15" t="s">
        <v>5</v>
      </c>
      <c r="K1102" s="8">
        <v>0</v>
      </c>
      <c r="L1102" s="8">
        <v>0</v>
      </c>
      <c r="M1102" s="10"/>
    </row>
    <row r="1103" spans="1:13">
      <c r="A1103" s="19">
        <v>1098</v>
      </c>
      <c r="B1103" s="13" t="s">
        <v>5</v>
      </c>
      <c r="C1103" s="13" t="s">
        <v>5</v>
      </c>
      <c r="D1103" s="13" t="s">
        <v>5</v>
      </c>
      <c r="E1103" s="4" t="s">
        <v>5</v>
      </c>
      <c r="F1103" s="4" t="s">
        <v>5</v>
      </c>
      <c r="G1103" s="8">
        <v>0</v>
      </c>
      <c r="H1103" s="8">
        <v>0</v>
      </c>
      <c r="I1103" s="15" t="s">
        <v>5</v>
      </c>
      <c r="J1103" s="15" t="s">
        <v>5</v>
      </c>
      <c r="K1103" s="8">
        <v>0</v>
      </c>
      <c r="L1103" s="8">
        <v>0</v>
      </c>
      <c r="M1103" s="10"/>
    </row>
    <row r="1104" spans="1:13">
      <c r="A1104" s="19">
        <v>1099</v>
      </c>
      <c r="B1104" s="13" t="s">
        <v>5</v>
      </c>
      <c r="C1104" s="13" t="s">
        <v>5</v>
      </c>
      <c r="D1104" s="13" t="s">
        <v>5</v>
      </c>
      <c r="E1104" s="4" t="s">
        <v>5</v>
      </c>
      <c r="F1104" s="4" t="s">
        <v>5</v>
      </c>
      <c r="G1104" s="8">
        <v>0</v>
      </c>
      <c r="H1104" s="8">
        <v>0</v>
      </c>
      <c r="I1104" s="15" t="s">
        <v>5</v>
      </c>
      <c r="J1104" s="15" t="s">
        <v>5</v>
      </c>
      <c r="K1104" s="8">
        <v>0</v>
      </c>
      <c r="L1104" s="8">
        <v>0</v>
      </c>
      <c r="M1104" s="10"/>
    </row>
    <row r="1105" spans="1:13">
      <c r="A1105" s="19">
        <v>1100</v>
      </c>
      <c r="B1105" s="13" t="s">
        <v>5</v>
      </c>
      <c r="C1105" s="13" t="s">
        <v>5</v>
      </c>
      <c r="D1105" s="13" t="s">
        <v>5</v>
      </c>
      <c r="E1105" s="4" t="s">
        <v>5</v>
      </c>
      <c r="F1105" s="4" t="s">
        <v>5</v>
      </c>
      <c r="G1105" s="8">
        <v>0</v>
      </c>
      <c r="H1105" s="8">
        <v>0</v>
      </c>
      <c r="I1105" s="15" t="s">
        <v>5</v>
      </c>
      <c r="J1105" s="15" t="s">
        <v>5</v>
      </c>
      <c r="K1105" s="8">
        <v>0</v>
      </c>
      <c r="L1105" s="8">
        <v>0</v>
      </c>
      <c r="M1105" s="10"/>
    </row>
    <row r="1106" spans="1:13">
      <c r="A1106" s="19">
        <v>1101</v>
      </c>
      <c r="B1106" s="13" t="s">
        <v>5</v>
      </c>
      <c r="C1106" s="13" t="s">
        <v>5</v>
      </c>
      <c r="D1106" s="13" t="s">
        <v>5</v>
      </c>
      <c r="E1106" s="4" t="s">
        <v>5</v>
      </c>
      <c r="F1106" s="4" t="s">
        <v>5</v>
      </c>
      <c r="G1106" s="8">
        <v>0</v>
      </c>
      <c r="H1106" s="8">
        <v>0</v>
      </c>
      <c r="I1106" s="15" t="s">
        <v>5</v>
      </c>
      <c r="J1106" s="15" t="s">
        <v>5</v>
      </c>
      <c r="K1106" s="8">
        <v>0</v>
      </c>
      <c r="L1106" s="8">
        <v>0</v>
      </c>
      <c r="M1106" s="10"/>
    </row>
    <row r="1107" spans="1:13">
      <c r="A1107" s="19">
        <v>1102</v>
      </c>
      <c r="B1107" s="13" t="s">
        <v>5</v>
      </c>
      <c r="C1107" s="13" t="s">
        <v>5</v>
      </c>
      <c r="D1107" s="13" t="s">
        <v>5</v>
      </c>
      <c r="E1107" s="4" t="s">
        <v>5</v>
      </c>
      <c r="F1107" s="4" t="s">
        <v>5</v>
      </c>
      <c r="G1107" s="8">
        <v>0</v>
      </c>
      <c r="H1107" s="8">
        <v>0</v>
      </c>
      <c r="I1107" s="15" t="s">
        <v>5</v>
      </c>
      <c r="J1107" s="15" t="s">
        <v>5</v>
      </c>
      <c r="K1107" s="8">
        <v>0</v>
      </c>
      <c r="L1107" s="8">
        <v>0</v>
      </c>
      <c r="M1107" s="10"/>
    </row>
    <row r="1108" spans="1:13">
      <c r="A1108" s="19">
        <v>1103</v>
      </c>
      <c r="B1108" s="13" t="s">
        <v>5</v>
      </c>
      <c r="C1108" s="13" t="s">
        <v>5</v>
      </c>
      <c r="D1108" s="13" t="s">
        <v>5</v>
      </c>
      <c r="E1108" s="4" t="s">
        <v>5</v>
      </c>
      <c r="F1108" s="4" t="s">
        <v>5</v>
      </c>
      <c r="G1108" s="8">
        <v>0</v>
      </c>
      <c r="H1108" s="8">
        <v>0</v>
      </c>
      <c r="I1108" s="15" t="s">
        <v>5</v>
      </c>
      <c r="J1108" s="15" t="s">
        <v>5</v>
      </c>
      <c r="K1108" s="8">
        <v>0</v>
      </c>
      <c r="L1108" s="8">
        <v>0</v>
      </c>
      <c r="M1108" s="10"/>
    </row>
    <row r="1109" spans="1:13">
      <c r="A1109" s="19">
        <v>1104</v>
      </c>
      <c r="B1109" s="13" t="s">
        <v>5</v>
      </c>
      <c r="C1109" s="13" t="s">
        <v>5</v>
      </c>
      <c r="D1109" s="13" t="s">
        <v>5</v>
      </c>
      <c r="E1109" s="4" t="s">
        <v>5</v>
      </c>
      <c r="F1109" s="4" t="s">
        <v>5</v>
      </c>
      <c r="G1109" s="8">
        <v>0</v>
      </c>
      <c r="H1109" s="8">
        <v>0</v>
      </c>
      <c r="I1109" s="15" t="s">
        <v>5</v>
      </c>
      <c r="J1109" s="15" t="s">
        <v>5</v>
      </c>
      <c r="K1109" s="8">
        <v>0</v>
      </c>
      <c r="L1109" s="8">
        <v>0</v>
      </c>
      <c r="M1109" s="10"/>
    </row>
    <row r="1110" spans="1:13">
      <c r="A1110" s="19">
        <v>1105</v>
      </c>
      <c r="B1110" s="13" t="s">
        <v>5</v>
      </c>
      <c r="C1110" s="13" t="s">
        <v>5</v>
      </c>
      <c r="D1110" s="13" t="s">
        <v>5</v>
      </c>
      <c r="E1110" s="4" t="s">
        <v>5</v>
      </c>
      <c r="F1110" s="4" t="s">
        <v>5</v>
      </c>
      <c r="G1110" s="8">
        <v>0</v>
      </c>
      <c r="H1110" s="8">
        <v>0</v>
      </c>
      <c r="I1110" s="15" t="s">
        <v>5</v>
      </c>
      <c r="J1110" s="15" t="s">
        <v>5</v>
      </c>
      <c r="K1110" s="8">
        <v>0</v>
      </c>
      <c r="L1110" s="8">
        <v>0</v>
      </c>
      <c r="M1110" s="10"/>
    </row>
    <row r="1111" spans="1:13">
      <c r="A1111" s="19">
        <v>1106</v>
      </c>
      <c r="B1111" s="13" t="s">
        <v>5</v>
      </c>
      <c r="C1111" s="13" t="s">
        <v>5</v>
      </c>
      <c r="D1111" s="13" t="s">
        <v>5</v>
      </c>
      <c r="E1111" s="4" t="s">
        <v>5</v>
      </c>
      <c r="F1111" s="4" t="s">
        <v>5</v>
      </c>
      <c r="G1111" s="8">
        <v>0</v>
      </c>
      <c r="H1111" s="8">
        <v>0</v>
      </c>
      <c r="I1111" s="15" t="s">
        <v>5</v>
      </c>
      <c r="J1111" s="15" t="s">
        <v>5</v>
      </c>
      <c r="K1111" s="8">
        <v>0</v>
      </c>
      <c r="L1111" s="8">
        <v>0</v>
      </c>
      <c r="M1111" s="10"/>
    </row>
    <row r="1112" spans="1:13">
      <c r="A1112" s="19">
        <v>1107</v>
      </c>
      <c r="B1112" s="13" t="s">
        <v>5</v>
      </c>
      <c r="C1112" s="13" t="s">
        <v>5</v>
      </c>
      <c r="D1112" s="13" t="s">
        <v>5</v>
      </c>
      <c r="E1112" s="4" t="s">
        <v>5</v>
      </c>
      <c r="F1112" s="4" t="s">
        <v>5</v>
      </c>
      <c r="G1112" s="8">
        <v>0</v>
      </c>
      <c r="H1112" s="8">
        <v>0</v>
      </c>
      <c r="I1112" s="15" t="s">
        <v>5</v>
      </c>
      <c r="J1112" s="15" t="s">
        <v>5</v>
      </c>
      <c r="K1112" s="8">
        <v>0</v>
      </c>
      <c r="L1112" s="8">
        <v>0</v>
      </c>
      <c r="M1112" s="10"/>
    </row>
    <row r="1113" spans="1:13">
      <c r="A1113" s="19">
        <v>1108</v>
      </c>
      <c r="B1113" s="13" t="s">
        <v>5</v>
      </c>
      <c r="C1113" s="13" t="s">
        <v>5</v>
      </c>
      <c r="D1113" s="13" t="s">
        <v>5</v>
      </c>
      <c r="E1113" s="4" t="s">
        <v>5</v>
      </c>
      <c r="F1113" s="4" t="s">
        <v>5</v>
      </c>
      <c r="G1113" s="8">
        <v>0</v>
      </c>
      <c r="H1113" s="8">
        <v>0</v>
      </c>
      <c r="I1113" s="15" t="s">
        <v>5</v>
      </c>
      <c r="J1113" s="15" t="s">
        <v>5</v>
      </c>
      <c r="K1113" s="8">
        <v>0</v>
      </c>
      <c r="L1113" s="8">
        <v>0</v>
      </c>
      <c r="M1113" s="10"/>
    </row>
    <row r="1114" spans="1:13">
      <c r="A1114" s="19">
        <v>1109</v>
      </c>
      <c r="B1114" s="13" t="s">
        <v>5</v>
      </c>
      <c r="C1114" s="13" t="s">
        <v>5</v>
      </c>
      <c r="D1114" s="13" t="s">
        <v>5</v>
      </c>
      <c r="E1114" s="4" t="s">
        <v>5</v>
      </c>
      <c r="F1114" s="4" t="s">
        <v>5</v>
      </c>
      <c r="G1114" s="8">
        <v>0</v>
      </c>
      <c r="H1114" s="8">
        <v>0</v>
      </c>
      <c r="I1114" s="15" t="s">
        <v>5</v>
      </c>
      <c r="J1114" s="15" t="s">
        <v>5</v>
      </c>
      <c r="K1114" s="8">
        <v>0</v>
      </c>
      <c r="L1114" s="8">
        <v>0</v>
      </c>
      <c r="M1114" s="10"/>
    </row>
    <row r="1115" spans="1:13">
      <c r="A1115" s="19">
        <v>1110</v>
      </c>
      <c r="B1115" s="13" t="s">
        <v>5</v>
      </c>
      <c r="C1115" s="13" t="s">
        <v>5</v>
      </c>
      <c r="D1115" s="13" t="s">
        <v>5</v>
      </c>
      <c r="E1115" s="4" t="s">
        <v>5</v>
      </c>
      <c r="F1115" s="4" t="s">
        <v>5</v>
      </c>
      <c r="G1115" s="8">
        <v>0</v>
      </c>
      <c r="H1115" s="8">
        <v>0</v>
      </c>
      <c r="I1115" s="15" t="s">
        <v>5</v>
      </c>
      <c r="J1115" s="15" t="s">
        <v>5</v>
      </c>
      <c r="K1115" s="8">
        <v>0</v>
      </c>
      <c r="L1115" s="8">
        <v>0</v>
      </c>
      <c r="M1115" s="10"/>
    </row>
    <row r="1116" spans="1:13">
      <c r="A1116" s="19">
        <v>1111</v>
      </c>
      <c r="B1116" s="13" t="s">
        <v>5</v>
      </c>
      <c r="C1116" s="13" t="s">
        <v>5</v>
      </c>
      <c r="D1116" s="13" t="s">
        <v>5</v>
      </c>
      <c r="E1116" s="4" t="s">
        <v>5</v>
      </c>
      <c r="F1116" s="4" t="s">
        <v>5</v>
      </c>
      <c r="G1116" s="8">
        <v>0</v>
      </c>
      <c r="H1116" s="8">
        <v>0</v>
      </c>
      <c r="I1116" s="15" t="s">
        <v>5</v>
      </c>
      <c r="J1116" s="15" t="s">
        <v>5</v>
      </c>
      <c r="K1116" s="8">
        <v>0</v>
      </c>
      <c r="L1116" s="8">
        <v>0</v>
      </c>
      <c r="M1116" s="10"/>
    </row>
    <row r="1117" spans="1:13">
      <c r="A1117" s="19">
        <v>1112</v>
      </c>
      <c r="B1117" s="13" t="s">
        <v>5</v>
      </c>
      <c r="C1117" s="13" t="s">
        <v>5</v>
      </c>
      <c r="D1117" s="13" t="s">
        <v>5</v>
      </c>
      <c r="E1117" s="4" t="s">
        <v>5</v>
      </c>
      <c r="F1117" s="4" t="s">
        <v>5</v>
      </c>
      <c r="G1117" s="8">
        <v>0</v>
      </c>
      <c r="H1117" s="8">
        <v>0</v>
      </c>
      <c r="I1117" s="15" t="s">
        <v>5</v>
      </c>
      <c r="J1117" s="15" t="s">
        <v>5</v>
      </c>
      <c r="K1117" s="8">
        <v>0</v>
      </c>
      <c r="L1117" s="8">
        <v>0</v>
      </c>
      <c r="M1117" s="10"/>
    </row>
    <row r="1118" spans="1:13">
      <c r="A1118" s="19">
        <v>1113</v>
      </c>
      <c r="B1118" s="13" t="s">
        <v>5</v>
      </c>
      <c r="C1118" s="13" t="s">
        <v>5</v>
      </c>
      <c r="D1118" s="13" t="s">
        <v>5</v>
      </c>
      <c r="E1118" s="4" t="s">
        <v>5</v>
      </c>
      <c r="F1118" s="4" t="s">
        <v>5</v>
      </c>
      <c r="G1118" s="8">
        <v>0</v>
      </c>
      <c r="H1118" s="8">
        <v>0</v>
      </c>
      <c r="I1118" s="15" t="s">
        <v>5</v>
      </c>
      <c r="J1118" s="15" t="s">
        <v>5</v>
      </c>
      <c r="K1118" s="8">
        <v>0</v>
      </c>
      <c r="L1118" s="8">
        <v>0</v>
      </c>
      <c r="M1118" s="10"/>
    </row>
    <row r="1119" spans="1:13">
      <c r="A1119" s="19">
        <v>1114</v>
      </c>
      <c r="B1119" s="13" t="s">
        <v>5</v>
      </c>
      <c r="C1119" s="13" t="s">
        <v>5</v>
      </c>
      <c r="D1119" s="13" t="s">
        <v>5</v>
      </c>
      <c r="E1119" s="4" t="s">
        <v>5</v>
      </c>
      <c r="F1119" s="4" t="s">
        <v>5</v>
      </c>
      <c r="G1119" s="8">
        <v>0</v>
      </c>
      <c r="H1119" s="8">
        <v>0</v>
      </c>
      <c r="I1119" s="15" t="s">
        <v>5</v>
      </c>
      <c r="J1119" s="15" t="s">
        <v>5</v>
      </c>
      <c r="K1119" s="8">
        <v>0</v>
      </c>
      <c r="L1119" s="8">
        <v>0</v>
      </c>
      <c r="M1119" s="10"/>
    </row>
    <row r="1120" spans="1:13">
      <c r="A1120" s="19">
        <v>1115</v>
      </c>
      <c r="B1120" s="13" t="s">
        <v>5</v>
      </c>
      <c r="C1120" s="13" t="s">
        <v>5</v>
      </c>
      <c r="D1120" s="13" t="s">
        <v>5</v>
      </c>
      <c r="E1120" s="4" t="s">
        <v>5</v>
      </c>
      <c r="F1120" s="4" t="s">
        <v>5</v>
      </c>
      <c r="G1120" s="8">
        <v>0</v>
      </c>
      <c r="H1120" s="8">
        <v>0</v>
      </c>
      <c r="I1120" s="15" t="s">
        <v>5</v>
      </c>
      <c r="J1120" s="15" t="s">
        <v>5</v>
      </c>
      <c r="K1120" s="8">
        <v>0</v>
      </c>
      <c r="L1120" s="8">
        <v>0</v>
      </c>
      <c r="M1120" s="10"/>
    </row>
    <row r="1121" spans="1:13">
      <c r="A1121" s="19">
        <v>1116</v>
      </c>
      <c r="B1121" s="13" t="s">
        <v>5</v>
      </c>
      <c r="C1121" s="13" t="s">
        <v>5</v>
      </c>
      <c r="D1121" s="13" t="s">
        <v>5</v>
      </c>
      <c r="E1121" s="4" t="s">
        <v>5</v>
      </c>
      <c r="F1121" s="4" t="s">
        <v>5</v>
      </c>
      <c r="G1121" s="8">
        <v>0</v>
      </c>
      <c r="H1121" s="8">
        <v>0</v>
      </c>
      <c r="I1121" s="15" t="s">
        <v>5</v>
      </c>
      <c r="J1121" s="15" t="s">
        <v>5</v>
      </c>
      <c r="K1121" s="8">
        <v>0</v>
      </c>
      <c r="L1121" s="8">
        <v>0</v>
      </c>
      <c r="M1121" s="10"/>
    </row>
    <row r="1122" spans="1:13">
      <c r="A1122" s="19">
        <v>1117</v>
      </c>
      <c r="B1122" s="13" t="s">
        <v>5</v>
      </c>
      <c r="C1122" s="13" t="s">
        <v>5</v>
      </c>
      <c r="D1122" s="13" t="s">
        <v>5</v>
      </c>
      <c r="E1122" s="4" t="s">
        <v>5</v>
      </c>
      <c r="F1122" s="4" t="s">
        <v>5</v>
      </c>
      <c r="G1122" s="8">
        <v>0</v>
      </c>
      <c r="H1122" s="8">
        <v>0</v>
      </c>
      <c r="I1122" s="15" t="s">
        <v>5</v>
      </c>
      <c r="J1122" s="15" t="s">
        <v>5</v>
      </c>
      <c r="K1122" s="8">
        <v>0</v>
      </c>
      <c r="L1122" s="8">
        <v>0</v>
      </c>
      <c r="M1122" s="10"/>
    </row>
    <row r="1123" spans="1:13">
      <c r="A1123" s="19">
        <v>1118</v>
      </c>
      <c r="B1123" s="13" t="s">
        <v>5</v>
      </c>
      <c r="C1123" s="13" t="s">
        <v>5</v>
      </c>
      <c r="D1123" s="13" t="s">
        <v>5</v>
      </c>
      <c r="E1123" s="4" t="s">
        <v>5</v>
      </c>
      <c r="F1123" s="4" t="s">
        <v>5</v>
      </c>
      <c r="G1123" s="8">
        <v>0</v>
      </c>
      <c r="H1123" s="8">
        <v>0</v>
      </c>
      <c r="I1123" s="15" t="s">
        <v>5</v>
      </c>
      <c r="J1123" s="15" t="s">
        <v>5</v>
      </c>
      <c r="K1123" s="8">
        <v>0</v>
      </c>
      <c r="L1123" s="8">
        <v>0</v>
      </c>
      <c r="M1123" s="10"/>
    </row>
    <row r="1124" spans="1:13">
      <c r="A1124" s="19">
        <v>1119</v>
      </c>
      <c r="B1124" s="13" t="s">
        <v>5</v>
      </c>
      <c r="C1124" s="13" t="s">
        <v>5</v>
      </c>
      <c r="D1124" s="13" t="s">
        <v>5</v>
      </c>
      <c r="E1124" s="4" t="s">
        <v>5</v>
      </c>
      <c r="F1124" s="4" t="s">
        <v>5</v>
      </c>
      <c r="G1124" s="8">
        <v>0</v>
      </c>
      <c r="H1124" s="8">
        <v>0</v>
      </c>
      <c r="I1124" s="15" t="s">
        <v>5</v>
      </c>
      <c r="J1124" s="15" t="s">
        <v>5</v>
      </c>
      <c r="K1124" s="8">
        <v>0</v>
      </c>
      <c r="L1124" s="8">
        <v>0</v>
      </c>
      <c r="M1124" s="10"/>
    </row>
    <row r="1125" spans="1:13">
      <c r="A1125" s="19">
        <v>1120</v>
      </c>
      <c r="B1125" s="13" t="s">
        <v>5</v>
      </c>
      <c r="C1125" s="13" t="s">
        <v>5</v>
      </c>
      <c r="D1125" s="13" t="s">
        <v>5</v>
      </c>
      <c r="E1125" s="4" t="s">
        <v>5</v>
      </c>
      <c r="F1125" s="4" t="s">
        <v>5</v>
      </c>
      <c r="G1125" s="8">
        <v>0</v>
      </c>
      <c r="H1125" s="8">
        <v>0</v>
      </c>
      <c r="I1125" s="15" t="s">
        <v>5</v>
      </c>
      <c r="J1125" s="15" t="s">
        <v>5</v>
      </c>
      <c r="K1125" s="8">
        <v>0</v>
      </c>
      <c r="L1125" s="8">
        <v>0</v>
      </c>
      <c r="M1125" s="10"/>
    </row>
    <row r="1126" spans="1:13">
      <c r="A1126" s="19">
        <v>1121</v>
      </c>
      <c r="B1126" s="13" t="s">
        <v>5</v>
      </c>
      <c r="C1126" s="13" t="s">
        <v>5</v>
      </c>
      <c r="D1126" s="13" t="s">
        <v>5</v>
      </c>
      <c r="E1126" s="4" t="s">
        <v>5</v>
      </c>
      <c r="F1126" s="4" t="s">
        <v>5</v>
      </c>
      <c r="G1126" s="8">
        <v>0</v>
      </c>
      <c r="H1126" s="8">
        <v>0</v>
      </c>
      <c r="I1126" s="15" t="s">
        <v>5</v>
      </c>
      <c r="J1126" s="15" t="s">
        <v>5</v>
      </c>
      <c r="K1126" s="8">
        <v>0</v>
      </c>
      <c r="L1126" s="8">
        <v>0</v>
      </c>
      <c r="M1126" s="10"/>
    </row>
    <row r="1127" spans="1:13">
      <c r="A1127" s="19">
        <v>1122</v>
      </c>
      <c r="B1127" s="13" t="s">
        <v>5</v>
      </c>
      <c r="C1127" s="13" t="s">
        <v>5</v>
      </c>
      <c r="D1127" s="13" t="s">
        <v>5</v>
      </c>
      <c r="E1127" s="4" t="s">
        <v>5</v>
      </c>
      <c r="F1127" s="4" t="s">
        <v>5</v>
      </c>
      <c r="G1127" s="8">
        <v>0</v>
      </c>
      <c r="H1127" s="8">
        <v>0</v>
      </c>
      <c r="I1127" s="15" t="s">
        <v>5</v>
      </c>
      <c r="J1127" s="15" t="s">
        <v>5</v>
      </c>
      <c r="K1127" s="8">
        <v>0</v>
      </c>
      <c r="L1127" s="8">
        <v>0</v>
      </c>
      <c r="M1127" s="10"/>
    </row>
    <row r="1128" spans="1:13">
      <c r="A1128" s="19">
        <v>1123</v>
      </c>
      <c r="B1128" s="13" t="s">
        <v>5</v>
      </c>
      <c r="C1128" s="13" t="s">
        <v>5</v>
      </c>
      <c r="D1128" s="13" t="s">
        <v>5</v>
      </c>
      <c r="E1128" s="4" t="s">
        <v>5</v>
      </c>
      <c r="F1128" s="4" t="s">
        <v>5</v>
      </c>
      <c r="G1128" s="8">
        <v>0</v>
      </c>
      <c r="H1128" s="8">
        <v>0</v>
      </c>
      <c r="I1128" s="15" t="s">
        <v>5</v>
      </c>
      <c r="J1128" s="15" t="s">
        <v>5</v>
      </c>
      <c r="K1128" s="8">
        <v>0</v>
      </c>
      <c r="L1128" s="8">
        <v>0</v>
      </c>
      <c r="M1128" s="10"/>
    </row>
    <row r="1129" spans="1:13">
      <c r="A1129" s="19">
        <v>1124</v>
      </c>
      <c r="B1129" s="13" t="s">
        <v>5</v>
      </c>
      <c r="C1129" s="13" t="s">
        <v>5</v>
      </c>
      <c r="D1129" s="13" t="s">
        <v>5</v>
      </c>
      <c r="E1129" s="4" t="s">
        <v>5</v>
      </c>
      <c r="F1129" s="4" t="s">
        <v>5</v>
      </c>
      <c r="G1129" s="8">
        <v>0</v>
      </c>
      <c r="H1129" s="8">
        <v>0</v>
      </c>
      <c r="I1129" s="15" t="s">
        <v>5</v>
      </c>
      <c r="J1129" s="15" t="s">
        <v>5</v>
      </c>
      <c r="K1129" s="8">
        <v>0</v>
      </c>
      <c r="L1129" s="8">
        <v>0</v>
      </c>
      <c r="M1129" s="10"/>
    </row>
    <row r="1130" spans="1:13">
      <c r="A1130" s="19">
        <v>1125</v>
      </c>
      <c r="B1130" s="13" t="s">
        <v>5</v>
      </c>
      <c r="C1130" s="13" t="s">
        <v>5</v>
      </c>
      <c r="D1130" s="13" t="s">
        <v>5</v>
      </c>
      <c r="E1130" s="4" t="s">
        <v>5</v>
      </c>
      <c r="F1130" s="4" t="s">
        <v>5</v>
      </c>
      <c r="G1130" s="8">
        <v>0</v>
      </c>
      <c r="H1130" s="8">
        <v>0</v>
      </c>
      <c r="I1130" s="15" t="s">
        <v>5</v>
      </c>
      <c r="J1130" s="15" t="s">
        <v>5</v>
      </c>
      <c r="K1130" s="8">
        <v>0</v>
      </c>
      <c r="L1130" s="8">
        <v>0</v>
      </c>
      <c r="M1130" s="10"/>
    </row>
    <row r="1131" spans="1:13">
      <c r="A1131" s="19">
        <v>1126</v>
      </c>
      <c r="B1131" s="13" t="s">
        <v>5</v>
      </c>
      <c r="C1131" s="13" t="s">
        <v>5</v>
      </c>
      <c r="D1131" s="13" t="s">
        <v>5</v>
      </c>
      <c r="E1131" s="4" t="s">
        <v>5</v>
      </c>
      <c r="F1131" s="4" t="s">
        <v>5</v>
      </c>
      <c r="G1131" s="8">
        <v>0</v>
      </c>
      <c r="H1131" s="8">
        <v>0</v>
      </c>
      <c r="I1131" s="15" t="s">
        <v>5</v>
      </c>
      <c r="J1131" s="15" t="s">
        <v>5</v>
      </c>
      <c r="K1131" s="8">
        <v>0</v>
      </c>
      <c r="L1131" s="8">
        <v>0</v>
      </c>
      <c r="M1131" s="10"/>
    </row>
    <row r="1132" spans="1:13">
      <c r="A1132" s="19">
        <v>1127</v>
      </c>
      <c r="B1132" s="13" t="s">
        <v>5</v>
      </c>
      <c r="C1132" s="13" t="s">
        <v>5</v>
      </c>
      <c r="D1132" s="13" t="s">
        <v>5</v>
      </c>
      <c r="E1132" s="4" t="s">
        <v>5</v>
      </c>
      <c r="F1132" s="4" t="s">
        <v>5</v>
      </c>
      <c r="G1132" s="8">
        <v>0</v>
      </c>
      <c r="H1132" s="8">
        <v>0</v>
      </c>
      <c r="I1132" s="15" t="s">
        <v>5</v>
      </c>
      <c r="J1132" s="15" t="s">
        <v>5</v>
      </c>
      <c r="K1132" s="8">
        <v>0</v>
      </c>
      <c r="L1132" s="8">
        <v>0</v>
      </c>
      <c r="M1132" s="10"/>
    </row>
    <row r="1133" spans="1:13">
      <c r="A1133" s="19">
        <v>1128</v>
      </c>
      <c r="B1133" s="13" t="s">
        <v>5</v>
      </c>
      <c r="C1133" s="13" t="s">
        <v>5</v>
      </c>
      <c r="D1133" s="13" t="s">
        <v>5</v>
      </c>
      <c r="E1133" s="4" t="s">
        <v>5</v>
      </c>
      <c r="F1133" s="4" t="s">
        <v>5</v>
      </c>
      <c r="G1133" s="8">
        <v>0</v>
      </c>
      <c r="H1133" s="8">
        <v>0</v>
      </c>
      <c r="I1133" s="15" t="s">
        <v>5</v>
      </c>
      <c r="J1133" s="15" t="s">
        <v>5</v>
      </c>
      <c r="K1133" s="8">
        <v>0</v>
      </c>
      <c r="L1133" s="8">
        <v>0</v>
      </c>
      <c r="M1133" s="10"/>
    </row>
    <row r="1134" spans="1:13">
      <c r="A1134" s="19">
        <v>1129</v>
      </c>
      <c r="B1134" s="13" t="s">
        <v>5</v>
      </c>
      <c r="C1134" s="13" t="s">
        <v>5</v>
      </c>
      <c r="D1134" s="13" t="s">
        <v>5</v>
      </c>
      <c r="E1134" s="4" t="s">
        <v>5</v>
      </c>
      <c r="F1134" s="4" t="s">
        <v>5</v>
      </c>
      <c r="G1134" s="8">
        <v>0</v>
      </c>
      <c r="H1134" s="8">
        <v>0</v>
      </c>
      <c r="I1134" s="15" t="s">
        <v>5</v>
      </c>
      <c r="J1134" s="15" t="s">
        <v>5</v>
      </c>
      <c r="K1134" s="8">
        <v>0</v>
      </c>
      <c r="L1134" s="8">
        <v>0</v>
      </c>
      <c r="M1134" s="10"/>
    </row>
    <row r="1135" spans="1:13">
      <c r="A1135" s="19">
        <v>1130</v>
      </c>
      <c r="B1135" s="13" t="s">
        <v>5</v>
      </c>
      <c r="C1135" s="13" t="s">
        <v>5</v>
      </c>
      <c r="D1135" s="13" t="s">
        <v>5</v>
      </c>
      <c r="E1135" s="4" t="s">
        <v>5</v>
      </c>
      <c r="F1135" s="4" t="s">
        <v>5</v>
      </c>
      <c r="G1135" s="8">
        <v>0</v>
      </c>
      <c r="H1135" s="8">
        <v>0</v>
      </c>
      <c r="I1135" s="15" t="s">
        <v>5</v>
      </c>
      <c r="J1135" s="15" t="s">
        <v>5</v>
      </c>
      <c r="K1135" s="8">
        <v>0</v>
      </c>
      <c r="L1135" s="8">
        <v>0</v>
      </c>
      <c r="M1135" s="10"/>
    </row>
    <row r="1136" spans="1:13">
      <c r="A1136" s="19">
        <v>1131</v>
      </c>
      <c r="B1136" s="13" t="s">
        <v>5</v>
      </c>
      <c r="C1136" s="13" t="s">
        <v>5</v>
      </c>
      <c r="D1136" s="13" t="s">
        <v>5</v>
      </c>
      <c r="E1136" s="4" t="s">
        <v>5</v>
      </c>
      <c r="F1136" s="4" t="s">
        <v>5</v>
      </c>
      <c r="G1136" s="8">
        <v>0</v>
      </c>
      <c r="H1136" s="8">
        <v>0</v>
      </c>
      <c r="I1136" s="15" t="s">
        <v>5</v>
      </c>
      <c r="J1136" s="15" t="s">
        <v>5</v>
      </c>
      <c r="K1136" s="8">
        <v>0</v>
      </c>
      <c r="L1136" s="8">
        <v>0</v>
      </c>
      <c r="M1136" s="10"/>
    </row>
    <row r="1137" spans="1:13">
      <c r="A1137" s="19">
        <v>1132</v>
      </c>
      <c r="B1137" s="13" t="s">
        <v>5</v>
      </c>
      <c r="C1137" s="13" t="s">
        <v>5</v>
      </c>
      <c r="D1137" s="13" t="s">
        <v>5</v>
      </c>
      <c r="E1137" s="4" t="s">
        <v>5</v>
      </c>
      <c r="F1137" s="4" t="s">
        <v>5</v>
      </c>
      <c r="G1137" s="8">
        <v>0</v>
      </c>
      <c r="H1137" s="8">
        <v>0</v>
      </c>
      <c r="I1137" s="15" t="s">
        <v>5</v>
      </c>
      <c r="J1137" s="15" t="s">
        <v>5</v>
      </c>
      <c r="K1137" s="8">
        <v>0</v>
      </c>
      <c r="L1137" s="8">
        <v>0</v>
      </c>
      <c r="M1137" s="10"/>
    </row>
    <row r="1138" spans="1:13">
      <c r="A1138" s="19">
        <v>1133</v>
      </c>
      <c r="B1138" s="13" t="s">
        <v>5</v>
      </c>
      <c r="C1138" s="13" t="s">
        <v>5</v>
      </c>
      <c r="D1138" s="13" t="s">
        <v>5</v>
      </c>
      <c r="E1138" s="4" t="s">
        <v>5</v>
      </c>
      <c r="F1138" s="4" t="s">
        <v>5</v>
      </c>
      <c r="G1138" s="8">
        <v>0</v>
      </c>
      <c r="H1138" s="8">
        <v>0</v>
      </c>
      <c r="I1138" s="15" t="s">
        <v>5</v>
      </c>
      <c r="J1138" s="15" t="s">
        <v>5</v>
      </c>
      <c r="K1138" s="8">
        <v>0</v>
      </c>
      <c r="L1138" s="8">
        <v>0</v>
      </c>
      <c r="M1138" s="10"/>
    </row>
    <row r="1139" spans="1:13">
      <c r="A1139" s="19">
        <v>1134</v>
      </c>
      <c r="B1139" s="13" t="s">
        <v>5</v>
      </c>
      <c r="C1139" s="13" t="s">
        <v>5</v>
      </c>
      <c r="D1139" s="13" t="s">
        <v>5</v>
      </c>
      <c r="E1139" s="4" t="s">
        <v>5</v>
      </c>
      <c r="F1139" s="4" t="s">
        <v>5</v>
      </c>
      <c r="G1139" s="8">
        <v>0</v>
      </c>
      <c r="H1139" s="8">
        <v>0</v>
      </c>
      <c r="I1139" s="15" t="s">
        <v>5</v>
      </c>
      <c r="J1139" s="15" t="s">
        <v>5</v>
      </c>
      <c r="K1139" s="8">
        <v>0</v>
      </c>
      <c r="L1139" s="8">
        <v>0</v>
      </c>
      <c r="M1139" s="10"/>
    </row>
    <row r="1140" spans="1:13">
      <c r="A1140" s="19">
        <v>1135</v>
      </c>
      <c r="B1140" s="13" t="s">
        <v>5</v>
      </c>
      <c r="C1140" s="13" t="s">
        <v>5</v>
      </c>
      <c r="D1140" s="13" t="s">
        <v>5</v>
      </c>
      <c r="E1140" s="4" t="s">
        <v>5</v>
      </c>
      <c r="F1140" s="4" t="s">
        <v>5</v>
      </c>
      <c r="G1140" s="8">
        <v>0</v>
      </c>
      <c r="H1140" s="8">
        <v>0</v>
      </c>
      <c r="I1140" s="15" t="s">
        <v>5</v>
      </c>
      <c r="J1140" s="15" t="s">
        <v>5</v>
      </c>
      <c r="K1140" s="8">
        <v>0</v>
      </c>
      <c r="L1140" s="8">
        <v>0</v>
      </c>
      <c r="M1140" s="10"/>
    </row>
    <row r="1141" spans="1:13">
      <c r="A1141" s="19">
        <v>1136</v>
      </c>
      <c r="B1141" s="13" t="s">
        <v>5</v>
      </c>
      <c r="C1141" s="13" t="s">
        <v>5</v>
      </c>
      <c r="D1141" s="13" t="s">
        <v>5</v>
      </c>
      <c r="E1141" s="4" t="s">
        <v>5</v>
      </c>
      <c r="F1141" s="4" t="s">
        <v>5</v>
      </c>
      <c r="G1141" s="8">
        <v>0</v>
      </c>
      <c r="H1141" s="8">
        <v>0</v>
      </c>
      <c r="I1141" s="15" t="s">
        <v>5</v>
      </c>
      <c r="J1141" s="15" t="s">
        <v>5</v>
      </c>
      <c r="K1141" s="8">
        <v>0</v>
      </c>
      <c r="L1141" s="8">
        <v>0</v>
      </c>
      <c r="M1141" s="10"/>
    </row>
    <row r="1142" spans="1:13">
      <c r="A1142" s="19">
        <v>1137</v>
      </c>
      <c r="B1142" s="13" t="s">
        <v>5</v>
      </c>
      <c r="C1142" s="13" t="s">
        <v>5</v>
      </c>
      <c r="D1142" s="13" t="s">
        <v>5</v>
      </c>
      <c r="E1142" s="4" t="s">
        <v>5</v>
      </c>
      <c r="F1142" s="4" t="s">
        <v>5</v>
      </c>
      <c r="G1142" s="8">
        <v>0</v>
      </c>
      <c r="H1142" s="8">
        <v>0</v>
      </c>
      <c r="I1142" s="15" t="s">
        <v>5</v>
      </c>
      <c r="J1142" s="15" t="s">
        <v>5</v>
      </c>
      <c r="K1142" s="8">
        <v>0</v>
      </c>
      <c r="L1142" s="8">
        <v>0</v>
      </c>
      <c r="M1142" s="10"/>
    </row>
    <row r="1143" spans="1:13">
      <c r="A1143" s="19">
        <v>1138</v>
      </c>
      <c r="B1143" s="13" t="s">
        <v>5</v>
      </c>
      <c r="C1143" s="13" t="s">
        <v>5</v>
      </c>
      <c r="D1143" s="13" t="s">
        <v>5</v>
      </c>
      <c r="E1143" s="4" t="s">
        <v>5</v>
      </c>
      <c r="F1143" s="4" t="s">
        <v>5</v>
      </c>
      <c r="G1143" s="8">
        <v>0</v>
      </c>
      <c r="H1143" s="8">
        <v>0</v>
      </c>
      <c r="I1143" s="15" t="s">
        <v>5</v>
      </c>
      <c r="J1143" s="15" t="s">
        <v>5</v>
      </c>
      <c r="K1143" s="8">
        <v>0</v>
      </c>
      <c r="L1143" s="8">
        <v>0</v>
      </c>
      <c r="M1143" s="10"/>
    </row>
    <row r="1144" spans="1:13">
      <c r="A1144" s="19">
        <v>1139</v>
      </c>
      <c r="B1144" s="13" t="s">
        <v>5</v>
      </c>
      <c r="C1144" s="13" t="s">
        <v>5</v>
      </c>
      <c r="D1144" s="13" t="s">
        <v>5</v>
      </c>
      <c r="E1144" s="4" t="s">
        <v>5</v>
      </c>
      <c r="F1144" s="4" t="s">
        <v>5</v>
      </c>
      <c r="G1144" s="8">
        <v>0</v>
      </c>
      <c r="H1144" s="8">
        <v>0</v>
      </c>
      <c r="I1144" s="15" t="s">
        <v>5</v>
      </c>
      <c r="J1144" s="15" t="s">
        <v>5</v>
      </c>
      <c r="K1144" s="8">
        <v>0</v>
      </c>
      <c r="L1144" s="8">
        <v>0</v>
      </c>
      <c r="M1144" s="10"/>
    </row>
    <row r="1145" spans="1:13">
      <c r="A1145" s="19">
        <v>1140</v>
      </c>
      <c r="B1145" s="13" t="s">
        <v>5</v>
      </c>
      <c r="C1145" s="13" t="s">
        <v>5</v>
      </c>
      <c r="D1145" s="13" t="s">
        <v>5</v>
      </c>
      <c r="E1145" s="4" t="s">
        <v>5</v>
      </c>
      <c r="F1145" s="4" t="s">
        <v>5</v>
      </c>
      <c r="G1145" s="8">
        <v>0</v>
      </c>
      <c r="H1145" s="8">
        <v>0</v>
      </c>
      <c r="I1145" s="15" t="s">
        <v>5</v>
      </c>
      <c r="J1145" s="15" t="s">
        <v>5</v>
      </c>
      <c r="K1145" s="8">
        <v>0</v>
      </c>
      <c r="L1145" s="8">
        <v>0</v>
      </c>
      <c r="M1145" s="10"/>
    </row>
    <row r="1146" spans="1:13">
      <c r="A1146" s="19">
        <v>1141</v>
      </c>
      <c r="B1146" s="13" t="s">
        <v>5</v>
      </c>
      <c r="C1146" s="13" t="s">
        <v>5</v>
      </c>
      <c r="D1146" s="13" t="s">
        <v>5</v>
      </c>
      <c r="E1146" s="4" t="s">
        <v>5</v>
      </c>
      <c r="F1146" s="4" t="s">
        <v>5</v>
      </c>
      <c r="G1146" s="8">
        <v>0</v>
      </c>
      <c r="H1146" s="8">
        <v>0</v>
      </c>
      <c r="I1146" s="15" t="s">
        <v>5</v>
      </c>
      <c r="J1146" s="15" t="s">
        <v>5</v>
      </c>
      <c r="K1146" s="8">
        <v>0</v>
      </c>
      <c r="L1146" s="8">
        <v>0</v>
      </c>
      <c r="M1146" s="10"/>
    </row>
    <row r="1147" spans="1:13">
      <c r="A1147" s="19">
        <v>1142</v>
      </c>
      <c r="B1147" s="13" t="s">
        <v>5</v>
      </c>
      <c r="C1147" s="13" t="s">
        <v>5</v>
      </c>
      <c r="D1147" s="13" t="s">
        <v>5</v>
      </c>
      <c r="E1147" s="4" t="s">
        <v>5</v>
      </c>
      <c r="F1147" s="4" t="s">
        <v>5</v>
      </c>
      <c r="G1147" s="8">
        <v>0</v>
      </c>
      <c r="H1147" s="8">
        <v>0</v>
      </c>
      <c r="I1147" s="15" t="s">
        <v>5</v>
      </c>
      <c r="J1147" s="15" t="s">
        <v>5</v>
      </c>
      <c r="K1147" s="8">
        <v>0</v>
      </c>
      <c r="L1147" s="8">
        <v>0</v>
      </c>
      <c r="M1147" s="10"/>
    </row>
    <row r="1148" spans="1:13">
      <c r="A1148" s="19">
        <v>1143</v>
      </c>
      <c r="B1148" s="13" t="s">
        <v>5</v>
      </c>
      <c r="C1148" s="13" t="s">
        <v>5</v>
      </c>
      <c r="D1148" s="13" t="s">
        <v>5</v>
      </c>
      <c r="E1148" s="4" t="s">
        <v>5</v>
      </c>
      <c r="F1148" s="4" t="s">
        <v>5</v>
      </c>
      <c r="G1148" s="8">
        <v>0</v>
      </c>
      <c r="H1148" s="8">
        <v>0</v>
      </c>
      <c r="I1148" s="15" t="s">
        <v>5</v>
      </c>
      <c r="J1148" s="15" t="s">
        <v>5</v>
      </c>
      <c r="K1148" s="8">
        <v>0</v>
      </c>
      <c r="L1148" s="8">
        <v>0</v>
      </c>
      <c r="M1148" s="10"/>
    </row>
    <row r="1149" spans="1:13">
      <c r="A1149" s="19">
        <v>1144</v>
      </c>
      <c r="B1149" s="13" t="s">
        <v>5</v>
      </c>
      <c r="C1149" s="13" t="s">
        <v>5</v>
      </c>
      <c r="D1149" s="13" t="s">
        <v>5</v>
      </c>
      <c r="E1149" s="4" t="s">
        <v>5</v>
      </c>
      <c r="F1149" s="4" t="s">
        <v>5</v>
      </c>
      <c r="G1149" s="8">
        <v>0</v>
      </c>
      <c r="H1149" s="8">
        <v>0</v>
      </c>
      <c r="I1149" s="15" t="s">
        <v>5</v>
      </c>
      <c r="J1149" s="15" t="s">
        <v>5</v>
      </c>
      <c r="K1149" s="8">
        <v>0</v>
      </c>
      <c r="L1149" s="8">
        <v>0</v>
      </c>
      <c r="M1149" s="10"/>
    </row>
    <row r="1150" spans="1:13">
      <c r="A1150" s="19">
        <v>1145</v>
      </c>
      <c r="B1150" s="13" t="s">
        <v>5</v>
      </c>
      <c r="C1150" s="13" t="s">
        <v>5</v>
      </c>
      <c r="D1150" s="13" t="s">
        <v>5</v>
      </c>
      <c r="E1150" s="4" t="s">
        <v>5</v>
      </c>
      <c r="F1150" s="4" t="s">
        <v>5</v>
      </c>
      <c r="G1150" s="8">
        <v>0</v>
      </c>
      <c r="H1150" s="8">
        <v>0</v>
      </c>
      <c r="I1150" s="15" t="s">
        <v>5</v>
      </c>
      <c r="J1150" s="15" t="s">
        <v>5</v>
      </c>
      <c r="K1150" s="8">
        <v>0</v>
      </c>
      <c r="L1150" s="8">
        <v>0</v>
      </c>
      <c r="M1150" s="10"/>
    </row>
    <row r="1151" spans="1:13">
      <c r="A1151" s="19">
        <v>1146</v>
      </c>
      <c r="B1151" s="13" t="s">
        <v>5</v>
      </c>
      <c r="C1151" s="13" t="s">
        <v>5</v>
      </c>
      <c r="D1151" s="13" t="s">
        <v>5</v>
      </c>
      <c r="E1151" s="4" t="s">
        <v>5</v>
      </c>
      <c r="F1151" s="4" t="s">
        <v>5</v>
      </c>
      <c r="G1151" s="8">
        <v>0</v>
      </c>
      <c r="H1151" s="8">
        <v>0</v>
      </c>
      <c r="I1151" s="15" t="s">
        <v>5</v>
      </c>
      <c r="J1151" s="15" t="s">
        <v>5</v>
      </c>
      <c r="K1151" s="8">
        <v>0</v>
      </c>
      <c r="L1151" s="8">
        <v>0</v>
      </c>
      <c r="M1151" s="10"/>
    </row>
    <row r="1152" spans="1:13">
      <c r="A1152" s="19">
        <v>1147</v>
      </c>
      <c r="B1152" s="13" t="s">
        <v>5</v>
      </c>
      <c r="C1152" s="13" t="s">
        <v>5</v>
      </c>
      <c r="D1152" s="13" t="s">
        <v>5</v>
      </c>
      <c r="E1152" s="4" t="s">
        <v>5</v>
      </c>
      <c r="F1152" s="4" t="s">
        <v>5</v>
      </c>
      <c r="G1152" s="8">
        <v>0</v>
      </c>
      <c r="H1152" s="8">
        <v>0</v>
      </c>
      <c r="I1152" s="15" t="s">
        <v>5</v>
      </c>
      <c r="J1152" s="15" t="s">
        <v>5</v>
      </c>
      <c r="K1152" s="8">
        <v>0</v>
      </c>
      <c r="L1152" s="8">
        <v>0</v>
      </c>
      <c r="M1152" s="10"/>
    </row>
    <row r="1153" spans="1:13">
      <c r="A1153" s="19">
        <v>1148</v>
      </c>
      <c r="B1153" s="13" t="s">
        <v>5</v>
      </c>
      <c r="C1153" s="13" t="s">
        <v>5</v>
      </c>
      <c r="D1153" s="13" t="s">
        <v>5</v>
      </c>
      <c r="E1153" s="4" t="s">
        <v>5</v>
      </c>
      <c r="F1153" s="4" t="s">
        <v>5</v>
      </c>
      <c r="G1153" s="8">
        <v>0</v>
      </c>
      <c r="H1153" s="8">
        <v>0</v>
      </c>
      <c r="I1153" s="15" t="s">
        <v>5</v>
      </c>
      <c r="J1153" s="15" t="s">
        <v>5</v>
      </c>
      <c r="K1153" s="8">
        <v>0</v>
      </c>
      <c r="L1153" s="8">
        <v>0</v>
      </c>
      <c r="M1153" s="10"/>
    </row>
    <row r="1154" spans="1:13">
      <c r="A1154" s="19">
        <v>1149</v>
      </c>
      <c r="B1154" s="13" t="s">
        <v>5</v>
      </c>
      <c r="C1154" s="13" t="s">
        <v>5</v>
      </c>
      <c r="D1154" s="13" t="s">
        <v>5</v>
      </c>
      <c r="E1154" s="4" t="s">
        <v>5</v>
      </c>
      <c r="F1154" s="4" t="s">
        <v>5</v>
      </c>
      <c r="G1154" s="8">
        <v>0</v>
      </c>
      <c r="H1154" s="8">
        <v>0</v>
      </c>
      <c r="I1154" s="15" t="s">
        <v>5</v>
      </c>
      <c r="J1154" s="15" t="s">
        <v>5</v>
      </c>
      <c r="K1154" s="8">
        <v>0</v>
      </c>
      <c r="L1154" s="8">
        <v>0</v>
      </c>
      <c r="M1154" s="10"/>
    </row>
    <row r="1155" spans="1:13">
      <c r="A1155" s="19">
        <v>1150</v>
      </c>
      <c r="B1155" s="13" t="s">
        <v>5</v>
      </c>
      <c r="C1155" s="13" t="s">
        <v>5</v>
      </c>
      <c r="D1155" s="13" t="s">
        <v>5</v>
      </c>
      <c r="E1155" s="4" t="s">
        <v>5</v>
      </c>
      <c r="F1155" s="4" t="s">
        <v>5</v>
      </c>
      <c r="G1155" s="8">
        <v>0</v>
      </c>
      <c r="H1155" s="8">
        <v>0</v>
      </c>
      <c r="I1155" s="15" t="s">
        <v>5</v>
      </c>
      <c r="J1155" s="15" t="s">
        <v>5</v>
      </c>
      <c r="K1155" s="8">
        <v>0</v>
      </c>
      <c r="L1155" s="8">
        <v>0</v>
      </c>
      <c r="M1155" s="10"/>
    </row>
    <row r="1156" spans="1:13">
      <c r="A1156" s="19">
        <v>1151</v>
      </c>
      <c r="B1156" s="13" t="s">
        <v>5</v>
      </c>
      <c r="C1156" s="13" t="s">
        <v>5</v>
      </c>
      <c r="D1156" s="13" t="s">
        <v>5</v>
      </c>
      <c r="E1156" s="4" t="s">
        <v>5</v>
      </c>
      <c r="F1156" s="4" t="s">
        <v>5</v>
      </c>
      <c r="G1156" s="8">
        <v>0</v>
      </c>
      <c r="H1156" s="8">
        <v>0</v>
      </c>
      <c r="I1156" s="15" t="s">
        <v>5</v>
      </c>
      <c r="J1156" s="15" t="s">
        <v>5</v>
      </c>
      <c r="K1156" s="8">
        <v>0</v>
      </c>
      <c r="L1156" s="8">
        <v>0</v>
      </c>
      <c r="M1156" s="10"/>
    </row>
    <row r="1157" spans="1:13">
      <c r="A1157" s="19">
        <v>1152</v>
      </c>
      <c r="B1157" s="13" t="s">
        <v>5</v>
      </c>
      <c r="C1157" s="13" t="s">
        <v>5</v>
      </c>
      <c r="D1157" s="13" t="s">
        <v>5</v>
      </c>
      <c r="E1157" s="4" t="s">
        <v>5</v>
      </c>
      <c r="F1157" s="4" t="s">
        <v>5</v>
      </c>
      <c r="G1157" s="8">
        <v>0</v>
      </c>
      <c r="H1157" s="8">
        <v>0</v>
      </c>
      <c r="I1157" s="15" t="s">
        <v>5</v>
      </c>
      <c r="J1157" s="15" t="s">
        <v>5</v>
      </c>
      <c r="K1157" s="8">
        <v>0</v>
      </c>
      <c r="L1157" s="8">
        <v>0</v>
      </c>
      <c r="M1157" s="10"/>
    </row>
    <row r="1158" spans="1:13">
      <c r="A1158" s="19">
        <v>1153</v>
      </c>
      <c r="B1158" s="13" t="s">
        <v>5</v>
      </c>
      <c r="C1158" s="13" t="s">
        <v>5</v>
      </c>
      <c r="D1158" s="13" t="s">
        <v>5</v>
      </c>
      <c r="E1158" s="4" t="s">
        <v>5</v>
      </c>
      <c r="F1158" s="4" t="s">
        <v>5</v>
      </c>
      <c r="G1158" s="8">
        <v>0</v>
      </c>
      <c r="H1158" s="8">
        <v>0</v>
      </c>
      <c r="I1158" s="15" t="s">
        <v>5</v>
      </c>
      <c r="J1158" s="15" t="s">
        <v>5</v>
      </c>
      <c r="K1158" s="8">
        <v>0</v>
      </c>
      <c r="L1158" s="8">
        <v>0</v>
      </c>
      <c r="M1158" s="10"/>
    </row>
    <row r="1159" spans="1:13">
      <c r="A1159" s="19">
        <v>1154</v>
      </c>
      <c r="B1159" s="13" t="s">
        <v>5</v>
      </c>
      <c r="C1159" s="13" t="s">
        <v>5</v>
      </c>
      <c r="D1159" s="13" t="s">
        <v>5</v>
      </c>
      <c r="E1159" s="4" t="s">
        <v>5</v>
      </c>
      <c r="F1159" s="4" t="s">
        <v>5</v>
      </c>
      <c r="G1159" s="8">
        <v>0</v>
      </c>
      <c r="H1159" s="8">
        <v>0</v>
      </c>
      <c r="I1159" s="15" t="s">
        <v>5</v>
      </c>
      <c r="J1159" s="15" t="s">
        <v>5</v>
      </c>
      <c r="K1159" s="8">
        <v>0</v>
      </c>
      <c r="L1159" s="8">
        <v>0</v>
      </c>
      <c r="M1159" s="10"/>
    </row>
    <row r="1160" spans="1:13">
      <c r="A1160" s="19">
        <v>1155</v>
      </c>
      <c r="B1160" s="13" t="s">
        <v>5</v>
      </c>
      <c r="C1160" s="13" t="s">
        <v>5</v>
      </c>
      <c r="D1160" s="13" t="s">
        <v>5</v>
      </c>
      <c r="E1160" s="4" t="s">
        <v>5</v>
      </c>
      <c r="F1160" s="4" t="s">
        <v>5</v>
      </c>
      <c r="G1160" s="8">
        <v>0</v>
      </c>
      <c r="H1160" s="8">
        <v>0</v>
      </c>
      <c r="I1160" s="15" t="s">
        <v>5</v>
      </c>
      <c r="J1160" s="15" t="s">
        <v>5</v>
      </c>
      <c r="K1160" s="8">
        <v>0</v>
      </c>
      <c r="L1160" s="8">
        <v>0</v>
      </c>
      <c r="M1160" s="10"/>
    </row>
    <row r="1161" spans="1:13">
      <c r="A1161" s="19">
        <v>1156</v>
      </c>
      <c r="B1161" s="13" t="s">
        <v>5</v>
      </c>
      <c r="C1161" s="13" t="s">
        <v>5</v>
      </c>
      <c r="D1161" s="13" t="s">
        <v>5</v>
      </c>
      <c r="E1161" s="4" t="s">
        <v>5</v>
      </c>
      <c r="F1161" s="4" t="s">
        <v>5</v>
      </c>
      <c r="G1161" s="8">
        <v>0</v>
      </c>
      <c r="H1161" s="8">
        <v>0</v>
      </c>
      <c r="I1161" s="15" t="s">
        <v>5</v>
      </c>
      <c r="J1161" s="15" t="s">
        <v>5</v>
      </c>
      <c r="K1161" s="8">
        <v>0</v>
      </c>
      <c r="L1161" s="8">
        <v>0</v>
      </c>
      <c r="M1161" s="10"/>
    </row>
    <row r="1162" spans="1:13">
      <c r="A1162" s="19">
        <v>1157</v>
      </c>
      <c r="B1162" s="13" t="s">
        <v>5</v>
      </c>
      <c r="C1162" s="13" t="s">
        <v>5</v>
      </c>
      <c r="D1162" s="13" t="s">
        <v>5</v>
      </c>
      <c r="E1162" s="4" t="s">
        <v>5</v>
      </c>
      <c r="F1162" s="4" t="s">
        <v>5</v>
      </c>
      <c r="G1162" s="8">
        <v>0</v>
      </c>
      <c r="H1162" s="8">
        <v>0</v>
      </c>
      <c r="I1162" s="15" t="s">
        <v>5</v>
      </c>
      <c r="J1162" s="15" t="s">
        <v>5</v>
      </c>
      <c r="K1162" s="8">
        <v>0</v>
      </c>
      <c r="L1162" s="8">
        <v>0</v>
      </c>
      <c r="M1162" s="10"/>
    </row>
    <row r="1163" spans="1:13">
      <c r="A1163" s="19">
        <v>1158</v>
      </c>
      <c r="B1163" s="13" t="s">
        <v>5</v>
      </c>
      <c r="C1163" s="13" t="s">
        <v>5</v>
      </c>
      <c r="D1163" s="13" t="s">
        <v>5</v>
      </c>
      <c r="E1163" s="4" t="s">
        <v>5</v>
      </c>
      <c r="F1163" s="4" t="s">
        <v>5</v>
      </c>
      <c r="G1163" s="8">
        <v>0</v>
      </c>
      <c r="H1163" s="8">
        <v>0</v>
      </c>
      <c r="I1163" s="15" t="s">
        <v>5</v>
      </c>
      <c r="J1163" s="15" t="s">
        <v>5</v>
      </c>
      <c r="K1163" s="8">
        <v>0</v>
      </c>
      <c r="L1163" s="8">
        <v>0</v>
      </c>
      <c r="M1163" s="10"/>
    </row>
    <row r="1164" spans="1:13">
      <c r="A1164" s="19">
        <v>1159</v>
      </c>
      <c r="B1164" s="13" t="s">
        <v>5</v>
      </c>
      <c r="C1164" s="13" t="s">
        <v>5</v>
      </c>
      <c r="D1164" s="13" t="s">
        <v>5</v>
      </c>
      <c r="E1164" s="4" t="s">
        <v>5</v>
      </c>
      <c r="F1164" s="4" t="s">
        <v>5</v>
      </c>
      <c r="G1164" s="8">
        <v>0</v>
      </c>
      <c r="H1164" s="8">
        <v>0</v>
      </c>
      <c r="I1164" s="15" t="s">
        <v>5</v>
      </c>
      <c r="J1164" s="15" t="s">
        <v>5</v>
      </c>
      <c r="K1164" s="8">
        <v>0</v>
      </c>
      <c r="L1164" s="8">
        <v>0</v>
      </c>
      <c r="M1164" s="10"/>
    </row>
    <row r="1165" spans="1:13">
      <c r="A1165" s="19">
        <v>1160</v>
      </c>
      <c r="B1165" s="13" t="s">
        <v>5</v>
      </c>
      <c r="C1165" s="13" t="s">
        <v>5</v>
      </c>
      <c r="D1165" s="13" t="s">
        <v>5</v>
      </c>
      <c r="E1165" s="4" t="s">
        <v>5</v>
      </c>
      <c r="F1165" s="4" t="s">
        <v>5</v>
      </c>
      <c r="G1165" s="8">
        <v>0</v>
      </c>
      <c r="H1165" s="8">
        <v>0</v>
      </c>
      <c r="I1165" s="15" t="s">
        <v>5</v>
      </c>
      <c r="J1165" s="15" t="s">
        <v>5</v>
      </c>
      <c r="K1165" s="8">
        <v>0</v>
      </c>
      <c r="L1165" s="8">
        <v>0</v>
      </c>
      <c r="M1165" s="10"/>
    </row>
    <row r="1166" spans="1:13">
      <c r="A1166" s="19">
        <v>1161</v>
      </c>
      <c r="B1166" s="13" t="s">
        <v>5</v>
      </c>
      <c r="C1166" s="13" t="s">
        <v>5</v>
      </c>
      <c r="D1166" s="13" t="s">
        <v>5</v>
      </c>
      <c r="E1166" s="4" t="s">
        <v>5</v>
      </c>
      <c r="F1166" s="4" t="s">
        <v>5</v>
      </c>
      <c r="G1166" s="8">
        <v>0</v>
      </c>
      <c r="H1166" s="8">
        <v>0</v>
      </c>
      <c r="I1166" s="15" t="s">
        <v>5</v>
      </c>
      <c r="J1166" s="15" t="s">
        <v>5</v>
      </c>
      <c r="K1166" s="8">
        <v>0</v>
      </c>
      <c r="L1166" s="8">
        <v>0</v>
      </c>
      <c r="M1166" s="10"/>
    </row>
    <row r="1167" spans="1:13">
      <c r="A1167" s="19">
        <v>1162</v>
      </c>
      <c r="B1167" s="13" t="s">
        <v>5</v>
      </c>
      <c r="C1167" s="13" t="s">
        <v>5</v>
      </c>
      <c r="D1167" s="13" t="s">
        <v>5</v>
      </c>
      <c r="E1167" s="4" t="s">
        <v>5</v>
      </c>
      <c r="F1167" s="4" t="s">
        <v>5</v>
      </c>
      <c r="G1167" s="8">
        <v>0</v>
      </c>
      <c r="H1167" s="8">
        <v>0</v>
      </c>
      <c r="I1167" s="15" t="s">
        <v>5</v>
      </c>
      <c r="J1167" s="15" t="s">
        <v>5</v>
      </c>
      <c r="K1167" s="8">
        <v>0</v>
      </c>
      <c r="L1167" s="8">
        <v>0</v>
      </c>
      <c r="M1167" s="10"/>
    </row>
    <row r="1168" spans="1:13">
      <c r="A1168" s="19">
        <v>1163</v>
      </c>
      <c r="B1168" s="13" t="s">
        <v>5</v>
      </c>
      <c r="C1168" s="13" t="s">
        <v>5</v>
      </c>
      <c r="D1168" s="13" t="s">
        <v>5</v>
      </c>
      <c r="E1168" s="4" t="s">
        <v>5</v>
      </c>
      <c r="F1168" s="4" t="s">
        <v>5</v>
      </c>
      <c r="G1168" s="8">
        <v>0</v>
      </c>
      <c r="H1168" s="8">
        <v>0</v>
      </c>
      <c r="I1168" s="15" t="s">
        <v>5</v>
      </c>
      <c r="J1168" s="15" t="s">
        <v>5</v>
      </c>
      <c r="K1168" s="8">
        <v>0</v>
      </c>
      <c r="L1168" s="8">
        <v>0</v>
      </c>
      <c r="M1168" s="10"/>
    </row>
    <row r="1169" spans="1:13">
      <c r="A1169" s="19">
        <v>1164</v>
      </c>
      <c r="B1169" s="13" t="s">
        <v>5</v>
      </c>
      <c r="C1169" s="13" t="s">
        <v>5</v>
      </c>
      <c r="D1169" s="13" t="s">
        <v>5</v>
      </c>
      <c r="E1169" s="4" t="s">
        <v>5</v>
      </c>
      <c r="F1169" s="4" t="s">
        <v>5</v>
      </c>
      <c r="G1169" s="8">
        <v>0</v>
      </c>
      <c r="H1169" s="8">
        <v>0</v>
      </c>
      <c r="I1169" s="15" t="s">
        <v>5</v>
      </c>
      <c r="J1169" s="15" t="s">
        <v>5</v>
      </c>
      <c r="K1169" s="8">
        <v>0</v>
      </c>
      <c r="L1169" s="8">
        <v>0</v>
      </c>
      <c r="M1169" s="10"/>
    </row>
    <row r="1170" spans="1:13">
      <c r="A1170" s="19">
        <v>1165</v>
      </c>
      <c r="B1170" s="13" t="s">
        <v>5</v>
      </c>
      <c r="C1170" s="13" t="s">
        <v>5</v>
      </c>
      <c r="D1170" s="13" t="s">
        <v>5</v>
      </c>
      <c r="E1170" s="4" t="s">
        <v>5</v>
      </c>
      <c r="F1170" s="4" t="s">
        <v>5</v>
      </c>
      <c r="G1170" s="8">
        <v>0</v>
      </c>
      <c r="H1170" s="8">
        <v>0</v>
      </c>
      <c r="I1170" s="15" t="s">
        <v>5</v>
      </c>
      <c r="J1170" s="15" t="s">
        <v>5</v>
      </c>
      <c r="K1170" s="8">
        <v>0</v>
      </c>
      <c r="L1170" s="8">
        <v>0</v>
      </c>
      <c r="M1170" s="10"/>
    </row>
    <row r="1171" spans="1:13">
      <c r="A1171" s="19">
        <v>1166</v>
      </c>
      <c r="B1171" s="13" t="s">
        <v>5</v>
      </c>
      <c r="C1171" s="13" t="s">
        <v>5</v>
      </c>
      <c r="D1171" s="13" t="s">
        <v>5</v>
      </c>
      <c r="E1171" s="4" t="s">
        <v>5</v>
      </c>
      <c r="F1171" s="4" t="s">
        <v>5</v>
      </c>
      <c r="G1171" s="8">
        <v>0</v>
      </c>
      <c r="H1171" s="8">
        <v>0</v>
      </c>
      <c r="I1171" s="15" t="s">
        <v>5</v>
      </c>
      <c r="J1171" s="15" t="s">
        <v>5</v>
      </c>
      <c r="K1171" s="8">
        <v>0</v>
      </c>
      <c r="L1171" s="8">
        <v>0</v>
      </c>
      <c r="M1171" s="10"/>
    </row>
    <row r="1172" spans="1:13">
      <c r="A1172" s="19">
        <v>1167</v>
      </c>
      <c r="B1172" s="13" t="s">
        <v>5</v>
      </c>
      <c r="C1172" s="13" t="s">
        <v>5</v>
      </c>
      <c r="D1172" s="13" t="s">
        <v>5</v>
      </c>
      <c r="E1172" s="4" t="s">
        <v>5</v>
      </c>
      <c r="F1172" s="4" t="s">
        <v>5</v>
      </c>
      <c r="G1172" s="8">
        <v>0</v>
      </c>
      <c r="H1172" s="8">
        <v>0</v>
      </c>
      <c r="I1172" s="15" t="s">
        <v>5</v>
      </c>
      <c r="J1172" s="15" t="s">
        <v>5</v>
      </c>
      <c r="K1172" s="8">
        <v>0</v>
      </c>
      <c r="L1172" s="8">
        <v>0</v>
      </c>
      <c r="M1172" s="10"/>
    </row>
    <row r="1173" spans="1:13">
      <c r="A1173" s="19">
        <v>1168</v>
      </c>
      <c r="B1173" s="13" t="s">
        <v>5</v>
      </c>
      <c r="C1173" s="13" t="s">
        <v>5</v>
      </c>
      <c r="D1173" s="13" t="s">
        <v>5</v>
      </c>
      <c r="E1173" s="4" t="s">
        <v>5</v>
      </c>
      <c r="F1173" s="4" t="s">
        <v>5</v>
      </c>
      <c r="G1173" s="8">
        <v>0</v>
      </c>
      <c r="H1173" s="8">
        <v>0</v>
      </c>
      <c r="I1173" s="15" t="s">
        <v>5</v>
      </c>
      <c r="J1173" s="15" t="s">
        <v>5</v>
      </c>
      <c r="K1173" s="8">
        <v>0</v>
      </c>
      <c r="L1173" s="8">
        <v>0</v>
      </c>
      <c r="M1173" s="10"/>
    </row>
    <row r="1174" spans="1:13">
      <c r="A1174" s="19">
        <v>1169</v>
      </c>
      <c r="B1174" s="13" t="s">
        <v>5</v>
      </c>
      <c r="C1174" s="13" t="s">
        <v>5</v>
      </c>
      <c r="D1174" s="13" t="s">
        <v>5</v>
      </c>
      <c r="E1174" s="4" t="s">
        <v>5</v>
      </c>
      <c r="F1174" s="4" t="s">
        <v>5</v>
      </c>
      <c r="G1174" s="8">
        <v>0</v>
      </c>
      <c r="H1174" s="8">
        <v>0</v>
      </c>
      <c r="I1174" s="15" t="s">
        <v>5</v>
      </c>
      <c r="J1174" s="15" t="s">
        <v>5</v>
      </c>
      <c r="K1174" s="8">
        <v>0</v>
      </c>
      <c r="L1174" s="8">
        <v>0</v>
      </c>
      <c r="M1174" s="10"/>
    </row>
    <row r="1175" spans="1:13">
      <c r="A1175" s="19">
        <v>1170</v>
      </c>
      <c r="B1175" s="13" t="s">
        <v>5</v>
      </c>
      <c r="C1175" s="13" t="s">
        <v>5</v>
      </c>
      <c r="D1175" s="13" t="s">
        <v>5</v>
      </c>
      <c r="E1175" s="4" t="s">
        <v>5</v>
      </c>
      <c r="F1175" s="4" t="s">
        <v>5</v>
      </c>
      <c r="G1175" s="8">
        <v>0</v>
      </c>
      <c r="H1175" s="8">
        <v>0</v>
      </c>
      <c r="I1175" s="15" t="s">
        <v>5</v>
      </c>
      <c r="J1175" s="15" t="s">
        <v>5</v>
      </c>
      <c r="K1175" s="8">
        <v>0</v>
      </c>
      <c r="L1175" s="8">
        <v>0</v>
      </c>
      <c r="M1175" s="10"/>
    </row>
    <row r="1176" spans="1:13">
      <c r="A1176" s="19">
        <v>1171</v>
      </c>
      <c r="B1176" s="13" t="s">
        <v>5</v>
      </c>
      <c r="C1176" s="13" t="s">
        <v>5</v>
      </c>
      <c r="D1176" s="13" t="s">
        <v>5</v>
      </c>
      <c r="E1176" s="4" t="s">
        <v>5</v>
      </c>
      <c r="F1176" s="4" t="s">
        <v>5</v>
      </c>
      <c r="G1176" s="8">
        <v>0</v>
      </c>
      <c r="H1176" s="8">
        <v>0</v>
      </c>
      <c r="I1176" s="15" t="s">
        <v>5</v>
      </c>
      <c r="J1176" s="15" t="s">
        <v>5</v>
      </c>
      <c r="K1176" s="8">
        <v>0</v>
      </c>
      <c r="L1176" s="8">
        <v>0</v>
      </c>
      <c r="M1176" s="10"/>
    </row>
    <row r="1177" spans="1:13">
      <c r="A1177" s="19">
        <v>1172</v>
      </c>
      <c r="B1177" s="13" t="s">
        <v>5</v>
      </c>
      <c r="C1177" s="13" t="s">
        <v>5</v>
      </c>
      <c r="D1177" s="13" t="s">
        <v>5</v>
      </c>
      <c r="E1177" s="4" t="s">
        <v>5</v>
      </c>
      <c r="F1177" s="4" t="s">
        <v>5</v>
      </c>
      <c r="G1177" s="8">
        <v>0</v>
      </c>
      <c r="H1177" s="8">
        <v>0</v>
      </c>
      <c r="I1177" s="15" t="s">
        <v>5</v>
      </c>
      <c r="J1177" s="15" t="s">
        <v>5</v>
      </c>
      <c r="K1177" s="8">
        <v>0</v>
      </c>
      <c r="L1177" s="8">
        <v>0</v>
      </c>
      <c r="M1177" s="10"/>
    </row>
    <row r="1178" spans="1:13">
      <c r="A1178" s="19">
        <v>1173</v>
      </c>
      <c r="B1178" s="13" t="s">
        <v>5</v>
      </c>
      <c r="C1178" s="13" t="s">
        <v>5</v>
      </c>
      <c r="D1178" s="13" t="s">
        <v>5</v>
      </c>
      <c r="E1178" s="4" t="s">
        <v>5</v>
      </c>
      <c r="F1178" s="4" t="s">
        <v>5</v>
      </c>
      <c r="G1178" s="8">
        <v>0</v>
      </c>
      <c r="H1178" s="8">
        <v>0</v>
      </c>
      <c r="I1178" s="15" t="s">
        <v>5</v>
      </c>
      <c r="J1178" s="15" t="s">
        <v>5</v>
      </c>
      <c r="K1178" s="8">
        <v>0</v>
      </c>
      <c r="L1178" s="8">
        <v>0</v>
      </c>
      <c r="M1178" s="10"/>
    </row>
    <row r="1179" spans="1:13">
      <c r="A1179" s="19">
        <v>1174</v>
      </c>
      <c r="B1179" s="13" t="s">
        <v>5</v>
      </c>
      <c r="C1179" s="13" t="s">
        <v>5</v>
      </c>
      <c r="D1179" s="13" t="s">
        <v>5</v>
      </c>
      <c r="E1179" s="4" t="s">
        <v>5</v>
      </c>
      <c r="F1179" s="4" t="s">
        <v>5</v>
      </c>
      <c r="G1179" s="8">
        <v>0</v>
      </c>
      <c r="H1179" s="8">
        <v>0</v>
      </c>
      <c r="I1179" s="15" t="s">
        <v>5</v>
      </c>
      <c r="J1179" s="15" t="s">
        <v>5</v>
      </c>
      <c r="K1179" s="8">
        <v>0</v>
      </c>
      <c r="L1179" s="8">
        <v>0</v>
      </c>
      <c r="M1179" s="10"/>
    </row>
    <row r="1180" spans="1:13">
      <c r="A1180" s="19">
        <v>1175</v>
      </c>
      <c r="B1180" s="13" t="s">
        <v>5</v>
      </c>
      <c r="C1180" s="13" t="s">
        <v>5</v>
      </c>
      <c r="D1180" s="13" t="s">
        <v>5</v>
      </c>
      <c r="E1180" s="4" t="s">
        <v>5</v>
      </c>
      <c r="F1180" s="4" t="s">
        <v>5</v>
      </c>
      <c r="G1180" s="8">
        <v>0</v>
      </c>
      <c r="H1180" s="8">
        <v>0</v>
      </c>
      <c r="I1180" s="15" t="s">
        <v>5</v>
      </c>
      <c r="J1180" s="15" t="s">
        <v>5</v>
      </c>
      <c r="K1180" s="8">
        <v>0</v>
      </c>
      <c r="L1180" s="8">
        <v>0</v>
      </c>
      <c r="M1180" s="10"/>
    </row>
    <row r="1181" spans="1:13">
      <c r="A1181" s="19">
        <v>1176</v>
      </c>
      <c r="B1181" s="13" t="s">
        <v>5</v>
      </c>
      <c r="C1181" s="13" t="s">
        <v>5</v>
      </c>
      <c r="D1181" s="13" t="s">
        <v>5</v>
      </c>
      <c r="E1181" s="4" t="s">
        <v>5</v>
      </c>
      <c r="F1181" s="4" t="s">
        <v>5</v>
      </c>
      <c r="G1181" s="8">
        <v>0</v>
      </c>
      <c r="H1181" s="8">
        <v>0</v>
      </c>
      <c r="I1181" s="15" t="s">
        <v>5</v>
      </c>
      <c r="J1181" s="15" t="s">
        <v>5</v>
      </c>
      <c r="K1181" s="8">
        <v>0</v>
      </c>
      <c r="L1181" s="8">
        <v>0</v>
      </c>
      <c r="M1181" s="10"/>
    </row>
    <row r="1182" spans="1:13">
      <c r="A1182" s="19">
        <v>1177</v>
      </c>
      <c r="B1182" s="13" t="s">
        <v>5</v>
      </c>
      <c r="C1182" s="13" t="s">
        <v>5</v>
      </c>
      <c r="D1182" s="13" t="s">
        <v>5</v>
      </c>
      <c r="E1182" s="4" t="s">
        <v>5</v>
      </c>
      <c r="F1182" s="4" t="s">
        <v>5</v>
      </c>
      <c r="G1182" s="8">
        <v>0</v>
      </c>
      <c r="H1182" s="8">
        <v>0</v>
      </c>
      <c r="I1182" s="15" t="s">
        <v>5</v>
      </c>
      <c r="J1182" s="15" t="s">
        <v>5</v>
      </c>
      <c r="K1182" s="8">
        <v>0</v>
      </c>
      <c r="L1182" s="8">
        <v>0</v>
      </c>
      <c r="M1182" s="10"/>
    </row>
    <row r="1183" spans="1:13">
      <c r="A1183" s="19">
        <v>1178</v>
      </c>
      <c r="B1183" s="13" t="s">
        <v>5</v>
      </c>
      <c r="C1183" s="13" t="s">
        <v>5</v>
      </c>
      <c r="D1183" s="13" t="s">
        <v>5</v>
      </c>
      <c r="E1183" s="4" t="s">
        <v>5</v>
      </c>
      <c r="F1183" s="4" t="s">
        <v>5</v>
      </c>
      <c r="G1183" s="8">
        <v>0</v>
      </c>
      <c r="H1183" s="8">
        <v>0</v>
      </c>
      <c r="I1183" s="15" t="s">
        <v>5</v>
      </c>
      <c r="J1183" s="15" t="s">
        <v>5</v>
      </c>
      <c r="K1183" s="8">
        <v>0</v>
      </c>
      <c r="L1183" s="8">
        <v>0</v>
      </c>
      <c r="M1183" s="10"/>
    </row>
    <row r="1184" spans="1:13">
      <c r="A1184" s="19">
        <v>1179</v>
      </c>
      <c r="B1184" s="13" t="s">
        <v>5</v>
      </c>
      <c r="C1184" s="13" t="s">
        <v>5</v>
      </c>
      <c r="D1184" s="13" t="s">
        <v>5</v>
      </c>
      <c r="E1184" s="4" t="s">
        <v>5</v>
      </c>
      <c r="F1184" s="4" t="s">
        <v>5</v>
      </c>
      <c r="G1184" s="8">
        <v>0</v>
      </c>
      <c r="H1184" s="8">
        <v>0</v>
      </c>
      <c r="I1184" s="15" t="s">
        <v>5</v>
      </c>
      <c r="J1184" s="15" t="s">
        <v>5</v>
      </c>
      <c r="K1184" s="8">
        <v>0</v>
      </c>
      <c r="L1184" s="8">
        <v>0</v>
      </c>
      <c r="M1184" s="10"/>
    </row>
    <row r="1185" spans="1:13">
      <c r="A1185" s="19">
        <v>1180</v>
      </c>
      <c r="B1185" s="13" t="s">
        <v>5</v>
      </c>
      <c r="C1185" s="13" t="s">
        <v>5</v>
      </c>
      <c r="D1185" s="13" t="s">
        <v>5</v>
      </c>
      <c r="E1185" s="4" t="s">
        <v>5</v>
      </c>
      <c r="F1185" s="4" t="s">
        <v>5</v>
      </c>
      <c r="G1185" s="8">
        <v>0</v>
      </c>
      <c r="H1185" s="8">
        <v>0</v>
      </c>
      <c r="I1185" s="15" t="s">
        <v>5</v>
      </c>
      <c r="J1185" s="15" t="s">
        <v>5</v>
      </c>
      <c r="K1185" s="8">
        <v>0</v>
      </c>
      <c r="L1185" s="8">
        <v>0</v>
      </c>
      <c r="M1185" s="10"/>
    </row>
    <row r="1186" spans="1:13">
      <c r="A1186" s="19">
        <v>1181</v>
      </c>
      <c r="B1186" s="13" t="s">
        <v>5</v>
      </c>
      <c r="C1186" s="13" t="s">
        <v>5</v>
      </c>
      <c r="D1186" s="13" t="s">
        <v>5</v>
      </c>
      <c r="E1186" s="4" t="s">
        <v>5</v>
      </c>
      <c r="F1186" s="4" t="s">
        <v>5</v>
      </c>
      <c r="G1186" s="8">
        <v>0</v>
      </c>
      <c r="H1186" s="8">
        <v>0</v>
      </c>
      <c r="I1186" s="15" t="s">
        <v>5</v>
      </c>
      <c r="J1186" s="15" t="s">
        <v>5</v>
      </c>
      <c r="K1186" s="8">
        <v>0</v>
      </c>
      <c r="L1186" s="8">
        <v>0</v>
      </c>
      <c r="M1186" s="10"/>
    </row>
    <row r="1187" spans="1:13">
      <c r="A1187" s="19">
        <v>1182</v>
      </c>
      <c r="B1187" s="13" t="s">
        <v>5</v>
      </c>
      <c r="C1187" s="13" t="s">
        <v>5</v>
      </c>
      <c r="D1187" s="13" t="s">
        <v>5</v>
      </c>
      <c r="E1187" s="4" t="s">
        <v>5</v>
      </c>
      <c r="F1187" s="4" t="s">
        <v>5</v>
      </c>
      <c r="G1187" s="8">
        <v>0</v>
      </c>
      <c r="H1187" s="8">
        <v>0</v>
      </c>
      <c r="I1187" s="15" t="s">
        <v>5</v>
      </c>
      <c r="J1187" s="15" t="s">
        <v>5</v>
      </c>
      <c r="K1187" s="8">
        <v>0</v>
      </c>
      <c r="L1187" s="8">
        <v>0</v>
      </c>
      <c r="M1187" s="10"/>
    </row>
    <row r="1188" spans="1:13">
      <c r="A1188" s="19">
        <v>1183</v>
      </c>
      <c r="B1188" s="13" t="s">
        <v>5</v>
      </c>
      <c r="C1188" s="13" t="s">
        <v>5</v>
      </c>
      <c r="D1188" s="13" t="s">
        <v>5</v>
      </c>
      <c r="E1188" s="4" t="s">
        <v>5</v>
      </c>
      <c r="F1188" s="4" t="s">
        <v>5</v>
      </c>
      <c r="G1188" s="8">
        <v>0</v>
      </c>
      <c r="H1188" s="8">
        <v>0</v>
      </c>
      <c r="I1188" s="15" t="s">
        <v>5</v>
      </c>
      <c r="J1188" s="15" t="s">
        <v>5</v>
      </c>
      <c r="K1188" s="8">
        <v>0</v>
      </c>
      <c r="L1188" s="8">
        <v>0</v>
      </c>
      <c r="M1188" s="10"/>
    </row>
    <row r="1189" spans="1:13">
      <c r="A1189" s="19">
        <v>1184</v>
      </c>
      <c r="B1189" s="13" t="s">
        <v>5</v>
      </c>
      <c r="C1189" s="13" t="s">
        <v>5</v>
      </c>
      <c r="D1189" s="13" t="s">
        <v>5</v>
      </c>
      <c r="E1189" s="4" t="s">
        <v>5</v>
      </c>
      <c r="F1189" s="4" t="s">
        <v>5</v>
      </c>
      <c r="G1189" s="8">
        <v>0</v>
      </c>
      <c r="H1189" s="8">
        <v>0</v>
      </c>
      <c r="I1189" s="15" t="s">
        <v>5</v>
      </c>
      <c r="J1189" s="15" t="s">
        <v>5</v>
      </c>
      <c r="K1189" s="8">
        <v>0</v>
      </c>
      <c r="L1189" s="8">
        <v>0</v>
      </c>
      <c r="M1189" s="10"/>
    </row>
    <row r="1190" spans="1:13">
      <c r="A1190" s="19">
        <v>1185</v>
      </c>
      <c r="B1190" s="13" t="s">
        <v>5</v>
      </c>
      <c r="C1190" s="13" t="s">
        <v>5</v>
      </c>
      <c r="D1190" s="13" t="s">
        <v>5</v>
      </c>
      <c r="E1190" s="4" t="s">
        <v>5</v>
      </c>
      <c r="F1190" s="4" t="s">
        <v>5</v>
      </c>
      <c r="G1190" s="8">
        <v>0</v>
      </c>
      <c r="H1190" s="8">
        <v>0</v>
      </c>
      <c r="I1190" s="15" t="s">
        <v>5</v>
      </c>
      <c r="J1190" s="15" t="s">
        <v>5</v>
      </c>
      <c r="K1190" s="8">
        <v>0</v>
      </c>
      <c r="L1190" s="8">
        <v>0</v>
      </c>
      <c r="M1190" s="10"/>
    </row>
    <row r="1191" spans="1:13">
      <c r="A1191" s="19">
        <v>1186</v>
      </c>
      <c r="B1191" s="13" t="s">
        <v>5</v>
      </c>
      <c r="C1191" s="13" t="s">
        <v>5</v>
      </c>
      <c r="D1191" s="13" t="s">
        <v>5</v>
      </c>
      <c r="E1191" s="4" t="s">
        <v>5</v>
      </c>
      <c r="F1191" s="4" t="s">
        <v>5</v>
      </c>
      <c r="G1191" s="8">
        <v>0</v>
      </c>
      <c r="H1191" s="8">
        <v>0</v>
      </c>
      <c r="I1191" s="15" t="s">
        <v>5</v>
      </c>
      <c r="J1191" s="15" t="s">
        <v>5</v>
      </c>
      <c r="K1191" s="8">
        <v>0</v>
      </c>
      <c r="L1191" s="8">
        <v>0</v>
      </c>
      <c r="M1191" s="10"/>
    </row>
    <row r="1192" spans="1:13">
      <c r="A1192" s="19">
        <v>1187</v>
      </c>
      <c r="B1192" s="13" t="s">
        <v>5</v>
      </c>
      <c r="C1192" s="13" t="s">
        <v>5</v>
      </c>
      <c r="D1192" s="13" t="s">
        <v>5</v>
      </c>
      <c r="E1192" s="4" t="s">
        <v>5</v>
      </c>
      <c r="F1192" s="4" t="s">
        <v>5</v>
      </c>
      <c r="G1192" s="8">
        <v>0</v>
      </c>
      <c r="H1192" s="8">
        <v>0</v>
      </c>
      <c r="I1192" s="15" t="s">
        <v>5</v>
      </c>
      <c r="J1192" s="15" t="s">
        <v>5</v>
      </c>
      <c r="K1192" s="8">
        <v>0</v>
      </c>
      <c r="L1192" s="8">
        <v>0</v>
      </c>
      <c r="M1192" s="10"/>
    </row>
    <row r="1193" spans="1:13">
      <c r="A1193" s="19">
        <v>1188</v>
      </c>
      <c r="B1193" s="13" t="s">
        <v>5</v>
      </c>
      <c r="C1193" s="13" t="s">
        <v>5</v>
      </c>
      <c r="D1193" s="13" t="s">
        <v>5</v>
      </c>
      <c r="E1193" s="4" t="s">
        <v>5</v>
      </c>
      <c r="F1193" s="4" t="s">
        <v>5</v>
      </c>
      <c r="G1193" s="8">
        <v>0</v>
      </c>
      <c r="H1193" s="8">
        <v>0</v>
      </c>
      <c r="I1193" s="15" t="s">
        <v>5</v>
      </c>
      <c r="J1193" s="15" t="s">
        <v>5</v>
      </c>
      <c r="K1193" s="8">
        <v>0</v>
      </c>
      <c r="L1193" s="8">
        <v>0</v>
      </c>
      <c r="M1193" s="10"/>
    </row>
    <row r="1194" spans="1:13">
      <c r="A1194" s="19">
        <v>1189</v>
      </c>
      <c r="B1194" s="13" t="s">
        <v>5</v>
      </c>
      <c r="C1194" s="13" t="s">
        <v>5</v>
      </c>
      <c r="D1194" s="13" t="s">
        <v>5</v>
      </c>
      <c r="E1194" s="4" t="s">
        <v>5</v>
      </c>
      <c r="F1194" s="4" t="s">
        <v>5</v>
      </c>
      <c r="G1194" s="8">
        <v>0</v>
      </c>
      <c r="H1194" s="8">
        <v>0</v>
      </c>
      <c r="I1194" s="15" t="s">
        <v>5</v>
      </c>
      <c r="J1194" s="15" t="s">
        <v>5</v>
      </c>
      <c r="K1194" s="8">
        <v>0</v>
      </c>
      <c r="L1194" s="8">
        <v>0</v>
      </c>
      <c r="M1194" s="10"/>
    </row>
    <row r="1195" spans="1:13">
      <c r="A1195" s="19">
        <v>1190</v>
      </c>
      <c r="B1195" s="13" t="s">
        <v>5</v>
      </c>
      <c r="C1195" s="13" t="s">
        <v>5</v>
      </c>
      <c r="D1195" s="13" t="s">
        <v>5</v>
      </c>
      <c r="E1195" s="4" t="s">
        <v>5</v>
      </c>
      <c r="F1195" s="4" t="s">
        <v>5</v>
      </c>
      <c r="G1195" s="8">
        <v>0</v>
      </c>
      <c r="H1195" s="8">
        <v>0</v>
      </c>
      <c r="I1195" s="15" t="s">
        <v>5</v>
      </c>
      <c r="J1195" s="15" t="s">
        <v>5</v>
      </c>
      <c r="K1195" s="8">
        <v>0</v>
      </c>
      <c r="L1195" s="8">
        <v>0</v>
      </c>
      <c r="M1195" s="10"/>
    </row>
    <row r="1196" spans="1:13">
      <c r="A1196" s="19">
        <v>1191</v>
      </c>
      <c r="B1196" s="13" t="s">
        <v>5</v>
      </c>
      <c r="C1196" s="13" t="s">
        <v>5</v>
      </c>
      <c r="D1196" s="13" t="s">
        <v>5</v>
      </c>
      <c r="E1196" s="4" t="s">
        <v>5</v>
      </c>
      <c r="F1196" s="4" t="s">
        <v>5</v>
      </c>
      <c r="G1196" s="8">
        <v>0</v>
      </c>
      <c r="H1196" s="8">
        <v>0</v>
      </c>
      <c r="I1196" s="15" t="s">
        <v>5</v>
      </c>
      <c r="J1196" s="15" t="s">
        <v>5</v>
      </c>
      <c r="K1196" s="8">
        <v>0</v>
      </c>
      <c r="L1196" s="8">
        <v>0</v>
      </c>
      <c r="M1196" s="10"/>
    </row>
    <row r="1197" spans="1:13">
      <c r="A1197" s="19">
        <v>1192</v>
      </c>
      <c r="B1197" s="13" t="s">
        <v>5</v>
      </c>
      <c r="C1197" s="13" t="s">
        <v>5</v>
      </c>
      <c r="D1197" s="13" t="s">
        <v>5</v>
      </c>
      <c r="E1197" s="4" t="s">
        <v>5</v>
      </c>
      <c r="F1197" s="4" t="s">
        <v>5</v>
      </c>
      <c r="G1197" s="8">
        <v>0</v>
      </c>
      <c r="H1197" s="8">
        <v>0</v>
      </c>
      <c r="I1197" s="15" t="s">
        <v>5</v>
      </c>
      <c r="J1197" s="15" t="s">
        <v>5</v>
      </c>
      <c r="K1197" s="8">
        <v>0</v>
      </c>
      <c r="L1197" s="8">
        <v>0</v>
      </c>
      <c r="M1197" s="10"/>
    </row>
    <row r="1198" spans="1:13">
      <c r="A1198" s="19">
        <v>1193</v>
      </c>
      <c r="B1198" s="13" t="s">
        <v>5</v>
      </c>
      <c r="C1198" s="13" t="s">
        <v>5</v>
      </c>
      <c r="D1198" s="13" t="s">
        <v>5</v>
      </c>
      <c r="E1198" s="4" t="s">
        <v>5</v>
      </c>
      <c r="F1198" s="4" t="s">
        <v>5</v>
      </c>
      <c r="G1198" s="8">
        <v>0</v>
      </c>
      <c r="H1198" s="8">
        <v>0</v>
      </c>
      <c r="I1198" s="15" t="s">
        <v>5</v>
      </c>
      <c r="J1198" s="15" t="s">
        <v>5</v>
      </c>
      <c r="K1198" s="8">
        <v>0</v>
      </c>
      <c r="L1198" s="8">
        <v>0</v>
      </c>
      <c r="M1198" s="10"/>
    </row>
    <row r="1199" spans="1:13">
      <c r="A1199" s="19">
        <v>1194</v>
      </c>
      <c r="B1199" s="13" t="s">
        <v>5</v>
      </c>
      <c r="C1199" s="13" t="s">
        <v>5</v>
      </c>
      <c r="D1199" s="13" t="s">
        <v>5</v>
      </c>
      <c r="E1199" s="4" t="s">
        <v>5</v>
      </c>
      <c r="F1199" s="4" t="s">
        <v>5</v>
      </c>
      <c r="G1199" s="8">
        <v>0</v>
      </c>
      <c r="H1199" s="8">
        <v>0</v>
      </c>
      <c r="I1199" s="15" t="s">
        <v>5</v>
      </c>
      <c r="J1199" s="15" t="s">
        <v>5</v>
      </c>
      <c r="K1199" s="8">
        <v>0</v>
      </c>
      <c r="L1199" s="8">
        <v>0</v>
      </c>
      <c r="M1199" s="10"/>
    </row>
    <row r="1200" spans="1:13">
      <c r="A1200" s="19">
        <v>1195</v>
      </c>
      <c r="B1200" s="13" t="s">
        <v>5</v>
      </c>
      <c r="C1200" s="13" t="s">
        <v>5</v>
      </c>
      <c r="D1200" s="13" t="s">
        <v>5</v>
      </c>
      <c r="E1200" s="4" t="s">
        <v>5</v>
      </c>
      <c r="F1200" s="4" t="s">
        <v>5</v>
      </c>
      <c r="G1200" s="8">
        <v>0</v>
      </c>
      <c r="H1200" s="8">
        <v>0</v>
      </c>
      <c r="I1200" s="15" t="s">
        <v>5</v>
      </c>
      <c r="J1200" s="15" t="s">
        <v>5</v>
      </c>
      <c r="K1200" s="8">
        <v>0</v>
      </c>
      <c r="L1200" s="8">
        <v>0</v>
      </c>
      <c r="M1200" s="10"/>
    </row>
    <row r="1201" spans="1:13">
      <c r="A1201" s="19">
        <v>1196</v>
      </c>
      <c r="B1201" s="13" t="s">
        <v>5</v>
      </c>
      <c r="C1201" s="13" t="s">
        <v>5</v>
      </c>
      <c r="D1201" s="13" t="s">
        <v>5</v>
      </c>
      <c r="E1201" s="4" t="s">
        <v>5</v>
      </c>
      <c r="F1201" s="4" t="s">
        <v>5</v>
      </c>
      <c r="G1201" s="8">
        <v>0</v>
      </c>
      <c r="H1201" s="8">
        <v>0</v>
      </c>
      <c r="I1201" s="15" t="s">
        <v>5</v>
      </c>
      <c r="J1201" s="15" t="s">
        <v>5</v>
      </c>
      <c r="K1201" s="8">
        <v>0</v>
      </c>
      <c r="L1201" s="8">
        <v>0</v>
      </c>
      <c r="M1201" s="10"/>
    </row>
    <row r="1202" spans="1:13">
      <c r="A1202" s="19">
        <v>1197</v>
      </c>
      <c r="B1202" s="13" t="s">
        <v>5</v>
      </c>
      <c r="C1202" s="13" t="s">
        <v>5</v>
      </c>
      <c r="D1202" s="13" t="s">
        <v>5</v>
      </c>
      <c r="E1202" s="4" t="s">
        <v>5</v>
      </c>
      <c r="F1202" s="4" t="s">
        <v>5</v>
      </c>
      <c r="G1202" s="8">
        <v>0</v>
      </c>
      <c r="H1202" s="8">
        <v>0</v>
      </c>
      <c r="I1202" s="15" t="s">
        <v>5</v>
      </c>
      <c r="J1202" s="15" t="s">
        <v>5</v>
      </c>
      <c r="K1202" s="8">
        <v>0</v>
      </c>
      <c r="L1202" s="8">
        <v>0</v>
      </c>
      <c r="M1202" s="10"/>
    </row>
    <row r="1203" spans="1:13">
      <c r="A1203" s="19">
        <v>1198</v>
      </c>
      <c r="B1203" s="13" t="s">
        <v>5</v>
      </c>
      <c r="C1203" s="13" t="s">
        <v>5</v>
      </c>
      <c r="D1203" s="13" t="s">
        <v>5</v>
      </c>
      <c r="E1203" s="4" t="s">
        <v>5</v>
      </c>
      <c r="F1203" s="4" t="s">
        <v>5</v>
      </c>
      <c r="G1203" s="8">
        <v>0</v>
      </c>
      <c r="H1203" s="8">
        <v>0</v>
      </c>
      <c r="I1203" s="15" t="s">
        <v>5</v>
      </c>
      <c r="J1203" s="15" t="s">
        <v>5</v>
      </c>
      <c r="K1203" s="8">
        <v>0</v>
      </c>
      <c r="L1203" s="8">
        <v>0</v>
      </c>
      <c r="M1203" s="10"/>
    </row>
    <row r="1204" spans="1:13">
      <c r="A1204" s="19">
        <v>1199</v>
      </c>
      <c r="B1204" s="13" t="s">
        <v>5</v>
      </c>
      <c r="C1204" s="13" t="s">
        <v>5</v>
      </c>
      <c r="D1204" s="13" t="s">
        <v>5</v>
      </c>
      <c r="E1204" s="4" t="s">
        <v>5</v>
      </c>
      <c r="F1204" s="4" t="s">
        <v>5</v>
      </c>
      <c r="G1204" s="8">
        <v>0</v>
      </c>
      <c r="H1204" s="8">
        <v>0</v>
      </c>
      <c r="I1204" s="15" t="s">
        <v>5</v>
      </c>
      <c r="J1204" s="15" t="s">
        <v>5</v>
      </c>
      <c r="K1204" s="8">
        <v>0</v>
      </c>
      <c r="L1204" s="8">
        <v>0</v>
      </c>
      <c r="M1204" s="10"/>
    </row>
    <row r="1205" spans="1:13">
      <c r="A1205" s="19">
        <v>1200</v>
      </c>
      <c r="B1205" s="13" t="s">
        <v>5</v>
      </c>
      <c r="C1205" s="13" t="s">
        <v>5</v>
      </c>
      <c r="D1205" s="13" t="s">
        <v>5</v>
      </c>
      <c r="E1205" s="4" t="s">
        <v>5</v>
      </c>
      <c r="F1205" s="4" t="s">
        <v>5</v>
      </c>
      <c r="G1205" s="8">
        <v>0</v>
      </c>
      <c r="H1205" s="8">
        <v>0</v>
      </c>
      <c r="I1205" s="15" t="s">
        <v>5</v>
      </c>
      <c r="J1205" s="15" t="s">
        <v>5</v>
      </c>
      <c r="K1205" s="8">
        <v>0</v>
      </c>
      <c r="L1205" s="8">
        <v>0</v>
      </c>
      <c r="M1205" s="10"/>
    </row>
  </sheetData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339"/>
  <sheetViews>
    <sheetView showGridLines="0" zoomScale="55" zoomScaleNormal="55" workbookViewId="0">
      <pane xSplit="2" ySplit="39" topLeftCell="C40" activePane="bottomRight" state="frozen"/>
      <selection pane="topRight" activeCell="C1" sqref="C1"/>
      <selection pane="bottomLeft" activeCell="A7" sqref="A7"/>
      <selection pane="bottomRight" activeCell="C40" sqref="C40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36.7109375" style="70" customWidth="1"/>
    <col min="10" max="251" width="20.7109375" customWidth="1"/>
  </cols>
  <sheetData>
    <row r="1" spans="1:1" ht="19.5">
      <c r="A1" s="1" t="str">
        <f>"Tariff input data"&amp;" for "&amp;'11'!B7&amp;" in "&amp;'11'!C7&amp;" ("&amp;'11'!D7&amp;")"</f>
        <v>Tariff input data for Electricity North West  in 2014/15 (April 2014 Indicative)</v>
      </c>
    </row>
    <row r="3" spans="1:1" ht="19.5">
      <c r="A3" s="1" t="s">
        <v>228</v>
      </c>
    </row>
    <row r="4" spans="1:1" ht="19.5" hidden="1">
      <c r="A4" s="1"/>
    </row>
    <row r="5" spans="1:1" ht="19.5" hidden="1">
      <c r="A5" s="1"/>
    </row>
    <row r="6" spans="1:1" ht="19.5" hidden="1">
      <c r="A6" s="1"/>
    </row>
    <row r="7" spans="1:1" ht="19.5" hidden="1">
      <c r="A7" s="1"/>
    </row>
    <row r="8" spans="1:1" ht="19.5" hidden="1">
      <c r="A8" s="1"/>
    </row>
    <row r="9" spans="1:1" ht="19.5" hidden="1">
      <c r="A9" s="1"/>
    </row>
    <row r="10" spans="1:1" ht="19.5" hidden="1">
      <c r="A10" s="1"/>
    </row>
    <row r="11" spans="1:1" ht="19.5" hidden="1">
      <c r="A11" s="1"/>
    </row>
    <row r="12" spans="1:1" ht="19.5" hidden="1">
      <c r="A12" s="1"/>
    </row>
    <row r="13" spans="1:1" ht="19.5" hidden="1">
      <c r="A13" s="1"/>
    </row>
    <row r="14" spans="1:1" ht="19.5" hidden="1">
      <c r="A14" s="1"/>
    </row>
    <row r="15" spans="1:1" ht="19.5" hidden="1">
      <c r="A15" s="1"/>
    </row>
    <row r="16" spans="1:1" ht="19.5" hidden="1">
      <c r="A16" s="1"/>
    </row>
    <row r="17" spans="1:1" ht="19.5" hidden="1">
      <c r="A17" s="1"/>
    </row>
    <row r="18" spans="1:1" ht="19.5" hidden="1">
      <c r="A18" s="1"/>
    </row>
    <row r="19" spans="1:1" ht="19.5" hidden="1">
      <c r="A19" s="1"/>
    </row>
    <row r="20" spans="1:1" ht="19.5" hidden="1">
      <c r="A20" s="1"/>
    </row>
    <row r="21" spans="1:1" ht="19.5" hidden="1">
      <c r="A21" s="1"/>
    </row>
    <row r="22" spans="1:1" ht="19.5" hidden="1">
      <c r="A22" s="1"/>
    </row>
    <row r="23" spans="1:1" ht="19.5" hidden="1">
      <c r="A23" s="1"/>
    </row>
    <row r="24" spans="1:1" ht="19.5" hidden="1">
      <c r="A24" s="1"/>
    </row>
    <row r="25" spans="1:1" ht="19.5" hidden="1">
      <c r="A25" s="1"/>
    </row>
    <row r="26" spans="1:1" ht="19.5" hidden="1">
      <c r="A26" s="1"/>
    </row>
    <row r="27" spans="1:1" ht="19.5" hidden="1">
      <c r="A27" s="1"/>
    </row>
    <row r="28" spans="1:1" ht="19.5" hidden="1">
      <c r="A28" s="1"/>
    </row>
    <row r="29" spans="1:1" ht="19.5" hidden="1">
      <c r="A29" s="1"/>
    </row>
    <row r="30" spans="1:1" ht="19.5" hidden="1">
      <c r="A30" s="1"/>
    </row>
    <row r="31" spans="1:1" ht="19.5" hidden="1">
      <c r="A31" s="1"/>
    </row>
    <row r="32" spans="1:1" ht="19.5" hidden="1">
      <c r="A32" s="1"/>
    </row>
    <row r="33" spans="1:29" ht="19.5" hidden="1">
      <c r="A33" s="1"/>
    </row>
    <row r="34" spans="1:29" ht="19.5" hidden="1">
      <c r="A34" s="1"/>
    </row>
    <row r="35" spans="1:29" ht="19.5" hidden="1">
      <c r="A35" s="1"/>
    </row>
    <row r="36" spans="1:29" ht="19.5" hidden="1">
      <c r="A36" s="1"/>
    </row>
    <row r="38" spans="1:29">
      <c r="K38" s="20" t="s">
        <v>238</v>
      </c>
      <c r="L38" s="20"/>
      <c r="M38" s="20"/>
      <c r="N38" s="20"/>
      <c r="O38" s="20"/>
    </row>
    <row r="39" spans="1:29" ht="45">
      <c r="A39" s="232"/>
      <c r="B39" s="71" t="s">
        <v>229</v>
      </c>
      <c r="C39" s="71" t="s">
        <v>230</v>
      </c>
      <c r="D39" s="71" t="s">
        <v>231</v>
      </c>
      <c r="E39" s="71" t="s">
        <v>232</v>
      </c>
      <c r="F39" s="71" t="s">
        <v>233</v>
      </c>
      <c r="G39" s="71" t="s">
        <v>234</v>
      </c>
      <c r="H39" s="71" t="s">
        <v>235</v>
      </c>
      <c r="I39" s="71" t="s">
        <v>236</v>
      </c>
      <c r="J39" s="71" t="s">
        <v>237</v>
      </c>
      <c r="K39" s="71" t="s">
        <v>8</v>
      </c>
      <c r="L39" s="71" t="s">
        <v>9</v>
      </c>
      <c r="M39" s="71" t="s">
        <v>10</v>
      </c>
      <c r="N39" s="71" t="s">
        <v>11</v>
      </c>
      <c r="O39" s="71" t="s">
        <v>12</v>
      </c>
      <c r="P39" s="71" t="s">
        <v>239</v>
      </c>
      <c r="Q39" s="71" t="s">
        <v>240</v>
      </c>
      <c r="R39" s="71" t="s">
        <v>241</v>
      </c>
      <c r="S39" s="71" t="s">
        <v>242</v>
      </c>
      <c r="T39" s="71" t="s">
        <v>243</v>
      </c>
      <c r="U39" s="71" t="s">
        <v>244</v>
      </c>
      <c r="V39" s="71" t="s">
        <v>245</v>
      </c>
      <c r="W39" s="71" t="s">
        <v>246</v>
      </c>
      <c r="X39" s="71" t="s">
        <v>247</v>
      </c>
      <c r="Y39" s="71" t="s">
        <v>248</v>
      </c>
      <c r="Z39" s="71" t="s">
        <v>249</v>
      </c>
      <c r="AA39" s="71" t="s">
        <v>250</v>
      </c>
      <c r="AB39" s="71" t="s">
        <v>251</v>
      </c>
    </row>
    <row r="40" spans="1:29">
      <c r="A40" s="103">
        <v>1</v>
      </c>
      <c r="B40" s="233" t="s">
        <v>2083</v>
      </c>
      <c r="C40" s="234">
        <v>10000</v>
      </c>
      <c r="D40" s="234">
        <v>0</v>
      </c>
      <c r="E40" s="234" t="s">
        <v>1343</v>
      </c>
      <c r="F40" s="234" t="s">
        <v>1343</v>
      </c>
      <c r="G40" s="234" t="s">
        <v>1343</v>
      </c>
      <c r="H40" s="234">
        <v>3000000</v>
      </c>
      <c r="I40" s="233" t="s">
        <v>1434</v>
      </c>
      <c r="J40" s="235" t="s">
        <v>1344</v>
      </c>
      <c r="K40" s="236">
        <v>1</v>
      </c>
      <c r="L40" s="236">
        <v>0</v>
      </c>
      <c r="M40" s="236">
        <v>0</v>
      </c>
      <c r="N40" s="236">
        <v>0</v>
      </c>
      <c r="O40" s="236">
        <v>0</v>
      </c>
      <c r="P40" s="236">
        <v>0.45</v>
      </c>
      <c r="Q40" s="236">
        <v>0.1</v>
      </c>
      <c r="R40" s="236">
        <v>1</v>
      </c>
      <c r="S40" s="234">
        <v>0</v>
      </c>
      <c r="T40" s="234">
        <v>0</v>
      </c>
      <c r="U40" s="234">
        <v>0</v>
      </c>
      <c r="V40" s="236">
        <v>0</v>
      </c>
      <c r="W40" s="234">
        <v>0</v>
      </c>
      <c r="X40" s="234">
        <v>0</v>
      </c>
      <c r="Y40" s="234"/>
      <c r="Z40" s="234"/>
      <c r="AA40" s="233"/>
      <c r="AB40" s="233"/>
      <c r="AC40" s="10"/>
    </row>
    <row r="41" spans="1:29">
      <c r="A41" s="103">
        <v>2</v>
      </c>
      <c r="B41" s="233" t="s">
        <v>2084</v>
      </c>
      <c r="C41" s="234">
        <v>10000</v>
      </c>
      <c r="D41" s="234">
        <v>0</v>
      </c>
      <c r="E41" s="234" t="s">
        <v>1343</v>
      </c>
      <c r="F41" s="234" t="s">
        <v>1343</v>
      </c>
      <c r="G41" s="234" t="s">
        <v>1343</v>
      </c>
      <c r="H41" s="234">
        <v>3000000</v>
      </c>
      <c r="I41" s="233" t="s">
        <v>1435</v>
      </c>
      <c r="J41" s="235" t="s">
        <v>1345</v>
      </c>
      <c r="K41" s="236">
        <v>1</v>
      </c>
      <c r="L41" s="236">
        <v>1</v>
      </c>
      <c r="M41" s="236">
        <v>1</v>
      </c>
      <c r="N41" s="236">
        <v>1</v>
      </c>
      <c r="O41" s="236">
        <v>0</v>
      </c>
      <c r="P41" s="236">
        <v>0.45</v>
      </c>
      <c r="Q41" s="236">
        <v>0.1</v>
      </c>
      <c r="R41" s="236">
        <v>1</v>
      </c>
      <c r="S41" s="234">
        <v>0</v>
      </c>
      <c r="T41" s="234">
        <v>0</v>
      </c>
      <c r="U41" s="234">
        <v>0</v>
      </c>
      <c r="V41" s="236">
        <v>0</v>
      </c>
      <c r="W41" s="234">
        <v>0</v>
      </c>
      <c r="X41" s="234">
        <v>0</v>
      </c>
      <c r="Y41" s="234"/>
      <c r="Z41" s="234"/>
      <c r="AA41" s="233"/>
      <c r="AB41" s="233"/>
      <c r="AC41" s="10"/>
    </row>
    <row r="42" spans="1:29">
      <c r="A42" s="103">
        <v>3</v>
      </c>
      <c r="B42" s="233" t="s">
        <v>2085</v>
      </c>
      <c r="C42" s="234">
        <v>10000</v>
      </c>
      <c r="D42" s="234">
        <v>0</v>
      </c>
      <c r="E42" s="234" t="s">
        <v>1343</v>
      </c>
      <c r="F42" s="234" t="s">
        <v>1343</v>
      </c>
      <c r="G42" s="234" t="s">
        <v>1343</v>
      </c>
      <c r="H42" s="234">
        <v>3000000</v>
      </c>
      <c r="I42" s="233" t="s">
        <v>1436</v>
      </c>
      <c r="J42" s="235" t="s">
        <v>1346</v>
      </c>
      <c r="K42" s="236">
        <v>0.26</v>
      </c>
      <c r="L42" s="236">
        <v>0.57999999999999996</v>
      </c>
      <c r="M42" s="236">
        <v>1.24</v>
      </c>
      <c r="N42" s="236">
        <v>0</v>
      </c>
      <c r="O42" s="236">
        <v>0</v>
      </c>
      <c r="P42" s="236">
        <v>0.45</v>
      </c>
      <c r="Q42" s="236">
        <v>0.1</v>
      </c>
      <c r="R42" s="236">
        <v>1</v>
      </c>
      <c r="S42" s="234">
        <v>0</v>
      </c>
      <c r="T42" s="234">
        <v>0</v>
      </c>
      <c r="U42" s="234">
        <v>0</v>
      </c>
      <c r="V42" s="236">
        <v>0</v>
      </c>
      <c r="W42" s="234">
        <v>0</v>
      </c>
      <c r="X42" s="234">
        <v>0</v>
      </c>
      <c r="Y42" s="234"/>
      <c r="Z42" s="234"/>
      <c r="AA42" s="233"/>
      <c r="AB42" s="233"/>
      <c r="AC42" s="10"/>
    </row>
    <row r="43" spans="1:29">
      <c r="A43" s="103">
        <v>4</v>
      </c>
      <c r="B43" s="233" t="s">
        <v>2086</v>
      </c>
      <c r="C43" s="234">
        <v>10000</v>
      </c>
      <c r="D43" s="234">
        <v>0</v>
      </c>
      <c r="E43" s="234" t="s">
        <v>1343</v>
      </c>
      <c r="F43" s="234" t="s">
        <v>1343</v>
      </c>
      <c r="G43" s="234" t="s">
        <v>1343</v>
      </c>
      <c r="H43" s="234">
        <v>3000000</v>
      </c>
      <c r="I43" s="233" t="s">
        <v>1437</v>
      </c>
      <c r="J43" s="235" t="s">
        <v>1346</v>
      </c>
      <c r="K43" s="236">
        <v>1</v>
      </c>
      <c r="L43" s="236">
        <v>1</v>
      </c>
      <c r="M43" s="236">
        <v>1</v>
      </c>
      <c r="N43" s="236">
        <v>1</v>
      </c>
      <c r="O43" s="236">
        <v>0</v>
      </c>
      <c r="P43" s="236">
        <v>0.45</v>
      </c>
      <c r="Q43" s="236">
        <v>0.1</v>
      </c>
      <c r="R43" s="236">
        <v>1</v>
      </c>
      <c r="S43" s="234">
        <v>0</v>
      </c>
      <c r="T43" s="234">
        <v>0</v>
      </c>
      <c r="U43" s="234">
        <v>0</v>
      </c>
      <c r="V43" s="236">
        <v>0</v>
      </c>
      <c r="W43" s="234">
        <v>0</v>
      </c>
      <c r="X43" s="234">
        <v>0</v>
      </c>
      <c r="Y43" s="234"/>
      <c r="Z43" s="234"/>
      <c r="AA43" s="233"/>
      <c r="AB43" s="233"/>
      <c r="AC43" s="10"/>
    </row>
    <row r="44" spans="1:29">
      <c r="A44" s="103">
        <v>5</v>
      </c>
      <c r="B44" s="233" t="s">
        <v>2087</v>
      </c>
      <c r="C44" s="234">
        <v>10000</v>
      </c>
      <c r="D44" s="234">
        <v>0</v>
      </c>
      <c r="E44" s="234" t="s">
        <v>1343</v>
      </c>
      <c r="F44" s="234" t="s">
        <v>1343</v>
      </c>
      <c r="G44" s="234" t="s">
        <v>1343</v>
      </c>
      <c r="H44" s="234">
        <v>3000000</v>
      </c>
      <c r="I44" s="233" t="s">
        <v>1438</v>
      </c>
      <c r="J44" s="235" t="s">
        <v>1346</v>
      </c>
      <c r="K44" s="236">
        <v>1</v>
      </c>
      <c r="L44" s="236">
        <v>1</v>
      </c>
      <c r="M44" s="236">
        <v>1</v>
      </c>
      <c r="N44" s="236">
        <v>1</v>
      </c>
      <c r="O44" s="236">
        <v>0</v>
      </c>
      <c r="P44" s="236">
        <v>0.45</v>
      </c>
      <c r="Q44" s="236">
        <v>0.1</v>
      </c>
      <c r="R44" s="236">
        <v>1</v>
      </c>
      <c r="S44" s="234">
        <v>0</v>
      </c>
      <c r="T44" s="234">
        <v>0</v>
      </c>
      <c r="U44" s="234">
        <v>0</v>
      </c>
      <c r="V44" s="236">
        <v>0</v>
      </c>
      <c r="W44" s="234">
        <v>0</v>
      </c>
      <c r="X44" s="234">
        <v>0</v>
      </c>
      <c r="Y44" s="234"/>
      <c r="Z44" s="234"/>
      <c r="AA44" s="233"/>
      <c r="AB44" s="233"/>
      <c r="AC44" s="10"/>
    </row>
    <row r="45" spans="1:29">
      <c r="A45" s="103">
        <v>6</v>
      </c>
      <c r="B45" s="233" t="s">
        <v>2088</v>
      </c>
      <c r="C45" s="234">
        <v>10000</v>
      </c>
      <c r="D45" s="234">
        <v>0</v>
      </c>
      <c r="E45" s="234" t="s">
        <v>1343</v>
      </c>
      <c r="F45" s="234" t="s">
        <v>1343</v>
      </c>
      <c r="G45" s="234" t="s">
        <v>1343</v>
      </c>
      <c r="H45" s="234">
        <v>3000000</v>
      </c>
      <c r="I45" s="233" t="s">
        <v>1439</v>
      </c>
      <c r="J45" s="235" t="s">
        <v>1345</v>
      </c>
      <c r="K45" s="236">
        <v>1</v>
      </c>
      <c r="L45" s="236">
        <v>1</v>
      </c>
      <c r="M45" s="236">
        <v>1</v>
      </c>
      <c r="N45" s="236">
        <v>1</v>
      </c>
      <c r="O45" s="236">
        <v>0</v>
      </c>
      <c r="P45" s="236">
        <v>0.45</v>
      </c>
      <c r="Q45" s="236">
        <v>0.1</v>
      </c>
      <c r="R45" s="236">
        <v>1</v>
      </c>
      <c r="S45" s="234">
        <v>0</v>
      </c>
      <c r="T45" s="234">
        <v>0</v>
      </c>
      <c r="U45" s="234">
        <v>0</v>
      </c>
      <c r="V45" s="236">
        <v>0</v>
      </c>
      <c r="W45" s="234">
        <v>0</v>
      </c>
      <c r="X45" s="234">
        <v>0</v>
      </c>
      <c r="Y45" s="234"/>
      <c r="Z45" s="234"/>
      <c r="AA45" s="233"/>
      <c r="AB45" s="233"/>
      <c r="AC45" s="10"/>
    </row>
    <row r="46" spans="1:29">
      <c r="A46" s="103">
        <v>7</v>
      </c>
      <c r="B46" s="233" t="s">
        <v>2089</v>
      </c>
      <c r="C46" s="234">
        <v>10000</v>
      </c>
      <c r="D46" s="234">
        <v>0</v>
      </c>
      <c r="E46" s="234" t="s">
        <v>1343</v>
      </c>
      <c r="F46" s="234" t="s">
        <v>1343</v>
      </c>
      <c r="G46" s="234" t="s">
        <v>1343</v>
      </c>
      <c r="H46" s="234">
        <v>3000000</v>
      </c>
      <c r="I46" s="233" t="s">
        <v>1440</v>
      </c>
      <c r="J46" s="235" t="s">
        <v>1346</v>
      </c>
      <c r="K46" s="236">
        <v>1</v>
      </c>
      <c r="L46" s="236">
        <v>1</v>
      </c>
      <c r="M46" s="236">
        <v>1</v>
      </c>
      <c r="N46" s="236">
        <v>1</v>
      </c>
      <c r="O46" s="236">
        <v>0</v>
      </c>
      <c r="P46" s="236">
        <v>0.45</v>
      </c>
      <c r="Q46" s="236">
        <v>0.1</v>
      </c>
      <c r="R46" s="236">
        <v>1</v>
      </c>
      <c r="S46" s="234">
        <v>0</v>
      </c>
      <c r="T46" s="234">
        <v>0</v>
      </c>
      <c r="U46" s="234">
        <v>0</v>
      </c>
      <c r="V46" s="236">
        <v>0</v>
      </c>
      <c r="W46" s="234">
        <v>0</v>
      </c>
      <c r="X46" s="234">
        <v>0</v>
      </c>
      <c r="Y46" s="234"/>
      <c r="Z46" s="234"/>
      <c r="AA46" s="233"/>
      <c r="AB46" s="233"/>
      <c r="AC46" s="10"/>
    </row>
    <row r="47" spans="1:29">
      <c r="A47" s="103">
        <v>8</v>
      </c>
      <c r="B47" s="233" t="s">
        <v>2090</v>
      </c>
      <c r="C47" s="234">
        <v>10000</v>
      </c>
      <c r="D47" s="234">
        <v>0</v>
      </c>
      <c r="E47" s="234" t="s">
        <v>1343</v>
      </c>
      <c r="F47" s="234" t="s">
        <v>1343</v>
      </c>
      <c r="G47" s="234" t="s">
        <v>1343</v>
      </c>
      <c r="H47" s="234">
        <v>3000000</v>
      </c>
      <c r="I47" s="233" t="s">
        <v>1441</v>
      </c>
      <c r="J47" s="235" t="s">
        <v>1346</v>
      </c>
      <c r="K47" s="236">
        <v>1</v>
      </c>
      <c r="L47" s="236">
        <v>1</v>
      </c>
      <c r="M47" s="236">
        <v>1</v>
      </c>
      <c r="N47" s="236">
        <v>1</v>
      </c>
      <c r="O47" s="236">
        <v>0</v>
      </c>
      <c r="P47" s="236">
        <v>0.45</v>
      </c>
      <c r="Q47" s="236">
        <v>0.1</v>
      </c>
      <c r="R47" s="236">
        <v>1</v>
      </c>
      <c r="S47" s="234">
        <v>0</v>
      </c>
      <c r="T47" s="234">
        <v>0</v>
      </c>
      <c r="U47" s="234">
        <v>0</v>
      </c>
      <c r="V47" s="236">
        <v>0</v>
      </c>
      <c r="W47" s="234">
        <v>0</v>
      </c>
      <c r="X47" s="234">
        <v>0</v>
      </c>
      <c r="Y47" s="234"/>
      <c r="Z47" s="234"/>
      <c r="AA47" s="233"/>
      <c r="AB47" s="233"/>
      <c r="AC47" s="10"/>
    </row>
    <row r="48" spans="1:29">
      <c r="A48" s="103">
        <v>9</v>
      </c>
      <c r="B48" s="233" t="s">
        <v>2091</v>
      </c>
      <c r="C48" s="234">
        <v>10000</v>
      </c>
      <c r="D48" s="234">
        <v>0</v>
      </c>
      <c r="E48" s="234" t="s">
        <v>1343</v>
      </c>
      <c r="F48" s="234" t="s">
        <v>1343</v>
      </c>
      <c r="G48" s="234" t="s">
        <v>1343</v>
      </c>
      <c r="H48" s="234">
        <v>3000000</v>
      </c>
      <c r="I48" s="233" t="s">
        <v>1442</v>
      </c>
      <c r="J48" s="235" t="s">
        <v>1347</v>
      </c>
      <c r="K48" s="236">
        <v>0</v>
      </c>
      <c r="L48" s="236">
        <v>0</v>
      </c>
      <c r="M48" s="236">
        <v>0</v>
      </c>
      <c r="N48" s="236">
        <v>0</v>
      </c>
      <c r="O48" s="236">
        <v>0</v>
      </c>
      <c r="P48" s="236">
        <v>0.45</v>
      </c>
      <c r="Q48" s="236">
        <v>0.1</v>
      </c>
      <c r="R48" s="236">
        <v>1</v>
      </c>
      <c r="S48" s="234">
        <v>0</v>
      </c>
      <c r="T48" s="234">
        <v>0</v>
      </c>
      <c r="U48" s="234">
        <v>0</v>
      </c>
      <c r="V48" s="236">
        <v>0</v>
      </c>
      <c r="W48" s="234">
        <v>0</v>
      </c>
      <c r="X48" s="234">
        <v>0</v>
      </c>
      <c r="Y48" s="234"/>
      <c r="Z48" s="234"/>
      <c r="AA48" s="233"/>
      <c r="AB48" s="233"/>
      <c r="AC48" s="10"/>
    </row>
    <row r="49" spans="1:29">
      <c r="A49" s="103">
        <v>10</v>
      </c>
      <c r="B49" s="233" t="s">
        <v>2092</v>
      </c>
      <c r="C49" s="234">
        <v>10000</v>
      </c>
      <c r="D49" s="234">
        <v>0</v>
      </c>
      <c r="E49" s="234" t="s">
        <v>1343</v>
      </c>
      <c r="F49" s="234" t="s">
        <v>1343</v>
      </c>
      <c r="G49" s="234" t="s">
        <v>1343</v>
      </c>
      <c r="H49" s="234">
        <v>3000000</v>
      </c>
      <c r="I49" s="233" t="s">
        <v>1443</v>
      </c>
      <c r="J49" s="235" t="s">
        <v>1348</v>
      </c>
      <c r="K49" s="236">
        <v>1</v>
      </c>
      <c r="L49" s="236">
        <v>1</v>
      </c>
      <c r="M49" s="236">
        <v>1</v>
      </c>
      <c r="N49" s="236">
        <v>1</v>
      </c>
      <c r="O49" s="236">
        <v>0</v>
      </c>
      <c r="P49" s="236">
        <v>0.45</v>
      </c>
      <c r="Q49" s="236">
        <v>0.1</v>
      </c>
      <c r="R49" s="236">
        <v>1</v>
      </c>
      <c r="S49" s="234">
        <v>0</v>
      </c>
      <c r="T49" s="234">
        <v>0</v>
      </c>
      <c r="U49" s="234">
        <v>0</v>
      </c>
      <c r="V49" s="236">
        <v>0</v>
      </c>
      <c r="W49" s="234">
        <v>0</v>
      </c>
      <c r="X49" s="234">
        <v>0</v>
      </c>
      <c r="Y49" s="234"/>
      <c r="Z49" s="234"/>
      <c r="AA49" s="233"/>
      <c r="AB49" s="233"/>
      <c r="AC49" s="10"/>
    </row>
    <row r="50" spans="1:29">
      <c r="A50" s="103">
        <v>11</v>
      </c>
      <c r="B50" s="233" t="s">
        <v>2093</v>
      </c>
      <c r="C50" s="234">
        <v>10000</v>
      </c>
      <c r="D50" s="234">
        <v>0</v>
      </c>
      <c r="E50" s="234" t="s">
        <v>1343</v>
      </c>
      <c r="F50" s="234" t="s">
        <v>1343</v>
      </c>
      <c r="G50" s="234" t="s">
        <v>1343</v>
      </c>
      <c r="H50" s="234">
        <v>3000000</v>
      </c>
      <c r="I50" s="233" t="s">
        <v>1444</v>
      </c>
      <c r="J50" s="235" t="s">
        <v>1345</v>
      </c>
      <c r="K50" s="236">
        <v>1</v>
      </c>
      <c r="L50" s="236">
        <v>1</v>
      </c>
      <c r="M50" s="236">
        <v>1</v>
      </c>
      <c r="N50" s="236">
        <v>1</v>
      </c>
      <c r="O50" s="236">
        <v>0</v>
      </c>
      <c r="P50" s="236">
        <v>0.45</v>
      </c>
      <c r="Q50" s="236">
        <v>0.1</v>
      </c>
      <c r="R50" s="236">
        <v>1</v>
      </c>
      <c r="S50" s="234">
        <v>0</v>
      </c>
      <c r="T50" s="234">
        <v>0</v>
      </c>
      <c r="U50" s="234">
        <v>0</v>
      </c>
      <c r="V50" s="236">
        <v>0</v>
      </c>
      <c r="W50" s="234">
        <v>0</v>
      </c>
      <c r="X50" s="234">
        <v>0</v>
      </c>
      <c r="Y50" s="234"/>
      <c r="Z50" s="234"/>
      <c r="AA50" s="233"/>
      <c r="AB50" s="233"/>
      <c r="AC50" s="10"/>
    </row>
    <row r="51" spans="1:29">
      <c r="A51" s="103">
        <v>12</v>
      </c>
      <c r="B51" s="233" t="s">
        <v>2094</v>
      </c>
      <c r="C51" s="234">
        <v>10000</v>
      </c>
      <c r="D51" s="234">
        <v>10000</v>
      </c>
      <c r="E51" s="234" t="s">
        <v>1343</v>
      </c>
      <c r="F51" s="234" t="s">
        <v>1343</v>
      </c>
      <c r="G51" s="234" t="s">
        <v>1343</v>
      </c>
      <c r="H51" s="234">
        <v>3000000</v>
      </c>
      <c r="I51" s="233" t="s">
        <v>1445</v>
      </c>
      <c r="J51" s="235" t="s">
        <v>1347</v>
      </c>
      <c r="K51" s="236">
        <v>0</v>
      </c>
      <c r="L51" s="236">
        <v>0</v>
      </c>
      <c r="M51" s="236">
        <v>0</v>
      </c>
      <c r="N51" s="236">
        <v>0</v>
      </c>
      <c r="O51" s="236">
        <v>0</v>
      </c>
      <c r="P51" s="236">
        <v>0.45</v>
      </c>
      <c r="Q51" s="236">
        <v>0.1</v>
      </c>
      <c r="R51" s="236">
        <v>1</v>
      </c>
      <c r="S51" s="234">
        <v>0</v>
      </c>
      <c r="T51" s="234">
        <v>500000</v>
      </c>
      <c r="U51" s="234">
        <v>0</v>
      </c>
      <c r="V51" s="236">
        <v>1</v>
      </c>
      <c r="W51" s="234">
        <v>0</v>
      </c>
      <c r="X51" s="234">
        <v>0</v>
      </c>
      <c r="Y51" s="234"/>
      <c r="Z51" s="234"/>
      <c r="AA51" s="233"/>
      <c r="AB51" s="233"/>
      <c r="AC51" s="10"/>
    </row>
    <row r="52" spans="1:29">
      <c r="A52" s="103">
        <v>13</v>
      </c>
      <c r="B52" s="233" t="s">
        <v>2095</v>
      </c>
      <c r="C52" s="234">
        <v>10000</v>
      </c>
      <c r="D52" s="234">
        <v>0</v>
      </c>
      <c r="E52" s="234">
        <v>10000</v>
      </c>
      <c r="F52" s="234" t="s">
        <v>1343</v>
      </c>
      <c r="G52" s="234" t="s">
        <v>1343</v>
      </c>
      <c r="H52" s="234">
        <v>3000000</v>
      </c>
      <c r="I52" s="233" t="s">
        <v>1446</v>
      </c>
      <c r="J52" s="235" t="s">
        <v>1346</v>
      </c>
      <c r="K52" s="236">
        <v>1</v>
      </c>
      <c r="L52" s="236">
        <v>1</v>
      </c>
      <c r="M52" s="236">
        <v>1</v>
      </c>
      <c r="N52" s="236">
        <v>1</v>
      </c>
      <c r="O52" s="236">
        <v>0</v>
      </c>
      <c r="P52" s="236">
        <v>0.45</v>
      </c>
      <c r="Q52" s="236">
        <v>0.1</v>
      </c>
      <c r="R52" s="236">
        <v>1</v>
      </c>
      <c r="S52" s="234">
        <v>0</v>
      </c>
      <c r="T52" s="234">
        <v>500000</v>
      </c>
      <c r="U52" s="234">
        <v>0</v>
      </c>
      <c r="V52" s="236">
        <v>1</v>
      </c>
      <c r="W52" s="234">
        <v>0</v>
      </c>
      <c r="X52" s="234">
        <v>0</v>
      </c>
      <c r="Y52" s="234"/>
      <c r="Z52" s="234"/>
      <c r="AA52" s="233"/>
      <c r="AB52" s="233"/>
      <c r="AC52" s="10"/>
    </row>
    <row r="53" spans="1:29">
      <c r="A53" s="103">
        <v>14</v>
      </c>
      <c r="B53" s="233" t="s">
        <v>2096</v>
      </c>
      <c r="C53" s="234">
        <v>10000</v>
      </c>
      <c r="D53" s="234">
        <v>10000</v>
      </c>
      <c r="E53" s="234" t="s">
        <v>1343</v>
      </c>
      <c r="F53" s="234" t="s">
        <v>1343</v>
      </c>
      <c r="G53" s="234" t="s">
        <v>1343</v>
      </c>
      <c r="H53" s="234">
        <v>3000000</v>
      </c>
      <c r="I53" s="233" t="s">
        <v>1447</v>
      </c>
      <c r="J53" s="235" t="s">
        <v>1344</v>
      </c>
      <c r="K53" s="236">
        <v>1</v>
      </c>
      <c r="L53" s="236">
        <v>0</v>
      </c>
      <c r="M53" s="236">
        <v>0</v>
      </c>
      <c r="N53" s="236">
        <v>0</v>
      </c>
      <c r="O53" s="236">
        <v>0</v>
      </c>
      <c r="P53" s="236">
        <v>0.45</v>
      </c>
      <c r="Q53" s="236">
        <v>0.1</v>
      </c>
      <c r="R53" s="236">
        <v>1</v>
      </c>
      <c r="S53" s="234">
        <v>0</v>
      </c>
      <c r="T53" s="234">
        <v>500000</v>
      </c>
      <c r="U53" s="234">
        <v>0</v>
      </c>
      <c r="V53" s="236">
        <v>0</v>
      </c>
      <c r="W53" s="234">
        <v>0</v>
      </c>
      <c r="X53" s="234">
        <v>0</v>
      </c>
      <c r="Y53" s="234"/>
      <c r="Z53" s="234"/>
      <c r="AA53" s="233"/>
      <c r="AB53" s="233"/>
      <c r="AC53" s="10"/>
    </row>
    <row r="54" spans="1:29">
      <c r="A54" s="103">
        <v>15</v>
      </c>
      <c r="B54" s="233" t="s">
        <v>2097</v>
      </c>
      <c r="C54" s="234">
        <v>10000</v>
      </c>
      <c r="D54" s="234">
        <v>10000</v>
      </c>
      <c r="E54" s="234" t="s">
        <v>1343</v>
      </c>
      <c r="F54" s="234" t="s">
        <v>1343</v>
      </c>
      <c r="G54" s="234" t="s">
        <v>1343</v>
      </c>
      <c r="H54" s="234">
        <v>3000000</v>
      </c>
      <c r="I54" s="233" t="s">
        <v>1448</v>
      </c>
      <c r="J54" s="235" t="s">
        <v>1344</v>
      </c>
      <c r="K54" s="236">
        <v>1</v>
      </c>
      <c r="L54" s="236">
        <v>0</v>
      </c>
      <c r="M54" s="236">
        <v>0</v>
      </c>
      <c r="N54" s="236">
        <v>0</v>
      </c>
      <c r="O54" s="236">
        <v>0</v>
      </c>
      <c r="P54" s="236">
        <v>0.45</v>
      </c>
      <c r="Q54" s="236">
        <v>0.1</v>
      </c>
      <c r="R54" s="236">
        <v>1</v>
      </c>
      <c r="S54" s="234">
        <v>0</v>
      </c>
      <c r="T54" s="234">
        <v>500000</v>
      </c>
      <c r="U54" s="234">
        <v>0</v>
      </c>
      <c r="V54" s="236">
        <v>0</v>
      </c>
      <c r="W54" s="234">
        <v>0</v>
      </c>
      <c r="X54" s="234">
        <v>0</v>
      </c>
      <c r="Y54" s="234"/>
      <c r="Z54" s="234"/>
      <c r="AA54" s="233"/>
      <c r="AB54" s="233"/>
      <c r="AC54" s="10"/>
    </row>
    <row r="55" spans="1:29">
      <c r="A55" s="103">
        <v>16</v>
      </c>
      <c r="B55" s="233" t="s">
        <v>2098</v>
      </c>
      <c r="C55" s="234">
        <v>10000</v>
      </c>
      <c r="D55" s="234">
        <v>10000</v>
      </c>
      <c r="E55" s="234" t="s">
        <v>1343</v>
      </c>
      <c r="F55" s="234" t="s">
        <v>1343</v>
      </c>
      <c r="G55" s="234" t="s">
        <v>1343</v>
      </c>
      <c r="H55" s="234">
        <v>3000000</v>
      </c>
      <c r="I55" s="233" t="s">
        <v>1449</v>
      </c>
      <c r="J55" s="235" t="s">
        <v>1344</v>
      </c>
      <c r="K55" s="236">
        <v>1</v>
      </c>
      <c r="L55" s="236">
        <v>0</v>
      </c>
      <c r="M55" s="236">
        <v>0</v>
      </c>
      <c r="N55" s="236">
        <v>0</v>
      </c>
      <c r="O55" s="236">
        <v>0</v>
      </c>
      <c r="P55" s="236">
        <v>0.45</v>
      </c>
      <c r="Q55" s="236">
        <v>0.1</v>
      </c>
      <c r="R55" s="236">
        <v>1</v>
      </c>
      <c r="S55" s="234">
        <v>0</v>
      </c>
      <c r="T55" s="234">
        <v>500000</v>
      </c>
      <c r="U55" s="234">
        <v>0</v>
      </c>
      <c r="V55" s="236">
        <v>0</v>
      </c>
      <c r="W55" s="234">
        <v>0</v>
      </c>
      <c r="X55" s="234">
        <v>0</v>
      </c>
      <c r="Y55" s="234"/>
      <c r="Z55" s="234"/>
      <c r="AA55" s="233"/>
      <c r="AB55" s="233"/>
      <c r="AC55" s="10"/>
    </row>
    <row r="56" spans="1:29">
      <c r="A56" s="103">
        <v>17</v>
      </c>
      <c r="B56" s="233" t="s">
        <v>2099</v>
      </c>
      <c r="C56" s="234">
        <v>10000</v>
      </c>
      <c r="D56" s="234">
        <v>10000</v>
      </c>
      <c r="E56" s="234" t="s">
        <v>1343</v>
      </c>
      <c r="F56" s="234" t="s">
        <v>1343</v>
      </c>
      <c r="G56" s="234" t="s">
        <v>1343</v>
      </c>
      <c r="H56" s="234">
        <v>3000000</v>
      </c>
      <c r="I56" s="233" t="s">
        <v>1450</v>
      </c>
      <c r="J56" s="235" t="s">
        <v>1344</v>
      </c>
      <c r="K56" s="236">
        <v>1</v>
      </c>
      <c r="L56" s="236">
        <v>1</v>
      </c>
      <c r="M56" s="236">
        <v>0</v>
      </c>
      <c r="N56" s="236">
        <v>0</v>
      </c>
      <c r="O56" s="236">
        <v>0</v>
      </c>
      <c r="P56" s="236">
        <v>0.45</v>
      </c>
      <c r="Q56" s="236">
        <v>0.1</v>
      </c>
      <c r="R56" s="236">
        <v>1</v>
      </c>
      <c r="S56" s="234">
        <v>0</v>
      </c>
      <c r="T56" s="234">
        <v>500000</v>
      </c>
      <c r="U56" s="234">
        <v>0</v>
      </c>
      <c r="V56" s="236">
        <v>0</v>
      </c>
      <c r="W56" s="234">
        <v>0</v>
      </c>
      <c r="X56" s="234">
        <v>0</v>
      </c>
      <c r="Y56" s="234"/>
      <c r="Z56" s="234"/>
      <c r="AA56" s="233"/>
      <c r="AB56" s="233"/>
      <c r="AC56" s="10"/>
    </row>
    <row r="57" spans="1:29">
      <c r="A57" s="103">
        <v>18</v>
      </c>
      <c r="B57" s="233" t="s">
        <v>2100</v>
      </c>
      <c r="C57" s="234">
        <v>10000</v>
      </c>
      <c r="D57" s="234">
        <v>10000</v>
      </c>
      <c r="E57" s="234" t="s">
        <v>1343</v>
      </c>
      <c r="F57" s="234" t="s">
        <v>1343</v>
      </c>
      <c r="G57" s="234" t="s">
        <v>1343</v>
      </c>
      <c r="H57" s="234">
        <v>3000000</v>
      </c>
      <c r="I57" s="233" t="s">
        <v>1451</v>
      </c>
      <c r="J57" s="235" t="s">
        <v>1344</v>
      </c>
      <c r="K57" s="236">
        <v>1</v>
      </c>
      <c r="L57" s="236">
        <v>1</v>
      </c>
      <c r="M57" s="236">
        <v>1</v>
      </c>
      <c r="N57" s="236">
        <v>0</v>
      </c>
      <c r="O57" s="236">
        <v>1</v>
      </c>
      <c r="P57" s="236">
        <v>0.45</v>
      </c>
      <c r="Q57" s="236">
        <v>0.1</v>
      </c>
      <c r="R57" s="236">
        <v>1</v>
      </c>
      <c r="S57" s="234">
        <v>0</v>
      </c>
      <c r="T57" s="234">
        <v>500000</v>
      </c>
      <c r="U57" s="234">
        <v>0</v>
      </c>
      <c r="V57" s="236">
        <v>0</v>
      </c>
      <c r="W57" s="234">
        <v>0</v>
      </c>
      <c r="X57" s="234">
        <v>0</v>
      </c>
      <c r="Y57" s="234"/>
      <c r="Z57" s="234"/>
      <c r="AA57" s="233"/>
      <c r="AB57" s="233"/>
      <c r="AC57" s="10"/>
    </row>
    <row r="58" spans="1:29">
      <c r="A58" s="103">
        <v>19</v>
      </c>
      <c r="B58" s="233" t="s">
        <v>2101</v>
      </c>
      <c r="C58" s="234">
        <v>10000</v>
      </c>
      <c r="D58" s="234">
        <v>10000</v>
      </c>
      <c r="E58" s="234" t="s">
        <v>1343</v>
      </c>
      <c r="F58" s="234" t="s">
        <v>1343</v>
      </c>
      <c r="G58" s="234" t="s">
        <v>1343</v>
      </c>
      <c r="H58" s="234">
        <v>3000000</v>
      </c>
      <c r="I58" s="233" t="s">
        <v>1452</v>
      </c>
      <c r="J58" s="235" t="s">
        <v>1344</v>
      </c>
      <c r="K58" s="236">
        <v>1</v>
      </c>
      <c r="L58" s="236">
        <v>1</v>
      </c>
      <c r="M58" s="236">
        <v>1</v>
      </c>
      <c r="N58" s="236">
        <v>0</v>
      </c>
      <c r="O58" s="236">
        <v>0</v>
      </c>
      <c r="P58" s="236">
        <v>0.45</v>
      </c>
      <c r="Q58" s="236">
        <v>0.1</v>
      </c>
      <c r="R58" s="236">
        <v>1</v>
      </c>
      <c r="S58" s="234">
        <v>0</v>
      </c>
      <c r="T58" s="234">
        <v>500000</v>
      </c>
      <c r="U58" s="234">
        <v>0</v>
      </c>
      <c r="V58" s="236">
        <v>0</v>
      </c>
      <c r="W58" s="234">
        <v>0</v>
      </c>
      <c r="X58" s="234">
        <v>0</v>
      </c>
      <c r="Y58" s="234"/>
      <c r="Z58" s="234"/>
      <c r="AA58" s="233"/>
      <c r="AB58" s="233"/>
      <c r="AC58" s="10"/>
    </row>
    <row r="59" spans="1:29">
      <c r="A59" s="103">
        <v>20</v>
      </c>
      <c r="B59" s="233" t="s">
        <v>2102</v>
      </c>
      <c r="C59" s="234">
        <v>10000</v>
      </c>
      <c r="D59" s="234">
        <v>0</v>
      </c>
      <c r="E59" s="234">
        <v>10000</v>
      </c>
      <c r="F59" s="234" t="s">
        <v>1343</v>
      </c>
      <c r="G59" s="234" t="s">
        <v>1343</v>
      </c>
      <c r="H59" s="234">
        <v>3000000</v>
      </c>
      <c r="I59" s="233" t="s">
        <v>1453</v>
      </c>
      <c r="J59" s="235" t="s">
        <v>1344</v>
      </c>
      <c r="K59" s="236">
        <v>0.26600431228533333</v>
      </c>
      <c r="L59" s="236">
        <v>0.66562758870798333</v>
      </c>
      <c r="M59" s="236">
        <v>0.34009849341942228</v>
      </c>
      <c r="N59" s="236">
        <v>0.63093339381833335</v>
      </c>
      <c r="O59" s="236">
        <v>0.89995655379091011</v>
      </c>
      <c r="P59" s="236">
        <v>0.45</v>
      </c>
      <c r="Q59" s="236">
        <v>0.1</v>
      </c>
      <c r="R59" s="236">
        <v>1</v>
      </c>
      <c r="S59" s="234">
        <v>0</v>
      </c>
      <c r="T59" s="234">
        <v>500000</v>
      </c>
      <c r="U59" s="234">
        <v>0</v>
      </c>
      <c r="V59" s="236">
        <v>1</v>
      </c>
      <c r="W59" s="234">
        <v>0</v>
      </c>
      <c r="X59" s="234">
        <v>0</v>
      </c>
      <c r="Y59" s="234"/>
      <c r="Z59" s="234"/>
      <c r="AA59" s="233"/>
      <c r="AB59" s="233"/>
      <c r="AC59" s="10"/>
    </row>
    <row r="60" spans="1:29">
      <c r="A60" s="103">
        <v>21</v>
      </c>
      <c r="B60" s="233" t="s">
        <v>2103</v>
      </c>
      <c r="C60" s="234">
        <v>10000</v>
      </c>
      <c r="D60" s="234">
        <v>10000</v>
      </c>
      <c r="E60" s="234" t="s">
        <v>1343</v>
      </c>
      <c r="F60" s="234" t="s">
        <v>1343</v>
      </c>
      <c r="G60" s="234" t="s">
        <v>1343</v>
      </c>
      <c r="H60" s="234">
        <v>3000000</v>
      </c>
      <c r="I60" s="233" t="s">
        <v>1454</v>
      </c>
      <c r="J60" s="235" t="s">
        <v>1347</v>
      </c>
      <c r="K60" s="236">
        <v>0.26600431228533333</v>
      </c>
      <c r="L60" s="236">
        <v>0.66562758870798333</v>
      </c>
      <c r="M60" s="236">
        <v>0.34009849341942228</v>
      </c>
      <c r="N60" s="236">
        <v>0.63093339381833335</v>
      </c>
      <c r="O60" s="236">
        <v>0.89995655379091011</v>
      </c>
      <c r="P60" s="236">
        <v>0.45</v>
      </c>
      <c r="Q60" s="236">
        <v>0.1</v>
      </c>
      <c r="R60" s="236">
        <v>1</v>
      </c>
      <c r="S60" s="234">
        <v>0</v>
      </c>
      <c r="T60" s="234">
        <v>500000</v>
      </c>
      <c r="U60" s="234">
        <v>0</v>
      </c>
      <c r="V60" s="236">
        <v>1</v>
      </c>
      <c r="W60" s="234">
        <v>0</v>
      </c>
      <c r="X60" s="234">
        <v>0</v>
      </c>
      <c r="Y60" s="234"/>
      <c r="Z60" s="234"/>
      <c r="AA60" s="233"/>
      <c r="AB60" s="233"/>
      <c r="AC60" s="10"/>
    </row>
    <row r="61" spans="1:29">
      <c r="A61" s="103">
        <v>22</v>
      </c>
      <c r="B61" s="233" t="s">
        <v>2104</v>
      </c>
      <c r="C61" s="234">
        <v>10000</v>
      </c>
      <c r="D61" s="234">
        <v>10000</v>
      </c>
      <c r="E61" s="234" t="s">
        <v>1343</v>
      </c>
      <c r="F61" s="234" t="s">
        <v>1343</v>
      </c>
      <c r="G61" s="234" t="s">
        <v>1343</v>
      </c>
      <c r="H61" s="234">
        <v>3000000</v>
      </c>
      <c r="I61" s="233" t="s">
        <v>1455</v>
      </c>
      <c r="J61" s="235" t="s">
        <v>1346</v>
      </c>
      <c r="K61" s="236">
        <v>0.26600431228533333</v>
      </c>
      <c r="L61" s="236">
        <v>0.66562758870798333</v>
      </c>
      <c r="M61" s="236">
        <v>0.34009849341942228</v>
      </c>
      <c r="N61" s="236">
        <v>0.63093339381833335</v>
      </c>
      <c r="O61" s="236">
        <v>0.89995655379091011</v>
      </c>
      <c r="P61" s="236">
        <v>0.45</v>
      </c>
      <c r="Q61" s="236">
        <v>0.1</v>
      </c>
      <c r="R61" s="236">
        <v>1</v>
      </c>
      <c r="S61" s="234">
        <v>0</v>
      </c>
      <c r="T61" s="234">
        <v>500000</v>
      </c>
      <c r="U61" s="234">
        <v>0</v>
      </c>
      <c r="V61" s="236">
        <v>0</v>
      </c>
      <c r="W61" s="234">
        <v>0</v>
      </c>
      <c r="X61" s="234">
        <v>0</v>
      </c>
      <c r="Y61" s="234"/>
      <c r="Z61" s="234"/>
      <c r="AA61" s="233"/>
      <c r="AB61" s="233"/>
      <c r="AC61" s="10"/>
    </row>
    <row r="62" spans="1:29">
      <c r="A62" s="103">
        <v>23</v>
      </c>
      <c r="B62" s="233" t="s">
        <v>2105</v>
      </c>
      <c r="C62" s="234">
        <v>10000</v>
      </c>
      <c r="D62" s="234">
        <v>0</v>
      </c>
      <c r="E62" s="234">
        <v>10000</v>
      </c>
      <c r="F62" s="234" t="s">
        <v>1343</v>
      </c>
      <c r="G62" s="234" t="s">
        <v>1343</v>
      </c>
      <c r="H62" s="234">
        <v>3000000</v>
      </c>
      <c r="I62" s="233" t="s">
        <v>1456</v>
      </c>
      <c r="J62" s="235" t="s">
        <v>1346</v>
      </c>
      <c r="K62" s="236">
        <v>0.26600431228533333</v>
      </c>
      <c r="L62" s="236">
        <v>0.66562758870798333</v>
      </c>
      <c r="M62" s="236">
        <v>0.34009849341942228</v>
      </c>
      <c r="N62" s="236">
        <v>0.63093339381833335</v>
      </c>
      <c r="O62" s="236">
        <v>0.89995655379091011</v>
      </c>
      <c r="P62" s="236">
        <v>0.45</v>
      </c>
      <c r="Q62" s="236">
        <v>0.1</v>
      </c>
      <c r="R62" s="236">
        <v>1</v>
      </c>
      <c r="S62" s="234">
        <v>0</v>
      </c>
      <c r="T62" s="234">
        <v>500000</v>
      </c>
      <c r="U62" s="234">
        <v>0</v>
      </c>
      <c r="V62" s="236">
        <v>1</v>
      </c>
      <c r="W62" s="234">
        <v>0</v>
      </c>
      <c r="X62" s="234">
        <v>0</v>
      </c>
      <c r="Y62" s="234"/>
      <c r="Z62" s="234"/>
      <c r="AA62" s="233"/>
      <c r="AB62" s="233"/>
      <c r="AC62" s="10"/>
    </row>
    <row r="63" spans="1:29">
      <c r="A63" s="103">
        <v>24</v>
      </c>
      <c r="B63" s="233" t="s">
        <v>2106</v>
      </c>
      <c r="C63" s="234">
        <v>10000</v>
      </c>
      <c r="D63" s="234">
        <v>10000</v>
      </c>
      <c r="E63" s="234" t="s">
        <v>1343</v>
      </c>
      <c r="F63" s="234" t="s">
        <v>1343</v>
      </c>
      <c r="G63" s="234" t="s">
        <v>1343</v>
      </c>
      <c r="H63" s="234">
        <v>3000000</v>
      </c>
      <c r="I63" s="233" t="s">
        <v>1457</v>
      </c>
      <c r="J63" s="235" t="s">
        <v>1346</v>
      </c>
      <c r="K63" s="236">
        <v>0.26600431228533333</v>
      </c>
      <c r="L63" s="236">
        <v>0.66562758870798333</v>
      </c>
      <c r="M63" s="236">
        <v>0.34009849341942228</v>
      </c>
      <c r="N63" s="236">
        <v>0.63093339381833335</v>
      </c>
      <c r="O63" s="236">
        <v>0.89995655379091011</v>
      </c>
      <c r="P63" s="236">
        <v>0.45</v>
      </c>
      <c r="Q63" s="236">
        <v>0.1</v>
      </c>
      <c r="R63" s="236">
        <v>1</v>
      </c>
      <c r="S63" s="234">
        <v>0</v>
      </c>
      <c r="T63" s="234">
        <v>500000</v>
      </c>
      <c r="U63" s="234">
        <v>0</v>
      </c>
      <c r="V63" s="236">
        <v>0</v>
      </c>
      <c r="W63" s="234">
        <v>0</v>
      </c>
      <c r="X63" s="234">
        <v>0</v>
      </c>
      <c r="Y63" s="234"/>
      <c r="Z63" s="234"/>
      <c r="AA63" s="233"/>
      <c r="AB63" s="233"/>
      <c r="AC63" s="10"/>
    </row>
    <row r="64" spans="1:29">
      <c r="A64" s="103">
        <v>25</v>
      </c>
      <c r="B64" s="233" t="s">
        <v>2107</v>
      </c>
      <c r="C64" s="234">
        <v>10000</v>
      </c>
      <c r="D64" s="234">
        <v>10000</v>
      </c>
      <c r="E64" s="234" t="s">
        <v>1343</v>
      </c>
      <c r="F64" s="234" t="s">
        <v>1343</v>
      </c>
      <c r="G64" s="234" t="s">
        <v>1343</v>
      </c>
      <c r="H64" s="234">
        <v>3000000</v>
      </c>
      <c r="I64" s="233" t="s">
        <v>1458</v>
      </c>
      <c r="J64" s="235" t="s">
        <v>1346</v>
      </c>
      <c r="K64" s="236">
        <v>0.26600431228533333</v>
      </c>
      <c r="L64" s="236">
        <v>0.66562758870798333</v>
      </c>
      <c r="M64" s="236">
        <v>0.34009849341942228</v>
      </c>
      <c r="N64" s="236">
        <v>0.63093339381833335</v>
      </c>
      <c r="O64" s="236">
        <v>0.89995655379091011</v>
      </c>
      <c r="P64" s="236">
        <v>0.45</v>
      </c>
      <c r="Q64" s="236">
        <v>0.1</v>
      </c>
      <c r="R64" s="236">
        <v>1</v>
      </c>
      <c r="S64" s="234">
        <v>0</v>
      </c>
      <c r="T64" s="234">
        <v>500000</v>
      </c>
      <c r="U64" s="234">
        <v>0</v>
      </c>
      <c r="V64" s="236">
        <v>0</v>
      </c>
      <c r="W64" s="234">
        <v>0</v>
      </c>
      <c r="X64" s="234">
        <v>0</v>
      </c>
      <c r="Y64" s="234"/>
      <c r="Z64" s="234"/>
      <c r="AA64" s="233"/>
      <c r="AB64" s="233"/>
      <c r="AC64" s="10"/>
    </row>
    <row r="65" spans="1:29">
      <c r="A65" s="103">
        <v>26</v>
      </c>
      <c r="B65" s="233" t="s">
        <v>2108</v>
      </c>
      <c r="C65" s="234">
        <v>10000</v>
      </c>
      <c r="D65" s="234">
        <v>10000</v>
      </c>
      <c r="E65" s="234" t="s">
        <v>1343</v>
      </c>
      <c r="F65" s="234" t="s">
        <v>1343</v>
      </c>
      <c r="G65" s="234" t="s">
        <v>1343</v>
      </c>
      <c r="H65" s="234">
        <v>3000000</v>
      </c>
      <c r="I65" s="233" t="s">
        <v>1459</v>
      </c>
      <c r="J65" s="235" t="s">
        <v>1346</v>
      </c>
      <c r="K65" s="236">
        <v>0.26600431228533333</v>
      </c>
      <c r="L65" s="236">
        <v>0.66562758870798333</v>
      </c>
      <c r="M65" s="236">
        <v>0.34009849341942228</v>
      </c>
      <c r="N65" s="236">
        <v>0.63093339381833335</v>
      </c>
      <c r="O65" s="236">
        <v>0.89995655379091011</v>
      </c>
      <c r="P65" s="236">
        <v>0.45</v>
      </c>
      <c r="Q65" s="236">
        <v>0.1</v>
      </c>
      <c r="R65" s="236">
        <v>1</v>
      </c>
      <c r="S65" s="234">
        <v>0</v>
      </c>
      <c r="T65" s="234">
        <v>500000</v>
      </c>
      <c r="U65" s="234">
        <v>0</v>
      </c>
      <c r="V65" s="236">
        <v>0</v>
      </c>
      <c r="W65" s="234">
        <v>0</v>
      </c>
      <c r="X65" s="234">
        <v>0</v>
      </c>
      <c r="Y65" s="234"/>
      <c r="Z65" s="234"/>
      <c r="AA65" s="233"/>
      <c r="AB65" s="233"/>
      <c r="AC65" s="10"/>
    </row>
    <row r="66" spans="1:29">
      <c r="A66" s="103">
        <v>27</v>
      </c>
      <c r="B66" s="233" t="s">
        <v>2109</v>
      </c>
      <c r="C66" s="234">
        <v>10000</v>
      </c>
      <c r="D66" s="234">
        <v>10000</v>
      </c>
      <c r="E66" s="234" t="s">
        <v>1343</v>
      </c>
      <c r="F66" s="234" t="s">
        <v>1343</v>
      </c>
      <c r="G66" s="234" t="s">
        <v>1343</v>
      </c>
      <c r="H66" s="234">
        <v>3000000</v>
      </c>
      <c r="I66" s="233" t="s">
        <v>1460</v>
      </c>
      <c r="J66" s="235" t="s">
        <v>1344</v>
      </c>
      <c r="K66" s="236">
        <v>0.26600431228533333</v>
      </c>
      <c r="L66" s="236">
        <v>0.66562758870798333</v>
      </c>
      <c r="M66" s="236">
        <v>0.34009849341942228</v>
      </c>
      <c r="N66" s="236">
        <v>0.63093339381833335</v>
      </c>
      <c r="O66" s="236">
        <v>0.89995655379091011</v>
      </c>
      <c r="P66" s="236">
        <v>0.45</v>
      </c>
      <c r="Q66" s="236">
        <v>0.1</v>
      </c>
      <c r="R66" s="236">
        <v>1</v>
      </c>
      <c r="S66" s="234">
        <v>0</v>
      </c>
      <c r="T66" s="234">
        <v>500000</v>
      </c>
      <c r="U66" s="234">
        <v>0</v>
      </c>
      <c r="V66" s="236">
        <v>0</v>
      </c>
      <c r="W66" s="234">
        <v>0</v>
      </c>
      <c r="X66" s="234">
        <v>0</v>
      </c>
      <c r="Y66" s="234"/>
      <c r="Z66" s="234"/>
      <c r="AA66" s="233"/>
      <c r="AB66" s="233"/>
      <c r="AC66" s="10"/>
    </row>
    <row r="67" spans="1:29">
      <c r="A67" s="103">
        <v>28</v>
      </c>
      <c r="B67" s="233" t="s">
        <v>2110</v>
      </c>
      <c r="C67" s="234">
        <v>10000</v>
      </c>
      <c r="D67" s="234">
        <v>10000</v>
      </c>
      <c r="E67" s="234" t="s">
        <v>1343</v>
      </c>
      <c r="F67" s="234" t="s">
        <v>1343</v>
      </c>
      <c r="G67" s="234" t="s">
        <v>1343</v>
      </c>
      <c r="H67" s="234">
        <v>3000000</v>
      </c>
      <c r="I67" s="233" t="s">
        <v>1461</v>
      </c>
      <c r="J67" s="235" t="s">
        <v>1346</v>
      </c>
      <c r="K67" s="236">
        <v>0.26600431228533333</v>
      </c>
      <c r="L67" s="236">
        <v>0.66562758870798333</v>
      </c>
      <c r="M67" s="236">
        <v>0.34009849341942228</v>
      </c>
      <c r="N67" s="236">
        <v>0.63093339381833335</v>
      </c>
      <c r="O67" s="236">
        <v>0.89995655379091011</v>
      </c>
      <c r="P67" s="236">
        <v>0.45</v>
      </c>
      <c r="Q67" s="236">
        <v>0.1</v>
      </c>
      <c r="R67" s="236">
        <v>1</v>
      </c>
      <c r="S67" s="234">
        <v>0</v>
      </c>
      <c r="T67" s="234">
        <v>500000</v>
      </c>
      <c r="U67" s="234">
        <v>0</v>
      </c>
      <c r="V67" s="236">
        <v>0</v>
      </c>
      <c r="W67" s="234">
        <v>0</v>
      </c>
      <c r="X67" s="234">
        <v>0</v>
      </c>
      <c r="Y67" s="234"/>
      <c r="Z67" s="234"/>
      <c r="AA67" s="233"/>
      <c r="AB67" s="233"/>
      <c r="AC67" s="10"/>
    </row>
    <row r="68" spans="1:29">
      <c r="A68" s="103">
        <v>29</v>
      </c>
      <c r="B68" s="233" t="s">
        <v>2111</v>
      </c>
      <c r="C68" s="234">
        <v>10000</v>
      </c>
      <c r="D68" s="234">
        <v>0</v>
      </c>
      <c r="E68" s="234" t="s">
        <v>1343</v>
      </c>
      <c r="F68" s="234">
        <v>10000</v>
      </c>
      <c r="G68" s="234" t="s">
        <v>1343</v>
      </c>
      <c r="H68" s="234">
        <v>3000000</v>
      </c>
      <c r="I68" s="233" t="s">
        <v>1462</v>
      </c>
      <c r="J68" s="235" t="s">
        <v>1344</v>
      </c>
      <c r="K68" s="236">
        <v>0.26600431228533333</v>
      </c>
      <c r="L68" s="236">
        <v>0.66562758870798333</v>
      </c>
      <c r="M68" s="236">
        <v>0.34009849341942228</v>
      </c>
      <c r="N68" s="236">
        <v>0.63093339381833335</v>
      </c>
      <c r="O68" s="236">
        <v>0.89995655379091011</v>
      </c>
      <c r="P68" s="236">
        <v>0.45</v>
      </c>
      <c r="Q68" s="236">
        <v>0.1</v>
      </c>
      <c r="R68" s="236">
        <v>1</v>
      </c>
      <c r="S68" s="234">
        <v>0</v>
      </c>
      <c r="T68" s="234">
        <v>500000</v>
      </c>
      <c r="U68" s="234">
        <v>0</v>
      </c>
      <c r="V68" s="236">
        <v>0</v>
      </c>
      <c r="W68" s="234">
        <v>0</v>
      </c>
      <c r="X68" s="234">
        <v>0</v>
      </c>
      <c r="Y68" s="234"/>
      <c r="Z68" s="234"/>
      <c r="AA68" s="233"/>
      <c r="AB68" s="233"/>
      <c r="AC68" s="10"/>
    </row>
    <row r="69" spans="1:29">
      <c r="A69" s="103">
        <v>30</v>
      </c>
      <c r="B69" s="233" t="s">
        <v>2112</v>
      </c>
      <c r="C69" s="234">
        <v>10000</v>
      </c>
      <c r="D69" s="234">
        <v>0</v>
      </c>
      <c r="E69" s="234" t="s">
        <v>1343</v>
      </c>
      <c r="F69" s="234">
        <v>10000</v>
      </c>
      <c r="G69" s="234" t="s">
        <v>1343</v>
      </c>
      <c r="H69" s="234">
        <v>3000000</v>
      </c>
      <c r="I69" s="233" t="s">
        <v>1463</v>
      </c>
      <c r="J69" s="235" t="s">
        <v>1346</v>
      </c>
      <c r="K69" s="236">
        <v>0.26600431228533333</v>
      </c>
      <c r="L69" s="236">
        <v>0.66562758870798333</v>
      </c>
      <c r="M69" s="236">
        <v>0.34009849341942228</v>
      </c>
      <c r="N69" s="236">
        <v>0.63093339381833335</v>
      </c>
      <c r="O69" s="236">
        <v>0.89995655379091011</v>
      </c>
      <c r="P69" s="236">
        <v>0.45</v>
      </c>
      <c r="Q69" s="236">
        <v>0.1</v>
      </c>
      <c r="R69" s="236">
        <v>1</v>
      </c>
      <c r="S69" s="234">
        <v>0</v>
      </c>
      <c r="T69" s="234">
        <v>500000</v>
      </c>
      <c r="U69" s="234">
        <v>0</v>
      </c>
      <c r="V69" s="236">
        <v>0</v>
      </c>
      <c r="W69" s="234">
        <v>0</v>
      </c>
      <c r="X69" s="234">
        <v>0</v>
      </c>
      <c r="Y69" s="234"/>
      <c r="Z69" s="234"/>
      <c r="AA69" s="233"/>
      <c r="AB69" s="233"/>
      <c r="AC69" s="10"/>
    </row>
    <row r="70" spans="1:29">
      <c r="A70" s="103">
        <v>31</v>
      </c>
      <c r="B70" s="233" t="s">
        <v>2113</v>
      </c>
      <c r="C70" s="234">
        <v>10000</v>
      </c>
      <c r="D70" s="234">
        <v>0</v>
      </c>
      <c r="E70" s="234" t="s">
        <v>1343</v>
      </c>
      <c r="F70" s="234" t="s">
        <v>1343</v>
      </c>
      <c r="G70" s="234">
        <v>10000</v>
      </c>
      <c r="H70" s="234">
        <v>3000000</v>
      </c>
      <c r="I70" s="233" t="s">
        <v>1464</v>
      </c>
      <c r="J70" s="235" t="s">
        <v>1345</v>
      </c>
      <c r="K70" s="236">
        <v>0.26600431228533333</v>
      </c>
      <c r="L70" s="236">
        <v>0.66562758870798333</v>
      </c>
      <c r="M70" s="236">
        <v>0.34009849341942228</v>
      </c>
      <c r="N70" s="236">
        <v>0.63093339381833335</v>
      </c>
      <c r="O70" s="236">
        <v>0.89995655379091011</v>
      </c>
      <c r="P70" s="236">
        <v>0.45</v>
      </c>
      <c r="Q70" s="236">
        <v>0.1</v>
      </c>
      <c r="R70" s="236">
        <v>1</v>
      </c>
      <c r="S70" s="234">
        <v>0</v>
      </c>
      <c r="T70" s="234">
        <v>500000</v>
      </c>
      <c r="U70" s="234">
        <v>0</v>
      </c>
      <c r="V70" s="236">
        <v>0</v>
      </c>
      <c r="W70" s="234">
        <v>0</v>
      </c>
      <c r="X70" s="234">
        <v>0</v>
      </c>
      <c r="Y70" s="234"/>
      <c r="Z70" s="234"/>
      <c r="AA70" s="233"/>
      <c r="AB70" s="233"/>
      <c r="AC70" s="10"/>
    </row>
    <row r="71" spans="1:29">
      <c r="A71" s="103">
        <v>32</v>
      </c>
      <c r="B71" s="233" t="s">
        <v>2114</v>
      </c>
      <c r="C71" s="234">
        <v>10000</v>
      </c>
      <c r="D71" s="234">
        <v>0</v>
      </c>
      <c r="E71" s="234" t="s">
        <v>1343</v>
      </c>
      <c r="F71" s="234" t="s">
        <v>1343</v>
      </c>
      <c r="G71" s="234">
        <v>10000</v>
      </c>
      <c r="H71" s="234">
        <v>3000000</v>
      </c>
      <c r="I71" s="233" t="s">
        <v>1465</v>
      </c>
      <c r="J71" s="235" t="s">
        <v>1347</v>
      </c>
      <c r="K71" s="236">
        <v>0.26600431228533333</v>
      </c>
      <c r="L71" s="236">
        <v>0.66562758870798333</v>
      </c>
      <c r="M71" s="236">
        <v>0.34009849341942228</v>
      </c>
      <c r="N71" s="236">
        <v>0.63093339381833335</v>
      </c>
      <c r="O71" s="236">
        <v>0.89995655379091011</v>
      </c>
      <c r="P71" s="236">
        <v>0.45</v>
      </c>
      <c r="Q71" s="236">
        <v>0.1</v>
      </c>
      <c r="R71" s="236">
        <v>1</v>
      </c>
      <c r="S71" s="234">
        <v>0</v>
      </c>
      <c r="T71" s="234">
        <v>500000</v>
      </c>
      <c r="U71" s="234">
        <v>0</v>
      </c>
      <c r="V71" s="236">
        <v>0</v>
      </c>
      <c r="W71" s="234">
        <v>0</v>
      </c>
      <c r="X71" s="234">
        <v>0</v>
      </c>
      <c r="Y71" s="234"/>
      <c r="Z71" s="234"/>
      <c r="AA71" s="233"/>
      <c r="AB71" s="233"/>
      <c r="AC71" s="10"/>
    </row>
    <row r="72" spans="1:29">
      <c r="A72" s="103">
        <v>33</v>
      </c>
      <c r="B72" s="233" t="s">
        <v>2115</v>
      </c>
      <c r="C72" s="234">
        <v>10000</v>
      </c>
      <c r="D72" s="234">
        <v>0</v>
      </c>
      <c r="E72" s="234" t="s">
        <v>1343</v>
      </c>
      <c r="F72" s="234" t="s">
        <v>1343</v>
      </c>
      <c r="G72" s="234">
        <v>10000</v>
      </c>
      <c r="H72" s="234">
        <v>3000000</v>
      </c>
      <c r="I72" s="233" t="s">
        <v>1466</v>
      </c>
      <c r="J72" s="235" t="s">
        <v>1346</v>
      </c>
      <c r="K72" s="236">
        <v>0.26600431228533333</v>
      </c>
      <c r="L72" s="236">
        <v>0.66562758870798333</v>
      </c>
      <c r="M72" s="236">
        <v>0.34009849341942228</v>
      </c>
      <c r="N72" s="236">
        <v>0.63093339381833335</v>
      </c>
      <c r="O72" s="236">
        <v>0.89995655379091011</v>
      </c>
      <c r="P72" s="236">
        <v>0.45</v>
      </c>
      <c r="Q72" s="236">
        <v>0.1</v>
      </c>
      <c r="R72" s="236">
        <v>1</v>
      </c>
      <c r="S72" s="234">
        <v>0</v>
      </c>
      <c r="T72" s="234">
        <v>500000</v>
      </c>
      <c r="U72" s="234">
        <v>0</v>
      </c>
      <c r="V72" s="236">
        <v>0</v>
      </c>
      <c r="W72" s="234">
        <v>0</v>
      </c>
      <c r="X72" s="234">
        <v>0</v>
      </c>
      <c r="Y72" s="234"/>
      <c r="Z72" s="234"/>
      <c r="AA72" s="233"/>
      <c r="AB72" s="233"/>
      <c r="AC72" s="10"/>
    </row>
    <row r="73" spans="1:29">
      <c r="A73" s="103">
        <v>34</v>
      </c>
      <c r="B73" s="233" t="s">
        <v>2116</v>
      </c>
      <c r="C73" s="234">
        <v>10000</v>
      </c>
      <c r="D73" s="234">
        <v>0</v>
      </c>
      <c r="E73" s="234" t="s">
        <v>1343</v>
      </c>
      <c r="F73" s="234" t="s">
        <v>1343</v>
      </c>
      <c r="G73" s="234">
        <v>10000</v>
      </c>
      <c r="H73" s="234">
        <v>3000000</v>
      </c>
      <c r="I73" s="233" t="s">
        <v>1467</v>
      </c>
      <c r="J73" s="235" t="s">
        <v>1346</v>
      </c>
      <c r="K73" s="236">
        <v>0.26600431228533333</v>
      </c>
      <c r="L73" s="236">
        <v>0.66562758870798333</v>
      </c>
      <c r="M73" s="236">
        <v>0.34009849341942228</v>
      </c>
      <c r="N73" s="236">
        <v>0.63093339381833335</v>
      </c>
      <c r="O73" s="236">
        <v>0.89995655379091011</v>
      </c>
      <c r="P73" s="236">
        <v>0.45</v>
      </c>
      <c r="Q73" s="236">
        <v>0.1</v>
      </c>
      <c r="R73" s="236">
        <v>1</v>
      </c>
      <c r="S73" s="234">
        <v>0</v>
      </c>
      <c r="T73" s="234">
        <v>500000</v>
      </c>
      <c r="U73" s="234">
        <v>0</v>
      </c>
      <c r="V73" s="236">
        <v>0</v>
      </c>
      <c r="W73" s="234">
        <v>0</v>
      </c>
      <c r="X73" s="234">
        <v>0</v>
      </c>
      <c r="Y73" s="234"/>
      <c r="Z73" s="234"/>
      <c r="AA73" s="233"/>
      <c r="AB73" s="233"/>
      <c r="AC73" s="10"/>
    </row>
    <row r="74" spans="1:29">
      <c r="A74" s="103">
        <v>35</v>
      </c>
      <c r="B74" s="233" t="s">
        <v>2117</v>
      </c>
      <c r="C74" s="234">
        <v>10000</v>
      </c>
      <c r="D74" s="234">
        <v>0</v>
      </c>
      <c r="E74" s="234" t="s">
        <v>1343</v>
      </c>
      <c r="F74" s="234" t="s">
        <v>1343</v>
      </c>
      <c r="G74" s="234" t="s">
        <v>1343</v>
      </c>
      <c r="H74" s="234">
        <v>3000000</v>
      </c>
      <c r="I74" s="233" t="s">
        <v>1468</v>
      </c>
      <c r="J74" s="235" t="s">
        <v>1344</v>
      </c>
      <c r="K74" s="236">
        <v>1</v>
      </c>
      <c r="L74" s="236">
        <v>0</v>
      </c>
      <c r="M74" s="236">
        <v>0</v>
      </c>
      <c r="N74" s="236">
        <v>0</v>
      </c>
      <c r="O74" s="236">
        <v>0</v>
      </c>
      <c r="P74" s="236">
        <v>0.45</v>
      </c>
      <c r="Q74" s="236">
        <v>0.1</v>
      </c>
      <c r="R74" s="236">
        <v>1</v>
      </c>
      <c r="S74" s="234">
        <v>0</v>
      </c>
      <c r="T74" s="234">
        <v>0</v>
      </c>
      <c r="U74" s="234">
        <v>0</v>
      </c>
      <c r="V74" s="236">
        <v>0</v>
      </c>
      <c r="W74" s="234">
        <v>0</v>
      </c>
      <c r="X74" s="234">
        <v>0</v>
      </c>
      <c r="Y74" s="234"/>
      <c r="Z74" s="234"/>
      <c r="AA74" s="233"/>
      <c r="AB74" s="233"/>
      <c r="AC74" s="10"/>
    </row>
    <row r="75" spans="1:29">
      <c r="A75" s="103">
        <v>36</v>
      </c>
      <c r="B75" s="233" t="s">
        <v>2118</v>
      </c>
      <c r="C75" s="234">
        <v>10000</v>
      </c>
      <c r="D75" s="234">
        <v>0</v>
      </c>
      <c r="E75" s="234" t="s">
        <v>1343</v>
      </c>
      <c r="F75" s="234" t="s">
        <v>1343</v>
      </c>
      <c r="G75" s="234" t="s">
        <v>1343</v>
      </c>
      <c r="H75" s="234">
        <v>3000000</v>
      </c>
      <c r="I75" s="233" t="s">
        <v>1469</v>
      </c>
      <c r="J75" s="235" t="s">
        <v>1349</v>
      </c>
      <c r="K75" s="236">
        <v>1</v>
      </c>
      <c r="L75" s="236">
        <v>0</v>
      </c>
      <c r="M75" s="236">
        <v>0</v>
      </c>
      <c r="N75" s="236">
        <v>0</v>
      </c>
      <c r="O75" s="236">
        <v>1</v>
      </c>
      <c r="P75" s="236">
        <v>0.45</v>
      </c>
      <c r="Q75" s="236">
        <v>0.1</v>
      </c>
      <c r="R75" s="236">
        <v>1</v>
      </c>
      <c r="S75" s="234">
        <v>0</v>
      </c>
      <c r="T75" s="234">
        <v>0</v>
      </c>
      <c r="U75" s="234">
        <v>0</v>
      </c>
      <c r="V75" s="236">
        <v>0</v>
      </c>
      <c r="W75" s="234">
        <v>0</v>
      </c>
      <c r="X75" s="234">
        <v>0</v>
      </c>
      <c r="Y75" s="234"/>
      <c r="Z75" s="234"/>
      <c r="AA75" s="233"/>
      <c r="AB75" s="233"/>
      <c r="AC75" s="10"/>
    </row>
    <row r="76" spans="1:29">
      <c r="A76" s="103">
        <v>37</v>
      </c>
      <c r="B76" s="233" t="s">
        <v>2119</v>
      </c>
      <c r="C76" s="234">
        <v>10000</v>
      </c>
      <c r="D76" s="234">
        <v>0</v>
      </c>
      <c r="E76" s="234" t="s">
        <v>1343</v>
      </c>
      <c r="F76" s="234" t="s">
        <v>1343</v>
      </c>
      <c r="G76" s="234" t="s">
        <v>1343</v>
      </c>
      <c r="H76" s="234">
        <v>3000000</v>
      </c>
      <c r="I76" s="233" t="s">
        <v>1470</v>
      </c>
      <c r="J76" s="235" t="s">
        <v>1349</v>
      </c>
      <c r="K76" s="236">
        <v>1</v>
      </c>
      <c r="L76" s="236">
        <v>0</v>
      </c>
      <c r="M76" s="236">
        <v>0</v>
      </c>
      <c r="N76" s="236">
        <v>0</v>
      </c>
      <c r="O76" s="236">
        <v>1</v>
      </c>
      <c r="P76" s="236">
        <v>0.45</v>
      </c>
      <c r="Q76" s="236">
        <v>0.1</v>
      </c>
      <c r="R76" s="236">
        <v>1</v>
      </c>
      <c r="S76" s="234">
        <v>0</v>
      </c>
      <c r="T76" s="234">
        <v>0</v>
      </c>
      <c r="U76" s="234">
        <v>0</v>
      </c>
      <c r="V76" s="236">
        <v>0</v>
      </c>
      <c r="W76" s="234">
        <v>0</v>
      </c>
      <c r="X76" s="234">
        <v>0</v>
      </c>
      <c r="Y76" s="234"/>
      <c r="Z76" s="234"/>
      <c r="AA76" s="233"/>
      <c r="AB76" s="233"/>
      <c r="AC76" s="10"/>
    </row>
    <row r="77" spans="1:29">
      <c r="A77" s="103">
        <v>38</v>
      </c>
      <c r="B77" s="233" t="s">
        <v>2120</v>
      </c>
      <c r="C77" s="234">
        <v>10000</v>
      </c>
      <c r="D77" s="234">
        <v>0</v>
      </c>
      <c r="E77" s="234" t="s">
        <v>1343</v>
      </c>
      <c r="F77" s="234" t="s">
        <v>1343</v>
      </c>
      <c r="G77" s="234" t="s">
        <v>1343</v>
      </c>
      <c r="H77" s="234">
        <v>3000000</v>
      </c>
      <c r="I77" s="233" t="s">
        <v>1471</v>
      </c>
      <c r="J77" s="235" t="s">
        <v>1344</v>
      </c>
      <c r="K77" s="236">
        <v>1</v>
      </c>
      <c r="L77" s="236">
        <v>1</v>
      </c>
      <c r="M77" s="236">
        <v>1</v>
      </c>
      <c r="N77" s="236">
        <v>0</v>
      </c>
      <c r="O77" s="236">
        <v>0</v>
      </c>
      <c r="P77" s="236">
        <v>0.45</v>
      </c>
      <c r="Q77" s="236">
        <v>0.1</v>
      </c>
      <c r="R77" s="236">
        <v>1</v>
      </c>
      <c r="S77" s="234">
        <v>0</v>
      </c>
      <c r="T77" s="234">
        <v>0</v>
      </c>
      <c r="U77" s="234">
        <v>0</v>
      </c>
      <c r="V77" s="236">
        <v>0</v>
      </c>
      <c r="W77" s="234">
        <v>0</v>
      </c>
      <c r="X77" s="234">
        <v>0</v>
      </c>
      <c r="Y77" s="234"/>
      <c r="Z77" s="234"/>
      <c r="AA77" s="233"/>
      <c r="AB77" s="233"/>
      <c r="AC77" s="10"/>
    </row>
    <row r="78" spans="1:29">
      <c r="A78" s="103">
        <v>39</v>
      </c>
      <c r="B78" s="233" t="s">
        <v>2121</v>
      </c>
      <c r="C78" s="234">
        <v>10000</v>
      </c>
      <c r="D78" s="234">
        <v>0</v>
      </c>
      <c r="E78" s="234" t="s">
        <v>1343</v>
      </c>
      <c r="F78" s="234" t="s">
        <v>1343</v>
      </c>
      <c r="G78" s="234" t="s">
        <v>1343</v>
      </c>
      <c r="H78" s="234">
        <v>3000000</v>
      </c>
      <c r="I78" s="233" t="s">
        <v>1472</v>
      </c>
      <c r="J78" s="235" t="s">
        <v>1350</v>
      </c>
      <c r="K78" s="236">
        <v>1</v>
      </c>
      <c r="L78" s="236">
        <v>1</v>
      </c>
      <c r="M78" s="236">
        <v>1</v>
      </c>
      <c r="N78" s="236">
        <v>1</v>
      </c>
      <c r="O78" s="236">
        <v>0</v>
      </c>
      <c r="P78" s="236">
        <v>0.45</v>
      </c>
      <c r="Q78" s="236">
        <v>0.1</v>
      </c>
      <c r="R78" s="236">
        <v>1</v>
      </c>
      <c r="S78" s="234">
        <v>0</v>
      </c>
      <c r="T78" s="234">
        <v>0</v>
      </c>
      <c r="U78" s="234">
        <v>0</v>
      </c>
      <c r="V78" s="236">
        <v>0</v>
      </c>
      <c r="W78" s="234">
        <v>0</v>
      </c>
      <c r="X78" s="234">
        <v>0</v>
      </c>
      <c r="Y78" s="234"/>
      <c r="Z78" s="234"/>
      <c r="AA78" s="233"/>
      <c r="AB78" s="233"/>
      <c r="AC78" s="10"/>
    </row>
    <row r="79" spans="1:29">
      <c r="A79" s="103">
        <v>40</v>
      </c>
      <c r="B79" s="233" t="s">
        <v>2122</v>
      </c>
      <c r="C79" s="234">
        <v>10000</v>
      </c>
      <c r="D79" s="234">
        <v>0</v>
      </c>
      <c r="E79" s="234" t="s">
        <v>1343</v>
      </c>
      <c r="F79" s="234" t="s">
        <v>1343</v>
      </c>
      <c r="G79" s="234" t="s">
        <v>1343</v>
      </c>
      <c r="H79" s="234">
        <v>3000000</v>
      </c>
      <c r="I79" s="233" t="s">
        <v>1473</v>
      </c>
      <c r="J79" s="235" t="s">
        <v>1350</v>
      </c>
      <c r="K79" s="236">
        <v>1</v>
      </c>
      <c r="L79" s="236">
        <v>1</v>
      </c>
      <c r="M79" s="236">
        <v>1</v>
      </c>
      <c r="N79" s="236">
        <v>1</v>
      </c>
      <c r="O79" s="236">
        <v>0</v>
      </c>
      <c r="P79" s="236">
        <v>0.45</v>
      </c>
      <c r="Q79" s="236">
        <v>0.1</v>
      </c>
      <c r="R79" s="236">
        <v>1</v>
      </c>
      <c r="S79" s="234">
        <v>0</v>
      </c>
      <c r="T79" s="234">
        <v>0</v>
      </c>
      <c r="U79" s="234">
        <v>0</v>
      </c>
      <c r="V79" s="236">
        <v>0</v>
      </c>
      <c r="W79" s="234">
        <v>0</v>
      </c>
      <c r="X79" s="234">
        <v>0</v>
      </c>
      <c r="Y79" s="234"/>
      <c r="Z79" s="234"/>
      <c r="AA79" s="233"/>
      <c r="AB79" s="233"/>
      <c r="AC79" s="10"/>
    </row>
    <row r="80" spans="1:29">
      <c r="A80" s="103">
        <v>41</v>
      </c>
      <c r="B80" s="233" t="s">
        <v>2123</v>
      </c>
      <c r="C80" s="234">
        <v>10000</v>
      </c>
      <c r="D80" s="234">
        <v>0</v>
      </c>
      <c r="E80" s="234" t="s">
        <v>1343</v>
      </c>
      <c r="F80" s="234" t="s">
        <v>1343</v>
      </c>
      <c r="G80" s="234" t="s">
        <v>1343</v>
      </c>
      <c r="H80" s="234">
        <v>3000000</v>
      </c>
      <c r="I80" s="233" t="s">
        <v>1474</v>
      </c>
      <c r="J80" s="235" t="s">
        <v>1346</v>
      </c>
      <c r="K80" s="236">
        <v>1</v>
      </c>
      <c r="L80" s="236">
        <v>1</v>
      </c>
      <c r="M80" s="236">
        <v>1</v>
      </c>
      <c r="N80" s="236">
        <v>1</v>
      </c>
      <c r="O80" s="236">
        <v>0</v>
      </c>
      <c r="P80" s="236">
        <v>0.45</v>
      </c>
      <c r="Q80" s="236">
        <v>0.1</v>
      </c>
      <c r="R80" s="236">
        <v>1</v>
      </c>
      <c r="S80" s="234">
        <v>0</v>
      </c>
      <c r="T80" s="234">
        <v>0</v>
      </c>
      <c r="U80" s="234">
        <v>0</v>
      </c>
      <c r="V80" s="236">
        <v>0</v>
      </c>
      <c r="W80" s="234">
        <v>0</v>
      </c>
      <c r="X80" s="234">
        <v>0</v>
      </c>
      <c r="Y80" s="234"/>
      <c r="Z80" s="234"/>
      <c r="AA80" s="233"/>
      <c r="AB80" s="233"/>
      <c r="AC80" s="10"/>
    </row>
    <row r="81" spans="1:29">
      <c r="A81" s="103">
        <v>42</v>
      </c>
      <c r="B81" s="233" t="s">
        <v>2124</v>
      </c>
      <c r="C81" s="234">
        <v>10000</v>
      </c>
      <c r="D81" s="234">
        <v>0</v>
      </c>
      <c r="E81" s="234" t="s">
        <v>1343</v>
      </c>
      <c r="F81" s="234" t="s">
        <v>1343</v>
      </c>
      <c r="G81" s="234" t="s">
        <v>1343</v>
      </c>
      <c r="H81" s="234">
        <v>3000000</v>
      </c>
      <c r="I81" s="233" t="s">
        <v>1475</v>
      </c>
      <c r="J81" s="235" t="s">
        <v>1350</v>
      </c>
      <c r="K81" s="236">
        <v>1</v>
      </c>
      <c r="L81" s="236">
        <v>1</v>
      </c>
      <c r="M81" s="236">
        <v>1</v>
      </c>
      <c r="N81" s="236">
        <v>1</v>
      </c>
      <c r="O81" s="236">
        <v>0</v>
      </c>
      <c r="P81" s="236">
        <v>0.45</v>
      </c>
      <c r="Q81" s="236">
        <v>0.1</v>
      </c>
      <c r="R81" s="236">
        <v>1</v>
      </c>
      <c r="S81" s="234">
        <v>0</v>
      </c>
      <c r="T81" s="234">
        <v>0</v>
      </c>
      <c r="U81" s="234">
        <v>0</v>
      </c>
      <c r="V81" s="236">
        <v>0</v>
      </c>
      <c r="W81" s="234">
        <v>0</v>
      </c>
      <c r="X81" s="234">
        <v>0</v>
      </c>
      <c r="Y81" s="234"/>
      <c r="Z81" s="234"/>
      <c r="AA81" s="233"/>
      <c r="AB81" s="233"/>
      <c r="AC81" s="10"/>
    </row>
    <row r="82" spans="1:29">
      <c r="A82" s="103">
        <v>43</v>
      </c>
      <c r="B82" s="233" t="s">
        <v>2125</v>
      </c>
      <c r="C82" s="234">
        <v>10000</v>
      </c>
      <c r="D82" s="234">
        <v>0</v>
      </c>
      <c r="E82" s="234" t="s">
        <v>1343</v>
      </c>
      <c r="F82" s="234" t="s">
        <v>1343</v>
      </c>
      <c r="G82" s="234" t="s">
        <v>1343</v>
      </c>
      <c r="H82" s="234">
        <v>3000000</v>
      </c>
      <c r="I82" s="233" t="s">
        <v>1476</v>
      </c>
      <c r="J82" s="235" t="s">
        <v>1346</v>
      </c>
      <c r="K82" s="236">
        <v>1</v>
      </c>
      <c r="L82" s="236">
        <v>1</v>
      </c>
      <c r="M82" s="236">
        <v>1</v>
      </c>
      <c r="N82" s="236">
        <v>1</v>
      </c>
      <c r="O82" s="236">
        <v>0</v>
      </c>
      <c r="P82" s="236">
        <v>0.45</v>
      </c>
      <c r="Q82" s="236">
        <v>0.1</v>
      </c>
      <c r="R82" s="236">
        <v>1</v>
      </c>
      <c r="S82" s="234">
        <v>0</v>
      </c>
      <c r="T82" s="234">
        <v>0</v>
      </c>
      <c r="U82" s="234">
        <v>0</v>
      </c>
      <c r="V82" s="236">
        <v>0</v>
      </c>
      <c r="W82" s="234">
        <v>0</v>
      </c>
      <c r="X82" s="234">
        <v>0</v>
      </c>
      <c r="Y82" s="234"/>
      <c r="Z82" s="234"/>
      <c r="AA82" s="233"/>
      <c r="AB82" s="233"/>
      <c r="AC82" s="10"/>
    </row>
    <row r="83" spans="1:29">
      <c r="A83" s="103">
        <v>44</v>
      </c>
      <c r="B83" s="233" t="s">
        <v>2126</v>
      </c>
      <c r="C83" s="234">
        <v>10000</v>
      </c>
      <c r="D83" s="234">
        <v>0</v>
      </c>
      <c r="E83" s="234" t="s">
        <v>1343</v>
      </c>
      <c r="F83" s="234" t="s">
        <v>1343</v>
      </c>
      <c r="G83" s="234" t="s">
        <v>1343</v>
      </c>
      <c r="H83" s="234">
        <v>3000000</v>
      </c>
      <c r="I83" s="233" t="s">
        <v>1477</v>
      </c>
      <c r="J83" s="235" t="s">
        <v>1350</v>
      </c>
      <c r="K83" s="236">
        <v>1</v>
      </c>
      <c r="L83" s="236">
        <v>1</v>
      </c>
      <c r="M83" s="236">
        <v>1</v>
      </c>
      <c r="N83" s="236">
        <v>1</v>
      </c>
      <c r="O83" s="236">
        <v>0</v>
      </c>
      <c r="P83" s="236">
        <v>0.45</v>
      </c>
      <c r="Q83" s="236">
        <v>0.1</v>
      </c>
      <c r="R83" s="236">
        <v>1</v>
      </c>
      <c r="S83" s="234">
        <v>0</v>
      </c>
      <c r="T83" s="234">
        <v>0</v>
      </c>
      <c r="U83" s="234">
        <v>0</v>
      </c>
      <c r="V83" s="236">
        <v>0</v>
      </c>
      <c r="W83" s="234">
        <v>0</v>
      </c>
      <c r="X83" s="234">
        <v>0</v>
      </c>
      <c r="Y83" s="234"/>
      <c r="Z83" s="234"/>
      <c r="AA83" s="233"/>
      <c r="AB83" s="233"/>
      <c r="AC83" s="10"/>
    </row>
    <row r="84" spans="1:29">
      <c r="A84" s="103">
        <v>45</v>
      </c>
      <c r="B84" s="233" t="s">
        <v>2127</v>
      </c>
      <c r="C84" s="234">
        <v>10000</v>
      </c>
      <c r="D84" s="234">
        <v>0</v>
      </c>
      <c r="E84" s="234" t="s">
        <v>1343</v>
      </c>
      <c r="F84" s="234" t="s">
        <v>1343</v>
      </c>
      <c r="G84" s="234" t="s">
        <v>1343</v>
      </c>
      <c r="H84" s="234">
        <v>3000000</v>
      </c>
      <c r="I84" s="233" t="s">
        <v>1478</v>
      </c>
      <c r="J84" s="235" t="s">
        <v>1350</v>
      </c>
      <c r="K84" s="236">
        <v>1</v>
      </c>
      <c r="L84" s="236">
        <v>1</v>
      </c>
      <c r="M84" s="236">
        <v>1</v>
      </c>
      <c r="N84" s="236">
        <v>1</v>
      </c>
      <c r="O84" s="236">
        <v>0</v>
      </c>
      <c r="P84" s="236">
        <v>0.45</v>
      </c>
      <c r="Q84" s="236">
        <v>0.1</v>
      </c>
      <c r="R84" s="236">
        <v>1</v>
      </c>
      <c r="S84" s="234">
        <v>0</v>
      </c>
      <c r="T84" s="234">
        <v>0</v>
      </c>
      <c r="U84" s="234">
        <v>0</v>
      </c>
      <c r="V84" s="236">
        <v>0</v>
      </c>
      <c r="W84" s="234">
        <v>0</v>
      </c>
      <c r="X84" s="234">
        <v>0</v>
      </c>
      <c r="Y84" s="234"/>
      <c r="Z84" s="234"/>
      <c r="AA84" s="233"/>
      <c r="AB84" s="233"/>
      <c r="AC84" s="10"/>
    </row>
    <row r="85" spans="1:29">
      <c r="A85" s="103">
        <v>46</v>
      </c>
      <c r="B85" s="233" t="s">
        <v>2128</v>
      </c>
      <c r="C85" s="234">
        <v>10000</v>
      </c>
      <c r="D85" s="234">
        <v>0</v>
      </c>
      <c r="E85" s="234" t="s">
        <v>1343</v>
      </c>
      <c r="F85" s="234" t="s">
        <v>1343</v>
      </c>
      <c r="G85" s="234" t="s">
        <v>1343</v>
      </c>
      <c r="H85" s="234">
        <v>3000000</v>
      </c>
      <c r="I85" s="233" t="s">
        <v>1479</v>
      </c>
      <c r="J85" s="235" t="s">
        <v>1350</v>
      </c>
      <c r="K85" s="236">
        <v>1</v>
      </c>
      <c r="L85" s="236">
        <v>1</v>
      </c>
      <c r="M85" s="236">
        <v>1</v>
      </c>
      <c r="N85" s="236">
        <v>1</v>
      </c>
      <c r="O85" s="236">
        <v>0</v>
      </c>
      <c r="P85" s="236">
        <v>0.45</v>
      </c>
      <c r="Q85" s="236">
        <v>0.1</v>
      </c>
      <c r="R85" s="236">
        <v>1</v>
      </c>
      <c r="S85" s="234">
        <v>0</v>
      </c>
      <c r="T85" s="234">
        <v>0</v>
      </c>
      <c r="U85" s="234">
        <v>0</v>
      </c>
      <c r="V85" s="236">
        <v>0</v>
      </c>
      <c r="W85" s="234">
        <v>0</v>
      </c>
      <c r="X85" s="234">
        <v>0</v>
      </c>
      <c r="Y85" s="234"/>
      <c r="Z85" s="234"/>
      <c r="AA85" s="233"/>
      <c r="AB85" s="233"/>
      <c r="AC85" s="10"/>
    </row>
    <row r="86" spans="1:29">
      <c r="A86" s="103">
        <v>47</v>
      </c>
      <c r="B86" s="233" t="s">
        <v>2129</v>
      </c>
      <c r="C86" s="234">
        <v>10000</v>
      </c>
      <c r="D86" s="234">
        <v>0</v>
      </c>
      <c r="E86" s="234" t="s">
        <v>1343</v>
      </c>
      <c r="F86" s="234" t="s">
        <v>1343</v>
      </c>
      <c r="G86" s="234" t="s">
        <v>1343</v>
      </c>
      <c r="H86" s="234">
        <v>3000000</v>
      </c>
      <c r="I86" s="233" t="s">
        <v>1480</v>
      </c>
      <c r="J86" s="235" t="s">
        <v>1346</v>
      </c>
      <c r="K86" s="236">
        <v>1</v>
      </c>
      <c r="L86" s="236">
        <v>1</v>
      </c>
      <c r="M86" s="236">
        <v>1</v>
      </c>
      <c r="N86" s="236">
        <v>0</v>
      </c>
      <c r="O86" s="236">
        <v>0</v>
      </c>
      <c r="P86" s="236">
        <v>0.45</v>
      </c>
      <c r="Q86" s="236">
        <v>0.1</v>
      </c>
      <c r="R86" s="236">
        <v>1</v>
      </c>
      <c r="S86" s="234">
        <v>0</v>
      </c>
      <c r="T86" s="234">
        <v>0</v>
      </c>
      <c r="U86" s="234">
        <v>0</v>
      </c>
      <c r="V86" s="236">
        <v>0</v>
      </c>
      <c r="W86" s="234">
        <v>0</v>
      </c>
      <c r="X86" s="234">
        <v>0</v>
      </c>
      <c r="Y86" s="234"/>
      <c r="Z86" s="234"/>
      <c r="AA86" s="233"/>
      <c r="AB86" s="233"/>
      <c r="AC86" s="10"/>
    </row>
    <row r="87" spans="1:29">
      <c r="A87" s="103">
        <v>48</v>
      </c>
      <c r="B87" s="233" t="s">
        <v>2130</v>
      </c>
      <c r="C87" s="234">
        <v>10000</v>
      </c>
      <c r="D87" s="234">
        <v>0</v>
      </c>
      <c r="E87" s="234" t="s">
        <v>1343</v>
      </c>
      <c r="F87" s="234" t="s">
        <v>1343</v>
      </c>
      <c r="G87" s="234" t="s">
        <v>1343</v>
      </c>
      <c r="H87" s="234">
        <v>3000000</v>
      </c>
      <c r="I87" s="233" t="s">
        <v>1481</v>
      </c>
      <c r="J87" s="235" t="s">
        <v>1345</v>
      </c>
      <c r="K87" s="236">
        <v>1</v>
      </c>
      <c r="L87" s="236">
        <v>1</v>
      </c>
      <c r="M87" s="236">
        <v>1</v>
      </c>
      <c r="N87" s="236">
        <v>0</v>
      </c>
      <c r="O87" s="236">
        <v>0</v>
      </c>
      <c r="P87" s="236">
        <v>0.45</v>
      </c>
      <c r="Q87" s="236">
        <v>0.1</v>
      </c>
      <c r="R87" s="236">
        <v>1</v>
      </c>
      <c r="S87" s="234">
        <v>0</v>
      </c>
      <c r="T87" s="234">
        <v>0</v>
      </c>
      <c r="U87" s="234">
        <v>0</v>
      </c>
      <c r="V87" s="236">
        <v>0</v>
      </c>
      <c r="W87" s="234">
        <v>0</v>
      </c>
      <c r="X87" s="234">
        <v>0</v>
      </c>
      <c r="Y87" s="234"/>
      <c r="Z87" s="234"/>
      <c r="AA87" s="233"/>
      <c r="AB87" s="233"/>
      <c r="AC87" s="10"/>
    </row>
    <row r="88" spans="1:29">
      <c r="A88" s="103">
        <v>49</v>
      </c>
      <c r="B88" s="233" t="s">
        <v>2131</v>
      </c>
      <c r="C88" s="234">
        <v>10000</v>
      </c>
      <c r="D88" s="234">
        <v>0</v>
      </c>
      <c r="E88" s="234" t="s">
        <v>1343</v>
      </c>
      <c r="F88" s="234" t="s">
        <v>1343</v>
      </c>
      <c r="G88" s="234" t="s">
        <v>1343</v>
      </c>
      <c r="H88" s="234">
        <v>3000000</v>
      </c>
      <c r="I88" s="233" t="s">
        <v>1482</v>
      </c>
      <c r="J88" s="235" t="s">
        <v>1350</v>
      </c>
      <c r="K88" s="236">
        <v>1</v>
      </c>
      <c r="L88" s="236">
        <v>1</v>
      </c>
      <c r="M88" s="236">
        <v>1</v>
      </c>
      <c r="N88" s="236">
        <v>1</v>
      </c>
      <c r="O88" s="236">
        <v>0</v>
      </c>
      <c r="P88" s="236">
        <v>0.45</v>
      </c>
      <c r="Q88" s="236">
        <v>0.1</v>
      </c>
      <c r="R88" s="236">
        <v>1</v>
      </c>
      <c r="S88" s="234">
        <v>0</v>
      </c>
      <c r="T88" s="234">
        <v>0</v>
      </c>
      <c r="U88" s="234">
        <v>0</v>
      </c>
      <c r="V88" s="236">
        <v>0</v>
      </c>
      <c r="W88" s="234">
        <v>0</v>
      </c>
      <c r="X88" s="234">
        <v>0</v>
      </c>
      <c r="Y88" s="234"/>
      <c r="Z88" s="234"/>
      <c r="AA88" s="233"/>
      <c r="AB88" s="233"/>
      <c r="AC88" s="10"/>
    </row>
    <row r="89" spans="1:29">
      <c r="A89" s="103">
        <v>50</v>
      </c>
      <c r="B89" s="233" t="s">
        <v>2132</v>
      </c>
      <c r="C89" s="234">
        <v>10000</v>
      </c>
      <c r="D89" s="234">
        <v>0</v>
      </c>
      <c r="E89" s="234" t="s">
        <v>1343</v>
      </c>
      <c r="F89" s="234" t="s">
        <v>1343</v>
      </c>
      <c r="G89" s="234" t="s">
        <v>1343</v>
      </c>
      <c r="H89" s="234">
        <v>3000000</v>
      </c>
      <c r="I89" s="233" t="s">
        <v>1483</v>
      </c>
      <c r="J89" s="235" t="s">
        <v>1346</v>
      </c>
      <c r="K89" s="236">
        <v>1</v>
      </c>
      <c r="L89" s="236">
        <v>1</v>
      </c>
      <c r="M89" s="236">
        <v>1</v>
      </c>
      <c r="N89" s="236">
        <v>0</v>
      </c>
      <c r="O89" s="236">
        <v>0</v>
      </c>
      <c r="P89" s="236">
        <v>0.45</v>
      </c>
      <c r="Q89" s="236">
        <v>0.1</v>
      </c>
      <c r="R89" s="236">
        <v>1</v>
      </c>
      <c r="S89" s="234">
        <v>0</v>
      </c>
      <c r="T89" s="234">
        <v>0</v>
      </c>
      <c r="U89" s="234">
        <v>0</v>
      </c>
      <c r="V89" s="236">
        <v>0</v>
      </c>
      <c r="W89" s="234">
        <v>0</v>
      </c>
      <c r="X89" s="234">
        <v>0</v>
      </c>
      <c r="Y89" s="234"/>
      <c r="Z89" s="234"/>
      <c r="AA89" s="233"/>
      <c r="AB89" s="233"/>
      <c r="AC89" s="10"/>
    </row>
    <row r="90" spans="1:29">
      <c r="A90" s="103">
        <v>51</v>
      </c>
      <c r="B90" s="233" t="s">
        <v>2133</v>
      </c>
      <c r="C90" s="234">
        <v>10000</v>
      </c>
      <c r="D90" s="234">
        <v>0</v>
      </c>
      <c r="E90" s="234" t="s">
        <v>1343</v>
      </c>
      <c r="F90" s="234" t="s">
        <v>1343</v>
      </c>
      <c r="G90" s="234" t="s">
        <v>1343</v>
      </c>
      <c r="H90" s="234">
        <v>3000000</v>
      </c>
      <c r="I90" s="233" t="s">
        <v>1484</v>
      </c>
      <c r="J90" s="235" t="s">
        <v>1350</v>
      </c>
      <c r="K90" s="236">
        <v>1</v>
      </c>
      <c r="L90" s="236">
        <v>1</v>
      </c>
      <c r="M90" s="236">
        <v>1</v>
      </c>
      <c r="N90" s="236">
        <v>1</v>
      </c>
      <c r="O90" s="236">
        <v>0</v>
      </c>
      <c r="P90" s="236">
        <v>0.45</v>
      </c>
      <c r="Q90" s="236">
        <v>0.1</v>
      </c>
      <c r="R90" s="236">
        <v>1</v>
      </c>
      <c r="S90" s="234">
        <v>0</v>
      </c>
      <c r="T90" s="234">
        <v>0</v>
      </c>
      <c r="U90" s="234">
        <v>0</v>
      </c>
      <c r="V90" s="236">
        <v>0</v>
      </c>
      <c r="W90" s="234">
        <v>0</v>
      </c>
      <c r="X90" s="234">
        <v>0</v>
      </c>
      <c r="Y90" s="234"/>
      <c r="Z90" s="234"/>
      <c r="AA90" s="233"/>
      <c r="AB90" s="233"/>
      <c r="AC90" s="10"/>
    </row>
    <row r="91" spans="1:29">
      <c r="A91" s="103">
        <v>52</v>
      </c>
      <c r="B91" s="233" t="s">
        <v>2134</v>
      </c>
      <c r="C91" s="234">
        <v>10000</v>
      </c>
      <c r="D91" s="234">
        <v>0</v>
      </c>
      <c r="E91" s="234" t="s">
        <v>1343</v>
      </c>
      <c r="F91" s="234" t="s">
        <v>1343</v>
      </c>
      <c r="G91" s="234" t="s">
        <v>1343</v>
      </c>
      <c r="H91" s="234">
        <v>3000000</v>
      </c>
      <c r="I91" s="233" t="s">
        <v>1485</v>
      </c>
      <c r="J91" s="235" t="s">
        <v>1350</v>
      </c>
      <c r="K91" s="236">
        <v>1</v>
      </c>
      <c r="L91" s="236">
        <v>1</v>
      </c>
      <c r="M91" s="236">
        <v>1</v>
      </c>
      <c r="N91" s="236">
        <v>1</v>
      </c>
      <c r="O91" s="236">
        <v>0</v>
      </c>
      <c r="P91" s="236">
        <v>0.45</v>
      </c>
      <c r="Q91" s="236">
        <v>0.1</v>
      </c>
      <c r="R91" s="236">
        <v>1</v>
      </c>
      <c r="S91" s="234">
        <v>0</v>
      </c>
      <c r="T91" s="234">
        <v>0</v>
      </c>
      <c r="U91" s="234">
        <v>0</v>
      </c>
      <c r="V91" s="236">
        <v>0</v>
      </c>
      <c r="W91" s="234">
        <v>0</v>
      </c>
      <c r="X91" s="234">
        <v>0</v>
      </c>
      <c r="Y91" s="234"/>
      <c r="Z91" s="234"/>
      <c r="AA91" s="233"/>
      <c r="AB91" s="233"/>
      <c r="AC91" s="10"/>
    </row>
    <row r="92" spans="1:29">
      <c r="A92" s="103">
        <v>53</v>
      </c>
      <c r="B92" s="233" t="s">
        <v>2135</v>
      </c>
      <c r="C92" s="234">
        <v>10000</v>
      </c>
      <c r="D92" s="234">
        <v>0</v>
      </c>
      <c r="E92" s="234" t="s">
        <v>1343</v>
      </c>
      <c r="F92" s="234" t="s">
        <v>1343</v>
      </c>
      <c r="G92" s="234" t="s">
        <v>1343</v>
      </c>
      <c r="H92" s="234">
        <v>3000000</v>
      </c>
      <c r="I92" s="233" t="s">
        <v>1486</v>
      </c>
      <c r="J92" s="235" t="s">
        <v>1350</v>
      </c>
      <c r="K92" s="236">
        <v>1</v>
      </c>
      <c r="L92" s="236">
        <v>1</v>
      </c>
      <c r="M92" s="236">
        <v>1</v>
      </c>
      <c r="N92" s="236">
        <v>1</v>
      </c>
      <c r="O92" s="236">
        <v>0</v>
      </c>
      <c r="P92" s="236">
        <v>0.45</v>
      </c>
      <c r="Q92" s="236">
        <v>0.1</v>
      </c>
      <c r="R92" s="236">
        <v>1</v>
      </c>
      <c r="S92" s="234">
        <v>0</v>
      </c>
      <c r="T92" s="234">
        <v>0</v>
      </c>
      <c r="U92" s="234">
        <v>0</v>
      </c>
      <c r="V92" s="236">
        <v>0</v>
      </c>
      <c r="W92" s="234">
        <v>0</v>
      </c>
      <c r="X92" s="234">
        <v>0</v>
      </c>
      <c r="Y92" s="234"/>
      <c r="Z92" s="234"/>
      <c r="AA92" s="233"/>
      <c r="AB92" s="233"/>
      <c r="AC92" s="10"/>
    </row>
    <row r="93" spans="1:29">
      <c r="A93" s="103">
        <v>54</v>
      </c>
      <c r="B93" s="233" t="s">
        <v>2136</v>
      </c>
      <c r="C93" s="234">
        <v>10000</v>
      </c>
      <c r="D93" s="234">
        <v>0</v>
      </c>
      <c r="E93" s="234" t="s">
        <v>1343</v>
      </c>
      <c r="F93" s="234" t="s">
        <v>1343</v>
      </c>
      <c r="G93" s="234" t="s">
        <v>1343</v>
      </c>
      <c r="H93" s="234">
        <v>3000000</v>
      </c>
      <c r="I93" s="233" t="s">
        <v>1487</v>
      </c>
      <c r="J93" s="235" t="s">
        <v>1350</v>
      </c>
      <c r="K93" s="236">
        <v>1</v>
      </c>
      <c r="L93" s="236">
        <v>1</v>
      </c>
      <c r="M93" s="236">
        <v>1</v>
      </c>
      <c r="N93" s="236">
        <v>1</v>
      </c>
      <c r="O93" s="236">
        <v>0</v>
      </c>
      <c r="P93" s="236">
        <v>0.45</v>
      </c>
      <c r="Q93" s="236">
        <v>0.1</v>
      </c>
      <c r="R93" s="236">
        <v>1</v>
      </c>
      <c r="S93" s="234">
        <v>0</v>
      </c>
      <c r="T93" s="234">
        <v>0</v>
      </c>
      <c r="U93" s="234">
        <v>0</v>
      </c>
      <c r="V93" s="236">
        <v>0</v>
      </c>
      <c r="W93" s="234">
        <v>0</v>
      </c>
      <c r="X93" s="234">
        <v>0</v>
      </c>
      <c r="Y93" s="234"/>
      <c r="Z93" s="234"/>
      <c r="AA93" s="233"/>
      <c r="AB93" s="233"/>
      <c r="AC93" s="10"/>
    </row>
    <row r="94" spans="1:29">
      <c r="A94" s="103">
        <v>55</v>
      </c>
      <c r="B94" s="233" t="s">
        <v>2137</v>
      </c>
      <c r="C94" s="234">
        <v>10000</v>
      </c>
      <c r="D94" s="234">
        <v>0</v>
      </c>
      <c r="E94" s="234" t="s">
        <v>1343</v>
      </c>
      <c r="F94" s="234" t="s">
        <v>1343</v>
      </c>
      <c r="G94" s="234" t="s">
        <v>1343</v>
      </c>
      <c r="H94" s="234">
        <v>3000000</v>
      </c>
      <c r="I94" s="233" t="s">
        <v>1488</v>
      </c>
      <c r="J94" s="235" t="s">
        <v>1350</v>
      </c>
      <c r="K94" s="236">
        <v>1</v>
      </c>
      <c r="L94" s="236">
        <v>1</v>
      </c>
      <c r="M94" s="236">
        <v>1</v>
      </c>
      <c r="N94" s="236">
        <v>1</v>
      </c>
      <c r="O94" s="236">
        <v>0</v>
      </c>
      <c r="P94" s="236">
        <v>0.45</v>
      </c>
      <c r="Q94" s="236">
        <v>0.1</v>
      </c>
      <c r="R94" s="236">
        <v>1</v>
      </c>
      <c r="S94" s="234">
        <v>0</v>
      </c>
      <c r="T94" s="234">
        <v>0</v>
      </c>
      <c r="U94" s="234">
        <v>0</v>
      </c>
      <c r="V94" s="236">
        <v>0</v>
      </c>
      <c r="W94" s="234">
        <v>0</v>
      </c>
      <c r="X94" s="234">
        <v>0</v>
      </c>
      <c r="Y94" s="234"/>
      <c r="Z94" s="234"/>
      <c r="AA94" s="233"/>
      <c r="AB94" s="233"/>
      <c r="AC94" s="10"/>
    </row>
    <row r="95" spans="1:29">
      <c r="A95" s="103">
        <v>56</v>
      </c>
      <c r="B95" s="233" t="s">
        <v>2138</v>
      </c>
      <c r="C95" s="234">
        <v>10000</v>
      </c>
      <c r="D95" s="234">
        <v>0</v>
      </c>
      <c r="E95" s="234" t="s">
        <v>1343</v>
      </c>
      <c r="F95" s="234" t="s">
        <v>1343</v>
      </c>
      <c r="G95" s="234" t="s">
        <v>1343</v>
      </c>
      <c r="H95" s="234">
        <v>3000000</v>
      </c>
      <c r="I95" s="233" t="s">
        <v>1489</v>
      </c>
      <c r="J95" s="235" t="s">
        <v>1350</v>
      </c>
      <c r="K95" s="236">
        <v>1</v>
      </c>
      <c r="L95" s="236">
        <v>1</v>
      </c>
      <c r="M95" s="236">
        <v>1</v>
      </c>
      <c r="N95" s="236">
        <v>1</v>
      </c>
      <c r="O95" s="236">
        <v>0</v>
      </c>
      <c r="P95" s="236">
        <v>0.45</v>
      </c>
      <c r="Q95" s="236">
        <v>0.1</v>
      </c>
      <c r="R95" s="236">
        <v>1</v>
      </c>
      <c r="S95" s="234">
        <v>0</v>
      </c>
      <c r="T95" s="234">
        <v>0</v>
      </c>
      <c r="U95" s="234">
        <v>0</v>
      </c>
      <c r="V95" s="236">
        <v>0</v>
      </c>
      <c r="W95" s="234">
        <v>0</v>
      </c>
      <c r="X95" s="234">
        <v>0</v>
      </c>
      <c r="Y95" s="234"/>
      <c r="Z95" s="234"/>
      <c r="AA95" s="233"/>
      <c r="AB95" s="233"/>
      <c r="AC95" s="10"/>
    </row>
    <row r="96" spans="1:29">
      <c r="A96" s="103">
        <v>57</v>
      </c>
      <c r="B96" s="233" t="s">
        <v>2139</v>
      </c>
      <c r="C96" s="234">
        <v>10000</v>
      </c>
      <c r="D96" s="234">
        <v>0</v>
      </c>
      <c r="E96" s="234" t="s">
        <v>1343</v>
      </c>
      <c r="F96" s="234" t="s">
        <v>1343</v>
      </c>
      <c r="G96" s="234" t="s">
        <v>1343</v>
      </c>
      <c r="H96" s="234">
        <v>3000000</v>
      </c>
      <c r="I96" s="233" t="s">
        <v>1490</v>
      </c>
      <c r="J96" s="235" t="s">
        <v>1345</v>
      </c>
      <c r="K96" s="236">
        <v>1</v>
      </c>
      <c r="L96" s="236">
        <v>1</v>
      </c>
      <c r="M96" s="236">
        <v>1</v>
      </c>
      <c r="N96" s="236">
        <v>1</v>
      </c>
      <c r="O96" s="236">
        <v>0</v>
      </c>
      <c r="P96" s="236">
        <v>0.45</v>
      </c>
      <c r="Q96" s="236">
        <v>0.1</v>
      </c>
      <c r="R96" s="236">
        <v>1</v>
      </c>
      <c r="S96" s="234">
        <v>0</v>
      </c>
      <c r="T96" s="234">
        <v>0</v>
      </c>
      <c r="U96" s="234">
        <v>0</v>
      </c>
      <c r="V96" s="236">
        <v>0</v>
      </c>
      <c r="W96" s="234">
        <v>0</v>
      </c>
      <c r="X96" s="234">
        <v>0</v>
      </c>
      <c r="Y96" s="234"/>
      <c r="Z96" s="234"/>
      <c r="AA96" s="233"/>
      <c r="AB96" s="233"/>
      <c r="AC96" s="10"/>
    </row>
    <row r="97" spans="1:29">
      <c r="A97" s="103">
        <v>58</v>
      </c>
      <c r="B97" s="233" t="s">
        <v>2140</v>
      </c>
      <c r="C97" s="234">
        <v>10000</v>
      </c>
      <c r="D97" s="234">
        <v>0</v>
      </c>
      <c r="E97" s="234" t="s">
        <v>1343</v>
      </c>
      <c r="F97" s="234" t="s">
        <v>1343</v>
      </c>
      <c r="G97" s="234" t="s">
        <v>1343</v>
      </c>
      <c r="H97" s="234">
        <v>3000000</v>
      </c>
      <c r="I97" s="233" t="s">
        <v>1491</v>
      </c>
      <c r="J97" s="235" t="s">
        <v>1346</v>
      </c>
      <c r="K97" s="236">
        <v>1</v>
      </c>
      <c r="L97" s="236">
        <v>1</v>
      </c>
      <c r="M97" s="236">
        <v>1</v>
      </c>
      <c r="N97" s="236">
        <v>1</v>
      </c>
      <c r="O97" s="236">
        <v>0</v>
      </c>
      <c r="P97" s="236">
        <v>0.45</v>
      </c>
      <c r="Q97" s="236">
        <v>0.1</v>
      </c>
      <c r="R97" s="236">
        <v>1</v>
      </c>
      <c r="S97" s="234">
        <v>0</v>
      </c>
      <c r="T97" s="234">
        <v>0</v>
      </c>
      <c r="U97" s="234">
        <v>0</v>
      </c>
      <c r="V97" s="236">
        <v>0</v>
      </c>
      <c r="W97" s="234">
        <v>0</v>
      </c>
      <c r="X97" s="234">
        <v>0</v>
      </c>
      <c r="Y97" s="234"/>
      <c r="Z97" s="234"/>
      <c r="AA97" s="233"/>
      <c r="AB97" s="233"/>
      <c r="AC97" s="10"/>
    </row>
    <row r="98" spans="1:29">
      <c r="A98" s="103">
        <v>59</v>
      </c>
      <c r="B98" s="233" t="s">
        <v>2141</v>
      </c>
      <c r="C98" s="234">
        <v>10000</v>
      </c>
      <c r="D98" s="234">
        <v>0</v>
      </c>
      <c r="E98" s="234" t="s">
        <v>1343</v>
      </c>
      <c r="F98" s="234" t="s">
        <v>1343</v>
      </c>
      <c r="G98" s="234" t="s">
        <v>1343</v>
      </c>
      <c r="H98" s="234">
        <v>3000000</v>
      </c>
      <c r="I98" s="233" t="s">
        <v>1492</v>
      </c>
      <c r="J98" s="235" t="s">
        <v>1350</v>
      </c>
      <c r="K98" s="236">
        <v>1</v>
      </c>
      <c r="L98" s="236">
        <v>1</v>
      </c>
      <c r="M98" s="236">
        <v>1</v>
      </c>
      <c r="N98" s="236">
        <v>1</v>
      </c>
      <c r="O98" s="236">
        <v>0</v>
      </c>
      <c r="P98" s="236">
        <v>0.45</v>
      </c>
      <c r="Q98" s="236">
        <v>0.1</v>
      </c>
      <c r="R98" s="236">
        <v>1</v>
      </c>
      <c r="S98" s="234">
        <v>0</v>
      </c>
      <c r="T98" s="234">
        <v>0</v>
      </c>
      <c r="U98" s="234">
        <v>0</v>
      </c>
      <c r="V98" s="236">
        <v>0</v>
      </c>
      <c r="W98" s="234">
        <v>0</v>
      </c>
      <c r="X98" s="234">
        <v>0</v>
      </c>
      <c r="Y98" s="234"/>
      <c r="Z98" s="234"/>
      <c r="AA98" s="233"/>
      <c r="AB98" s="233"/>
      <c r="AC98" s="10"/>
    </row>
    <row r="99" spans="1:29">
      <c r="A99" s="103">
        <v>60</v>
      </c>
      <c r="B99" s="233" t="s">
        <v>2142</v>
      </c>
      <c r="C99" s="234">
        <v>10000</v>
      </c>
      <c r="D99" s="234">
        <v>0</v>
      </c>
      <c r="E99" s="234" t="s">
        <v>1343</v>
      </c>
      <c r="F99" s="234" t="s">
        <v>1343</v>
      </c>
      <c r="G99" s="234" t="s">
        <v>1343</v>
      </c>
      <c r="H99" s="234">
        <v>3000000</v>
      </c>
      <c r="I99" s="233" t="s">
        <v>1493</v>
      </c>
      <c r="J99" s="235" t="s">
        <v>1350</v>
      </c>
      <c r="K99" s="236">
        <v>1</v>
      </c>
      <c r="L99" s="236">
        <v>1</v>
      </c>
      <c r="M99" s="236">
        <v>1</v>
      </c>
      <c r="N99" s="236">
        <v>1</v>
      </c>
      <c r="O99" s="236">
        <v>0</v>
      </c>
      <c r="P99" s="236">
        <v>0.45</v>
      </c>
      <c r="Q99" s="236">
        <v>0.1</v>
      </c>
      <c r="R99" s="236">
        <v>1</v>
      </c>
      <c r="S99" s="234">
        <v>0</v>
      </c>
      <c r="T99" s="234">
        <v>0</v>
      </c>
      <c r="U99" s="234">
        <v>0</v>
      </c>
      <c r="V99" s="236">
        <v>0</v>
      </c>
      <c r="W99" s="234">
        <v>0</v>
      </c>
      <c r="X99" s="234">
        <v>0</v>
      </c>
      <c r="Y99" s="234"/>
      <c r="Z99" s="234"/>
      <c r="AA99" s="233"/>
      <c r="AB99" s="233"/>
      <c r="AC99" s="10"/>
    </row>
    <row r="100" spans="1:29">
      <c r="A100" s="103">
        <v>61</v>
      </c>
      <c r="B100" s="233" t="s">
        <v>2143</v>
      </c>
      <c r="C100" s="234">
        <v>10000</v>
      </c>
      <c r="D100" s="234">
        <v>0</v>
      </c>
      <c r="E100" s="234" t="s">
        <v>1343</v>
      </c>
      <c r="F100" s="234" t="s">
        <v>1343</v>
      </c>
      <c r="G100" s="234" t="s">
        <v>1343</v>
      </c>
      <c r="H100" s="234">
        <v>3000000</v>
      </c>
      <c r="I100" s="233" t="s">
        <v>1494</v>
      </c>
      <c r="J100" s="235" t="s">
        <v>1350</v>
      </c>
      <c r="K100" s="236">
        <v>1</v>
      </c>
      <c r="L100" s="236">
        <v>1</v>
      </c>
      <c r="M100" s="236">
        <v>1</v>
      </c>
      <c r="N100" s="236">
        <v>1</v>
      </c>
      <c r="O100" s="236">
        <v>0</v>
      </c>
      <c r="P100" s="236">
        <v>0.45</v>
      </c>
      <c r="Q100" s="236">
        <v>0.1</v>
      </c>
      <c r="R100" s="236">
        <v>1</v>
      </c>
      <c r="S100" s="234">
        <v>0</v>
      </c>
      <c r="T100" s="234">
        <v>0</v>
      </c>
      <c r="U100" s="234">
        <v>0</v>
      </c>
      <c r="V100" s="236">
        <v>0</v>
      </c>
      <c r="W100" s="234">
        <v>0</v>
      </c>
      <c r="X100" s="234">
        <v>0</v>
      </c>
      <c r="Y100" s="234"/>
      <c r="Z100" s="234"/>
      <c r="AA100" s="233"/>
      <c r="AB100" s="233"/>
      <c r="AC100" s="10"/>
    </row>
    <row r="101" spans="1:29">
      <c r="A101" s="103">
        <v>62</v>
      </c>
      <c r="B101" s="233" t="s">
        <v>2144</v>
      </c>
      <c r="C101" s="234">
        <v>10000</v>
      </c>
      <c r="D101" s="234">
        <v>0</v>
      </c>
      <c r="E101" s="234" t="s">
        <v>1343</v>
      </c>
      <c r="F101" s="234" t="s">
        <v>1343</v>
      </c>
      <c r="G101" s="234" t="s">
        <v>1343</v>
      </c>
      <c r="H101" s="234">
        <v>3000000</v>
      </c>
      <c r="I101" s="233" t="s">
        <v>1495</v>
      </c>
      <c r="J101" s="235" t="s">
        <v>1346</v>
      </c>
      <c r="K101" s="236">
        <v>1</v>
      </c>
      <c r="L101" s="236">
        <v>1</v>
      </c>
      <c r="M101" s="236">
        <v>1</v>
      </c>
      <c r="N101" s="236">
        <v>0</v>
      </c>
      <c r="O101" s="236">
        <v>0</v>
      </c>
      <c r="P101" s="236">
        <v>0.45</v>
      </c>
      <c r="Q101" s="236">
        <v>0.1</v>
      </c>
      <c r="R101" s="236">
        <v>1</v>
      </c>
      <c r="S101" s="234">
        <v>0</v>
      </c>
      <c r="T101" s="234">
        <v>0</v>
      </c>
      <c r="U101" s="234">
        <v>0</v>
      </c>
      <c r="V101" s="236">
        <v>0</v>
      </c>
      <c r="W101" s="234">
        <v>0</v>
      </c>
      <c r="X101" s="234">
        <v>0</v>
      </c>
      <c r="Y101" s="234"/>
      <c r="Z101" s="234"/>
      <c r="AA101" s="233"/>
      <c r="AB101" s="233"/>
      <c r="AC101" s="10"/>
    </row>
    <row r="102" spans="1:29">
      <c r="A102" s="103">
        <v>63</v>
      </c>
      <c r="B102" s="233" t="s">
        <v>2145</v>
      </c>
      <c r="C102" s="234">
        <v>10000</v>
      </c>
      <c r="D102" s="234">
        <v>0</v>
      </c>
      <c r="E102" s="234" t="s">
        <v>1343</v>
      </c>
      <c r="F102" s="234" t="s">
        <v>1343</v>
      </c>
      <c r="G102" s="234" t="s">
        <v>1343</v>
      </c>
      <c r="H102" s="234">
        <v>3000000</v>
      </c>
      <c r="I102" s="233" t="s">
        <v>1496</v>
      </c>
      <c r="J102" s="235" t="s">
        <v>1345</v>
      </c>
      <c r="K102" s="236">
        <v>1</v>
      </c>
      <c r="L102" s="236">
        <v>1</v>
      </c>
      <c r="M102" s="236">
        <v>0</v>
      </c>
      <c r="N102" s="236">
        <v>0</v>
      </c>
      <c r="O102" s="236">
        <v>0</v>
      </c>
      <c r="P102" s="236">
        <v>0.45</v>
      </c>
      <c r="Q102" s="236">
        <v>0.1</v>
      </c>
      <c r="R102" s="236">
        <v>1</v>
      </c>
      <c r="S102" s="234">
        <v>0</v>
      </c>
      <c r="T102" s="234">
        <v>0</v>
      </c>
      <c r="U102" s="234">
        <v>0</v>
      </c>
      <c r="V102" s="236">
        <v>0</v>
      </c>
      <c r="W102" s="234">
        <v>0</v>
      </c>
      <c r="X102" s="234">
        <v>0</v>
      </c>
      <c r="Y102" s="234"/>
      <c r="Z102" s="234"/>
      <c r="AA102" s="233"/>
      <c r="AB102" s="233"/>
      <c r="AC102" s="10"/>
    </row>
    <row r="103" spans="1:29">
      <c r="A103" s="103">
        <v>64</v>
      </c>
      <c r="B103" s="233" t="s">
        <v>2146</v>
      </c>
      <c r="C103" s="234">
        <v>10000</v>
      </c>
      <c r="D103" s="234">
        <v>0</v>
      </c>
      <c r="E103" s="234" t="s">
        <v>1343</v>
      </c>
      <c r="F103" s="234" t="s">
        <v>1343</v>
      </c>
      <c r="G103" s="234" t="s">
        <v>1343</v>
      </c>
      <c r="H103" s="234">
        <v>3000000</v>
      </c>
      <c r="I103" s="233" t="s">
        <v>1497</v>
      </c>
      <c r="J103" s="235" t="s">
        <v>1346</v>
      </c>
      <c r="K103" s="236">
        <v>1</v>
      </c>
      <c r="L103" s="236">
        <v>1</v>
      </c>
      <c r="M103" s="236">
        <v>1</v>
      </c>
      <c r="N103" s="236">
        <v>0</v>
      </c>
      <c r="O103" s="236">
        <v>0</v>
      </c>
      <c r="P103" s="236">
        <v>0.45</v>
      </c>
      <c r="Q103" s="236">
        <v>0.1</v>
      </c>
      <c r="R103" s="236">
        <v>1</v>
      </c>
      <c r="S103" s="234">
        <v>0</v>
      </c>
      <c r="T103" s="234">
        <v>0</v>
      </c>
      <c r="U103" s="234">
        <v>0</v>
      </c>
      <c r="V103" s="236">
        <v>0</v>
      </c>
      <c r="W103" s="234">
        <v>0</v>
      </c>
      <c r="X103" s="234">
        <v>0</v>
      </c>
      <c r="Y103" s="234"/>
      <c r="Z103" s="234"/>
      <c r="AA103" s="233"/>
      <c r="AB103" s="233"/>
      <c r="AC103" s="10"/>
    </row>
    <row r="104" spans="1:29">
      <c r="A104" s="103">
        <v>65</v>
      </c>
      <c r="B104" s="233" t="s">
        <v>2147</v>
      </c>
      <c r="C104" s="234">
        <v>10000</v>
      </c>
      <c r="D104" s="234">
        <v>0</v>
      </c>
      <c r="E104" s="234" t="s">
        <v>1343</v>
      </c>
      <c r="F104" s="234" t="s">
        <v>1343</v>
      </c>
      <c r="G104" s="234" t="s">
        <v>1343</v>
      </c>
      <c r="H104" s="234">
        <v>3000000</v>
      </c>
      <c r="I104" s="233" t="s">
        <v>1498</v>
      </c>
      <c r="J104" s="235" t="s">
        <v>1350</v>
      </c>
      <c r="K104" s="236">
        <v>1</v>
      </c>
      <c r="L104" s="236">
        <v>1</v>
      </c>
      <c r="M104" s="236">
        <v>1</v>
      </c>
      <c r="N104" s="236">
        <v>1</v>
      </c>
      <c r="O104" s="236">
        <v>0</v>
      </c>
      <c r="P104" s="236">
        <v>0.45</v>
      </c>
      <c r="Q104" s="236">
        <v>0.1</v>
      </c>
      <c r="R104" s="236">
        <v>1</v>
      </c>
      <c r="S104" s="234">
        <v>0</v>
      </c>
      <c r="T104" s="234">
        <v>0</v>
      </c>
      <c r="U104" s="234">
        <v>0</v>
      </c>
      <c r="V104" s="236">
        <v>0</v>
      </c>
      <c r="W104" s="234">
        <v>0</v>
      </c>
      <c r="X104" s="234">
        <v>0</v>
      </c>
      <c r="Y104" s="234"/>
      <c r="Z104" s="234"/>
      <c r="AA104" s="233"/>
      <c r="AB104" s="233"/>
      <c r="AC104" s="10"/>
    </row>
    <row r="105" spans="1:29">
      <c r="A105" s="103">
        <v>66</v>
      </c>
      <c r="B105" s="233" t="s">
        <v>2148</v>
      </c>
      <c r="C105" s="234">
        <v>10000</v>
      </c>
      <c r="D105" s="234">
        <v>0</v>
      </c>
      <c r="E105" s="234" t="s">
        <v>1343</v>
      </c>
      <c r="F105" s="234" t="s">
        <v>1343</v>
      </c>
      <c r="G105" s="234" t="s">
        <v>1343</v>
      </c>
      <c r="H105" s="234">
        <v>3000000</v>
      </c>
      <c r="I105" s="233" t="s">
        <v>1499</v>
      </c>
      <c r="J105" s="235" t="s">
        <v>1350</v>
      </c>
      <c r="K105" s="236">
        <v>1</v>
      </c>
      <c r="L105" s="236">
        <v>1</v>
      </c>
      <c r="M105" s="236">
        <v>1</v>
      </c>
      <c r="N105" s="236">
        <v>1</v>
      </c>
      <c r="O105" s="236">
        <v>0</v>
      </c>
      <c r="P105" s="236">
        <v>0.45</v>
      </c>
      <c r="Q105" s="236">
        <v>0.1</v>
      </c>
      <c r="R105" s="236">
        <v>1</v>
      </c>
      <c r="S105" s="234">
        <v>0</v>
      </c>
      <c r="T105" s="234">
        <v>500000</v>
      </c>
      <c r="U105" s="234">
        <v>0</v>
      </c>
      <c r="V105" s="236">
        <v>1</v>
      </c>
      <c r="W105" s="234">
        <v>0</v>
      </c>
      <c r="X105" s="234">
        <v>0</v>
      </c>
      <c r="Y105" s="234"/>
      <c r="Z105" s="234"/>
      <c r="AA105" s="233"/>
      <c r="AB105" s="233"/>
      <c r="AC105" s="10"/>
    </row>
    <row r="106" spans="1:29">
      <c r="A106" s="103">
        <v>67</v>
      </c>
      <c r="B106" s="233" t="s">
        <v>2149</v>
      </c>
      <c r="C106" s="234">
        <v>10000</v>
      </c>
      <c r="D106" s="234">
        <v>10000</v>
      </c>
      <c r="E106" s="234" t="s">
        <v>1343</v>
      </c>
      <c r="F106" s="234" t="s">
        <v>1343</v>
      </c>
      <c r="G106" s="234" t="s">
        <v>1343</v>
      </c>
      <c r="H106" s="234">
        <v>3000000</v>
      </c>
      <c r="I106" s="233" t="s">
        <v>1500</v>
      </c>
      <c r="J106" s="235" t="s">
        <v>1350</v>
      </c>
      <c r="K106" s="236">
        <v>0.26600431228533333</v>
      </c>
      <c r="L106" s="236">
        <v>0.66562758870798333</v>
      </c>
      <c r="M106" s="236">
        <v>0.34009849341942228</v>
      </c>
      <c r="N106" s="236">
        <v>0.63093339381833335</v>
      </c>
      <c r="O106" s="236">
        <v>0.89995655379091011</v>
      </c>
      <c r="P106" s="236">
        <v>0.45</v>
      </c>
      <c r="Q106" s="236">
        <v>0.1</v>
      </c>
      <c r="R106" s="236">
        <v>1</v>
      </c>
      <c r="S106" s="234">
        <v>0</v>
      </c>
      <c r="T106" s="234">
        <v>500000</v>
      </c>
      <c r="U106" s="234">
        <v>0</v>
      </c>
      <c r="V106" s="236">
        <v>0</v>
      </c>
      <c r="W106" s="234">
        <v>0</v>
      </c>
      <c r="X106" s="234">
        <v>0</v>
      </c>
      <c r="Y106" s="234"/>
      <c r="Z106" s="234"/>
      <c r="AA106" s="233"/>
      <c r="AB106" s="233"/>
      <c r="AC106" s="10"/>
    </row>
    <row r="107" spans="1:29">
      <c r="A107" s="103">
        <v>68</v>
      </c>
      <c r="B107" s="233" t="s">
        <v>2150</v>
      </c>
      <c r="C107" s="234">
        <v>10000</v>
      </c>
      <c r="D107" s="234">
        <v>10000</v>
      </c>
      <c r="E107" s="234" t="s">
        <v>1343</v>
      </c>
      <c r="F107" s="234" t="s">
        <v>1343</v>
      </c>
      <c r="G107" s="234" t="s">
        <v>1343</v>
      </c>
      <c r="H107" s="234">
        <v>3000000</v>
      </c>
      <c r="I107" s="233" t="s">
        <v>1501</v>
      </c>
      <c r="J107" s="235" t="s">
        <v>1346</v>
      </c>
      <c r="K107" s="236">
        <v>1</v>
      </c>
      <c r="L107" s="236">
        <v>1</v>
      </c>
      <c r="M107" s="236">
        <v>1</v>
      </c>
      <c r="N107" s="236">
        <v>0</v>
      </c>
      <c r="O107" s="236">
        <v>0</v>
      </c>
      <c r="P107" s="236">
        <v>0.45</v>
      </c>
      <c r="Q107" s="236">
        <v>0.1</v>
      </c>
      <c r="R107" s="236">
        <v>1</v>
      </c>
      <c r="S107" s="234">
        <v>0</v>
      </c>
      <c r="T107" s="234">
        <v>0</v>
      </c>
      <c r="U107" s="234">
        <v>0</v>
      </c>
      <c r="V107" s="236">
        <v>0</v>
      </c>
      <c r="W107" s="234">
        <v>0</v>
      </c>
      <c r="X107" s="234">
        <v>0</v>
      </c>
      <c r="Y107" s="234"/>
      <c r="Z107" s="234"/>
      <c r="AA107" s="233"/>
      <c r="AB107" s="233"/>
      <c r="AC107" s="10"/>
    </row>
    <row r="108" spans="1:29">
      <c r="A108" s="103">
        <v>69</v>
      </c>
      <c r="B108" s="233" t="s">
        <v>2151</v>
      </c>
      <c r="C108" s="234">
        <v>10000</v>
      </c>
      <c r="D108" s="234">
        <v>0</v>
      </c>
      <c r="E108" s="234" t="s">
        <v>1343</v>
      </c>
      <c r="F108" s="234" t="s">
        <v>1343</v>
      </c>
      <c r="G108" s="234">
        <v>10000</v>
      </c>
      <c r="H108" s="234">
        <v>3000000</v>
      </c>
      <c r="I108" s="233" t="s">
        <v>1502</v>
      </c>
      <c r="J108" s="235" t="s">
        <v>1346</v>
      </c>
      <c r="K108" s="236">
        <v>0.26600431228533333</v>
      </c>
      <c r="L108" s="236">
        <v>0.66562758870798333</v>
      </c>
      <c r="M108" s="236">
        <v>0.34009849341942228</v>
      </c>
      <c r="N108" s="236">
        <v>0.63093339381833335</v>
      </c>
      <c r="O108" s="236">
        <v>0.89995655379091011</v>
      </c>
      <c r="P108" s="236">
        <v>0.45</v>
      </c>
      <c r="Q108" s="236">
        <v>0.1</v>
      </c>
      <c r="R108" s="236">
        <v>1</v>
      </c>
      <c r="S108" s="234">
        <v>0</v>
      </c>
      <c r="T108" s="234">
        <v>500000</v>
      </c>
      <c r="U108" s="234">
        <v>0</v>
      </c>
      <c r="V108" s="236">
        <v>0</v>
      </c>
      <c r="W108" s="234">
        <v>0</v>
      </c>
      <c r="X108" s="234">
        <v>0</v>
      </c>
      <c r="Y108" s="234"/>
      <c r="Z108" s="234"/>
      <c r="AA108" s="233"/>
      <c r="AB108" s="233"/>
      <c r="AC108" s="10"/>
    </row>
    <row r="109" spans="1:29">
      <c r="A109" s="103">
        <v>70</v>
      </c>
      <c r="B109" s="233" t="s">
        <v>2152</v>
      </c>
      <c r="C109" s="234">
        <v>10000</v>
      </c>
      <c r="D109" s="234">
        <v>0</v>
      </c>
      <c r="E109" s="234" t="s">
        <v>1343</v>
      </c>
      <c r="F109" s="234" t="s">
        <v>1343</v>
      </c>
      <c r="G109" s="234">
        <v>10000</v>
      </c>
      <c r="H109" s="234">
        <v>3000000</v>
      </c>
      <c r="I109" s="233" t="s">
        <v>1503</v>
      </c>
      <c r="J109" s="235" t="s">
        <v>1346</v>
      </c>
      <c r="K109" s="236">
        <v>0.26600431228533333</v>
      </c>
      <c r="L109" s="236">
        <v>0.66562758870798333</v>
      </c>
      <c r="M109" s="236">
        <v>0.34009849341942228</v>
      </c>
      <c r="N109" s="236">
        <v>0.63093339381833335</v>
      </c>
      <c r="O109" s="236">
        <v>0.89995655379091011</v>
      </c>
      <c r="P109" s="236">
        <v>0.45</v>
      </c>
      <c r="Q109" s="236">
        <v>0.1</v>
      </c>
      <c r="R109" s="236">
        <v>1</v>
      </c>
      <c r="S109" s="234">
        <v>0</v>
      </c>
      <c r="T109" s="234">
        <v>500000</v>
      </c>
      <c r="U109" s="234">
        <v>0</v>
      </c>
      <c r="V109" s="236">
        <v>0</v>
      </c>
      <c r="W109" s="234">
        <v>0</v>
      </c>
      <c r="X109" s="234">
        <v>0</v>
      </c>
      <c r="Y109" s="234"/>
      <c r="Z109" s="234"/>
      <c r="AA109" s="233"/>
      <c r="AB109" s="233"/>
      <c r="AC109" s="10"/>
    </row>
    <row r="110" spans="1:29">
      <c r="A110" s="103">
        <v>71</v>
      </c>
      <c r="B110" s="233"/>
      <c r="C110" s="234"/>
      <c r="D110" s="234"/>
      <c r="E110" s="234"/>
      <c r="F110" s="234"/>
      <c r="G110" s="234"/>
      <c r="H110" s="234"/>
      <c r="I110" s="244"/>
      <c r="J110" s="235"/>
      <c r="K110" s="236"/>
      <c r="L110" s="236"/>
      <c r="M110" s="236"/>
      <c r="N110" s="236"/>
      <c r="O110" s="236"/>
      <c r="P110" s="236"/>
      <c r="Q110" s="236"/>
      <c r="R110" s="236"/>
      <c r="S110" s="234"/>
      <c r="T110" s="234"/>
      <c r="U110" s="234"/>
      <c r="V110" s="236"/>
      <c r="W110" s="234"/>
      <c r="X110" s="234"/>
      <c r="Y110" s="234"/>
      <c r="Z110" s="234"/>
      <c r="AA110" s="233"/>
      <c r="AB110" s="233"/>
      <c r="AC110" s="10"/>
    </row>
    <row r="111" spans="1:29">
      <c r="A111" s="103">
        <v>72</v>
      </c>
      <c r="B111" s="233"/>
      <c r="C111" s="234"/>
      <c r="D111" s="234"/>
      <c r="E111" s="234"/>
      <c r="F111" s="234"/>
      <c r="G111" s="234"/>
      <c r="H111" s="234"/>
      <c r="I111" s="244"/>
      <c r="J111" s="235"/>
      <c r="K111" s="236"/>
      <c r="L111" s="236"/>
      <c r="M111" s="236"/>
      <c r="N111" s="236"/>
      <c r="O111" s="236"/>
      <c r="P111" s="236"/>
      <c r="Q111" s="236"/>
      <c r="R111" s="236"/>
      <c r="S111" s="234"/>
      <c r="T111" s="234"/>
      <c r="U111" s="234"/>
      <c r="V111" s="236"/>
      <c r="W111" s="234"/>
      <c r="X111" s="234"/>
      <c r="Y111" s="234"/>
      <c r="Z111" s="234"/>
      <c r="AA111" s="233"/>
      <c r="AB111" s="233"/>
      <c r="AC111" s="10"/>
    </row>
    <row r="112" spans="1:29">
      <c r="A112" s="103">
        <v>73</v>
      </c>
      <c r="B112" s="233"/>
      <c r="C112" s="234"/>
      <c r="D112" s="234"/>
      <c r="E112" s="234"/>
      <c r="F112" s="234"/>
      <c r="G112" s="234"/>
      <c r="H112" s="234"/>
      <c r="I112" s="244"/>
      <c r="J112" s="235"/>
      <c r="K112" s="236"/>
      <c r="L112" s="236"/>
      <c r="M112" s="236"/>
      <c r="N112" s="236"/>
      <c r="O112" s="236"/>
      <c r="P112" s="236"/>
      <c r="Q112" s="236"/>
      <c r="R112" s="236"/>
      <c r="S112" s="234"/>
      <c r="T112" s="234"/>
      <c r="U112" s="234"/>
      <c r="V112" s="236"/>
      <c r="W112" s="234"/>
      <c r="X112" s="234"/>
      <c r="Y112" s="234"/>
      <c r="Z112" s="234"/>
      <c r="AA112" s="233"/>
      <c r="AB112" s="233"/>
      <c r="AC112" s="10"/>
    </row>
    <row r="113" spans="1:29">
      <c r="A113" s="103">
        <v>74</v>
      </c>
      <c r="B113" s="233"/>
      <c r="C113" s="234"/>
      <c r="D113" s="234"/>
      <c r="E113" s="234"/>
      <c r="F113" s="234"/>
      <c r="G113" s="234"/>
      <c r="H113" s="234"/>
      <c r="I113" s="244"/>
      <c r="J113" s="235"/>
      <c r="K113" s="236"/>
      <c r="L113" s="236"/>
      <c r="M113" s="236"/>
      <c r="N113" s="236"/>
      <c r="O113" s="236"/>
      <c r="P113" s="236"/>
      <c r="Q113" s="236"/>
      <c r="R113" s="236"/>
      <c r="S113" s="234"/>
      <c r="T113" s="234"/>
      <c r="U113" s="234"/>
      <c r="V113" s="236"/>
      <c r="W113" s="234"/>
      <c r="X113" s="234"/>
      <c r="Y113" s="234"/>
      <c r="Z113" s="234"/>
      <c r="AA113" s="233"/>
      <c r="AB113" s="233"/>
      <c r="AC113" s="10"/>
    </row>
    <row r="114" spans="1:29">
      <c r="A114" s="103">
        <v>75</v>
      </c>
      <c r="B114" s="233"/>
      <c r="C114" s="234"/>
      <c r="D114" s="234"/>
      <c r="E114" s="234"/>
      <c r="F114" s="234"/>
      <c r="G114" s="234"/>
      <c r="H114" s="234"/>
      <c r="I114" s="244"/>
      <c r="J114" s="235"/>
      <c r="K114" s="236"/>
      <c r="L114" s="236"/>
      <c r="M114" s="236"/>
      <c r="N114" s="236"/>
      <c r="O114" s="236"/>
      <c r="P114" s="236"/>
      <c r="Q114" s="236"/>
      <c r="R114" s="236"/>
      <c r="S114" s="234"/>
      <c r="T114" s="234"/>
      <c r="U114" s="234"/>
      <c r="V114" s="236"/>
      <c r="W114" s="234"/>
      <c r="X114" s="234"/>
      <c r="Y114" s="234"/>
      <c r="Z114" s="234"/>
      <c r="AA114" s="233"/>
      <c r="AB114" s="233"/>
      <c r="AC114" s="10"/>
    </row>
    <row r="115" spans="1:29">
      <c r="A115" s="103">
        <v>76</v>
      </c>
      <c r="B115" s="233"/>
      <c r="C115" s="234"/>
      <c r="D115" s="234"/>
      <c r="E115" s="234"/>
      <c r="F115" s="234"/>
      <c r="G115" s="234"/>
      <c r="H115" s="234"/>
      <c r="I115" s="244"/>
      <c r="J115" s="235"/>
      <c r="K115" s="236"/>
      <c r="L115" s="236"/>
      <c r="M115" s="236"/>
      <c r="N115" s="236"/>
      <c r="O115" s="236"/>
      <c r="P115" s="236"/>
      <c r="Q115" s="236"/>
      <c r="R115" s="236"/>
      <c r="S115" s="234"/>
      <c r="T115" s="234"/>
      <c r="U115" s="234"/>
      <c r="V115" s="236"/>
      <c r="W115" s="234"/>
      <c r="X115" s="234"/>
      <c r="Y115" s="234"/>
      <c r="Z115" s="234"/>
      <c r="AA115" s="233"/>
      <c r="AB115" s="233"/>
      <c r="AC115" s="10"/>
    </row>
    <row r="116" spans="1:29">
      <c r="A116" s="103">
        <v>77</v>
      </c>
      <c r="B116" s="233"/>
      <c r="C116" s="234"/>
      <c r="D116" s="234"/>
      <c r="E116" s="234"/>
      <c r="F116" s="234"/>
      <c r="G116" s="234"/>
      <c r="H116" s="234"/>
      <c r="I116" s="244"/>
      <c r="J116" s="235"/>
      <c r="K116" s="236"/>
      <c r="L116" s="236"/>
      <c r="M116" s="236"/>
      <c r="N116" s="236"/>
      <c r="O116" s="236"/>
      <c r="P116" s="236"/>
      <c r="Q116" s="236"/>
      <c r="R116" s="236"/>
      <c r="S116" s="234"/>
      <c r="T116" s="234"/>
      <c r="U116" s="234"/>
      <c r="V116" s="236"/>
      <c r="W116" s="234"/>
      <c r="X116" s="234"/>
      <c r="Y116" s="234"/>
      <c r="Z116" s="234"/>
      <c r="AA116" s="233"/>
      <c r="AB116" s="233"/>
      <c r="AC116" s="10"/>
    </row>
    <row r="117" spans="1:29">
      <c r="A117" s="103">
        <v>78</v>
      </c>
      <c r="B117" s="233"/>
      <c r="C117" s="234"/>
      <c r="D117" s="234"/>
      <c r="E117" s="234"/>
      <c r="F117" s="234"/>
      <c r="G117" s="234"/>
      <c r="H117" s="234"/>
      <c r="I117" s="244"/>
      <c r="J117" s="235"/>
      <c r="K117" s="236"/>
      <c r="L117" s="236"/>
      <c r="M117" s="236"/>
      <c r="N117" s="236"/>
      <c r="O117" s="236"/>
      <c r="P117" s="236"/>
      <c r="Q117" s="236"/>
      <c r="R117" s="236"/>
      <c r="S117" s="234"/>
      <c r="T117" s="234"/>
      <c r="U117" s="234"/>
      <c r="V117" s="236"/>
      <c r="W117" s="234"/>
      <c r="X117" s="234"/>
      <c r="Y117" s="234"/>
      <c r="Z117" s="234"/>
      <c r="AA117" s="233"/>
      <c r="AB117" s="233"/>
      <c r="AC117" s="10"/>
    </row>
    <row r="118" spans="1:29">
      <c r="A118" s="103">
        <v>79</v>
      </c>
      <c r="B118" s="233"/>
      <c r="C118" s="234"/>
      <c r="D118" s="234"/>
      <c r="E118" s="234"/>
      <c r="F118" s="234"/>
      <c r="G118" s="234"/>
      <c r="H118" s="234"/>
      <c r="I118" s="244"/>
      <c r="J118" s="235"/>
      <c r="K118" s="236"/>
      <c r="L118" s="236"/>
      <c r="M118" s="236"/>
      <c r="N118" s="236"/>
      <c r="O118" s="236"/>
      <c r="P118" s="236"/>
      <c r="Q118" s="236"/>
      <c r="R118" s="236"/>
      <c r="S118" s="234"/>
      <c r="T118" s="234"/>
      <c r="U118" s="234"/>
      <c r="V118" s="236"/>
      <c r="W118" s="234"/>
      <c r="X118" s="234"/>
      <c r="Y118" s="234"/>
      <c r="Z118" s="234"/>
      <c r="AA118" s="233"/>
      <c r="AB118" s="233"/>
      <c r="AC118" s="10"/>
    </row>
    <row r="119" spans="1:29">
      <c r="A119" s="103">
        <v>80</v>
      </c>
      <c r="B119" s="233"/>
      <c r="C119" s="234"/>
      <c r="D119" s="234"/>
      <c r="E119" s="234"/>
      <c r="F119" s="234"/>
      <c r="G119" s="234"/>
      <c r="H119" s="234"/>
      <c r="I119" s="244"/>
      <c r="J119" s="235"/>
      <c r="K119" s="236"/>
      <c r="L119" s="236"/>
      <c r="M119" s="236"/>
      <c r="N119" s="236"/>
      <c r="O119" s="236"/>
      <c r="P119" s="236"/>
      <c r="Q119" s="236"/>
      <c r="R119" s="236"/>
      <c r="S119" s="234"/>
      <c r="T119" s="234"/>
      <c r="U119" s="234"/>
      <c r="V119" s="236"/>
      <c r="W119" s="234"/>
      <c r="X119" s="234"/>
      <c r="Y119" s="234"/>
      <c r="Z119" s="234"/>
      <c r="AA119" s="233"/>
      <c r="AB119" s="233"/>
      <c r="AC119" s="10"/>
    </row>
    <row r="120" spans="1:29">
      <c r="A120" s="103">
        <v>81</v>
      </c>
      <c r="B120" s="233"/>
      <c r="C120" s="234"/>
      <c r="D120" s="234"/>
      <c r="E120" s="234"/>
      <c r="F120" s="234"/>
      <c r="G120" s="234"/>
      <c r="H120" s="234"/>
      <c r="I120" s="244"/>
      <c r="J120" s="235"/>
      <c r="K120" s="236"/>
      <c r="L120" s="236"/>
      <c r="M120" s="236"/>
      <c r="N120" s="236"/>
      <c r="O120" s="236"/>
      <c r="P120" s="236"/>
      <c r="Q120" s="236"/>
      <c r="R120" s="236"/>
      <c r="S120" s="234"/>
      <c r="T120" s="234"/>
      <c r="U120" s="234"/>
      <c r="V120" s="236"/>
      <c r="W120" s="234"/>
      <c r="X120" s="234"/>
      <c r="Y120" s="234"/>
      <c r="Z120" s="234"/>
      <c r="AA120" s="233"/>
      <c r="AB120" s="233"/>
      <c r="AC120" s="10"/>
    </row>
    <row r="121" spans="1:29">
      <c r="A121" s="103">
        <v>82</v>
      </c>
      <c r="B121" s="233"/>
      <c r="C121" s="234"/>
      <c r="D121" s="234"/>
      <c r="E121" s="234"/>
      <c r="F121" s="234"/>
      <c r="G121" s="234"/>
      <c r="H121" s="234"/>
      <c r="I121" s="244"/>
      <c r="J121" s="235"/>
      <c r="K121" s="236"/>
      <c r="L121" s="236"/>
      <c r="M121" s="236"/>
      <c r="N121" s="236"/>
      <c r="O121" s="236"/>
      <c r="P121" s="236"/>
      <c r="Q121" s="236"/>
      <c r="R121" s="236"/>
      <c r="S121" s="234"/>
      <c r="T121" s="234"/>
      <c r="U121" s="234"/>
      <c r="V121" s="236"/>
      <c r="W121" s="234"/>
      <c r="X121" s="234"/>
      <c r="Y121" s="234"/>
      <c r="Z121" s="234"/>
      <c r="AA121" s="233"/>
      <c r="AB121" s="233"/>
      <c r="AC121" s="10"/>
    </row>
    <row r="122" spans="1:29">
      <c r="A122" s="103">
        <v>83</v>
      </c>
      <c r="B122" s="233"/>
      <c r="C122" s="234"/>
      <c r="D122" s="234"/>
      <c r="E122" s="234"/>
      <c r="F122" s="234"/>
      <c r="G122" s="234"/>
      <c r="H122" s="234"/>
      <c r="I122" s="244"/>
      <c r="J122" s="235"/>
      <c r="K122" s="236"/>
      <c r="L122" s="236"/>
      <c r="M122" s="236"/>
      <c r="N122" s="236"/>
      <c r="O122" s="236"/>
      <c r="P122" s="236"/>
      <c r="Q122" s="236"/>
      <c r="R122" s="236"/>
      <c r="S122" s="234"/>
      <c r="T122" s="234"/>
      <c r="U122" s="234"/>
      <c r="V122" s="236"/>
      <c r="W122" s="234"/>
      <c r="X122" s="234"/>
      <c r="Y122" s="234"/>
      <c r="Z122" s="234"/>
      <c r="AA122" s="233"/>
      <c r="AB122" s="233"/>
      <c r="AC122" s="10"/>
    </row>
    <row r="123" spans="1:29">
      <c r="A123" s="103">
        <v>84</v>
      </c>
      <c r="B123" s="233"/>
      <c r="C123" s="234"/>
      <c r="D123" s="234"/>
      <c r="E123" s="234"/>
      <c r="F123" s="234"/>
      <c r="G123" s="234"/>
      <c r="H123" s="234"/>
      <c r="I123" s="244"/>
      <c r="J123" s="235"/>
      <c r="K123" s="236"/>
      <c r="L123" s="236"/>
      <c r="M123" s="236"/>
      <c r="N123" s="236"/>
      <c r="O123" s="236"/>
      <c r="P123" s="236"/>
      <c r="Q123" s="236"/>
      <c r="R123" s="236"/>
      <c r="S123" s="234"/>
      <c r="T123" s="234"/>
      <c r="U123" s="234"/>
      <c r="V123" s="236"/>
      <c r="W123" s="234"/>
      <c r="X123" s="234"/>
      <c r="Y123" s="234"/>
      <c r="Z123" s="234"/>
      <c r="AA123" s="233"/>
      <c r="AB123" s="233"/>
      <c r="AC123" s="10"/>
    </row>
    <row r="124" spans="1:29">
      <c r="A124" s="103">
        <v>85</v>
      </c>
      <c r="B124" s="233"/>
      <c r="C124" s="234"/>
      <c r="D124" s="234"/>
      <c r="E124" s="234"/>
      <c r="F124" s="234"/>
      <c r="G124" s="234"/>
      <c r="H124" s="234"/>
      <c r="I124" s="244"/>
      <c r="J124" s="235"/>
      <c r="K124" s="236"/>
      <c r="L124" s="236"/>
      <c r="M124" s="236"/>
      <c r="N124" s="236"/>
      <c r="O124" s="236"/>
      <c r="P124" s="236"/>
      <c r="Q124" s="236"/>
      <c r="R124" s="236"/>
      <c r="S124" s="234"/>
      <c r="T124" s="234"/>
      <c r="U124" s="234"/>
      <c r="V124" s="236"/>
      <c r="W124" s="234"/>
      <c r="X124" s="234"/>
      <c r="Y124" s="234"/>
      <c r="Z124" s="234"/>
      <c r="AA124" s="233"/>
      <c r="AB124" s="233"/>
      <c r="AC124" s="10"/>
    </row>
    <row r="125" spans="1:29">
      <c r="A125" s="103">
        <v>86</v>
      </c>
      <c r="B125" s="233"/>
      <c r="C125" s="234"/>
      <c r="D125" s="234"/>
      <c r="E125" s="234"/>
      <c r="F125" s="234"/>
      <c r="G125" s="234"/>
      <c r="H125" s="234"/>
      <c r="I125" s="244"/>
      <c r="J125" s="235"/>
      <c r="K125" s="236"/>
      <c r="L125" s="236"/>
      <c r="M125" s="236"/>
      <c r="N125" s="236"/>
      <c r="O125" s="236"/>
      <c r="P125" s="236"/>
      <c r="Q125" s="236"/>
      <c r="R125" s="236"/>
      <c r="S125" s="234"/>
      <c r="T125" s="234"/>
      <c r="U125" s="234"/>
      <c r="V125" s="236"/>
      <c r="W125" s="234"/>
      <c r="X125" s="234"/>
      <c r="Y125" s="234"/>
      <c r="Z125" s="234"/>
      <c r="AA125" s="233"/>
      <c r="AB125" s="233"/>
      <c r="AC125" s="10"/>
    </row>
    <row r="126" spans="1:29">
      <c r="A126" s="103">
        <v>87</v>
      </c>
      <c r="B126" s="233"/>
      <c r="C126" s="234"/>
      <c r="D126" s="234"/>
      <c r="E126" s="234"/>
      <c r="F126" s="234"/>
      <c r="G126" s="234"/>
      <c r="H126" s="234"/>
      <c r="I126" s="244"/>
      <c r="J126" s="235"/>
      <c r="K126" s="236"/>
      <c r="L126" s="236"/>
      <c r="M126" s="236"/>
      <c r="N126" s="236"/>
      <c r="O126" s="236"/>
      <c r="P126" s="236"/>
      <c r="Q126" s="236"/>
      <c r="R126" s="236"/>
      <c r="S126" s="234"/>
      <c r="T126" s="234"/>
      <c r="U126" s="234"/>
      <c r="V126" s="236"/>
      <c r="W126" s="234"/>
      <c r="X126" s="234"/>
      <c r="Y126" s="234"/>
      <c r="Z126" s="234"/>
      <c r="AA126" s="233"/>
      <c r="AB126" s="233"/>
      <c r="AC126" s="10"/>
    </row>
    <row r="127" spans="1:29">
      <c r="A127" s="103">
        <v>88</v>
      </c>
      <c r="B127" s="233"/>
      <c r="C127" s="234"/>
      <c r="D127" s="234"/>
      <c r="E127" s="234"/>
      <c r="F127" s="234"/>
      <c r="G127" s="234"/>
      <c r="H127" s="234"/>
      <c r="I127" s="244"/>
      <c r="J127" s="235"/>
      <c r="K127" s="236"/>
      <c r="L127" s="236"/>
      <c r="M127" s="236"/>
      <c r="N127" s="236"/>
      <c r="O127" s="236"/>
      <c r="P127" s="236"/>
      <c r="Q127" s="236"/>
      <c r="R127" s="236"/>
      <c r="S127" s="234"/>
      <c r="T127" s="234"/>
      <c r="U127" s="234"/>
      <c r="V127" s="236"/>
      <c r="W127" s="234"/>
      <c r="X127" s="234"/>
      <c r="Y127" s="234"/>
      <c r="Z127" s="234"/>
      <c r="AA127" s="233"/>
      <c r="AB127" s="233"/>
      <c r="AC127" s="10"/>
    </row>
    <row r="128" spans="1:29">
      <c r="A128" s="103">
        <v>89</v>
      </c>
      <c r="B128" s="233"/>
      <c r="C128" s="234"/>
      <c r="D128" s="234"/>
      <c r="E128" s="234"/>
      <c r="F128" s="234"/>
      <c r="G128" s="234"/>
      <c r="H128" s="234"/>
      <c r="I128" s="244"/>
      <c r="J128" s="235"/>
      <c r="K128" s="236"/>
      <c r="L128" s="236"/>
      <c r="M128" s="236"/>
      <c r="N128" s="236"/>
      <c r="O128" s="236"/>
      <c r="P128" s="236"/>
      <c r="Q128" s="236"/>
      <c r="R128" s="236"/>
      <c r="S128" s="234"/>
      <c r="T128" s="234"/>
      <c r="U128" s="234"/>
      <c r="V128" s="236"/>
      <c r="W128" s="234"/>
      <c r="X128" s="234"/>
      <c r="Y128" s="234"/>
      <c r="Z128" s="234"/>
      <c r="AA128" s="233"/>
      <c r="AB128" s="233"/>
      <c r="AC128" s="10"/>
    </row>
    <row r="129" spans="1:29">
      <c r="A129" s="103">
        <v>90</v>
      </c>
      <c r="B129" s="233"/>
      <c r="C129" s="234"/>
      <c r="D129" s="234"/>
      <c r="E129" s="234"/>
      <c r="F129" s="234"/>
      <c r="G129" s="234"/>
      <c r="H129" s="234"/>
      <c r="I129" s="244"/>
      <c r="J129" s="235"/>
      <c r="K129" s="236"/>
      <c r="L129" s="236"/>
      <c r="M129" s="236"/>
      <c r="N129" s="236"/>
      <c r="O129" s="236"/>
      <c r="P129" s="236"/>
      <c r="Q129" s="236"/>
      <c r="R129" s="236"/>
      <c r="S129" s="234"/>
      <c r="T129" s="234"/>
      <c r="U129" s="234"/>
      <c r="V129" s="236"/>
      <c r="W129" s="234"/>
      <c r="X129" s="234"/>
      <c r="Y129" s="234"/>
      <c r="Z129" s="234"/>
      <c r="AA129" s="233"/>
      <c r="AB129" s="233"/>
      <c r="AC129" s="10"/>
    </row>
    <row r="130" spans="1:29">
      <c r="A130" s="103">
        <v>91</v>
      </c>
      <c r="B130" s="233"/>
      <c r="C130" s="234"/>
      <c r="D130" s="234"/>
      <c r="E130" s="234"/>
      <c r="F130" s="234"/>
      <c r="G130" s="234"/>
      <c r="H130" s="234"/>
      <c r="I130" s="244"/>
      <c r="J130" s="235"/>
      <c r="K130" s="236"/>
      <c r="L130" s="236"/>
      <c r="M130" s="236"/>
      <c r="N130" s="236"/>
      <c r="O130" s="236"/>
      <c r="P130" s="236"/>
      <c r="Q130" s="236"/>
      <c r="R130" s="236"/>
      <c r="S130" s="234"/>
      <c r="T130" s="234"/>
      <c r="U130" s="234"/>
      <c r="V130" s="236"/>
      <c r="W130" s="234"/>
      <c r="X130" s="234"/>
      <c r="Y130" s="234"/>
      <c r="Z130" s="234"/>
      <c r="AA130" s="233"/>
      <c r="AB130" s="233"/>
      <c r="AC130" s="10"/>
    </row>
    <row r="131" spans="1:29">
      <c r="A131" s="103">
        <v>92</v>
      </c>
      <c r="B131" s="233"/>
      <c r="C131" s="234"/>
      <c r="D131" s="234"/>
      <c r="E131" s="234"/>
      <c r="F131" s="234"/>
      <c r="G131" s="234"/>
      <c r="H131" s="234"/>
      <c r="I131" s="244"/>
      <c r="J131" s="235"/>
      <c r="K131" s="236"/>
      <c r="L131" s="236"/>
      <c r="M131" s="236"/>
      <c r="N131" s="236"/>
      <c r="O131" s="236"/>
      <c r="P131" s="236"/>
      <c r="Q131" s="236"/>
      <c r="R131" s="236"/>
      <c r="S131" s="234"/>
      <c r="T131" s="234"/>
      <c r="U131" s="234"/>
      <c r="V131" s="236"/>
      <c r="W131" s="234"/>
      <c r="X131" s="234"/>
      <c r="Y131" s="234"/>
      <c r="Z131" s="234"/>
      <c r="AA131" s="233"/>
      <c r="AB131" s="233"/>
      <c r="AC131" s="10"/>
    </row>
    <row r="132" spans="1:29">
      <c r="A132" s="103">
        <v>93</v>
      </c>
      <c r="B132" s="233"/>
      <c r="C132" s="234"/>
      <c r="D132" s="234"/>
      <c r="E132" s="234"/>
      <c r="F132" s="234"/>
      <c r="G132" s="234"/>
      <c r="H132" s="234"/>
      <c r="I132" s="244"/>
      <c r="J132" s="235"/>
      <c r="K132" s="236"/>
      <c r="L132" s="236"/>
      <c r="M132" s="236"/>
      <c r="N132" s="236"/>
      <c r="O132" s="236"/>
      <c r="P132" s="236"/>
      <c r="Q132" s="236"/>
      <c r="R132" s="236"/>
      <c r="S132" s="234"/>
      <c r="T132" s="234"/>
      <c r="U132" s="234"/>
      <c r="V132" s="236"/>
      <c r="W132" s="234"/>
      <c r="X132" s="234"/>
      <c r="Y132" s="234"/>
      <c r="Z132" s="234"/>
      <c r="AA132" s="233"/>
      <c r="AB132" s="233"/>
      <c r="AC132" s="10"/>
    </row>
    <row r="133" spans="1:29">
      <c r="A133" s="103">
        <v>94</v>
      </c>
      <c r="B133" s="233"/>
      <c r="C133" s="234"/>
      <c r="D133" s="234"/>
      <c r="E133" s="234"/>
      <c r="F133" s="234"/>
      <c r="G133" s="234"/>
      <c r="H133" s="234"/>
      <c r="I133" s="244"/>
      <c r="J133" s="235"/>
      <c r="K133" s="236"/>
      <c r="L133" s="236"/>
      <c r="M133" s="236"/>
      <c r="N133" s="236"/>
      <c r="O133" s="236"/>
      <c r="P133" s="236"/>
      <c r="Q133" s="236"/>
      <c r="R133" s="236"/>
      <c r="S133" s="234"/>
      <c r="T133" s="234"/>
      <c r="U133" s="234"/>
      <c r="V133" s="236"/>
      <c r="W133" s="234"/>
      <c r="X133" s="234"/>
      <c r="Y133" s="234"/>
      <c r="Z133" s="234"/>
      <c r="AA133" s="233"/>
      <c r="AB133" s="233"/>
      <c r="AC133" s="10"/>
    </row>
    <row r="134" spans="1:29">
      <c r="A134" s="103">
        <v>95</v>
      </c>
      <c r="B134" s="233"/>
      <c r="C134" s="234"/>
      <c r="D134" s="234"/>
      <c r="E134" s="234"/>
      <c r="F134" s="234"/>
      <c r="G134" s="234"/>
      <c r="H134" s="234"/>
      <c r="I134" s="244"/>
      <c r="J134" s="235"/>
      <c r="K134" s="236"/>
      <c r="L134" s="236"/>
      <c r="M134" s="236"/>
      <c r="N134" s="236"/>
      <c r="O134" s="236"/>
      <c r="P134" s="236"/>
      <c r="Q134" s="236"/>
      <c r="R134" s="236"/>
      <c r="S134" s="234"/>
      <c r="T134" s="234"/>
      <c r="U134" s="234"/>
      <c r="V134" s="236"/>
      <c r="W134" s="234"/>
      <c r="X134" s="234"/>
      <c r="Y134" s="234"/>
      <c r="Z134" s="234"/>
      <c r="AA134" s="233"/>
      <c r="AB134" s="233"/>
      <c r="AC134" s="10"/>
    </row>
    <row r="135" spans="1:29">
      <c r="A135" s="103">
        <v>96</v>
      </c>
      <c r="B135" s="233"/>
      <c r="C135" s="234"/>
      <c r="D135" s="234"/>
      <c r="E135" s="234"/>
      <c r="F135" s="234"/>
      <c r="G135" s="234"/>
      <c r="H135" s="234"/>
      <c r="I135" s="244"/>
      <c r="J135" s="235"/>
      <c r="K135" s="236"/>
      <c r="L135" s="236"/>
      <c r="M135" s="236"/>
      <c r="N135" s="236"/>
      <c r="O135" s="236"/>
      <c r="P135" s="236"/>
      <c r="Q135" s="236"/>
      <c r="R135" s="236"/>
      <c r="S135" s="234"/>
      <c r="T135" s="234"/>
      <c r="U135" s="234"/>
      <c r="V135" s="236"/>
      <c r="W135" s="234"/>
      <c r="X135" s="234"/>
      <c r="Y135" s="234"/>
      <c r="Z135" s="234"/>
      <c r="AA135" s="233"/>
      <c r="AB135" s="233"/>
      <c r="AC135" s="10"/>
    </row>
    <row r="136" spans="1:29">
      <c r="A136" s="103">
        <v>97</v>
      </c>
      <c r="B136" s="233"/>
      <c r="C136" s="234"/>
      <c r="D136" s="234"/>
      <c r="E136" s="234"/>
      <c r="F136" s="234"/>
      <c r="G136" s="234"/>
      <c r="H136" s="234"/>
      <c r="I136" s="244"/>
      <c r="J136" s="235"/>
      <c r="K136" s="236"/>
      <c r="L136" s="236"/>
      <c r="M136" s="236"/>
      <c r="N136" s="236"/>
      <c r="O136" s="236"/>
      <c r="P136" s="236"/>
      <c r="Q136" s="236"/>
      <c r="R136" s="236"/>
      <c r="S136" s="234"/>
      <c r="T136" s="234"/>
      <c r="U136" s="234"/>
      <c r="V136" s="236"/>
      <c r="W136" s="234"/>
      <c r="X136" s="234"/>
      <c r="Y136" s="234"/>
      <c r="Z136" s="234"/>
      <c r="AA136" s="233"/>
      <c r="AB136" s="233"/>
      <c r="AC136" s="10"/>
    </row>
    <row r="137" spans="1:29">
      <c r="A137" s="103">
        <v>98</v>
      </c>
      <c r="B137" s="233"/>
      <c r="C137" s="234"/>
      <c r="D137" s="234"/>
      <c r="E137" s="234"/>
      <c r="F137" s="234"/>
      <c r="G137" s="234"/>
      <c r="H137" s="234"/>
      <c r="I137" s="244"/>
      <c r="J137" s="235"/>
      <c r="K137" s="236"/>
      <c r="L137" s="236"/>
      <c r="M137" s="236"/>
      <c r="N137" s="236"/>
      <c r="O137" s="236"/>
      <c r="P137" s="236"/>
      <c r="Q137" s="236"/>
      <c r="R137" s="236"/>
      <c r="S137" s="234"/>
      <c r="T137" s="234"/>
      <c r="U137" s="234"/>
      <c r="V137" s="236"/>
      <c r="W137" s="234"/>
      <c r="X137" s="234"/>
      <c r="Y137" s="234"/>
      <c r="Z137" s="234"/>
      <c r="AA137" s="233"/>
      <c r="AB137" s="233"/>
      <c r="AC137" s="10"/>
    </row>
    <row r="138" spans="1:29">
      <c r="A138" s="103">
        <v>99</v>
      </c>
      <c r="B138" s="233"/>
      <c r="C138" s="234"/>
      <c r="D138" s="234"/>
      <c r="E138" s="234"/>
      <c r="F138" s="234"/>
      <c r="G138" s="234"/>
      <c r="H138" s="234"/>
      <c r="I138" s="244"/>
      <c r="J138" s="235"/>
      <c r="K138" s="236"/>
      <c r="L138" s="236"/>
      <c r="M138" s="236"/>
      <c r="N138" s="236"/>
      <c r="O138" s="236"/>
      <c r="P138" s="236"/>
      <c r="Q138" s="236"/>
      <c r="R138" s="236"/>
      <c r="S138" s="234"/>
      <c r="T138" s="234"/>
      <c r="U138" s="234"/>
      <c r="V138" s="236"/>
      <c r="W138" s="234"/>
      <c r="X138" s="234"/>
      <c r="Y138" s="234"/>
      <c r="Z138" s="234"/>
      <c r="AA138" s="233"/>
      <c r="AB138" s="233"/>
      <c r="AC138" s="10"/>
    </row>
    <row r="139" spans="1:29">
      <c r="A139" s="103">
        <v>100</v>
      </c>
      <c r="B139" s="233"/>
      <c r="C139" s="234"/>
      <c r="D139" s="234"/>
      <c r="E139" s="234"/>
      <c r="F139" s="234"/>
      <c r="G139" s="234"/>
      <c r="H139" s="234"/>
      <c r="I139" s="244"/>
      <c r="J139" s="235"/>
      <c r="K139" s="236"/>
      <c r="L139" s="236"/>
      <c r="M139" s="236"/>
      <c r="N139" s="236"/>
      <c r="O139" s="236"/>
      <c r="P139" s="236"/>
      <c r="Q139" s="236"/>
      <c r="R139" s="236"/>
      <c r="S139" s="234"/>
      <c r="T139" s="234"/>
      <c r="U139" s="234"/>
      <c r="V139" s="236"/>
      <c r="W139" s="234"/>
      <c r="X139" s="234"/>
      <c r="Y139" s="234"/>
      <c r="Z139" s="234"/>
      <c r="AA139" s="233"/>
      <c r="AB139" s="233"/>
      <c r="AC139" s="10"/>
    </row>
    <row r="140" spans="1:29">
      <c r="A140" s="103">
        <v>101</v>
      </c>
      <c r="B140" s="233"/>
      <c r="C140" s="234"/>
      <c r="D140" s="234"/>
      <c r="E140" s="234"/>
      <c r="F140" s="234"/>
      <c r="G140" s="234"/>
      <c r="H140" s="234"/>
      <c r="I140" s="244"/>
      <c r="J140" s="235"/>
      <c r="K140" s="236"/>
      <c r="L140" s="236"/>
      <c r="M140" s="236"/>
      <c r="N140" s="236"/>
      <c r="O140" s="236"/>
      <c r="P140" s="236"/>
      <c r="Q140" s="236"/>
      <c r="R140" s="236"/>
      <c r="S140" s="234"/>
      <c r="T140" s="234"/>
      <c r="U140" s="234"/>
      <c r="V140" s="236"/>
      <c r="W140" s="234"/>
      <c r="X140" s="234"/>
      <c r="Y140" s="234"/>
      <c r="Z140" s="234"/>
      <c r="AA140" s="233"/>
      <c r="AB140" s="233"/>
      <c r="AC140" s="10"/>
    </row>
    <row r="141" spans="1:29">
      <c r="A141" s="103">
        <v>102</v>
      </c>
      <c r="B141" s="233"/>
      <c r="C141" s="234"/>
      <c r="D141" s="234"/>
      <c r="E141" s="234"/>
      <c r="F141" s="234"/>
      <c r="G141" s="234"/>
      <c r="H141" s="234"/>
      <c r="I141" s="244"/>
      <c r="J141" s="235"/>
      <c r="K141" s="236"/>
      <c r="L141" s="236"/>
      <c r="M141" s="236"/>
      <c r="N141" s="236"/>
      <c r="O141" s="236"/>
      <c r="P141" s="236"/>
      <c r="Q141" s="236"/>
      <c r="R141" s="236"/>
      <c r="S141" s="234"/>
      <c r="T141" s="234"/>
      <c r="U141" s="234"/>
      <c r="V141" s="236"/>
      <c r="W141" s="234"/>
      <c r="X141" s="234"/>
      <c r="Y141" s="234"/>
      <c r="Z141" s="234"/>
      <c r="AA141" s="233"/>
      <c r="AB141" s="233"/>
      <c r="AC141" s="10"/>
    </row>
    <row r="142" spans="1:29">
      <c r="A142" s="103">
        <v>103</v>
      </c>
      <c r="B142" s="233"/>
      <c r="C142" s="234"/>
      <c r="D142" s="234"/>
      <c r="E142" s="234"/>
      <c r="F142" s="234"/>
      <c r="G142" s="234"/>
      <c r="H142" s="234"/>
      <c r="I142" s="244"/>
      <c r="J142" s="235"/>
      <c r="K142" s="236"/>
      <c r="L142" s="236"/>
      <c r="M142" s="236"/>
      <c r="N142" s="236"/>
      <c r="O142" s="236"/>
      <c r="P142" s="236"/>
      <c r="Q142" s="236"/>
      <c r="R142" s="236"/>
      <c r="S142" s="234"/>
      <c r="T142" s="234"/>
      <c r="U142" s="234"/>
      <c r="V142" s="236"/>
      <c r="W142" s="234"/>
      <c r="X142" s="234"/>
      <c r="Y142" s="234"/>
      <c r="Z142" s="234"/>
      <c r="AA142" s="233"/>
      <c r="AB142" s="233"/>
      <c r="AC142" s="10"/>
    </row>
    <row r="143" spans="1:29">
      <c r="A143" s="103">
        <v>104</v>
      </c>
      <c r="B143" s="233"/>
      <c r="C143" s="234"/>
      <c r="D143" s="234"/>
      <c r="E143" s="234"/>
      <c r="F143" s="234"/>
      <c r="G143" s="234"/>
      <c r="H143" s="234"/>
      <c r="I143" s="244"/>
      <c r="J143" s="235"/>
      <c r="K143" s="236"/>
      <c r="L143" s="236"/>
      <c r="M143" s="236"/>
      <c r="N143" s="236"/>
      <c r="O143" s="236"/>
      <c r="P143" s="236"/>
      <c r="Q143" s="236"/>
      <c r="R143" s="236"/>
      <c r="S143" s="234"/>
      <c r="T143" s="234"/>
      <c r="U143" s="234"/>
      <c r="V143" s="236"/>
      <c r="W143" s="234"/>
      <c r="X143" s="234"/>
      <c r="Y143" s="234"/>
      <c r="Z143" s="234"/>
      <c r="AA143" s="233"/>
      <c r="AB143" s="233"/>
      <c r="AC143" s="10"/>
    </row>
    <row r="144" spans="1:29">
      <c r="A144" s="103">
        <v>105</v>
      </c>
      <c r="B144" s="233"/>
      <c r="C144" s="234"/>
      <c r="D144" s="234"/>
      <c r="E144" s="234"/>
      <c r="F144" s="234"/>
      <c r="G144" s="234"/>
      <c r="H144" s="234"/>
      <c r="I144" s="244"/>
      <c r="J144" s="235"/>
      <c r="K144" s="236"/>
      <c r="L144" s="236"/>
      <c r="M144" s="236"/>
      <c r="N144" s="236"/>
      <c r="O144" s="236"/>
      <c r="P144" s="236"/>
      <c r="Q144" s="236"/>
      <c r="R144" s="236"/>
      <c r="S144" s="234"/>
      <c r="T144" s="234"/>
      <c r="U144" s="234"/>
      <c r="V144" s="236"/>
      <c r="W144" s="234"/>
      <c r="X144" s="234"/>
      <c r="Y144" s="234"/>
      <c r="Z144" s="234"/>
      <c r="AA144" s="233"/>
      <c r="AB144" s="233"/>
      <c r="AC144" s="10"/>
    </row>
    <row r="145" spans="1:29">
      <c r="A145" s="103">
        <v>106</v>
      </c>
      <c r="B145" s="233"/>
      <c r="C145" s="234"/>
      <c r="D145" s="234"/>
      <c r="E145" s="234"/>
      <c r="F145" s="234"/>
      <c r="G145" s="234"/>
      <c r="H145" s="234"/>
      <c r="I145" s="244"/>
      <c r="J145" s="235"/>
      <c r="K145" s="236"/>
      <c r="L145" s="236"/>
      <c r="M145" s="236"/>
      <c r="N145" s="236"/>
      <c r="O145" s="236"/>
      <c r="P145" s="236"/>
      <c r="Q145" s="236"/>
      <c r="R145" s="236"/>
      <c r="S145" s="234"/>
      <c r="T145" s="234"/>
      <c r="U145" s="234"/>
      <c r="V145" s="236"/>
      <c r="W145" s="234"/>
      <c r="X145" s="234"/>
      <c r="Y145" s="234"/>
      <c r="Z145" s="234"/>
      <c r="AA145" s="233"/>
      <c r="AB145" s="233"/>
      <c r="AC145" s="10"/>
    </row>
    <row r="146" spans="1:29">
      <c r="A146" s="103">
        <v>107</v>
      </c>
      <c r="B146" s="233"/>
      <c r="C146" s="234"/>
      <c r="D146" s="234"/>
      <c r="E146" s="234"/>
      <c r="F146" s="234"/>
      <c r="G146" s="234"/>
      <c r="H146" s="234"/>
      <c r="I146" s="244"/>
      <c r="J146" s="235"/>
      <c r="K146" s="236"/>
      <c r="L146" s="236"/>
      <c r="M146" s="236"/>
      <c r="N146" s="236"/>
      <c r="O146" s="236"/>
      <c r="P146" s="236"/>
      <c r="Q146" s="236"/>
      <c r="R146" s="236"/>
      <c r="S146" s="234"/>
      <c r="T146" s="234"/>
      <c r="U146" s="234"/>
      <c r="V146" s="236"/>
      <c r="W146" s="234"/>
      <c r="X146" s="234"/>
      <c r="Y146" s="234"/>
      <c r="Z146" s="234"/>
      <c r="AA146" s="233"/>
      <c r="AB146" s="233"/>
      <c r="AC146" s="10"/>
    </row>
    <row r="147" spans="1:29">
      <c r="A147" s="103">
        <v>108</v>
      </c>
      <c r="B147" s="233"/>
      <c r="C147" s="234"/>
      <c r="D147" s="234"/>
      <c r="E147" s="234"/>
      <c r="F147" s="234"/>
      <c r="G147" s="234"/>
      <c r="H147" s="234"/>
      <c r="I147" s="244"/>
      <c r="J147" s="235"/>
      <c r="K147" s="236"/>
      <c r="L147" s="236"/>
      <c r="M147" s="236"/>
      <c r="N147" s="236"/>
      <c r="O147" s="236"/>
      <c r="P147" s="236"/>
      <c r="Q147" s="236"/>
      <c r="R147" s="236"/>
      <c r="S147" s="234"/>
      <c r="T147" s="234"/>
      <c r="U147" s="234"/>
      <c r="V147" s="236"/>
      <c r="W147" s="234"/>
      <c r="X147" s="234"/>
      <c r="Y147" s="234"/>
      <c r="Z147" s="234"/>
      <c r="AA147" s="233"/>
      <c r="AB147" s="233"/>
      <c r="AC147" s="10"/>
    </row>
    <row r="148" spans="1:29">
      <c r="A148" s="103">
        <v>109</v>
      </c>
      <c r="B148" s="233"/>
      <c r="C148" s="234"/>
      <c r="D148" s="234"/>
      <c r="E148" s="234"/>
      <c r="F148" s="234"/>
      <c r="G148" s="234"/>
      <c r="H148" s="234"/>
      <c r="I148" s="244"/>
      <c r="J148" s="235"/>
      <c r="K148" s="236"/>
      <c r="L148" s="236"/>
      <c r="M148" s="236"/>
      <c r="N148" s="236"/>
      <c r="O148" s="236"/>
      <c r="P148" s="236"/>
      <c r="Q148" s="236"/>
      <c r="R148" s="236"/>
      <c r="S148" s="234"/>
      <c r="T148" s="234"/>
      <c r="U148" s="234"/>
      <c r="V148" s="236"/>
      <c r="W148" s="234"/>
      <c r="X148" s="234"/>
      <c r="Y148" s="234"/>
      <c r="Z148" s="234"/>
      <c r="AA148" s="233"/>
      <c r="AB148" s="233"/>
      <c r="AC148" s="10"/>
    </row>
    <row r="149" spans="1:29">
      <c r="A149" s="103">
        <v>110</v>
      </c>
      <c r="B149" s="233"/>
      <c r="C149" s="234"/>
      <c r="D149" s="234"/>
      <c r="E149" s="234"/>
      <c r="F149" s="234"/>
      <c r="G149" s="234"/>
      <c r="H149" s="234"/>
      <c r="I149" s="244"/>
      <c r="J149" s="235"/>
      <c r="K149" s="236"/>
      <c r="L149" s="236"/>
      <c r="M149" s="236"/>
      <c r="N149" s="236"/>
      <c r="O149" s="236"/>
      <c r="P149" s="236"/>
      <c r="Q149" s="236"/>
      <c r="R149" s="236"/>
      <c r="S149" s="234"/>
      <c r="T149" s="234"/>
      <c r="U149" s="234"/>
      <c r="V149" s="236"/>
      <c r="W149" s="234"/>
      <c r="X149" s="234"/>
      <c r="Y149" s="234"/>
      <c r="Z149" s="234"/>
      <c r="AA149" s="233"/>
      <c r="AB149" s="233"/>
      <c r="AC149" s="10"/>
    </row>
    <row r="150" spans="1:29">
      <c r="A150" s="103">
        <v>111</v>
      </c>
      <c r="B150" s="233"/>
      <c r="C150" s="234"/>
      <c r="D150" s="234"/>
      <c r="E150" s="234"/>
      <c r="F150" s="234"/>
      <c r="G150" s="234"/>
      <c r="H150" s="234"/>
      <c r="I150" s="244"/>
      <c r="J150" s="235"/>
      <c r="K150" s="236"/>
      <c r="L150" s="236"/>
      <c r="M150" s="236"/>
      <c r="N150" s="236"/>
      <c r="O150" s="236"/>
      <c r="P150" s="236"/>
      <c r="Q150" s="236"/>
      <c r="R150" s="236"/>
      <c r="S150" s="234"/>
      <c r="T150" s="234"/>
      <c r="U150" s="234"/>
      <c r="V150" s="236"/>
      <c r="W150" s="234"/>
      <c r="X150" s="234"/>
      <c r="Y150" s="234"/>
      <c r="Z150" s="234"/>
      <c r="AA150" s="233"/>
      <c r="AB150" s="233"/>
      <c r="AC150" s="10"/>
    </row>
    <row r="151" spans="1:29">
      <c r="A151" s="103">
        <v>112</v>
      </c>
      <c r="B151" s="233"/>
      <c r="C151" s="234"/>
      <c r="D151" s="234"/>
      <c r="E151" s="234"/>
      <c r="F151" s="234"/>
      <c r="G151" s="234"/>
      <c r="H151" s="234"/>
      <c r="I151" s="244"/>
      <c r="J151" s="235"/>
      <c r="K151" s="236"/>
      <c r="L151" s="236"/>
      <c r="M151" s="236"/>
      <c r="N151" s="236"/>
      <c r="O151" s="236"/>
      <c r="P151" s="236"/>
      <c r="Q151" s="236"/>
      <c r="R151" s="236"/>
      <c r="S151" s="234"/>
      <c r="T151" s="234"/>
      <c r="U151" s="234"/>
      <c r="V151" s="236"/>
      <c r="W151" s="234"/>
      <c r="X151" s="234"/>
      <c r="Y151" s="234"/>
      <c r="Z151" s="234"/>
      <c r="AA151" s="233"/>
      <c r="AB151" s="233"/>
      <c r="AC151" s="10"/>
    </row>
    <row r="152" spans="1:29">
      <c r="A152" s="103">
        <v>113</v>
      </c>
      <c r="B152" s="233"/>
      <c r="C152" s="234"/>
      <c r="D152" s="234"/>
      <c r="E152" s="234"/>
      <c r="F152" s="234"/>
      <c r="G152" s="234"/>
      <c r="H152" s="234"/>
      <c r="I152" s="244"/>
      <c r="J152" s="235"/>
      <c r="K152" s="236"/>
      <c r="L152" s="236"/>
      <c r="M152" s="236"/>
      <c r="N152" s="236"/>
      <c r="O152" s="236"/>
      <c r="P152" s="236"/>
      <c r="Q152" s="236"/>
      <c r="R152" s="236"/>
      <c r="S152" s="234"/>
      <c r="T152" s="234"/>
      <c r="U152" s="234"/>
      <c r="V152" s="236"/>
      <c r="W152" s="234"/>
      <c r="X152" s="234"/>
      <c r="Y152" s="234"/>
      <c r="Z152" s="234"/>
      <c r="AA152" s="233"/>
      <c r="AB152" s="233"/>
      <c r="AC152" s="10"/>
    </row>
    <row r="153" spans="1:29">
      <c r="A153" s="103">
        <v>114</v>
      </c>
      <c r="B153" s="233"/>
      <c r="C153" s="234"/>
      <c r="D153" s="234"/>
      <c r="E153" s="234"/>
      <c r="F153" s="234"/>
      <c r="G153" s="234"/>
      <c r="H153" s="234"/>
      <c r="I153" s="244"/>
      <c r="J153" s="235"/>
      <c r="K153" s="236"/>
      <c r="L153" s="236"/>
      <c r="M153" s="236"/>
      <c r="N153" s="236"/>
      <c r="O153" s="236"/>
      <c r="P153" s="236"/>
      <c r="Q153" s="236"/>
      <c r="R153" s="236"/>
      <c r="S153" s="234"/>
      <c r="T153" s="234"/>
      <c r="U153" s="234"/>
      <c r="V153" s="236"/>
      <c r="W153" s="234"/>
      <c r="X153" s="234"/>
      <c r="Y153" s="234"/>
      <c r="Z153" s="234"/>
      <c r="AA153" s="233"/>
      <c r="AB153" s="233"/>
      <c r="AC153" s="10"/>
    </row>
    <row r="154" spans="1:29">
      <c r="A154" s="103">
        <v>115</v>
      </c>
      <c r="B154" s="233"/>
      <c r="C154" s="234"/>
      <c r="D154" s="234"/>
      <c r="E154" s="234"/>
      <c r="F154" s="234"/>
      <c r="G154" s="234"/>
      <c r="H154" s="234"/>
      <c r="I154" s="244"/>
      <c r="J154" s="235"/>
      <c r="K154" s="236"/>
      <c r="L154" s="236"/>
      <c r="M154" s="236"/>
      <c r="N154" s="236"/>
      <c r="O154" s="236"/>
      <c r="P154" s="236"/>
      <c r="Q154" s="236"/>
      <c r="R154" s="236"/>
      <c r="S154" s="234"/>
      <c r="T154" s="234"/>
      <c r="U154" s="234"/>
      <c r="V154" s="236"/>
      <c r="W154" s="234"/>
      <c r="X154" s="234"/>
      <c r="Y154" s="234"/>
      <c r="Z154" s="234"/>
      <c r="AA154" s="233"/>
      <c r="AB154" s="233"/>
      <c r="AC154" s="10"/>
    </row>
    <row r="155" spans="1:29">
      <c r="A155" s="103">
        <v>116</v>
      </c>
      <c r="B155" s="233"/>
      <c r="C155" s="234"/>
      <c r="D155" s="234"/>
      <c r="E155" s="234"/>
      <c r="F155" s="234"/>
      <c r="G155" s="234"/>
      <c r="H155" s="234"/>
      <c r="I155" s="244"/>
      <c r="J155" s="235"/>
      <c r="K155" s="236"/>
      <c r="L155" s="236"/>
      <c r="M155" s="236"/>
      <c r="N155" s="236"/>
      <c r="O155" s="236"/>
      <c r="P155" s="236"/>
      <c r="Q155" s="236"/>
      <c r="R155" s="236"/>
      <c r="S155" s="234"/>
      <c r="T155" s="234"/>
      <c r="U155" s="234"/>
      <c r="V155" s="236"/>
      <c r="W155" s="234"/>
      <c r="X155" s="234"/>
      <c r="Y155" s="234"/>
      <c r="Z155" s="234"/>
      <c r="AA155" s="233"/>
      <c r="AB155" s="233"/>
      <c r="AC155" s="10"/>
    </row>
    <row r="156" spans="1:29">
      <c r="A156" s="103">
        <v>117</v>
      </c>
      <c r="B156" s="233"/>
      <c r="C156" s="234"/>
      <c r="D156" s="234"/>
      <c r="E156" s="234"/>
      <c r="F156" s="234"/>
      <c r="G156" s="234"/>
      <c r="H156" s="234"/>
      <c r="I156" s="244"/>
      <c r="J156" s="235"/>
      <c r="K156" s="236"/>
      <c r="L156" s="236"/>
      <c r="M156" s="236"/>
      <c r="N156" s="236"/>
      <c r="O156" s="236"/>
      <c r="P156" s="236"/>
      <c r="Q156" s="236"/>
      <c r="R156" s="236"/>
      <c r="S156" s="234"/>
      <c r="T156" s="234"/>
      <c r="U156" s="234"/>
      <c r="V156" s="236"/>
      <c r="W156" s="234"/>
      <c r="X156" s="234"/>
      <c r="Y156" s="234"/>
      <c r="Z156" s="234"/>
      <c r="AA156" s="233"/>
      <c r="AB156" s="233"/>
      <c r="AC156" s="10"/>
    </row>
    <row r="157" spans="1:29">
      <c r="A157" s="103">
        <v>118</v>
      </c>
      <c r="B157" s="233"/>
      <c r="C157" s="234"/>
      <c r="D157" s="234"/>
      <c r="E157" s="234"/>
      <c r="F157" s="234"/>
      <c r="G157" s="234"/>
      <c r="H157" s="234"/>
      <c r="I157" s="244"/>
      <c r="J157" s="235"/>
      <c r="K157" s="236"/>
      <c r="L157" s="236"/>
      <c r="M157" s="236"/>
      <c r="N157" s="236"/>
      <c r="O157" s="236"/>
      <c r="P157" s="236"/>
      <c r="Q157" s="236"/>
      <c r="R157" s="236"/>
      <c r="S157" s="234"/>
      <c r="T157" s="234"/>
      <c r="U157" s="234"/>
      <c r="V157" s="236"/>
      <c r="W157" s="234"/>
      <c r="X157" s="234"/>
      <c r="Y157" s="234"/>
      <c r="Z157" s="234"/>
      <c r="AA157" s="233"/>
      <c r="AB157" s="233"/>
      <c r="AC157" s="10"/>
    </row>
    <row r="158" spans="1:29">
      <c r="A158" s="103">
        <v>119</v>
      </c>
      <c r="B158" s="233"/>
      <c r="C158" s="234"/>
      <c r="D158" s="234"/>
      <c r="E158" s="234"/>
      <c r="F158" s="234"/>
      <c r="G158" s="234"/>
      <c r="H158" s="234"/>
      <c r="I158" s="244"/>
      <c r="J158" s="235"/>
      <c r="K158" s="236"/>
      <c r="L158" s="236"/>
      <c r="M158" s="236"/>
      <c r="N158" s="236"/>
      <c r="O158" s="236"/>
      <c r="P158" s="236"/>
      <c r="Q158" s="236"/>
      <c r="R158" s="236"/>
      <c r="S158" s="234"/>
      <c r="T158" s="234"/>
      <c r="U158" s="234"/>
      <c r="V158" s="236"/>
      <c r="W158" s="234"/>
      <c r="X158" s="234"/>
      <c r="Y158" s="234"/>
      <c r="Z158" s="234"/>
      <c r="AA158" s="233"/>
      <c r="AB158" s="233"/>
      <c r="AC158" s="10"/>
    </row>
    <row r="159" spans="1:29">
      <c r="A159" s="103">
        <v>120</v>
      </c>
      <c r="B159" s="233"/>
      <c r="C159" s="234"/>
      <c r="D159" s="234"/>
      <c r="E159" s="234"/>
      <c r="F159" s="234"/>
      <c r="G159" s="234"/>
      <c r="H159" s="234"/>
      <c r="I159" s="244"/>
      <c r="J159" s="235"/>
      <c r="K159" s="236"/>
      <c r="L159" s="236"/>
      <c r="M159" s="236"/>
      <c r="N159" s="236"/>
      <c r="O159" s="236"/>
      <c r="P159" s="236"/>
      <c r="Q159" s="236"/>
      <c r="R159" s="236"/>
      <c r="S159" s="234"/>
      <c r="T159" s="234"/>
      <c r="U159" s="234"/>
      <c r="V159" s="236"/>
      <c r="W159" s="234"/>
      <c r="X159" s="234"/>
      <c r="Y159" s="234"/>
      <c r="Z159" s="234"/>
      <c r="AA159" s="233"/>
      <c r="AB159" s="233"/>
      <c r="AC159" s="10"/>
    </row>
    <row r="160" spans="1:29">
      <c r="A160" s="103">
        <v>121</v>
      </c>
      <c r="B160" s="233"/>
      <c r="C160" s="234"/>
      <c r="D160" s="234"/>
      <c r="E160" s="234"/>
      <c r="F160" s="234"/>
      <c r="G160" s="234"/>
      <c r="H160" s="234"/>
      <c r="I160" s="244"/>
      <c r="J160" s="235"/>
      <c r="K160" s="236"/>
      <c r="L160" s="236"/>
      <c r="M160" s="236"/>
      <c r="N160" s="236"/>
      <c r="O160" s="236"/>
      <c r="P160" s="236"/>
      <c r="Q160" s="236"/>
      <c r="R160" s="236"/>
      <c r="S160" s="234"/>
      <c r="T160" s="234"/>
      <c r="U160" s="234"/>
      <c r="V160" s="236"/>
      <c r="W160" s="234"/>
      <c r="X160" s="234"/>
      <c r="Y160" s="234"/>
      <c r="Z160" s="234"/>
      <c r="AA160" s="233"/>
      <c r="AB160" s="233"/>
      <c r="AC160" s="10"/>
    </row>
    <row r="161" spans="1:29">
      <c r="A161" s="103">
        <v>122</v>
      </c>
      <c r="B161" s="233"/>
      <c r="C161" s="234"/>
      <c r="D161" s="234"/>
      <c r="E161" s="234"/>
      <c r="F161" s="234"/>
      <c r="G161" s="234"/>
      <c r="H161" s="234"/>
      <c r="I161" s="244"/>
      <c r="J161" s="235"/>
      <c r="K161" s="236"/>
      <c r="L161" s="236"/>
      <c r="M161" s="236"/>
      <c r="N161" s="236"/>
      <c r="O161" s="236"/>
      <c r="P161" s="236"/>
      <c r="Q161" s="236"/>
      <c r="R161" s="236"/>
      <c r="S161" s="234"/>
      <c r="T161" s="234"/>
      <c r="U161" s="234"/>
      <c r="V161" s="236"/>
      <c r="W161" s="234"/>
      <c r="X161" s="234"/>
      <c r="Y161" s="234"/>
      <c r="Z161" s="234"/>
      <c r="AA161" s="233"/>
      <c r="AB161" s="233"/>
      <c r="AC161" s="10"/>
    </row>
    <row r="162" spans="1:29">
      <c r="A162" s="103">
        <v>123</v>
      </c>
      <c r="B162" s="233"/>
      <c r="C162" s="234"/>
      <c r="D162" s="234"/>
      <c r="E162" s="234"/>
      <c r="F162" s="234"/>
      <c r="G162" s="234"/>
      <c r="H162" s="234"/>
      <c r="I162" s="244"/>
      <c r="J162" s="235"/>
      <c r="K162" s="236"/>
      <c r="L162" s="236"/>
      <c r="M162" s="236"/>
      <c r="N162" s="236"/>
      <c r="O162" s="236"/>
      <c r="P162" s="236"/>
      <c r="Q162" s="236"/>
      <c r="R162" s="236"/>
      <c r="S162" s="234"/>
      <c r="T162" s="234"/>
      <c r="U162" s="234"/>
      <c r="V162" s="236"/>
      <c r="W162" s="234"/>
      <c r="X162" s="234"/>
      <c r="Y162" s="234"/>
      <c r="Z162" s="234"/>
      <c r="AA162" s="233"/>
      <c r="AB162" s="233"/>
      <c r="AC162" s="10"/>
    </row>
    <row r="163" spans="1:29">
      <c r="A163" s="103">
        <v>124</v>
      </c>
      <c r="B163" s="233"/>
      <c r="C163" s="234"/>
      <c r="D163" s="234"/>
      <c r="E163" s="234"/>
      <c r="F163" s="234"/>
      <c r="G163" s="234"/>
      <c r="H163" s="234"/>
      <c r="I163" s="244"/>
      <c r="J163" s="235"/>
      <c r="K163" s="236"/>
      <c r="L163" s="236"/>
      <c r="M163" s="236"/>
      <c r="N163" s="236"/>
      <c r="O163" s="236"/>
      <c r="P163" s="236"/>
      <c r="Q163" s="236"/>
      <c r="R163" s="236"/>
      <c r="S163" s="234"/>
      <c r="T163" s="234"/>
      <c r="U163" s="234"/>
      <c r="V163" s="236"/>
      <c r="W163" s="234"/>
      <c r="X163" s="234"/>
      <c r="Y163" s="234"/>
      <c r="Z163" s="234"/>
      <c r="AA163" s="233"/>
      <c r="AB163" s="233"/>
      <c r="AC163" s="10"/>
    </row>
    <row r="164" spans="1:29">
      <c r="A164" s="103">
        <v>125</v>
      </c>
      <c r="B164" s="233"/>
      <c r="C164" s="234"/>
      <c r="D164" s="234"/>
      <c r="E164" s="234"/>
      <c r="F164" s="234"/>
      <c r="G164" s="234"/>
      <c r="H164" s="234"/>
      <c r="I164" s="244"/>
      <c r="J164" s="235"/>
      <c r="K164" s="236"/>
      <c r="L164" s="236"/>
      <c r="M164" s="236"/>
      <c r="N164" s="236"/>
      <c r="O164" s="236"/>
      <c r="P164" s="236"/>
      <c r="Q164" s="236"/>
      <c r="R164" s="236"/>
      <c r="S164" s="234"/>
      <c r="T164" s="234"/>
      <c r="U164" s="234"/>
      <c r="V164" s="236"/>
      <c r="W164" s="234"/>
      <c r="X164" s="234"/>
      <c r="Y164" s="234"/>
      <c r="Z164" s="234"/>
      <c r="AA164" s="233"/>
      <c r="AB164" s="233"/>
      <c r="AC164" s="10"/>
    </row>
    <row r="165" spans="1:29">
      <c r="A165" s="103">
        <v>126</v>
      </c>
      <c r="B165" s="233"/>
      <c r="C165" s="234"/>
      <c r="D165" s="234"/>
      <c r="E165" s="234"/>
      <c r="F165" s="234"/>
      <c r="G165" s="234"/>
      <c r="H165" s="234"/>
      <c r="I165" s="244"/>
      <c r="J165" s="235"/>
      <c r="K165" s="236"/>
      <c r="L165" s="236"/>
      <c r="M165" s="236"/>
      <c r="N165" s="236"/>
      <c r="O165" s="236"/>
      <c r="P165" s="236"/>
      <c r="Q165" s="236"/>
      <c r="R165" s="236"/>
      <c r="S165" s="234"/>
      <c r="T165" s="234"/>
      <c r="U165" s="234"/>
      <c r="V165" s="236"/>
      <c r="W165" s="234"/>
      <c r="X165" s="234"/>
      <c r="Y165" s="234"/>
      <c r="Z165" s="234"/>
      <c r="AA165" s="233"/>
      <c r="AB165" s="233"/>
      <c r="AC165" s="10"/>
    </row>
    <row r="166" spans="1:29">
      <c r="A166" s="103">
        <v>127</v>
      </c>
      <c r="B166" s="233"/>
      <c r="C166" s="234"/>
      <c r="D166" s="234"/>
      <c r="E166" s="234"/>
      <c r="F166" s="234"/>
      <c r="G166" s="234"/>
      <c r="H166" s="234"/>
      <c r="I166" s="244"/>
      <c r="J166" s="235"/>
      <c r="K166" s="236"/>
      <c r="L166" s="236"/>
      <c r="M166" s="236"/>
      <c r="N166" s="236"/>
      <c r="O166" s="236"/>
      <c r="P166" s="236"/>
      <c r="Q166" s="236"/>
      <c r="R166" s="236"/>
      <c r="S166" s="234"/>
      <c r="T166" s="234"/>
      <c r="U166" s="234"/>
      <c r="V166" s="236"/>
      <c r="W166" s="234"/>
      <c r="X166" s="234"/>
      <c r="Y166" s="234"/>
      <c r="Z166" s="234"/>
      <c r="AA166" s="233"/>
      <c r="AB166" s="233"/>
      <c r="AC166" s="10"/>
    </row>
    <row r="167" spans="1:29">
      <c r="A167" s="103">
        <v>128</v>
      </c>
      <c r="B167" s="233"/>
      <c r="C167" s="234"/>
      <c r="D167" s="234"/>
      <c r="E167" s="234"/>
      <c r="F167" s="234"/>
      <c r="G167" s="234"/>
      <c r="H167" s="234"/>
      <c r="I167" s="244"/>
      <c r="J167" s="235"/>
      <c r="K167" s="236"/>
      <c r="L167" s="236"/>
      <c r="M167" s="236"/>
      <c r="N167" s="236"/>
      <c r="O167" s="236"/>
      <c r="P167" s="236"/>
      <c r="Q167" s="236"/>
      <c r="R167" s="236"/>
      <c r="S167" s="234"/>
      <c r="T167" s="234"/>
      <c r="U167" s="234"/>
      <c r="V167" s="236"/>
      <c r="W167" s="234"/>
      <c r="X167" s="234"/>
      <c r="Y167" s="234"/>
      <c r="Z167" s="234"/>
      <c r="AA167" s="233"/>
      <c r="AB167" s="233"/>
      <c r="AC167" s="10"/>
    </row>
    <row r="168" spans="1:29">
      <c r="A168" s="103">
        <v>129</v>
      </c>
      <c r="B168" s="233"/>
      <c r="C168" s="234"/>
      <c r="D168" s="234"/>
      <c r="E168" s="234"/>
      <c r="F168" s="234"/>
      <c r="G168" s="234"/>
      <c r="H168" s="234"/>
      <c r="I168" s="244"/>
      <c r="J168" s="235"/>
      <c r="K168" s="236"/>
      <c r="L168" s="236"/>
      <c r="M168" s="236"/>
      <c r="N168" s="236"/>
      <c r="O168" s="236"/>
      <c r="P168" s="236"/>
      <c r="Q168" s="236"/>
      <c r="R168" s="236"/>
      <c r="S168" s="234"/>
      <c r="T168" s="234"/>
      <c r="U168" s="234"/>
      <c r="V168" s="236"/>
      <c r="W168" s="234"/>
      <c r="X168" s="234"/>
      <c r="Y168" s="234"/>
      <c r="Z168" s="234"/>
      <c r="AA168" s="233"/>
      <c r="AB168" s="233"/>
      <c r="AC168" s="10"/>
    </row>
    <row r="169" spans="1:29">
      <c r="A169" s="103">
        <v>130</v>
      </c>
      <c r="B169" s="233"/>
      <c r="C169" s="234"/>
      <c r="D169" s="234"/>
      <c r="E169" s="234"/>
      <c r="F169" s="234"/>
      <c r="G169" s="234"/>
      <c r="H169" s="234"/>
      <c r="I169" s="244"/>
      <c r="J169" s="235"/>
      <c r="K169" s="236"/>
      <c r="L169" s="236"/>
      <c r="M169" s="236"/>
      <c r="N169" s="236"/>
      <c r="O169" s="236"/>
      <c r="P169" s="236"/>
      <c r="Q169" s="236"/>
      <c r="R169" s="236"/>
      <c r="S169" s="234"/>
      <c r="T169" s="234"/>
      <c r="U169" s="234"/>
      <c r="V169" s="236"/>
      <c r="W169" s="234"/>
      <c r="X169" s="234"/>
      <c r="Y169" s="234"/>
      <c r="Z169" s="234"/>
      <c r="AA169" s="233"/>
      <c r="AB169" s="233"/>
      <c r="AC169" s="10"/>
    </row>
    <row r="170" spans="1:29">
      <c r="A170" s="103">
        <v>131</v>
      </c>
      <c r="B170" s="233"/>
      <c r="C170" s="234"/>
      <c r="D170" s="234"/>
      <c r="E170" s="234"/>
      <c r="F170" s="234"/>
      <c r="G170" s="234"/>
      <c r="H170" s="234"/>
      <c r="I170" s="244"/>
      <c r="J170" s="235"/>
      <c r="K170" s="236"/>
      <c r="L170" s="236"/>
      <c r="M170" s="236"/>
      <c r="N170" s="236"/>
      <c r="O170" s="236"/>
      <c r="P170" s="236"/>
      <c r="Q170" s="236"/>
      <c r="R170" s="236"/>
      <c r="S170" s="234"/>
      <c r="T170" s="234"/>
      <c r="U170" s="234"/>
      <c r="V170" s="236"/>
      <c r="W170" s="234"/>
      <c r="X170" s="234"/>
      <c r="Y170" s="234"/>
      <c r="Z170" s="234"/>
      <c r="AA170" s="233"/>
      <c r="AB170" s="233"/>
      <c r="AC170" s="10"/>
    </row>
    <row r="171" spans="1:29">
      <c r="A171" s="103">
        <v>132</v>
      </c>
      <c r="B171" s="233"/>
      <c r="C171" s="234"/>
      <c r="D171" s="234"/>
      <c r="E171" s="234"/>
      <c r="F171" s="234"/>
      <c r="G171" s="234"/>
      <c r="H171" s="234"/>
      <c r="I171" s="244"/>
      <c r="J171" s="235"/>
      <c r="K171" s="236"/>
      <c r="L171" s="236"/>
      <c r="M171" s="236"/>
      <c r="N171" s="236"/>
      <c r="O171" s="236"/>
      <c r="P171" s="236"/>
      <c r="Q171" s="236"/>
      <c r="R171" s="236"/>
      <c r="S171" s="234"/>
      <c r="T171" s="234"/>
      <c r="U171" s="234"/>
      <c r="V171" s="236"/>
      <c r="W171" s="234"/>
      <c r="X171" s="234"/>
      <c r="Y171" s="234"/>
      <c r="Z171" s="234"/>
      <c r="AA171" s="233"/>
      <c r="AB171" s="233"/>
      <c r="AC171" s="10"/>
    </row>
    <row r="172" spans="1:29">
      <c r="A172" s="103">
        <v>133</v>
      </c>
      <c r="B172" s="233"/>
      <c r="C172" s="234"/>
      <c r="D172" s="234"/>
      <c r="E172" s="234"/>
      <c r="F172" s="234"/>
      <c r="G172" s="234"/>
      <c r="H172" s="234"/>
      <c r="I172" s="244"/>
      <c r="J172" s="235"/>
      <c r="K172" s="236"/>
      <c r="L172" s="236"/>
      <c r="M172" s="236"/>
      <c r="N172" s="236"/>
      <c r="O172" s="236"/>
      <c r="P172" s="236"/>
      <c r="Q172" s="236"/>
      <c r="R172" s="236"/>
      <c r="S172" s="234"/>
      <c r="T172" s="234"/>
      <c r="U172" s="234"/>
      <c r="V172" s="236"/>
      <c r="W172" s="234"/>
      <c r="X172" s="234"/>
      <c r="Y172" s="234"/>
      <c r="Z172" s="234"/>
      <c r="AA172" s="233"/>
      <c r="AB172" s="233"/>
      <c r="AC172" s="10"/>
    </row>
    <row r="173" spans="1:29">
      <c r="A173" s="103">
        <v>134</v>
      </c>
      <c r="B173" s="233"/>
      <c r="C173" s="234"/>
      <c r="D173" s="234"/>
      <c r="E173" s="234"/>
      <c r="F173" s="234"/>
      <c r="G173" s="234"/>
      <c r="H173" s="234"/>
      <c r="I173" s="244"/>
      <c r="J173" s="235"/>
      <c r="K173" s="236"/>
      <c r="L173" s="236"/>
      <c r="M173" s="236"/>
      <c r="N173" s="236"/>
      <c r="O173" s="236"/>
      <c r="P173" s="236"/>
      <c r="Q173" s="236"/>
      <c r="R173" s="236"/>
      <c r="S173" s="234"/>
      <c r="T173" s="234"/>
      <c r="U173" s="234"/>
      <c r="V173" s="236"/>
      <c r="W173" s="234"/>
      <c r="X173" s="234"/>
      <c r="Y173" s="234"/>
      <c r="Z173" s="234"/>
      <c r="AA173" s="233"/>
      <c r="AB173" s="233"/>
      <c r="AC173" s="10"/>
    </row>
    <row r="174" spans="1:29">
      <c r="A174" s="103">
        <v>135</v>
      </c>
      <c r="B174" s="233"/>
      <c r="C174" s="234"/>
      <c r="D174" s="234"/>
      <c r="E174" s="234"/>
      <c r="F174" s="234"/>
      <c r="G174" s="234"/>
      <c r="H174" s="234"/>
      <c r="I174" s="244"/>
      <c r="J174" s="235"/>
      <c r="K174" s="236"/>
      <c r="L174" s="236"/>
      <c r="M174" s="236"/>
      <c r="N174" s="236"/>
      <c r="O174" s="236"/>
      <c r="P174" s="236"/>
      <c r="Q174" s="236"/>
      <c r="R174" s="236"/>
      <c r="S174" s="234"/>
      <c r="T174" s="234"/>
      <c r="U174" s="234"/>
      <c r="V174" s="236"/>
      <c r="W174" s="234"/>
      <c r="X174" s="234"/>
      <c r="Y174" s="234"/>
      <c r="Z174" s="234"/>
      <c r="AA174" s="233"/>
      <c r="AB174" s="233"/>
      <c r="AC174" s="10"/>
    </row>
    <row r="175" spans="1:29">
      <c r="A175" s="103">
        <v>136</v>
      </c>
      <c r="B175" s="233"/>
      <c r="C175" s="234"/>
      <c r="D175" s="234"/>
      <c r="E175" s="234"/>
      <c r="F175" s="234"/>
      <c r="G175" s="234"/>
      <c r="H175" s="234"/>
      <c r="I175" s="244"/>
      <c r="J175" s="235"/>
      <c r="K175" s="236"/>
      <c r="L175" s="236"/>
      <c r="M175" s="236"/>
      <c r="N175" s="236"/>
      <c r="O175" s="236"/>
      <c r="P175" s="236"/>
      <c r="Q175" s="236"/>
      <c r="R175" s="236"/>
      <c r="S175" s="234"/>
      <c r="T175" s="234"/>
      <c r="U175" s="234"/>
      <c r="V175" s="236"/>
      <c r="W175" s="234"/>
      <c r="X175" s="234"/>
      <c r="Y175" s="234"/>
      <c r="Z175" s="234"/>
      <c r="AA175" s="233"/>
      <c r="AB175" s="233"/>
      <c r="AC175" s="10"/>
    </row>
    <row r="176" spans="1:29">
      <c r="A176" s="103">
        <v>137</v>
      </c>
      <c r="B176" s="233"/>
      <c r="C176" s="234"/>
      <c r="D176" s="234"/>
      <c r="E176" s="234"/>
      <c r="F176" s="234"/>
      <c r="G176" s="234"/>
      <c r="H176" s="234"/>
      <c r="I176" s="244"/>
      <c r="J176" s="235"/>
      <c r="K176" s="236"/>
      <c r="L176" s="236"/>
      <c r="M176" s="236"/>
      <c r="N176" s="236"/>
      <c r="O176" s="236"/>
      <c r="P176" s="236"/>
      <c r="Q176" s="236"/>
      <c r="R176" s="236"/>
      <c r="S176" s="234"/>
      <c r="T176" s="234"/>
      <c r="U176" s="234"/>
      <c r="V176" s="236"/>
      <c r="W176" s="234"/>
      <c r="X176" s="234"/>
      <c r="Y176" s="234"/>
      <c r="Z176" s="234"/>
      <c r="AA176" s="233"/>
      <c r="AB176" s="233"/>
      <c r="AC176" s="10"/>
    </row>
    <row r="177" spans="1:29">
      <c r="A177" s="103">
        <v>138</v>
      </c>
      <c r="B177" s="233"/>
      <c r="C177" s="234"/>
      <c r="D177" s="234"/>
      <c r="E177" s="234"/>
      <c r="F177" s="234"/>
      <c r="G177" s="234"/>
      <c r="H177" s="234"/>
      <c r="I177" s="244"/>
      <c r="J177" s="235"/>
      <c r="K177" s="236"/>
      <c r="L177" s="236"/>
      <c r="M177" s="236"/>
      <c r="N177" s="236"/>
      <c r="O177" s="236"/>
      <c r="P177" s="236"/>
      <c r="Q177" s="236"/>
      <c r="R177" s="236"/>
      <c r="S177" s="234"/>
      <c r="T177" s="234"/>
      <c r="U177" s="234"/>
      <c r="V177" s="236"/>
      <c r="W177" s="234"/>
      <c r="X177" s="234"/>
      <c r="Y177" s="234"/>
      <c r="Z177" s="234"/>
      <c r="AA177" s="233"/>
      <c r="AB177" s="233"/>
      <c r="AC177" s="10"/>
    </row>
    <row r="178" spans="1:29">
      <c r="A178" s="103">
        <v>139</v>
      </c>
      <c r="B178" s="233"/>
      <c r="C178" s="234"/>
      <c r="D178" s="234"/>
      <c r="E178" s="234"/>
      <c r="F178" s="234"/>
      <c r="G178" s="234"/>
      <c r="H178" s="234"/>
      <c r="I178" s="244"/>
      <c r="J178" s="235"/>
      <c r="K178" s="236"/>
      <c r="L178" s="236"/>
      <c r="M178" s="236"/>
      <c r="N178" s="236"/>
      <c r="O178" s="236"/>
      <c r="P178" s="236"/>
      <c r="Q178" s="236"/>
      <c r="R178" s="236"/>
      <c r="S178" s="234"/>
      <c r="T178" s="234"/>
      <c r="U178" s="234"/>
      <c r="V178" s="236"/>
      <c r="W178" s="234"/>
      <c r="X178" s="234"/>
      <c r="Y178" s="234"/>
      <c r="Z178" s="234"/>
      <c r="AA178" s="233"/>
      <c r="AB178" s="233"/>
      <c r="AC178" s="10"/>
    </row>
    <row r="179" spans="1:29">
      <c r="A179" s="103">
        <v>140</v>
      </c>
      <c r="B179" s="233"/>
      <c r="C179" s="234"/>
      <c r="D179" s="234"/>
      <c r="E179" s="234"/>
      <c r="F179" s="234"/>
      <c r="G179" s="234"/>
      <c r="H179" s="234"/>
      <c r="I179" s="244"/>
      <c r="J179" s="235"/>
      <c r="K179" s="236"/>
      <c r="L179" s="236"/>
      <c r="M179" s="236"/>
      <c r="N179" s="236"/>
      <c r="O179" s="236"/>
      <c r="P179" s="236"/>
      <c r="Q179" s="236"/>
      <c r="R179" s="236"/>
      <c r="S179" s="234"/>
      <c r="T179" s="234"/>
      <c r="U179" s="234"/>
      <c r="V179" s="236"/>
      <c r="W179" s="234"/>
      <c r="X179" s="234"/>
      <c r="Y179" s="234"/>
      <c r="Z179" s="234"/>
      <c r="AA179" s="233"/>
      <c r="AB179" s="233"/>
      <c r="AC179" s="10"/>
    </row>
    <row r="180" spans="1:29">
      <c r="A180" s="103">
        <v>141</v>
      </c>
      <c r="B180" s="233"/>
      <c r="C180" s="234"/>
      <c r="D180" s="234"/>
      <c r="E180" s="234"/>
      <c r="F180" s="234"/>
      <c r="G180" s="234"/>
      <c r="H180" s="234"/>
      <c r="I180" s="244"/>
      <c r="J180" s="235"/>
      <c r="K180" s="236"/>
      <c r="L180" s="236"/>
      <c r="M180" s="236"/>
      <c r="N180" s="236"/>
      <c r="O180" s="236"/>
      <c r="P180" s="236"/>
      <c r="Q180" s="236"/>
      <c r="R180" s="236"/>
      <c r="S180" s="234"/>
      <c r="T180" s="234"/>
      <c r="U180" s="234"/>
      <c r="V180" s="236"/>
      <c r="W180" s="234"/>
      <c r="X180" s="234"/>
      <c r="Y180" s="234"/>
      <c r="Z180" s="234"/>
      <c r="AA180" s="233"/>
      <c r="AB180" s="233"/>
      <c r="AC180" s="10"/>
    </row>
    <row r="181" spans="1:29">
      <c r="A181" s="103">
        <v>142</v>
      </c>
      <c r="B181" s="233"/>
      <c r="C181" s="234"/>
      <c r="D181" s="234"/>
      <c r="E181" s="234"/>
      <c r="F181" s="234"/>
      <c r="G181" s="234"/>
      <c r="H181" s="234"/>
      <c r="I181" s="244"/>
      <c r="J181" s="235"/>
      <c r="K181" s="236"/>
      <c r="L181" s="236"/>
      <c r="M181" s="236"/>
      <c r="N181" s="236"/>
      <c r="O181" s="236"/>
      <c r="P181" s="236"/>
      <c r="Q181" s="236"/>
      <c r="R181" s="236"/>
      <c r="S181" s="234"/>
      <c r="T181" s="234"/>
      <c r="U181" s="234"/>
      <c r="V181" s="236"/>
      <c r="W181" s="234"/>
      <c r="X181" s="234"/>
      <c r="Y181" s="234"/>
      <c r="Z181" s="234"/>
      <c r="AA181" s="233"/>
      <c r="AB181" s="233"/>
      <c r="AC181" s="10"/>
    </row>
    <row r="182" spans="1:29">
      <c r="A182" s="103">
        <v>143</v>
      </c>
      <c r="B182" s="233"/>
      <c r="C182" s="234"/>
      <c r="D182" s="234"/>
      <c r="E182" s="234"/>
      <c r="F182" s="234"/>
      <c r="G182" s="234"/>
      <c r="H182" s="234"/>
      <c r="I182" s="244"/>
      <c r="J182" s="235"/>
      <c r="K182" s="236"/>
      <c r="L182" s="236"/>
      <c r="M182" s="236"/>
      <c r="N182" s="236"/>
      <c r="O182" s="236"/>
      <c r="P182" s="236"/>
      <c r="Q182" s="236"/>
      <c r="R182" s="236"/>
      <c r="S182" s="234"/>
      <c r="T182" s="234"/>
      <c r="U182" s="234"/>
      <c r="V182" s="236"/>
      <c r="W182" s="234"/>
      <c r="X182" s="234"/>
      <c r="Y182" s="234"/>
      <c r="Z182" s="234"/>
      <c r="AA182" s="233"/>
      <c r="AB182" s="233"/>
      <c r="AC182" s="10"/>
    </row>
    <row r="183" spans="1:29">
      <c r="A183" s="103">
        <v>144</v>
      </c>
      <c r="B183" s="233"/>
      <c r="C183" s="234"/>
      <c r="D183" s="234"/>
      <c r="E183" s="234"/>
      <c r="F183" s="234"/>
      <c r="G183" s="234"/>
      <c r="H183" s="234"/>
      <c r="I183" s="244"/>
      <c r="J183" s="235"/>
      <c r="K183" s="236"/>
      <c r="L183" s="236"/>
      <c r="M183" s="236"/>
      <c r="N183" s="236"/>
      <c r="O183" s="236"/>
      <c r="P183" s="236"/>
      <c r="Q183" s="236"/>
      <c r="R183" s="236"/>
      <c r="S183" s="234"/>
      <c r="T183" s="234"/>
      <c r="U183" s="234"/>
      <c r="V183" s="236"/>
      <c r="W183" s="234"/>
      <c r="X183" s="234"/>
      <c r="Y183" s="234"/>
      <c r="Z183" s="234"/>
      <c r="AA183" s="233"/>
      <c r="AB183" s="233"/>
      <c r="AC183" s="10"/>
    </row>
    <row r="184" spans="1:29">
      <c r="A184" s="103">
        <v>145</v>
      </c>
      <c r="B184" s="233"/>
      <c r="C184" s="234"/>
      <c r="D184" s="234"/>
      <c r="E184" s="234"/>
      <c r="F184" s="234"/>
      <c r="G184" s="234"/>
      <c r="H184" s="234"/>
      <c r="I184" s="244"/>
      <c r="J184" s="235"/>
      <c r="K184" s="236"/>
      <c r="L184" s="236"/>
      <c r="M184" s="236"/>
      <c r="N184" s="236"/>
      <c r="O184" s="236"/>
      <c r="P184" s="236"/>
      <c r="Q184" s="236"/>
      <c r="R184" s="236"/>
      <c r="S184" s="234"/>
      <c r="T184" s="234"/>
      <c r="U184" s="234"/>
      <c r="V184" s="236"/>
      <c r="W184" s="234"/>
      <c r="X184" s="234"/>
      <c r="Y184" s="234"/>
      <c r="Z184" s="234"/>
      <c r="AA184" s="233"/>
      <c r="AB184" s="233"/>
      <c r="AC184" s="10"/>
    </row>
    <row r="185" spans="1:29">
      <c r="A185" s="103">
        <v>146</v>
      </c>
      <c r="B185" s="233"/>
      <c r="C185" s="234"/>
      <c r="D185" s="234"/>
      <c r="E185" s="234"/>
      <c r="F185" s="234"/>
      <c r="G185" s="234"/>
      <c r="H185" s="234"/>
      <c r="I185" s="244"/>
      <c r="J185" s="235"/>
      <c r="K185" s="236"/>
      <c r="L185" s="236"/>
      <c r="M185" s="236"/>
      <c r="N185" s="236"/>
      <c r="O185" s="236"/>
      <c r="P185" s="236"/>
      <c r="Q185" s="236"/>
      <c r="R185" s="236"/>
      <c r="S185" s="234"/>
      <c r="T185" s="234"/>
      <c r="U185" s="234"/>
      <c r="V185" s="236"/>
      <c r="W185" s="234"/>
      <c r="X185" s="234"/>
      <c r="Y185" s="234"/>
      <c r="Z185" s="234"/>
      <c r="AA185" s="233"/>
      <c r="AB185" s="233"/>
      <c r="AC185" s="10"/>
    </row>
    <row r="186" spans="1:29">
      <c r="A186" s="103">
        <v>147</v>
      </c>
      <c r="B186" s="233"/>
      <c r="C186" s="234"/>
      <c r="D186" s="234"/>
      <c r="E186" s="234"/>
      <c r="F186" s="234"/>
      <c r="G186" s="234"/>
      <c r="H186" s="234"/>
      <c r="I186" s="244"/>
      <c r="J186" s="235"/>
      <c r="K186" s="236"/>
      <c r="L186" s="236"/>
      <c r="M186" s="236"/>
      <c r="N186" s="236"/>
      <c r="O186" s="236"/>
      <c r="P186" s="236"/>
      <c r="Q186" s="236"/>
      <c r="R186" s="236"/>
      <c r="S186" s="234"/>
      <c r="T186" s="234"/>
      <c r="U186" s="234"/>
      <c r="V186" s="236"/>
      <c r="W186" s="234"/>
      <c r="X186" s="234"/>
      <c r="Y186" s="234"/>
      <c r="Z186" s="234"/>
      <c r="AA186" s="233"/>
      <c r="AB186" s="233"/>
      <c r="AC186" s="10"/>
    </row>
    <row r="187" spans="1:29">
      <c r="A187" s="103">
        <v>148</v>
      </c>
      <c r="B187" s="233"/>
      <c r="C187" s="234"/>
      <c r="D187" s="234"/>
      <c r="E187" s="234"/>
      <c r="F187" s="234"/>
      <c r="G187" s="234"/>
      <c r="H187" s="234"/>
      <c r="I187" s="244"/>
      <c r="J187" s="235"/>
      <c r="K187" s="236"/>
      <c r="L187" s="236"/>
      <c r="M187" s="236"/>
      <c r="N187" s="236"/>
      <c r="O187" s="236"/>
      <c r="P187" s="236"/>
      <c r="Q187" s="236"/>
      <c r="R187" s="236"/>
      <c r="S187" s="234"/>
      <c r="T187" s="234"/>
      <c r="U187" s="234"/>
      <c r="V187" s="236"/>
      <c r="W187" s="234"/>
      <c r="X187" s="234"/>
      <c r="Y187" s="234"/>
      <c r="Z187" s="234"/>
      <c r="AA187" s="233"/>
      <c r="AB187" s="233"/>
      <c r="AC187" s="10"/>
    </row>
    <row r="188" spans="1:29">
      <c r="A188" s="103">
        <v>149</v>
      </c>
      <c r="B188" s="233"/>
      <c r="C188" s="234"/>
      <c r="D188" s="234"/>
      <c r="E188" s="234"/>
      <c r="F188" s="234"/>
      <c r="G188" s="234"/>
      <c r="H188" s="234"/>
      <c r="I188" s="244"/>
      <c r="J188" s="235"/>
      <c r="K188" s="236"/>
      <c r="L188" s="236"/>
      <c r="M188" s="236"/>
      <c r="N188" s="236"/>
      <c r="O188" s="236"/>
      <c r="P188" s="236"/>
      <c r="Q188" s="236"/>
      <c r="R188" s="236"/>
      <c r="S188" s="234"/>
      <c r="T188" s="234"/>
      <c r="U188" s="234"/>
      <c r="V188" s="236"/>
      <c r="W188" s="234"/>
      <c r="X188" s="234"/>
      <c r="Y188" s="234"/>
      <c r="Z188" s="234"/>
      <c r="AA188" s="233"/>
      <c r="AB188" s="233"/>
      <c r="AC188" s="10"/>
    </row>
    <row r="189" spans="1:29">
      <c r="A189" s="103">
        <v>150</v>
      </c>
      <c r="B189" s="233"/>
      <c r="C189" s="234"/>
      <c r="D189" s="234"/>
      <c r="E189" s="234"/>
      <c r="F189" s="234"/>
      <c r="G189" s="234"/>
      <c r="H189" s="234"/>
      <c r="I189" s="244"/>
      <c r="J189" s="235"/>
      <c r="K189" s="236"/>
      <c r="L189" s="236"/>
      <c r="M189" s="236"/>
      <c r="N189" s="236"/>
      <c r="O189" s="236"/>
      <c r="P189" s="236"/>
      <c r="Q189" s="236"/>
      <c r="R189" s="236"/>
      <c r="S189" s="234"/>
      <c r="T189" s="234"/>
      <c r="U189" s="234"/>
      <c r="V189" s="236"/>
      <c r="W189" s="234"/>
      <c r="X189" s="234"/>
      <c r="Y189" s="234"/>
      <c r="Z189" s="234"/>
      <c r="AA189" s="233"/>
      <c r="AB189" s="233"/>
      <c r="AC189" s="10"/>
    </row>
    <row r="190" spans="1:29">
      <c r="A190" s="103">
        <v>151</v>
      </c>
      <c r="B190" s="233"/>
      <c r="C190" s="234"/>
      <c r="D190" s="234"/>
      <c r="E190" s="234"/>
      <c r="F190" s="234"/>
      <c r="G190" s="234"/>
      <c r="H190" s="234"/>
      <c r="I190" s="244"/>
      <c r="J190" s="235"/>
      <c r="K190" s="236"/>
      <c r="L190" s="236"/>
      <c r="M190" s="236"/>
      <c r="N190" s="236"/>
      <c r="O190" s="236"/>
      <c r="P190" s="236"/>
      <c r="Q190" s="236"/>
      <c r="R190" s="236"/>
      <c r="S190" s="234"/>
      <c r="T190" s="234"/>
      <c r="U190" s="234"/>
      <c r="V190" s="236"/>
      <c r="W190" s="234"/>
      <c r="X190" s="234"/>
      <c r="Y190" s="234"/>
      <c r="Z190" s="234"/>
      <c r="AA190" s="233"/>
      <c r="AB190" s="233"/>
      <c r="AC190" s="10"/>
    </row>
    <row r="191" spans="1:29">
      <c r="A191" s="103">
        <v>152</v>
      </c>
      <c r="B191" s="233"/>
      <c r="C191" s="234"/>
      <c r="D191" s="234"/>
      <c r="E191" s="234"/>
      <c r="F191" s="234"/>
      <c r="G191" s="234"/>
      <c r="H191" s="234"/>
      <c r="I191" s="244"/>
      <c r="J191" s="235"/>
      <c r="K191" s="236"/>
      <c r="L191" s="236"/>
      <c r="M191" s="236"/>
      <c r="N191" s="236"/>
      <c r="O191" s="236"/>
      <c r="P191" s="236"/>
      <c r="Q191" s="236"/>
      <c r="R191" s="236"/>
      <c r="S191" s="234"/>
      <c r="T191" s="234"/>
      <c r="U191" s="234"/>
      <c r="V191" s="236"/>
      <c r="W191" s="234"/>
      <c r="X191" s="234"/>
      <c r="Y191" s="234"/>
      <c r="Z191" s="234"/>
      <c r="AA191" s="233"/>
      <c r="AB191" s="233"/>
      <c r="AC191" s="10"/>
    </row>
    <row r="192" spans="1:29">
      <c r="A192" s="103">
        <v>153</v>
      </c>
      <c r="B192" s="233"/>
      <c r="C192" s="234"/>
      <c r="D192" s="234"/>
      <c r="E192" s="234"/>
      <c r="F192" s="234"/>
      <c r="G192" s="234"/>
      <c r="H192" s="234"/>
      <c r="I192" s="244"/>
      <c r="J192" s="235"/>
      <c r="K192" s="236"/>
      <c r="L192" s="236"/>
      <c r="M192" s="236"/>
      <c r="N192" s="236"/>
      <c r="O192" s="236"/>
      <c r="P192" s="236"/>
      <c r="Q192" s="236"/>
      <c r="R192" s="236"/>
      <c r="S192" s="234"/>
      <c r="T192" s="234"/>
      <c r="U192" s="234"/>
      <c r="V192" s="236"/>
      <c r="W192" s="234"/>
      <c r="X192" s="234"/>
      <c r="Y192" s="234"/>
      <c r="Z192" s="234"/>
      <c r="AA192" s="233"/>
      <c r="AB192" s="233"/>
      <c r="AC192" s="10"/>
    </row>
    <row r="193" spans="1:29">
      <c r="A193" s="103">
        <v>154</v>
      </c>
      <c r="B193" s="233"/>
      <c r="C193" s="234"/>
      <c r="D193" s="234"/>
      <c r="E193" s="234"/>
      <c r="F193" s="234"/>
      <c r="G193" s="234"/>
      <c r="H193" s="234"/>
      <c r="I193" s="244"/>
      <c r="J193" s="235"/>
      <c r="K193" s="236"/>
      <c r="L193" s="236"/>
      <c r="M193" s="236"/>
      <c r="N193" s="236"/>
      <c r="O193" s="236"/>
      <c r="P193" s="236"/>
      <c r="Q193" s="236"/>
      <c r="R193" s="236"/>
      <c r="S193" s="234"/>
      <c r="T193" s="234"/>
      <c r="U193" s="234"/>
      <c r="V193" s="236"/>
      <c r="W193" s="234"/>
      <c r="X193" s="234"/>
      <c r="Y193" s="234"/>
      <c r="Z193" s="234"/>
      <c r="AA193" s="233"/>
      <c r="AB193" s="233"/>
      <c r="AC193" s="10"/>
    </row>
    <row r="194" spans="1:29">
      <c r="A194" s="103">
        <v>155</v>
      </c>
      <c r="B194" s="233"/>
      <c r="C194" s="234"/>
      <c r="D194" s="234"/>
      <c r="E194" s="234"/>
      <c r="F194" s="234"/>
      <c r="G194" s="234"/>
      <c r="H194" s="234"/>
      <c r="I194" s="244"/>
      <c r="J194" s="235"/>
      <c r="K194" s="236"/>
      <c r="L194" s="236"/>
      <c r="M194" s="236"/>
      <c r="N194" s="236"/>
      <c r="O194" s="236"/>
      <c r="P194" s="236"/>
      <c r="Q194" s="236"/>
      <c r="R194" s="236"/>
      <c r="S194" s="234"/>
      <c r="T194" s="234"/>
      <c r="U194" s="234"/>
      <c r="V194" s="236"/>
      <c r="W194" s="234"/>
      <c r="X194" s="234"/>
      <c r="Y194" s="234"/>
      <c r="Z194" s="234"/>
      <c r="AA194" s="233"/>
      <c r="AB194" s="233"/>
      <c r="AC194" s="10"/>
    </row>
    <row r="195" spans="1:29">
      <c r="A195" s="103">
        <v>156</v>
      </c>
      <c r="B195" s="233"/>
      <c r="C195" s="234"/>
      <c r="D195" s="234"/>
      <c r="E195" s="234"/>
      <c r="F195" s="234"/>
      <c r="G195" s="234"/>
      <c r="H195" s="234"/>
      <c r="I195" s="244"/>
      <c r="J195" s="235"/>
      <c r="K195" s="236"/>
      <c r="L195" s="236"/>
      <c r="M195" s="236"/>
      <c r="N195" s="236"/>
      <c r="O195" s="236"/>
      <c r="P195" s="236"/>
      <c r="Q195" s="236"/>
      <c r="R195" s="236"/>
      <c r="S195" s="234"/>
      <c r="T195" s="234"/>
      <c r="U195" s="234"/>
      <c r="V195" s="236"/>
      <c r="W195" s="234"/>
      <c r="X195" s="234"/>
      <c r="Y195" s="234"/>
      <c r="Z195" s="234"/>
      <c r="AA195" s="233"/>
      <c r="AB195" s="233"/>
      <c r="AC195" s="10"/>
    </row>
    <row r="196" spans="1:29">
      <c r="A196" s="103">
        <v>157</v>
      </c>
      <c r="B196" s="233"/>
      <c r="C196" s="234"/>
      <c r="D196" s="234"/>
      <c r="E196" s="234"/>
      <c r="F196" s="234"/>
      <c r="G196" s="234"/>
      <c r="H196" s="234"/>
      <c r="I196" s="244"/>
      <c r="J196" s="235"/>
      <c r="K196" s="236"/>
      <c r="L196" s="236"/>
      <c r="M196" s="236"/>
      <c r="N196" s="236"/>
      <c r="O196" s="236"/>
      <c r="P196" s="236"/>
      <c r="Q196" s="236"/>
      <c r="R196" s="236"/>
      <c r="S196" s="234"/>
      <c r="T196" s="234"/>
      <c r="U196" s="234"/>
      <c r="V196" s="236"/>
      <c r="W196" s="234"/>
      <c r="X196" s="234"/>
      <c r="Y196" s="234"/>
      <c r="Z196" s="234"/>
      <c r="AA196" s="233"/>
      <c r="AB196" s="233"/>
      <c r="AC196" s="10"/>
    </row>
    <row r="197" spans="1:29">
      <c r="A197" s="103">
        <v>158</v>
      </c>
      <c r="B197" s="233"/>
      <c r="C197" s="234"/>
      <c r="D197" s="234"/>
      <c r="E197" s="234"/>
      <c r="F197" s="234"/>
      <c r="G197" s="234"/>
      <c r="H197" s="234"/>
      <c r="I197" s="244"/>
      <c r="J197" s="235"/>
      <c r="K197" s="236"/>
      <c r="L197" s="236"/>
      <c r="M197" s="236"/>
      <c r="N197" s="236"/>
      <c r="O197" s="236"/>
      <c r="P197" s="236"/>
      <c r="Q197" s="236"/>
      <c r="R197" s="236"/>
      <c r="S197" s="234"/>
      <c r="T197" s="234"/>
      <c r="U197" s="234"/>
      <c r="V197" s="236"/>
      <c r="W197" s="234"/>
      <c r="X197" s="234"/>
      <c r="Y197" s="234"/>
      <c r="Z197" s="234"/>
      <c r="AA197" s="233"/>
      <c r="AB197" s="233"/>
      <c r="AC197" s="10"/>
    </row>
    <row r="198" spans="1:29">
      <c r="A198" s="103">
        <v>159</v>
      </c>
      <c r="B198" s="233"/>
      <c r="C198" s="234"/>
      <c r="D198" s="234"/>
      <c r="E198" s="234"/>
      <c r="F198" s="234"/>
      <c r="G198" s="234"/>
      <c r="H198" s="234"/>
      <c r="I198" s="244"/>
      <c r="J198" s="235"/>
      <c r="K198" s="236"/>
      <c r="L198" s="236"/>
      <c r="M198" s="236"/>
      <c r="N198" s="236"/>
      <c r="O198" s="236"/>
      <c r="P198" s="236"/>
      <c r="Q198" s="236"/>
      <c r="R198" s="236"/>
      <c r="S198" s="234"/>
      <c r="T198" s="234"/>
      <c r="U198" s="234"/>
      <c r="V198" s="236"/>
      <c r="W198" s="234"/>
      <c r="X198" s="234"/>
      <c r="Y198" s="234"/>
      <c r="Z198" s="234"/>
      <c r="AA198" s="233"/>
      <c r="AB198" s="233"/>
      <c r="AC198" s="10"/>
    </row>
    <row r="199" spans="1:29">
      <c r="A199" s="103">
        <v>160</v>
      </c>
      <c r="B199" s="233"/>
      <c r="C199" s="234"/>
      <c r="D199" s="234"/>
      <c r="E199" s="234"/>
      <c r="F199" s="234"/>
      <c r="G199" s="234"/>
      <c r="H199" s="234"/>
      <c r="I199" s="244"/>
      <c r="J199" s="235"/>
      <c r="K199" s="236"/>
      <c r="L199" s="236"/>
      <c r="M199" s="236"/>
      <c r="N199" s="236"/>
      <c r="O199" s="236"/>
      <c r="P199" s="236"/>
      <c r="Q199" s="236"/>
      <c r="R199" s="236"/>
      <c r="S199" s="234"/>
      <c r="T199" s="234"/>
      <c r="U199" s="234"/>
      <c r="V199" s="236"/>
      <c r="W199" s="234"/>
      <c r="X199" s="234"/>
      <c r="Y199" s="234"/>
      <c r="Z199" s="234"/>
      <c r="AA199" s="233"/>
      <c r="AB199" s="233"/>
      <c r="AC199" s="10"/>
    </row>
    <row r="200" spans="1:29">
      <c r="A200" s="103">
        <v>161</v>
      </c>
      <c r="B200" s="233"/>
      <c r="C200" s="234"/>
      <c r="D200" s="234"/>
      <c r="E200" s="234"/>
      <c r="F200" s="234"/>
      <c r="G200" s="234"/>
      <c r="H200" s="234"/>
      <c r="I200" s="244"/>
      <c r="J200" s="235"/>
      <c r="K200" s="236"/>
      <c r="L200" s="236"/>
      <c r="M200" s="236"/>
      <c r="N200" s="236"/>
      <c r="O200" s="236"/>
      <c r="P200" s="236"/>
      <c r="Q200" s="236"/>
      <c r="R200" s="236"/>
      <c r="S200" s="234"/>
      <c r="T200" s="234"/>
      <c r="U200" s="234"/>
      <c r="V200" s="236"/>
      <c r="W200" s="234"/>
      <c r="X200" s="234"/>
      <c r="Y200" s="234"/>
      <c r="Z200" s="234"/>
      <c r="AA200" s="233"/>
      <c r="AB200" s="233"/>
      <c r="AC200" s="10"/>
    </row>
    <row r="201" spans="1:29">
      <c r="A201" s="103">
        <v>162</v>
      </c>
      <c r="B201" s="233"/>
      <c r="C201" s="234"/>
      <c r="D201" s="234"/>
      <c r="E201" s="234"/>
      <c r="F201" s="234"/>
      <c r="G201" s="234"/>
      <c r="H201" s="234"/>
      <c r="I201" s="244"/>
      <c r="J201" s="235"/>
      <c r="K201" s="236"/>
      <c r="L201" s="236"/>
      <c r="M201" s="236"/>
      <c r="N201" s="236"/>
      <c r="O201" s="236"/>
      <c r="P201" s="236"/>
      <c r="Q201" s="236"/>
      <c r="R201" s="236"/>
      <c r="S201" s="234"/>
      <c r="T201" s="234"/>
      <c r="U201" s="234"/>
      <c r="V201" s="236"/>
      <c r="W201" s="234"/>
      <c r="X201" s="234"/>
      <c r="Y201" s="234"/>
      <c r="Z201" s="234"/>
      <c r="AA201" s="233"/>
      <c r="AB201" s="233"/>
      <c r="AC201" s="10"/>
    </row>
    <row r="202" spans="1:29">
      <c r="A202" s="103">
        <v>163</v>
      </c>
      <c r="B202" s="233"/>
      <c r="C202" s="234"/>
      <c r="D202" s="234"/>
      <c r="E202" s="234"/>
      <c r="F202" s="234"/>
      <c r="G202" s="234"/>
      <c r="H202" s="234"/>
      <c r="I202" s="244"/>
      <c r="J202" s="235"/>
      <c r="K202" s="236"/>
      <c r="L202" s="236"/>
      <c r="M202" s="236"/>
      <c r="N202" s="236"/>
      <c r="O202" s="236"/>
      <c r="P202" s="236"/>
      <c r="Q202" s="236"/>
      <c r="R202" s="236"/>
      <c r="S202" s="234"/>
      <c r="T202" s="234"/>
      <c r="U202" s="234"/>
      <c r="V202" s="236"/>
      <c r="W202" s="234"/>
      <c r="X202" s="234"/>
      <c r="Y202" s="234"/>
      <c r="Z202" s="234"/>
      <c r="AA202" s="233"/>
      <c r="AB202" s="233"/>
      <c r="AC202" s="10"/>
    </row>
    <row r="203" spans="1:29">
      <c r="A203" s="103">
        <v>164</v>
      </c>
      <c r="B203" s="233"/>
      <c r="C203" s="234"/>
      <c r="D203" s="234"/>
      <c r="E203" s="234"/>
      <c r="F203" s="234"/>
      <c r="G203" s="234"/>
      <c r="H203" s="234"/>
      <c r="I203" s="244"/>
      <c r="J203" s="235"/>
      <c r="K203" s="236"/>
      <c r="L203" s="236"/>
      <c r="M203" s="236"/>
      <c r="N203" s="236"/>
      <c r="O203" s="236"/>
      <c r="P203" s="236"/>
      <c r="Q203" s="236"/>
      <c r="R203" s="236"/>
      <c r="S203" s="234"/>
      <c r="T203" s="234"/>
      <c r="U203" s="234"/>
      <c r="V203" s="236"/>
      <c r="W203" s="234"/>
      <c r="X203" s="234"/>
      <c r="Y203" s="234"/>
      <c r="Z203" s="234"/>
      <c r="AA203" s="233"/>
      <c r="AB203" s="233"/>
      <c r="AC203" s="10"/>
    </row>
    <row r="204" spans="1:29">
      <c r="A204" s="103">
        <v>165</v>
      </c>
      <c r="B204" s="233"/>
      <c r="C204" s="234"/>
      <c r="D204" s="234"/>
      <c r="E204" s="234"/>
      <c r="F204" s="234"/>
      <c r="G204" s="234"/>
      <c r="H204" s="234"/>
      <c r="I204" s="244"/>
      <c r="J204" s="235"/>
      <c r="K204" s="236"/>
      <c r="L204" s="236"/>
      <c r="M204" s="236"/>
      <c r="N204" s="236"/>
      <c r="O204" s="236"/>
      <c r="P204" s="236"/>
      <c r="Q204" s="236"/>
      <c r="R204" s="236"/>
      <c r="S204" s="234"/>
      <c r="T204" s="234"/>
      <c r="U204" s="234"/>
      <c r="V204" s="236"/>
      <c r="W204" s="234"/>
      <c r="X204" s="234"/>
      <c r="Y204" s="234"/>
      <c r="Z204" s="234"/>
      <c r="AA204" s="233"/>
      <c r="AB204" s="233"/>
      <c r="AC204" s="10"/>
    </row>
    <row r="205" spans="1:29">
      <c r="A205" s="103">
        <v>166</v>
      </c>
      <c r="B205" s="233"/>
      <c r="C205" s="234"/>
      <c r="D205" s="234"/>
      <c r="E205" s="234"/>
      <c r="F205" s="234"/>
      <c r="G205" s="234"/>
      <c r="H205" s="234"/>
      <c r="I205" s="244"/>
      <c r="J205" s="235"/>
      <c r="K205" s="236"/>
      <c r="L205" s="236"/>
      <c r="M205" s="236"/>
      <c r="N205" s="236"/>
      <c r="O205" s="236"/>
      <c r="P205" s="236"/>
      <c r="Q205" s="236"/>
      <c r="R205" s="236"/>
      <c r="S205" s="234"/>
      <c r="T205" s="234"/>
      <c r="U205" s="234"/>
      <c r="V205" s="236"/>
      <c r="W205" s="234"/>
      <c r="X205" s="234"/>
      <c r="Y205" s="234"/>
      <c r="Z205" s="234"/>
      <c r="AA205" s="233"/>
      <c r="AB205" s="233"/>
      <c r="AC205" s="10"/>
    </row>
    <row r="206" spans="1:29">
      <c r="A206" s="103">
        <v>167</v>
      </c>
      <c r="B206" s="233"/>
      <c r="C206" s="234"/>
      <c r="D206" s="234"/>
      <c r="E206" s="234"/>
      <c r="F206" s="234"/>
      <c r="G206" s="234"/>
      <c r="H206" s="234"/>
      <c r="I206" s="244"/>
      <c r="J206" s="235"/>
      <c r="K206" s="236"/>
      <c r="L206" s="236"/>
      <c r="M206" s="236"/>
      <c r="N206" s="236"/>
      <c r="O206" s="236"/>
      <c r="P206" s="236"/>
      <c r="Q206" s="236"/>
      <c r="R206" s="236"/>
      <c r="S206" s="234"/>
      <c r="T206" s="234"/>
      <c r="U206" s="234"/>
      <c r="V206" s="236"/>
      <c r="W206" s="234"/>
      <c r="X206" s="234"/>
      <c r="Y206" s="234"/>
      <c r="Z206" s="234"/>
      <c r="AA206" s="233"/>
      <c r="AB206" s="233"/>
      <c r="AC206" s="10"/>
    </row>
    <row r="207" spans="1:29">
      <c r="A207" s="103">
        <v>168</v>
      </c>
      <c r="B207" s="233"/>
      <c r="C207" s="234"/>
      <c r="D207" s="234"/>
      <c r="E207" s="234"/>
      <c r="F207" s="234"/>
      <c r="G207" s="234"/>
      <c r="H207" s="234"/>
      <c r="I207" s="244"/>
      <c r="J207" s="235"/>
      <c r="K207" s="236"/>
      <c r="L207" s="236"/>
      <c r="M207" s="236"/>
      <c r="N207" s="236"/>
      <c r="O207" s="236"/>
      <c r="P207" s="236"/>
      <c r="Q207" s="236"/>
      <c r="R207" s="236"/>
      <c r="S207" s="234"/>
      <c r="T207" s="234"/>
      <c r="U207" s="234"/>
      <c r="V207" s="236"/>
      <c r="W207" s="234"/>
      <c r="X207" s="234"/>
      <c r="Y207" s="234"/>
      <c r="Z207" s="234"/>
      <c r="AA207" s="233"/>
      <c r="AB207" s="233"/>
      <c r="AC207" s="10"/>
    </row>
    <row r="208" spans="1:29">
      <c r="A208" s="103">
        <v>169</v>
      </c>
      <c r="B208" s="233"/>
      <c r="C208" s="234"/>
      <c r="D208" s="234"/>
      <c r="E208" s="234"/>
      <c r="F208" s="234"/>
      <c r="G208" s="234"/>
      <c r="H208" s="234"/>
      <c r="I208" s="244"/>
      <c r="J208" s="235"/>
      <c r="K208" s="236"/>
      <c r="L208" s="236"/>
      <c r="M208" s="236"/>
      <c r="N208" s="236"/>
      <c r="O208" s="236"/>
      <c r="P208" s="236"/>
      <c r="Q208" s="236"/>
      <c r="R208" s="236"/>
      <c r="S208" s="234"/>
      <c r="T208" s="234"/>
      <c r="U208" s="234"/>
      <c r="V208" s="236"/>
      <c r="W208" s="234"/>
      <c r="X208" s="234"/>
      <c r="Y208" s="234"/>
      <c r="Z208" s="234"/>
      <c r="AA208" s="233"/>
      <c r="AB208" s="233"/>
      <c r="AC208" s="10"/>
    </row>
    <row r="209" spans="1:29">
      <c r="A209" s="103">
        <v>170</v>
      </c>
      <c r="B209" s="233"/>
      <c r="C209" s="234"/>
      <c r="D209" s="234"/>
      <c r="E209" s="234"/>
      <c r="F209" s="234"/>
      <c r="G209" s="234"/>
      <c r="H209" s="234"/>
      <c r="I209" s="244"/>
      <c r="J209" s="235"/>
      <c r="K209" s="236"/>
      <c r="L209" s="236"/>
      <c r="M209" s="236"/>
      <c r="N209" s="236"/>
      <c r="O209" s="236"/>
      <c r="P209" s="236"/>
      <c r="Q209" s="236"/>
      <c r="R209" s="236"/>
      <c r="S209" s="234"/>
      <c r="T209" s="234"/>
      <c r="U209" s="234"/>
      <c r="V209" s="236"/>
      <c r="W209" s="234"/>
      <c r="X209" s="234"/>
      <c r="Y209" s="234"/>
      <c r="Z209" s="234"/>
      <c r="AA209" s="233"/>
      <c r="AB209" s="233"/>
      <c r="AC209" s="10"/>
    </row>
    <row r="210" spans="1:29">
      <c r="A210" s="103">
        <v>171</v>
      </c>
      <c r="B210" s="233"/>
      <c r="C210" s="234"/>
      <c r="D210" s="234"/>
      <c r="E210" s="234"/>
      <c r="F210" s="234"/>
      <c r="G210" s="234"/>
      <c r="H210" s="234"/>
      <c r="I210" s="244"/>
      <c r="J210" s="235"/>
      <c r="K210" s="236"/>
      <c r="L210" s="236"/>
      <c r="M210" s="236"/>
      <c r="N210" s="236"/>
      <c r="O210" s="236"/>
      <c r="P210" s="236"/>
      <c r="Q210" s="236"/>
      <c r="R210" s="236"/>
      <c r="S210" s="234"/>
      <c r="T210" s="234"/>
      <c r="U210" s="234"/>
      <c r="V210" s="236"/>
      <c r="W210" s="234"/>
      <c r="X210" s="234"/>
      <c r="Y210" s="234"/>
      <c r="Z210" s="234"/>
      <c r="AA210" s="233"/>
      <c r="AB210" s="233"/>
      <c r="AC210" s="10"/>
    </row>
    <row r="211" spans="1:29">
      <c r="A211" s="103">
        <v>172</v>
      </c>
      <c r="B211" s="233"/>
      <c r="C211" s="234"/>
      <c r="D211" s="234"/>
      <c r="E211" s="234"/>
      <c r="F211" s="234"/>
      <c r="G211" s="234"/>
      <c r="H211" s="234"/>
      <c r="I211" s="244"/>
      <c r="J211" s="235"/>
      <c r="K211" s="236"/>
      <c r="L211" s="236"/>
      <c r="M211" s="236"/>
      <c r="N211" s="236"/>
      <c r="O211" s="236"/>
      <c r="P211" s="236"/>
      <c r="Q211" s="236"/>
      <c r="R211" s="236"/>
      <c r="S211" s="234"/>
      <c r="T211" s="234"/>
      <c r="U211" s="234"/>
      <c r="V211" s="236"/>
      <c r="W211" s="234"/>
      <c r="X211" s="234"/>
      <c r="Y211" s="234"/>
      <c r="Z211" s="234"/>
      <c r="AA211" s="233"/>
      <c r="AB211" s="233"/>
      <c r="AC211" s="10"/>
    </row>
    <row r="212" spans="1:29">
      <c r="A212" s="103">
        <v>173</v>
      </c>
      <c r="B212" s="233"/>
      <c r="C212" s="234"/>
      <c r="D212" s="234"/>
      <c r="E212" s="234"/>
      <c r="F212" s="234"/>
      <c r="G212" s="234"/>
      <c r="H212" s="234"/>
      <c r="I212" s="244"/>
      <c r="J212" s="235"/>
      <c r="K212" s="236"/>
      <c r="L212" s="236"/>
      <c r="M212" s="236"/>
      <c r="N212" s="236"/>
      <c r="O212" s="236"/>
      <c r="P212" s="236"/>
      <c r="Q212" s="236"/>
      <c r="R212" s="236"/>
      <c r="S212" s="234"/>
      <c r="T212" s="234"/>
      <c r="U212" s="234"/>
      <c r="V212" s="236"/>
      <c r="W212" s="234"/>
      <c r="X212" s="234"/>
      <c r="Y212" s="234"/>
      <c r="Z212" s="234"/>
      <c r="AA212" s="233"/>
      <c r="AB212" s="233"/>
      <c r="AC212" s="10"/>
    </row>
    <row r="213" spans="1:29">
      <c r="A213" s="103">
        <v>174</v>
      </c>
      <c r="B213" s="233"/>
      <c r="C213" s="234"/>
      <c r="D213" s="234"/>
      <c r="E213" s="234"/>
      <c r="F213" s="234"/>
      <c r="G213" s="234"/>
      <c r="H213" s="234"/>
      <c r="I213" s="244"/>
      <c r="J213" s="235"/>
      <c r="K213" s="236"/>
      <c r="L213" s="236"/>
      <c r="M213" s="236"/>
      <c r="N213" s="236"/>
      <c r="O213" s="236"/>
      <c r="P213" s="236"/>
      <c r="Q213" s="236"/>
      <c r="R213" s="236"/>
      <c r="S213" s="234"/>
      <c r="T213" s="234"/>
      <c r="U213" s="234"/>
      <c r="V213" s="236"/>
      <c r="W213" s="234"/>
      <c r="X213" s="234"/>
      <c r="Y213" s="234"/>
      <c r="Z213" s="234"/>
      <c r="AA213" s="233"/>
      <c r="AB213" s="233"/>
      <c r="AC213" s="10"/>
    </row>
    <row r="214" spans="1:29">
      <c r="A214" s="103">
        <v>175</v>
      </c>
      <c r="B214" s="233"/>
      <c r="C214" s="234"/>
      <c r="D214" s="234"/>
      <c r="E214" s="234"/>
      <c r="F214" s="234"/>
      <c r="G214" s="234"/>
      <c r="H214" s="234"/>
      <c r="I214" s="244"/>
      <c r="J214" s="235"/>
      <c r="K214" s="236"/>
      <c r="L214" s="236"/>
      <c r="M214" s="236"/>
      <c r="N214" s="236"/>
      <c r="O214" s="236"/>
      <c r="P214" s="236"/>
      <c r="Q214" s="236"/>
      <c r="R214" s="236"/>
      <c r="S214" s="234"/>
      <c r="T214" s="234"/>
      <c r="U214" s="234"/>
      <c r="V214" s="236"/>
      <c r="W214" s="234"/>
      <c r="X214" s="234"/>
      <c r="Y214" s="234"/>
      <c r="Z214" s="234"/>
      <c r="AA214" s="233"/>
      <c r="AB214" s="233"/>
      <c r="AC214" s="10"/>
    </row>
    <row r="215" spans="1:29">
      <c r="A215" s="103">
        <v>176</v>
      </c>
      <c r="B215" s="233"/>
      <c r="C215" s="234"/>
      <c r="D215" s="234"/>
      <c r="E215" s="234"/>
      <c r="F215" s="234"/>
      <c r="G215" s="234"/>
      <c r="H215" s="234"/>
      <c r="I215" s="244"/>
      <c r="J215" s="235"/>
      <c r="K215" s="236"/>
      <c r="L215" s="236"/>
      <c r="M215" s="236"/>
      <c r="N215" s="236"/>
      <c r="O215" s="236"/>
      <c r="P215" s="236"/>
      <c r="Q215" s="236"/>
      <c r="R215" s="236"/>
      <c r="S215" s="234"/>
      <c r="T215" s="234"/>
      <c r="U215" s="234"/>
      <c r="V215" s="236"/>
      <c r="W215" s="234"/>
      <c r="X215" s="234"/>
      <c r="Y215" s="234"/>
      <c r="Z215" s="234"/>
      <c r="AA215" s="233"/>
      <c r="AB215" s="233"/>
      <c r="AC215" s="10"/>
    </row>
    <row r="216" spans="1:29">
      <c r="A216" s="103">
        <v>177</v>
      </c>
      <c r="B216" s="233"/>
      <c r="C216" s="234"/>
      <c r="D216" s="234"/>
      <c r="E216" s="234"/>
      <c r="F216" s="234"/>
      <c r="G216" s="234"/>
      <c r="H216" s="234"/>
      <c r="I216" s="244"/>
      <c r="J216" s="235"/>
      <c r="K216" s="236"/>
      <c r="L216" s="236"/>
      <c r="M216" s="236"/>
      <c r="N216" s="236"/>
      <c r="O216" s="236"/>
      <c r="P216" s="236"/>
      <c r="Q216" s="236"/>
      <c r="R216" s="236"/>
      <c r="S216" s="234"/>
      <c r="T216" s="234"/>
      <c r="U216" s="234"/>
      <c r="V216" s="236"/>
      <c r="W216" s="234"/>
      <c r="X216" s="234"/>
      <c r="Y216" s="234"/>
      <c r="Z216" s="234"/>
      <c r="AA216" s="233"/>
      <c r="AB216" s="233"/>
      <c r="AC216" s="10"/>
    </row>
    <row r="217" spans="1:29">
      <c r="A217" s="103">
        <v>178</v>
      </c>
      <c r="B217" s="233"/>
      <c r="C217" s="234"/>
      <c r="D217" s="234"/>
      <c r="E217" s="234"/>
      <c r="F217" s="234"/>
      <c r="G217" s="234"/>
      <c r="H217" s="234"/>
      <c r="I217" s="244"/>
      <c r="J217" s="235"/>
      <c r="K217" s="236"/>
      <c r="L217" s="236"/>
      <c r="M217" s="236"/>
      <c r="N217" s="236"/>
      <c r="O217" s="236"/>
      <c r="P217" s="236"/>
      <c r="Q217" s="236"/>
      <c r="R217" s="236"/>
      <c r="S217" s="234"/>
      <c r="T217" s="234"/>
      <c r="U217" s="234"/>
      <c r="V217" s="236"/>
      <c r="W217" s="234"/>
      <c r="X217" s="234"/>
      <c r="Y217" s="234"/>
      <c r="Z217" s="234"/>
      <c r="AA217" s="233"/>
      <c r="AB217" s="233"/>
      <c r="AC217" s="10"/>
    </row>
    <row r="218" spans="1:29">
      <c r="A218" s="103">
        <v>179</v>
      </c>
      <c r="B218" s="233"/>
      <c r="C218" s="234"/>
      <c r="D218" s="234"/>
      <c r="E218" s="234"/>
      <c r="F218" s="234"/>
      <c r="G218" s="234"/>
      <c r="H218" s="234"/>
      <c r="I218" s="244"/>
      <c r="J218" s="235"/>
      <c r="K218" s="236"/>
      <c r="L218" s="236"/>
      <c r="M218" s="236"/>
      <c r="N218" s="236"/>
      <c r="O218" s="236"/>
      <c r="P218" s="236"/>
      <c r="Q218" s="236"/>
      <c r="R218" s="236"/>
      <c r="S218" s="234"/>
      <c r="T218" s="234"/>
      <c r="U218" s="234"/>
      <c r="V218" s="236"/>
      <c r="W218" s="234"/>
      <c r="X218" s="234"/>
      <c r="Y218" s="234"/>
      <c r="Z218" s="234"/>
      <c r="AA218" s="233"/>
      <c r="AB218" s="233"/>
      <c r="AC218" s="10"/>
    </row>
    <row r="219" spans="1:29">
      <c r="A219" s="103">
        <v>180</v>
      </c>
      <c r="B219" s="233"/>
      <c r="C219" s="234"/>
      <c r="D219" s="234"/>
      <c r="E219" s="234"/>
      <c r="F219" s="234"/>
      <c r="G219" s="234"/>
      <c r="H219" s="234"/>
      <c r="I219" s="244"/>
      <c r="J219" s="235"/>
      <c r="K219" s="236"/>
      <c r="L219" s="236"/>
      <c r="M219" s="236"/>
      <c r="N219" s="236"/>
      <c r="O219" s="236"/>
      <c r="P219" s="236"/>
      <c r="Q219" s="236"/>
      <c r="R219" s="236"/>
      <c r="S219" s="234"/>
      <c r="T219" s="234"/>
      <c r="U219" s="234"/>
      <c r="V219" s="236"/>
      <c r="W219" s="234"/>
      <c r="X219" s="234"/>
      <c r="Y219" s="234"/>
      <c r="Z219" s="234"/>
      <c r="AA219" s="233"/>
      <c r="AB219" s="233"/>
      <c r="AC219" s="10"/>
    </row>
    <row r="220" spans="1:29">
      <c r="A220" s="103">
        <v>181</v>
      </c>
      <c r="B220" s="233"/>
      <c r="C220" s="234"/>
      <c r="D220" s="234"/>
      <c r="E220" s="234"/>
      <c r="F220" s="234"/>
      <c r="G220" s="234"/>
      <c r="H220" s="234"/>
      <c r="I220" s="244"/>
      <c r="J220" s="235"/>
      <c r="K220" s="236"/>
      <c r="L220" s="236"/>
      <c r="M220" s="236"/>
      <c r="N220" s="236"/>
      <c r="O220" s="236"/>
      <c r="P220" s="236"/>
      <c r="Q220" s="236"/>
      <c r="R220" s="236"/>
      <c r="S220" s="234"/>
      <c r="T220" s="234"/>
      <c r="U220" s="234"/>
      <c r="V220" s="236"/>
      <c r="W220" s="234"/>
      <c r="X220" s="234"/>
      <c r="Y220" s="234"/>
      <c r="Z220" s="234"/>
      <c r="AA220" s="233"/>
      <c r="AB220" s="233"/>
      <c r="AC220" s="10"/>
    </row>
    <row r="221" spans="1:29">
      <c r="A221" s="103">
        <v>182</v>
      </c>
      <c r="B221" s="233"/>
      <c r="C221" s="234"/>
      <c r="D221" s="234"/>
      <c r="E221" s="234"/>
      <c r="F221" s="234"/>
      <c r="G221" s="234"/>
      <c r="H221" s="234"/>
      <c r="I221" s="244"/>
      <c r="J221" s="235"/>
      <c r="K221" s="236"/>
      <c r="L221" s="236"/>
      <c r="M221" s="236"/>
      <c r="N221" s="236"/>
      <c r="O221" s="236"/>
      <c r="P221" s="236"/>
      <c r="Q221" s="236"/>
      <c r="R221" s="236"/>
      <c r="S221" s="234"/>
      <c r="T221" s="234"/>
      <c r="U221" s="234"/>
      <c r="V221" s="236"/>
      <c r="W221" s="234"/>
      <c r="X221" s="234"/>
      <c r="Y221" s="234"/>
      <c r="Z221" s="234"/>
      <c r="AA221" s="233"/>
      <c r="AB221" s="233"/>
      <c r="AC221" s="10"/>
    </row>
    <row r="222" spans="1:29">
      <c r="A222" s="103">
        <v>183</v>
      </c>
      <c r="B222" s="233"/>
      <c r="C222" s="234"/>
      <c r="D222" s="234"/>
      <c r="E222" s="234"/>
      <c r="F222" s="234"/>
      <c r="G222" s="234"/>
      <c r="H222" s="234"/>
      <c r="I222" s="244"/>
      <c r="J222" s="235"/>
      <c r="K222" s="236"/>
      <c r="L222" s="236"/>
      <c r="M222" s="236"/>
      <c r="N222" s="236"/>
      <c r="O222" s="236"/>
      <c r="P222" s="236"/>
      <c r="Q222" s="236"/>
      <c r="R222" s="236"/>
      <c r="S222" s="234"/>
      <c r="T222" s="234"/>
      <c r="U222" s="234"/>
      <c r="V222" s="236"/>
      <c r="W222" s="234"/>
      <c r="X222" s="234"/>
      <c r="Y222" s="234"/>
      <c r="Z222" s="234"/>
      <c r="AA222" s="233"/>
      <c r="AB222" s="233"/>
      <c r="AC222" s="10"/>
    </row>
    <row r="223" spans="1:29">
      <c r="A223" s="103">
        <v>184</v>
      </c>
      <c r="B223" s="233"/>
      <c r="C223" s="234"/>
      <c r="D223" s="234"/>
      <c r="E223" s="234"/>
      <c r="F223" s="234"/>
      <c r="G223" s="234"/>
      <c r="H223" s="234"/>
      <c r="I223" s="244"/>
      <c r="J223" s="235"/>
      <c r="K223" s="236"/>
      <c r="L223" s="236"/>
      <c r="M223" s="236"/>
      <c r="N223" s="236"/>
      <c r="O223" s="236"/>
      <c r="P223" s="236"/>
      <c r="Q223" s="236"/>
      <c r="R223" s="236"/>
      <c r="S223" s="234"/>
      <c r="T223" s="234"/>
      <c r="U223" s="234"/>
      <c r="V223" s="236"/>
      <c r="W223" s="234"/>
      <c r="X223" s="234"/>
      <c r="Y223" s="234"/>
      <c r="Z223" s="234"/>
      <c r="AA223" s="233"/>
      <c r="AB223" s="233"/>
      <c r="AC223" s="10"/>
    </row>
    <row r="224" spans="1:29">
      <c r="A224" s="103">
        <v>185</v>
      </c>
      <c r="B224" s="233"/>
      <c r="C224" s="234"/>
      <c r="D224" s="234"/>
      <c r="E224" s="234"/>
      <c r="F224" s="234"/>
      <c r="G224" s="234"/>
      <c r="H224" s="234"/>
      <c r="I224" s="244"/>
      <c r="J224" s="235"/>
      <c r="K224" s="236"/>
      <c r="L224" s="236"/>
      <c r="M224" s="236"/>
      <c r="N224" s="236"/>
      <c r="O224" s="236"/>
      <c r="P224" s="236"/>
      <c r="Q224" s="236"/>
      <c r="R224" s="236"/>
      <c r="S224" s="234"/>
      <c r="T224" s="234"/>
      <c r="U224" s="234"/>
      <c r="V224" s="236"/>
      <c r="W224" s="234"/>
      <c r="X224" s="234"/>
      <c r="Y224" s="234"/>
      <c r="Z224" s="234"/>
      <c r="AA224" s="233"/>
      <c r="AB224" s="233"/>
      <c r="AC224" s="10"/>
    </row>
    <row r="225" spans="1:29">
      <c r="A225" s="103">
        <v>186</v>
      </c>
      <c r="B225" s="233"/>
      <c r="C225" s="234"/>
      <c r="D225" s="234"/>
      <c r="E225" s="234"/>
      <c r="F225" s="234"/>
      <c r="G225" s="234"/>
      <c r="H225" s="234"/>
      <c r="I225" s="244"/>
      <c r="J225" s="235"/>
      <c r="K225" s="236"/>
      <c r="L225" s="236"/>
      <c r="M225" s="236"/>
      <c r="N225" s="236"/>
      <c r="O225" s="236"/>
      <c r="P225" s="236"/>
      <c r="Q225" s="236"/>
      <c r="R225" s="236"/>
      <c r="S225" s="234"/>
      <c r="T225" s="234"/>
      <c r="U225" s="234"/>
      <c r="V225" s="236"/>
      <c r="W225" s="234"/>
      <c r="X225" s="234"/>
      <c r="Y225" s="234"/>
      <c r="Z225" s="234"/>
      <c r="AA225" s="233"/>
      <c r="AB225" s="233"/>
      <c r="AC225" s="10"/>
    </row>
    <row r="226" spans="1:29">
      <c r="A226" s="103">
        <v>187</v>
      </c>
      <c r="B226" s="233"/>
      <c r="C226" s="234"/>
      <c r="D226" s="234"/>
      <c r="E226" s="234"/>
      <c r="F226" s="234"/>
      <c r="G226" s="234"/>
      <c r="H226" s="234"/>
      <c r="I226" s="244"/>
      <c r="J226" s="235"/>
      <c r="K226" s="236"/>
      <c r="L226" s="236"/>
      <c r="M226" s="236"/>
      <c r="N226" s="236"/>
      <c r="O226" s="236"/>
      <c r="P226" s="236"/>
      <c r="Q226" s="236"/>
      <c r="R226" s="236"/>
      <c r="S226" s="234"/>
      <c r="T226" s="234"/>
      <c r="U226" s="234"/>
      <c r="V226" s="236"/>
      <c r="W226" s="234"/>
      <c r="X226" s="234"/>
      <c r="Y226" s="234"/>
      <c r="Z226" s="234"/>
      <c r="AA226" s="233"/>
      <c r="AB226" s="233"/>
      <c r="AC226" s="10"/>
    </row>
    <row r="227" spans="1:29">
      <c r="A227" s="103">
        <v>188</v>
      </c>
      <c r="B227" s="233"/>
      <c r="C227" s="234"/>
      <c r="D227" s="234"/>
      <c r="E227" s="234"/>
      <c r="F227" s="234"/>
      <c r="G227" s="234"/>
      <c r="H227" s="234"/>
      <c r="I227" s="244"/>
      <c r="J227" s="235"/>
      <c r="K227" s="236"/>
      <c r="L227" s="236"/>
      <c r="M227" s="236"/>
      <c r="N227" s="236"/>
      <c r="O227" s="236"/>
      <c r="P227" s="236"/>
      <c r="Q227" s="236"/>
      <c r="R227" s="236"/>
      <c r="S227" s="234"/>
      <c r="T227" s="234"/>
      <c r="U227" s="234"/>
      <c r="V227" s="236"/>
      <c r="W227" s="234"/>
      <c r="X227" s="234"/>
      <c r="Y227" s="234"/>
      <c r="Z227" s="234"/>
      <c r="AA227" s="233"/>
      <c r="AB227" s="233"/>
      <c r="AC227" s="10"/>
    </row>
    <row r="228" spans="1:29">
      <c r="A228" s="103">
        <v>189</v>
      </c>
      <c r="B228" s="233"/>
      <c r="C228" s="234"/>
      <c r="D228" s="234"/>
      <c r="E228" s="234"/>
      <c r="F228" s="234"/>
      <c r="G228" s="234"/>
      <c r="H228" s="234"/>
      <c r="I228" s="244"/>
      <c r="J228" s="235"/>
      <c r="K228" s="236"/>
      <c r="L228" s="236"/>
      <c r="M228" s="236"/>
      <c r="N228" s="236"/>
      <c r="O228" s="236"/>
      <c r="P228" s="236"/>
      <c r="Q228" s="236"/>
      <c r="R228" s="236"/>
      <c r="S228" s="234"/>
      <c r="T228" s="234"/>
      <c r="U228" s="234"/>
      <c r="V228" s="236"/>
      <c r="W228" s="234"/>
      <c r="X228" s="234"/>
      <c r="Y228" s="234"/>
      <c r="Z228" s="234"/>
      <c r="AA228" s="233"/>
      <c r="AB228" s="233"/>
      <c r="AC228" s="10"/>
    </row>
    <row r="229" spans="1:29">
      <c r="A229" s="103">
        <v>190</v>
      </c>
      <c r="B229" s="233"/>
      <c r="C229" s="234"/>
      <c r="D229" s="234"/>
      <c r="E229" s="234"/>
      <c r="F229" s="234"/>
      <c r="G229" s="234"/>
      <c r="H229" s="234"/>
      <c r="I229" s="244"/>
      <c r="J229" s="235"/>
      <c r="K229" s="236"/>
      <c r="L229" s="236"/>
      <c r="M229" s="236"/>
      <c r="N229" s="236"/>
      <c r="O229" s="236"/>
      <c r="P229" s="236"/>
      <c r="Q229" s="236"/>
      <c r="R229" s="236"/>
      <c r="S229" s="234"/>
      <c r="T229" s="234"/>
      <c r="U229" s="234"/>
      <c r="V229" s="236"/>
      <c r="W229" s="234"/>
      <c r="X229" s="234"/>
      <c r="Y229" s="234"/>
      <c r="Z229" s="234"/>
      <c r="AA229" s="233"/>
      <c r="AB229" s="233"/>
      <c r="AC229" s="10"/>
    </row>
    <row r="230" spans="1:29">
      <c r="A230" s="103">
        <v>191</v>
      </c>
      <c r="B230" s="233"/>
      <c r="C230" s="234"/>
      <c r="D230" s="234"/>
      <c r="E230" s="234"/>
      <c r="F230" s="234"/>
      <c r="G230" s="234"/>
      <c r="H230" s="234"/>
      <c r="I230" s="244"/>
      <c r="J230" s="235"/>
      <c r="K230" s="236"/>
      <c r="L230" s="236"/>
      <c r="M230" s="236"/>
      <c r="N230" s="236"/>
      <c r="O230" s="236"/>
      <c r="P230" s="236"/>
      <c r="Q230" s="236"/>
      <c r="R230" s="236"/>
      <c r="S230" s="234"/>
      <c r="T230" s="234"/>
      <c r="U230" s="234"/>
      <c r="V230" s="236"/>
      <c r="W230" s="234"/>
      <c r="X230" s="234"/>
      <c r="Y230" s="234"/>
      <c r="Z230" s="234"/>
      <c r="AA230" s="233"/>
      <c r="AB230" s="233"/>
      <c r="AC230" s="10"/>
    </row>
    <row r="231" spans="1:29">
      <c r="A231" s="103">
        <v>192</v>
      </c>
      <c r="B231" s="233"/>
      <c r="C231" s="234"/>
      <c r="D231" s="234"/>
      <c r="E231" s="234"/>
      <c r="F231" s="234"/>
      <c r="G231" s="234"/>
      <c r="H231" s="234"/>
      <c r="I231" s="244"/>
      <c r="J231" s="235"/>
      <c r="K231" s="236"/>
      <c r="L231" s="236"/>
      <c r="M231" s="236"/>
      <c r="N231" s="236"/>
      <c r="O231" s="236"/>
      <c r="P231" s="236"/>
      <c r="Q231" s="236"/>
      <c r="R231" s="236"/>
      <c r="S231" s="234"/>
      <c r="T231" s="234"/>
      <c r="U231" s="234"/>
      <c r="V231" s="236"/>
      <c r="W231" s="234"/>
      <c r="X231" s="234"/>
      <c r="Y231" s="234"/>
      <c r="Z231" s="234"/>
      <c r="AA231" s="233"/>
      <c r="AB231" s="233"/>
      <c r="AC231" s="10"/>
    </row>
    <row r="232" spans="1:29">
      <c r="A232" s="103">
        <v>193</v>
      </c>
      <c r="B232" s="233"/>
      <c r="C232" s="234"/>
      <c r="D232" s="234"/>
      <c r="E232" s="234"/>
      <c r="F232" s="234"/>
      <c r="G232" s="234"/>
      <c r="H232" s="234"/>
      <c r="I232" s="244"/>
      <c r="J232" s="235"/>
      <c r="K232" s="236"/>
      <c r="L232" s="236"/>
      <c r="M232" s="236"/>
      <c r="N232" s="236"/>
      <c r="O232" s="236"/>
      <c r="P232" s="236"/>
      <c r="Q232" s="236"/>
      <c r="R232" s="236"/>
      <c r="S232" s="234"/>
      <c r="T232" s="234"/>
      <c r="U232" s="234"/>
      <c r="V232" s="236"/>
      <c r="W232" s="234"/>
      <c r="X232" s="234"/>
      <c r="Y232" s="234"/>
      <c r="Z232" s="234"/>
      <c r="AA232" s="233"/>
      <c r="AB232" s="233"/>
      <c r="AC232" s="10"/>
    </row>
    <row r="233" spans="1:29">
      <c r="A233" s="103">
        <v>194</v>
      </c>
      <c r="B233" s="233"/>
      <c r="C233" s="234"/>
      <c r="D233" s="234"/>
      <c r="E233" s="234"/>
      <c r="F233" s="234"/>
      <c r="G233" s="234"/>
      <c r="H233" s="234"/>
      <c r="I233" s="244"/>
      <c r="J233" s="235"/>
      <c r="K233" s="236"/>
      <c r="L233" s="236"/>
      <c r="M233" s="236"/>
      <c r="N233" s="236"/>
      <c r="O233" s="236"/>
      <c r="P233" s="236"/>
      <c r="Q233" s="236"/>
      <c r="R233" s="236"/>
      <c r="S233" s="234"/>
      <c r="T233" s="234"/>
      <c r="U233" s="234"/>
      <c r="V233" s="236"/>
      <c r="W233" s="234"/>
      <c r="X233" s="234"/>
      <c r="Y233" s="234"/>
      <c r="Z233" s="234"/>
      <c r="AA233" s="233"/>
      <c r="AB233" s="233"/>
      <c r="AC233" s="10"/>
    </row>
    <row r="234" spans="1:29">
      <c r="A234" s="103">
        <v>195</v>
      </c>
      <c r="B234" s="233"/>
      <c r="C234" s="234"/>
      <c r="D234" s="234"/>
      <c r="E234" s="234"/>
      <c r="F234" s="234"/>
      <c r="G234" s="234"/>
      <c r="H234" s="234"/>
      <c r="I234" s="244"/>
      <c r="J234" s="235"/>
      <c r="K234" s="236"/>
      <c r="L234" s="236"/>
      <c r="M234" s="236"/>
      <c r="N234" s="236"/>
      <c r="O234" s="236"/>
      <c r="P234" s="236"/>
      <c r="Q234" s="236"/>
      <c r="R234" s="236"/>
      <c r="S234" s="234"/>
      <c r="T234" s="234"/>
      <c r="U234" s="234"/>
      <c r="V234" s="236"/>
      <c r="W234" s="234"/>
      <c r="X234" s="234"/>
      <c r="Y234" s="234"/>
      <c r="Z234" s="234"/>
      <c r="AA234" s="233"/>
      <c r="AB234" s="233"/>
      <c r="AC234" s="10"/>
    </row>
    <row r="235" spans="1:29">
      <c r="A235" s="103">
        <v>196</v>
      </c>
      <c r="B235" s="233"/>
      <c r="C235" s="234"/>
      <c r="D235" s="234"/>
      <c r="E235" s="234"/>
      <c r="F235" s="234"/>
      <c r="G235" s="234"/>
      <c r="H235" s="234"/>
      <c r="I235" s="244"/>
      <c r="J235" s="235"/>
      <c r="K235" s="236"/>
      <c r="L235" s="236"/>
      <c r="M235" s="236"/>
      <c r="N235" s="236"/>
      <c r="O235" s="236"/>
      <c r="P235" s="236"/>
      <c r="Q235" s="236"/>
      <c r="R235" s="236"/>
      <c r="S235" s="234"/>
      <c r="T235" s="234"/>
      <c r="U235" s="234"/>
      <c r="V235" s="236"/>
      <c r="W235" s="234"/>
      <c r="X235" s="234"/>
      <c r="Y235" s="234"/>
      <c r="Z235" s="234"/>
      <c r="AA235" s="233"/>
      <c r="AB235" s="233"/>
      <c r="AC235" s="10"/>
    </row>
    <row r="236" spans="1:29">
      <c r="A236" s="103">
        <v>197</v>
      </c>
      <c r="B236" s="233"/>
      <c r="C236" s="234"/>
      <c r="D236" s="234"/>
      <c r="E236" s="234"/>
      <c r="F236" s="234"/>
      <c r="G236" s="234"/>
      <c r="H236" s="234"/>
      <c r="I236" s="244"/>
      <c r="J236" s="235"/>
      <c r="K236" s="236"/>
      <c r="L236" s="236"/>
      <c r="M236" s="236"/>
      <c r="N236" s="236"/>
      <c r="O236" s="236"/>
      <c r="P236" s="236"/>
      <c r="Q236" s="236"/>
      <c r="R236" s="236"/>
      <c r="S236" s="234"/>
      <c r="T236" s="234"/>
      <c r="U236" s="234"/>
      <c r="V236" s="236"/>
      <c r="W236" s="234"/>
      <c r="X236" s="234"/>
      <c r="Y236" s="234"/>
      <c r="Z236" s="234"/>
      <c r="AA236" s="233"/>
      <c r="AB236" s="233"/>
      <c r="AC236" s="10"/>
    </row>
    <row r="237" spans="1:29">
      <c r="A237" s="103">
        <v>198</v>
      </c>
      <c r="B237" s="233"/>
      <c r="C237" s="234"/>
      <c r="D237" s="234"/>
      <c r="E237" s="234"/>
      <c r="F237" s="234"/>
      <c r="G237" s="234"/>
      <c r="H237" s="234"/>
      <c r="I237" s="244"/>
      <c r="J237" s="235"/>
      <c r="K237" s="236"/>
      <c r="L237" s="236"/>
      <c r="M237" s="236"/>
      <c r="N237" s="236"/>
      <c r="O237" s="236"/>
      <c r="P237" s="236"/>
      <c r="Q237" s="236"/>
      <c r="R237" s="236"/>
      <c r="S237" s="234"/>
      <c r="T237" s="234"/>
      <c r="U237" s="234"/>
      <c r="V237" s="236"/>
      <c r="W237" s="234"/>
      <c r="X237" s="234"/>
      <c r="Y237" s="234"/>
      <c r="Z237" s="234"/>
      <c r="AA237" s="233"/>
      <c r="AB237" s="233"/>
      <c r="AC237" s="10"/>
    </row>
    <row r="238" spans="1:29">
      <c r="A238" s="103">
        <v>199</v>
      </c>
      <c r="B238" s="233"/>
      <c r="C238" s="234"/>
      <c r="D238" s="234"/>
      <c r="E238" s="234"/>
      <c r="F238" s="234"/>
      <c r="G238" s="234"/>
      <c r="H238" s="234"/>
      <c r="I238" s="244"/>
      <c r="J238" s="235"/>
      <c r="K238" s="236"/>
      <c r="L238" s="236"/>
      <c r="M238" s="236"/>
      <c r="N238" s="236"/>
      <c r="O238" s="236"/>
      <c r="P238" s="236"/>
      <c r="Q238" s="236"/>
      <c r="R238" s="236"/>
      <c r="S238" s="234"/>
      <c r="T238" s="234"/>
      <c r="U238" s="234"/>
      <c r="V238" s="236"/>
      <c r="W238" s="234"/>
      <c r="X238" s="234"/>
      <c r="Y238" s="234"/>
      <c r="Z238" s="234"/>
      <c r="AA238" s="233"/>
      <c r="AB238" s="233"/>
      <c r="AC238" s="10"/>
    </row>
    <row r="239" spans="1:29">
      <c r="A239" s="103">
        <v>200</v>
      </c>
      <c r="B239" s="233"/>
      <c r="C239" s="234"/>
      <c r="D239" s="234"/>
      <c r="E239" s="234"/>
      <c r="F239" s="234"/>
      <c r="G239" s="234"/>
      <c r="H239" s="234"/>
      <c r="I239" s="244"/>
      <c r="J239" s="235"/>
      <c r="K239" s="236"/>
      <c r="L239" s="236"/>
      <c r="M239" s="236"/>
      <c r="N239" s="236"/>
      <c r="O239" s="236"/>
      <c r="P239" s="236"/>
      <c r="Q239" s="236"/>
      <c r="R239" s="236"/>
      <c r="S239" s="234"/>
      <c r="T239" s="234"/>
      <c r="U239" s="234"/>
      <c r="V239" s="236"/>
      <c r="W239" s="234"/>
      <c r="X239" s="234"/>
      <c r="Y239" s="234"/>
      <c r="Z239" s="234"/>
      <c r="AA239" s="233"/>
      <c r="AB239" s="233"/>
      <c r="AC239" s="10"/>
    </row>
    <row r="240" spans="1:29">
      <c r="A240" s="103">
        <v>201</v>
      </c>
      <c r="B240" s="233"/>
      <c r="C240" s="234"/>
      <c r="D240" s="234"/>
      <c r="E240" s="234"/>
      <c r="F240" s="234"/>
      <c r="G240" s="234"/>
      <c r="H240" s="234"/>
      <c r="I240" s="244"/>
      <c r="J240" s="235"/>
      <c r="K240" s="236"/>
      <c r="L240" s="236"/>
      <c r="M240" s="236"/>
      <c r="N240" s="236"/>
      <c r="O240" s="236"/>
      <c r="P240" s="236"/>
      <c r="Q240" s="236"/>
      <c r="R240" s="236"/>
      <c r="S240" s="234"/>
      <c r="T240" s="234"/>
      <c r="U240" s="234"/>
      <c r="V240" s="236"/>
      <c r="W240" s="234"/>
      <c r="X240" s="234"/>
      <c r="Y240" s="234"/>
      <c r="Z240" s="234"/>
      <c r="AA240" s="233"/>
      <c r="AB240" s="233"/>
      <c r="AC240" s="10"/>
    </row>
    <row r="241" spans="1:29">
      <c r="A241" s="103">
        <v>202</v>
      </c>
      <c r="B241" s="233"/>
      <c r="C241" s="234"/>
      <c r="D241" s="234"/>
      <c r="E241" s="234"/>
      <c r="F241" s="234"/>
      <c r="G241" s="234"/>
      <c r="H241" s="234"/>
      <c r="I241" s="244"/>
      <c r="J241" s="235"/>
      <c r="K241" s="236"/>
      <c r="L241" s="236"/>
      <c r="M241" s="236"/>
      <c r="N241" s="236"/>
      <c r="O241" s="236"/>
      <c r="P241" s="236"/>
      <c r="Q241" s="236"/>
      <c r="R241" s="236"/>
      <c r="S241" s="234"/>
      <c r="T241" s="234"/>
      <c r="U241" s="234"/>
      <c r="V241" s="236"/>
      <c r="W241" s="234"/>
      <c r="X241" s="234"/>
      <c r="Y241" s="234"/>
      <c r="Z241" s="234"/>
      <c r="AA241" s="233"/>
      <c r="AB241" s="233"/>
      <c r="AC241" s="10"/>
    </row>
    <row r="242" spans="1:29">
      <c r="A242" s="103">
        <v>203</v>
      </c>
      <c r="B242" s="233"/>
      <c r="C242" s="234"/>
      <c r="D242" s="234"/>
      <c r="E242" s="234"/>
      <c r="F242" s="234"/>
      <c r="G242" s="234"/>
      <c r="H242" s="234"/>
      <c r="I242" s="244"/>
      <c r="J242" s="235"/>
      <c r="K242" s="236"/>
      <c r="L242" s="236"/>
      <c r="M242" s="236"/>
      <c r="N242" s="236"/>
      <c r="O242" s="236"/>
      <c r="P242" s="236"/>
      <c r="Q242" s="236"/>
      <c r="R242" s="236"/>
      <c r="S242" s="234"/>
      <c r="T242" s="234"/>
      <c r="U242" s="234"/>
      <c r="V242" s="236"/>
      <c r="W242" s="234"/>
      <c r="X242" s="234"/>
      <c r="Y242" s="234"/>
      <c r="Z242" s="234"/>
      <c r="AA242" s="233"/>
      <c r="AB242" s="233"/>
      <c r="AC242" s="10"/>
    </row>
    <row r="243" spans="1:29">
      <c r="A243" s="103">
        <v>204</v>
      </c>
      <c r="B243" s="233"/>
      <c r="C243" s="234"/>
      <c r="D243" s="234"/>
      <c r="E243" s="234"/>
      <c r="F243" s="234"/>
      <c r="G243" s="234"/>
      <c r="H243" s="234"/>
      <c r="I243" s="244"/>
      <c r="J243" s="235"/>
      <c r="K243" s="236"/>
      <c r="L243" s="236"/>
      <c r="M243" s="236"/>
      <c r="N243" s="236"/>
      <c r="O243" s="236"/>
      <c r="P243" s="236"/>
      <c r="Q243" s="236"/>
      <c r="R243" s="236"/>
      <c r="S243" s="234"/>
      <c r="T243" s="234"/>
      <c r="U243" s="234"/>
      <c r="V243" s="236"/>
      <c r="W243" s="234"/>
      <c r="X243" s="234"/>
      <c r="Y243" s="234"/>
      <c r="Z243" s="234"/>
      <c r="AA243" s="233"/>
      <c r="AB243" s="233"/>
      <c r="AC243" s="10"/>
    </row>
    <row r="244" spans="1:29">
      <c r="A244" s="103">
        <v>205</v>
      </c>
      <c r="B244" s="233"/>
      <c r="C244" s="234"/>
      <c r="D244" s="234"/>
      <c r="E244" s="234"/>
      <c r="F244" s="234"/>
      <c r="G244" s="234"/>
      <c r="H244" s="234"/>
      <c r="I244" s="244"/>
      <c r="J244" s="235"/>
      <c r="K244" s="236"/>
      <c r="L244" s="236"/>
      <c r="M244" s="236"/>
      <c r="N244" s="236"/>
      <c r="O244" s="236"/>
      <c r="P244" s="236"/>
      <c r="Q244" s="236"/>
      <c r="R244" s="236"/>
      <c r="S244" s="234"/>
      <c r="T244" s="234"/>
      <c r="U244" s="234"/>
      <c r="V244" s="236"/>
      <c r="W244" s="234"/>
      <c r="X244" s="234"/>
      <c r="Y244" s="234"/>
      <c r="Z244" s="234"/>
      <c r="AA244" s="233"/>
      <c r="AB244" s="233"/>
      <c r="AC244" s="10"/>
    </row>
    <row r="245" spans="1:29">
      <c r="A245" s="103">
        <v>206</v>
      </c>
      <c r="B245" s="233"/>
      <c r="C245" s="234"/>
      <c r="D245" s="234"/>
      <c r="E245" s="234"/>
      <c r="F245" s="234"/>
      <c r="G245" s="234"/>
      <c r="H245" s="234"/>
      <c r="I245" s="244"/>
      <c r="J245" s="235"/>
      <c r="K245" s="236"/>
      <c r="L245" s="236"/>
      <c r="M245" s="236"/>
      <c r="N245" s="236"/>
      <c r="O245" s="236"/>
      <c r="P245" s="236"/>
      <c r="Q245" s="236"/>
      <c r="R245" s="236"/>
      <c r="S245" s="234"/>
      <c r="T245" s="234"/>
      <c r="U245" s="234"/>
      <c r="V245" s="236"/>
      <c r="W245" s="234"/>
      <c r="X245" s="234"/>
      <c r="Y245" s="234"/>
      <c r="Z245" s="234"/>
      <c r="AA245" s="233"/>
      <c r="AB245" s="233"/>
      <c r="AC245" s="10"/>
    </row>
    <row r="246" spans="1:29">
      <c r="A246" s="103">
        <v>207</v>
      </c>
      <c r="B246" s="233"/>
      <c r="C246" s="234"/>
      <c r="D246" s="234"/>
      <c r="E246" s="234"/>
      <c r="F246" s="234"/>
      <c r="G246" s="234"/>
      <c r="H246" s="234"/>
      <c r="I246" s="244"/>
      <c r="J246" s="235"/>
      <c r="K246" s="236"/>
      <c r="L246" s="236"/>
      <c r="M246" s="236"/>
      <c r="N246" s="236"/>
      <c r="O246" s="236"/>
      <c r="P246" s="236"/>
      <c r="Q246" s="236"/>
      <c r="R246" s="236"/>
      <c r="S246" s="234"/>
      <c r="T246" s="234"/>
      <c r="U246" s="234"/>
      <c r="V246" s="236"/>
      <c r="W246" s="234"/>
      <c r="X246" s="234"/>
      <c r="Y246" s="234"/>
      <c r="Z246" s="234"/>
      <c r="AA246" s="233"/>
      <c r="AB246" s="233"/>
      <c r="AC246" s="10"/>
    </row>
    <row r="247" spans="1:29">
      <c r="A247" s="103">
        <v>208</v>
      </c>
      <c r="B247" s="233"/>
      <c r="C247" s="234"/>
      <c r="D247" s="234"/>
      <c r="E247" s="234"/>
      <c r="F247" s="234"/>
      <c r="G247" s="234"/>
      <c r="H247" s="234"/>
      <c r="I247" s="244"/>
      <c r="J247" s="235"/>
      <c r="K247" s="236"/>
      <c r="L247" s="236"/>
      <c r="M247" s="236"/>
      <c r="N247" s="236"/>
      <c r="O247" s="236"/>
      <c r="P247" s="236"/>
      <c r="Q247" s="236"/>
      <c r="R247" s="236"/>
      <c r="S247" s="234"/>
      <c r="T247" s="234"/>
      <c r="U247" s="234"/>
      <c r="V247" s="236"/>
      <c r="W247" s="234"/>
      <c r="X247" s="234"/>
      <c r="Y247" s="234"/>
      <c r="Z247" s="234"/>
      <c r="AA247" s="233"/>
      <c r="AB247" s="233"/>
      <c r="AC247" s="10"/>
    </row>
    <row r="248" spans="1:29">
      <c r="A248" s="103">
        <v>209</v>
      </c>
      <c r="B248" s="233"/>
      <c r="C248" s="234"/>
      <c r="D248" s="234"/>
      <c r="E248" s="234"/>
      <c r="F248" s="234"/>
      <c r="G248" s="234"/>
      <c r="H248" s="234"/>
      <c r="I248" s="244"/>
      <c r="J248" s="235"/>
      <c r="K248" s="236"/>
      <c r="L248" s="236"/>
      <c r="M248" s="236"/>
      <c r="N248" s="236"/>
      <c r="O248" s="236"/>
      <c r="P248" s="236"/>
      <c r="Q248" s="236"/>
      <c r="R248" s="236"/>
      <c r="S248" s="234"/>
      <c r="T248" s="234"/>
      <c r="U248" s="234"/>
      <c r="V248" s="236"/>
      <c r="W248" s="234"/>
      <c r="X248" s="234"/>
      <c r="Y248" s="234"/>
      <c r="Z248" s="234"/>
      <c r="AA248" s="233"/>
      <c r="AB248" s="233"/>
      <c r="AC248" s="10"/>
    </row>
    <row r="249" spans="1:29">
      <c r="A249" s="103">
        <v>210</v>
      </c>
      <c r="B249" s="233"/>
      <c r="C249" s="234"/>
      <c r="D249" s="234"/>
      <c r="E249" s="234"/>
      <c r="F249" s="234"/>
      <c r="G249" s="234"/>
      <c r="H249" s="234"/>
      <c r="I249" s="244"/>
      <c r="J249" s="235"/>
      <c r="K249" s="236"/>
      <c r="L249" s="236"/>
      <c r="M249" s="236"/>
      <c r="N249" s="236"/>
      <c r="O249" s="236"/>
      <c r="P249" s="236"/>
      <c r="Q249" s="236"/>
      <c r="R249" s="236"/>
      <c r="S249" s="234"/>
      <c r="T249" s="234"/>
      <c r="U249" s="234"/>
      <c r="V249" s="236"/>
      <c r="W249" s="234"/>
      <c r="X249" s="234"/>
      <c r="Y249" s="234"/>
      <c r="Z249" s="234"/>
      <c r="AA249" s="233"/>
      <c r="AB249" s="233"/>
      <c r="AC249" s="10"/>
    </row>
    <row r="250" spans="1:29">
      <c r="A250" s="103">
        <v>211</v>
      </c>
      <c r="B250" s="233"/>
      <c r="C250" s="234"/>
      <c r="D250" s="234"/>
      <c r="E250" s="234"/>
      <c r="F250" s="234"/>
      <c r="G250" s="234"/>
      <c r="H250" s="234"/>
      <c r="I250" s="244"/>
      <c r="J250" s="235"/>
      <c r="K250" s="236"/>
      <c r="L250" s="236"/>
      <c r="M250" s="236"/>
      <c r="N250" s="236"/>
      <c r="O250" s="236"/>
      <c r="P250" s="236"/>
      <c r="Q250" s="236"/>
      <c r="R250" s="236"/>
      <c r="S250" s="234"/>
      <c r="T250" s="234"/>
      <c r="U250" s="234"/>
      <c r="V250" s="236"/>
      <c r="W250" s="234"/>
      <c r="X250" s="234"/>
      <c r="Y250" s="234"/>
      <c r="Z250" s="234"/>
      <c r="AA250" s="233"/>
      <c r="AB250" s="233"/>
      <c r="AC250" s="10"/>
    </row>
    <row r="251" spans="1:29">
      <c r="A251" s="103">
        <v>212</v>
      </c>
      <c r="B251" s="233"/>
      <c r="C251" s="234"/>
      <c r="D251" s="234"/>
      <c r="E251" s="234"/>
      <c r="F251" s="234"/>
      <c r="G251" s="234"/>
      <c r="H251" s="234"/>
      <c r="I251" s="244"/>
      <c r="J251" s="235"/>
      <c r="K251" s="236"/>
      <c r="L251" s="236"/>
      <c r="M251" s="236"/>
      <c r="N251" s="236"/>
      <c r="O251" s="236"/>
      <c r="P251" s="236"/>
      <c r="Q251" s="236"/>
      <c r="R251" s="236"/>
      <c r="S251" s="234"/>
      <c r="T251" s="234"/>
      <c r="U251" s="234"/>
      <c r="V251" s="236"/>
      <c r="W251" s="234"/>
      <c r="X251" s="234"/>
      <c r="Y251" s="234"/>
      <c r="Z251" s="234"/>
      <c r="AA251" s="233"/>
      <c r="AB251" s="233"/>
      <c r="AC251" s="10"/>
    </row>
    <row r="252" spans="1:29">
      <c r="A252" s="103">
        <v>213</v>
      </c>
      <c r="B252" s="233"/>
      <c r="C252" s="234"/>
      <c r="D252" s="234"/>
      <c r="E252" s="234"/>
      <c r="F252" s="234"/>
      <c r="G252" s="234"/>
      <c r="H252" s="234"/>
      <c r="I252" s="244"/>
      <c r="J252" s="235"/>
      <c r="K252" s="236"/>
      <c r="L252" s="236"/>
      <c r="M252" s="236"/>
      <c r="N252" s="236"/>
      <c r="O252" s="236"/>
      <c r="P252" s="236"/>
      <c r="Q252" s="236"/>
      <c r="R252" s="236"/>
      <c r="S252" s="234"/>
      <c r="T252" s="234"/>
      <c r="U252" s="234"/>
      <c r="V252" s="236"/>
      <c r="W252" s="234"/>
      <c r="X252" s="234"/>
      <c r="Y252" s="234"/>
      <c r="Z252" s="234"/>
      <c r="AA252" s="233"/>
      <c r="AB252" s="233"/>
      <c r="AC252" s="10"/>
    </row>
    <row r="253" spans="1:29">
      <c r="A253" s="103">
        <v>214</v>
      </c>
      <c r="B253" s="233"/>
      <c r="C253" s="234"/>
      <c r="D253" s="234"/>
      <c r="E253" s="234"/>
      <c r="F253" s="234"/>
      <c r="G253" s="234"/>
      <c r="H253" s="234"/>
      <c r="I253" s="244"/>
      <c r="J253" s="235"/>
      <c r="K253" s="236"/>
      <c r="L253" s="236"/>
      <c r="M253" s="236"/>
      <c r="N253" s="236"/>
      <c r="O253" s="236"/>
      <c r="P253" s="236"/>
      <c r="Q253" s="236"/>
      <c r="R253" s="236"/>
      <c r="S253" s="234"/>
      <c r="T253" s="234"/>
      <c r="U253" s="234"/>
      <c r="V253" s="236"/>
      <c r="W253" s="234"/>
      <c r="X253" s="234"/>
      <c r="Y253" s="234"/>
      <c r="Z253" s="234"/>
      <c r="AA253" s="233"/>
      <c r="AB253" s="233"/>
      <c r="AC253" s="10"/>
    </row>
    <row r="254" spans="1:29">
      <c r="A254" s="103">
        <v>215</v>
      </c>
      <c r="B254" s="233"/>
      <c r="C254" s="234"/>
      <c r="D254" s="234"/>
      <c r="E254" s="234"/>
      <c r="F254" s="234"/>
      <c r="G254" s="234"/>
      <c r="H254" s="234"/>
      <c r="I254" s="244"/>
      <c r="J254" s="235"/>
      <c r="K254" s="236"/>
      <c r="L254" s="236"/>
      <c r="M254" s="236"/>
      <c r="N254" s="236"/>
      <c r="O254" s="236"/>
      <c r="P254" s="236"/>
      <c r="Q254" s="236"/>
      <c r="R254" s="236"/>
      <c r="S254" s="234"/>
      <c r="T254" s="234"/>
      <c r="U254" s="234"/>
      <c r="V254" s="236"/>
      <c r="W254" s="234"/>
      <c r="X254" s="234"/>
      <c r="Y254" s="234"/>
      <c r="Z254" s="234"/>
      <c r="AA254" s="233"/>
      <c r="AB254" s="233"/>
      <c r="AC254" s="10"/>
    </row>
    <row r="255" spans="1:29">
      <c r="A255" s="103">
        <v>216</v>
      </c>
      <c r="B255" s="233"/>
      <c r="C255" s="234"/>
      <c r="D255" s="234"/>
      <c r="E255" s="234"/>
      <c r="F255" s="234"/>
      <c r="G255" s="234"/>
      <c r="H255" s="234"/>
      <c r="I255" s="244"/>
      <c r="J255" s="235"/>
      <c r="K255" s="236"/>
      <c r="L255" s="236"/>
      <c r="M255" s="236"/>
      <c r="N255" s="236"/>
      <c r="O255" s="236"/>
      <c r="P255" s="236"/>
      <c r="Q255" s="236"/>
      <c r="R255" s="236"/>
      <c r="S255" s="234"/>
      <c r="T255" s="234"/>
      <c r="U255" s="234"/>
      <c r="V255" s="236"/>
      <c r="W255" s="234"/>
      <c r="X255" s="234"/>
      <c r="Y255" s="234"/>
      <c r="Z255" s="234"/>
      <c r="AA255" s="233"/>
      <c r="AB255" s="233"/>
      <c r="AC255" s="10"/>
    </row>
    <row r="256" spans="1:29">
      <c r="A256" s="103">
        <v>217</v>
      </c>
      <c r="B256" s="233"/>
      <c r="C256" s="234"/>
      <c r="D256" s="234"/>
      <c r="E256" s="234"/>
      <c r="F256" s="234"/>
      <c r="G256" s="234"/>
      <c r="H256" s="234"/>
      <c r="I256" s="244"/>
      <c r="J256" s="235"/>
      <c r="K256" s="236"/>
      <c r="L256" s="236"/>
      <c r="M256" s="236"/>
      <c r="N256" s="236"/>
      <c r="O256" s="236"/>
      <c r="P256" s="236"/>
      <c r="Q256" s="236"/>
      <c r="R256" s="236"/>
      <c r="S256" s="234"/>
      <c r="T256" s="234"/>
      <c r="U256" s="234"/>
      <c r="V256" s="236"/>
      <c r="W256" s="234"/>
      <c r="X256" s="234"/>
      <c r="Y256" s="234"/>
      <c r="Z256" s="234"/>
      <c r="AA256" s="233"/>
      <c r="AB256" s="233"/>
      <c r="AC256" s="10"/>
    </row>
    <row r="257" spans="1:29">
      <c r="A257" s="103">
        <v>218</v>
      </c>
      <c r="B257" s="233"/>
      <c r="C257" s="234"/>
      <c r="D257" s="234"/>
      <c r="E257" s="234"/>
      <c r="F257" s="234"/>
      <c r="G257" s="234"/>
      <c r="H257" s="234"/>
      <c r="I257" s="244"/>
      <c r="J257" s="235"/>
      <c r="K257" s="236"/>
      <c r="L257" s="236"/>
      <c r="M257" s="236"/>
      <c r="N257" s="236"/>
      <c r="O257" s="236"/>
      <c r="P257" s="236"/>
      <c r="Q257" s="236"/>
      <c r="R257" s="236"/>
      <c r="S257" s="234"/>
      <c r="T257" s="234"/>
      <c r="U257" s="234"/>
      <c r="V257" s="236"/>
      <c r="W257" s="234"/>
      <c r="X257" s="234"/>
      <c r="Y257" s="234"/>
      <c r="Z257" s="234"/>
      <c r="AA257" s="233"/>
      <c r="AB257" s="233"/>
      <c r="AC257" s="10"/>
    </row>
    <row r="258" spans="1:29">
      <c r="A258" s="103">
        <v>219</v>
      </c>
      <c r="B258" s="233"/>
      <c r="C258" s="234"/>
      <c r="D258" s="234"/>
      <c r="E258" s="234"/>
      <c r="F258" s="234"/>
      <c r="G258" s="234"/>
      <c r="H258" s="234"/>
      <c r="I258" s="244"/>
      <c r="J258" s="235"/>
      <c r="K258" s="236"/>
      <c r="L258" s="236"/>
      <c r="M258" s="236"/>
      <c r="N258" s="236"/>
      <c r="O258" s="236"/>
      <c r="P258" s="236"/>
      <c r="Q258" s="236"/>
      <c r="R258" s="236"/>
      <c r="S258" s="234"/>
      <c r="T258" s="234"/>
      <c r="U258" s="234"/>
      <c r="V258" s="236"/>
      <c r="W258" s="234"/>
      <c r="X258" s="234"/>
      <c r="Y258" s="234"/>
      <c r="Z258" s="234"/>
      <c r="AA258" s="233"/>
      <c r="AB258" s="233"/>
      <c r="AC258" s="10"/>
    </row>
    <row r="259" spans="1:29">
      <c r="A259" s="103">
        <v>220</v>
      </c>
      <c r="B259" s="233"/>
      <c r="C259" s="234"/>
      <c r="D259" s="234"/>
      <c r="E259" s="234"/>
      <c r="F259" s="234"/>
      <c r="G259" s="234"/>
      <c r="H259" s="234"/>
      <c r="I259" s="244"/>
      <c r="J259" s="235"/>
      <c r="K259" s="236"/>
      <c r="L259" s="236"/>
      <c r="M259" s="236"/>
      <c r="N259" s="236"/>
      <c r="O259" s="236"/>
      <c r="P259" s="236"/>
      <c r="Q259" s="236"/>
      <c r="R259" s="236"/>
      <c r="S259" s="234"/>
      <c r="T259" s="234"/>
      <c r="U259" s="234"/>
      <c r="V259" s="236"/>
      <c r="W259" s="234"/>
      <c r="X259" s="234"/>
      <c r="Y259" s="234"/>
      <c r="Z259" s="234"/>
      <c r="AA259" s="233"/>
      <c r="AB259" s="233"/>
      <c r="AC259" s="10"/>
    </row>
    <row r="260" spans="1:29">
      <c r="A260" s="103">
        <v>221</v>
      </c>
      <c r="B260" s="233"/>
      <c r="C260" s="234"/>
      <c r="D260" s="234"/>
      <c r="E260" s="234"/>
      <c r="F260" s="234"/>
      <c r="G260" s="234"/>
      <c r="H260" s="234"/>
      <c r="I260" s="244"/>
      <c r="J260" s="235"/>
      <c r="K260" s="236"/>
      <c r="L260" s="236"/>
      <c r="M260" s="236"/>
      <c r="N260" s="236"/>
      <c r="O260" s="236"/>
      <c r="P260" s="236"/>
      <c r="Q260" s="236"/>
      <c r="R260" s="236"/>
      <c r="S260" s="234"/>
      <c r="T260" s="234"/>
      <c r="U260" s="234"/>
      <c r="V260" s="236"/>
      <c r="W260" s="234"/>
      <c r="X260" s="234"/>
      <c r="Y260" s="234"/>
      <c r="Z260" s="234"/>
      <c r="AA260" s="233"/>
      <c r="AB260" s="233"/>
      <c r="AC260" s="10"/>
    </row>
    <row r="261" spans="1:29">
      <c r="A261" s="103">
        <v>222</v>
      </c>
      <c r="B261" s="233"/>
      <c r="C261" s="234"/>
      <c r="D261" s="234"/>
      <c r="E261" s="234"/>
      <c r="F261" s="234"/>
      <c r="G261" s="234"/>
      <c r="H261" s="234"/>
      <c r="I261" s="244"/>
      <c r="J261" s="235"/>
      <c r="K261" s="236"/>
      <c r="L261" s="236"/>
      <c r="M261" s="236"/>
      <c r="N261" s="236"/>
      <c r="O261" s="236"/>
      <c r="P261" s="236"/>
      <c r="Q261" s="236"/>
      <c r="R261" s="236"/>
      <c r="S261" s="234"/>
      <c r="T261" s="234"/>
      <c r="U261" s="234"/>
      <c r="V261" s="236"/>
      <c r="W261" s="234"/>
      <c r="X261" s="234"/>
      <c r="Y261" s="234"/>
      <c r="Z261" s="234"/>
      <c r="AA261" s="233"/>
      <c r="AB261" s="233"/>
      <c r="AC261" s="10"/>
    </row>
    <row r="262" spans="1:29">
      <c r="A262" s="103">
        <v>223</v>
      </c>
      <c r="B262" s="233"/>
      <c r="C262" s="234"/>
      <c r="D262" s="234"/>
      <c r="E262" s="234"/>
      <c r="F262" s="234"/>
      <c r="G262" s="234"/>
      <c r="H262" s="234"/>
      <c r="I262" s="244"/>
      <c r="J262" s="235"/>
      <c r="K262" s="236"/>
      <c r="L262" s="236"/>
      <c r="M262" s="236"/>
      <c r="N262" s="236"/>
      <c r="O262" s="236"/>
      <c r="P262" s="236"/>
      <c r="Q262" s="236"/>
      <c r="R262" s="236"/>
      <c r="S262" s="234"/>
      <c r="T262" s="234"/>
      <c r="U262" s="234"/>
      <c r="V262" s="236"/>
      <c r="W262" s="234"/>
      <c r="X262" s="234"/>
      <c r="Y262" s="234"/>
      <c r="Z262" s="234"/>
      <c r="AA262" s="233"/>
      <c r="AB262" s="233"/>
      <c r="AC262" s="10"/>
    </row>
    <row r="263" spans="1:29">
      <c r="A263" s="103">
        <v>224</v>
      </c>
      <c r="B263" s="233"/>
      <c r="C263" s="234"/>
      <c r="D263" s="234"/>
      <c r="E263" s="234"/>
      <c r="F263" s="234"/>
      <c r="G263" s="234"/>
      <c r="H263" s="234"/>
      <c r="I263" s="244"/>
      <c r="J263" s="235"/>
      <c r="K263" s="236"/>
      <c r="L263" s="236"/>
      <c r="M263" s="236"/>
      <c r="N263" s="236"/>
      <c r="O263" s="236"/>
      <c r="P263" s="236"/>
      <c r="Q263" s="236"/>
      <c r="R263" s="236"/>
      <c r="S263" s="234"/>
      <c r="T263" s="234"/>
      <c r="U263" s="234"/>
      <c r="V263" s="236"/>
      <c r="W263" s="234"/>
      <c r="X263" s="234"/>
      <c r="Y263" s="234"/>
      <c r="Z263" s="234"/>
      <c r="AA263" s="233"/>
      <c r="AB263" s="233"/>
      <c r="AC263" s="10"/>
    </row>
    <row r="264" spans="1:29">
      <c r="A264" s="103">
        <v>225</v>
      </c>
      <c r="B264" s="233"/>
      <c r="C264" s="234"/>
      <c r="D264" s="234"/>
      <c r="E264" s="234"/>
      <c r="F264" s="234"/>
      <c r="G264" s="234"/>
      <c r="H264" s="234"/>
      <c r="I264" s="244"/>
      <c r="J264" s="235"/>
      <c r="K264" s="236"/>
      <c r="L264" s="236"/>
      <c r="M264" s="236"/>
      <c r="N264" s="236"/>
      <c r="O264" s="236"/>
      <c r="P264" s="236"/>
      <c r="Q264" s="236"/>
      <c r="R264" s="236"/>
      <c r="S264" s="234"/>
      <c r="T264" s="234"/>
      <c r="U264" s="234"/>
      <c r="V264" s="236"/>
      <c r="W264" s="234"/>
      <c r="X264" s="234"/>
      <c r="Y264" s="234"/>
      <c r="Z264" s="234"/>
      <c r="AA264" s="233"/>
      <c r="AB264" s="233"/>
      <c r="AC264" s="10"/>
    </row>
    <row r="265" spans="1:29">
      <c r="A265" s="103">
        <v>226</v>
      </c>
      <c r="B265" s="233"/>
      <c r="C265" s="234"/>
      <c r="D265" s="234"/>
      <c r="E265" s="234"/>
      <c r="F265" s="234"/>
      <c r="G265" s="234"/>
      <c r="H265" s="234"/>
      <c r="I265" s="244"/>
      <c r="J265" s="235"/>
      <c r="K265" s="236"/>
      <c r="L265" s="236"/>
      <c r="M265" s="236"/>
      <c r="N265" s="236"/>
      <c r="O265" s="236"/>
      <c r="P265" s="236"/>
      <c r="Q265" s="236"/>
      <c r="R265" s="236"/>
      <c r="S265" s="234"/>
      <c r="T265" s="234"/>
      <c r="U265" s="234"/>
      <c r="V265" s="236"/>
      <c r="W265" s="234"/>
      <c r="X265" s="234"/>
      <c r="Y265" s="234"/>
      <c r="Z265" s="234"/>
      <c r="AA265" s="233"/>
      <c r="AB265" s="233"/>
      <c r="AC265" s="10"/>
    </row>
    <row r="266" spans="1:29">
      <c r="A266" s="103">
        <v>227</v>
      </c>
      <c r="B266" s="233"/>
      <c r="C266" s="234"/>
      <c r="D266" s="234"/>
      <c r="E266" s="234"/>
      <c r="F266" s="234"/>
      <c r="G266" s="234"/>
      <c r="H266" s="234"/>
      <c r="I266" s="244"/>
      <c r="J266" s="235"/>
      <c r="K266" s="236"/>
      <c r="L266" s="236"/>
      <c r="M266" s="236"/>
      <c r="N266" s="236"/>
      <c r="O266" s="236"/>
      <c r="P266" s="236"/>
      <c r="Q266" s="236"/>
      <c r="R266" s="236"/>
      <c r="S266" s="234"/>
      <c r="T266" s="234"/>
      <c r="U266" s="234"/>
      <c r="V266" s="236"/>
      <c r="W266" s="234"/>
      <c r="X266" s="234"/>
      <c r="Y266" s="234"/>
      <c r="Z266" s="234"/>
      <c r="AA266" s="233"/>
      <c r="AB266" s="233"/>
      <c r="AC266" s="10"/>
    </row>
    <row r="267" spans="1:29">
      <c r="A267" s="103">
        <v>228</v>
      </c>
      <c r="B267" s="233"/>
      <c r="C267" s="234"/>
      <c r="D267" s="234"/>
      <c r="E267" s="234"/>
      <c r="F267" s="234"/>
      <c r="G267" s="234"/>
      <c r="H267" s="234"/>
      <c r="I267" s="244"/>
      <c r="J267" s="235"/>
      <c r="K267" s="236"/>
      <c r="L267" s="236"/>
      <c r="M267" s="236"/>
      <c r="N267" s="236"/>
      <c r="O267" s="236"/>
      <c r="P267" s="236"/>
      <c r="Q267" s="236"/>
      <c r="R267" s="236"/>
      <c r="S267" s="234"/>
      <c r="T267" s="234"/>
      <c r="U267" s="234"/>
      <c r="V267" s="236"/>
      <c r="W267" s="234"/>
      <c r="X267" s="234"/>
      <c r="Y267" s="234"/>
      <c r="Z267" s="234"/>
      <c r="AA267" s="233"/>
      <c r="AB267" s="233"/>
      <c r="AC267" s="10"/>
    </row>
    <row r="268" spans="1:29">
      <c r="A268" s="103">
        <v>229</v>
      </c>
      <c r="B268" s="233"/>
      <c r="C268" s="234"/>
      <c r="D268" s="234"/>
      <c r="E268" s="234"/>
      <c r="F268" s="234"/>
      <c r="G268" s="234"/>
      <c r="H268" s="234"/>
      <c r="I268" s="244"/>
      <c r="J268" s="235"/>
      <c r="K268" s="236"/>
      <c r="L268" s="236"/>
      <c r="M268" s="236"/>
      <c r="N268" s="236"/>
      <c r="O268" s="236"/>
      <c r="P268" s="236"/>
      <c r="Q268" s="236"/>
      <c r="R268" s="236"/>
      <c r="S268" s="234"/>
      <c r="T268" s="234"/>
      <c r="U268" s="234"/>
      <c r="V268" s="236"/>
      <c r="W268" s="234"/>
      <c r="X268" s="234"/>
      <c r="Y268" s="234"/>
      <c r="Z268" s="234"/>
      <c r="AA268" s="233"/>
      <c r="AB268" s="233"/>
      <c r="AC268" s="10"/>
    </row>
    <row r="269" spans="1:29">
      <c r="A269" s="103">
        <v>230</v>
      </c>
      <c r="B269" s="233"/>
      <c r="C269" s="234"/>
      <c r="D269" s="234"/>
      <c r="E269" s="234"/>
      <c r="F269" s="234"/>
      <c r="G269" s="234"/>
      <c r="H269" s="234"/>
      <c r="I269" s="244"/>
      <c r="J269" s="235"/>
      <c r="K269" s="236"/>
      <c r="L269" s="236"/>
      <c r="M269" s="236"/>
      <c r="N269" s="236"/>
      <c r="O269" s="236"/>
      <c r="P269" s="236"/>
      <c r="Q269" s="236"/>
      <c r="R269" s="236"/>
      <c r="S269" s="234"/>
      <c r="T269" s="234"/>
      <c r="U269" s="234"/>
      <c r="V269" s="236"/>
      <c r="W269" s="234"/>
      <c r="X269" s="234"/>
      <c r="Y269" s="234"/>
      <c r="Z269" s="234"/>
      <c r="AA269" s="233"/>
      <c r="AB269" s="233"/>
      <c r="AC269" s="10"/>
    </row>
    <row r="270" spans="1:29">
      <c r="A270" s="103">
        <v>231</v>
      </c>
      <c r="B270" s="233"/>
      <c r="C270" s="234"/>
      <c r="D270" s="234"/>
      <c r="E270" s="234"/>
      <c r="F270" s="234"/>
      <c r="G270" s="234"/>
      <c r="H270" s="234"/>
      <c r="I270" s="244"/>
      <c r="J270" s="235"/>
      <c r="K270" s="236"/>
      <c r="L270" s="236"/>
      <c r="M270" s="236"/>
      <c r="N270" s="236"/>
      <c r="O270" s="236"/>
      <c r="P270" s="236"/>
      <c r="Q270" s="236"/>
      <c r="R270" s="236"/>
      <c r="S270" s="234"/>
      <c r="T270" s="234"/>
      <c r="U270" s="234"/>
      <c r="V270" s="236"/>
      <c r="W270" s="234"/>
      <c r="X270" s="234"/>
      <c r="Y270" s="234"/>
      <c r="Z270" s="234"/>
      <c r="AA270" s="233"/>
      <c r="AB270" s="233"/>
      <c r="AC270" s="10"/>
    </row>
    <row r="271" spans="1:29">
      <c r="A271" s="103">
        <v>232</v>
      </c>
      <c r="B271" s="233"/>
      <c r="C271" s="234"/>
      <c r="D271" s="234"/>
      <c r="E271" s="234"/>
      <c r="F271" s="234"/>
      <c r="G271" s="234"/>
      <c r="H271" s="234"/>
      <c r="I271" s="244"/>
      <c r="J271" s="235"/>
      <c r="K271" s="236"/>
      <c r="L271" s="236"/>
      <c r="M271" s="236"/>
      <c r="N271" s="236"/>
      <c r="O271" s="236"/>
      <c r="P271" s="236"/>
      <c r="Q271" s="236"/>
      <c r="R271" s="236"/>
      <c r="S271" s="234"/>
      <c r="T271" s="234"/>
      <c r="U271" s="234"/>
      <c r="V271" s="236"/>
      <c r="W271" s="234"/>
      <c r="X271" s="234"/>
      <c r="Y271" s="234"/>
      <c r="Z271" s="234"/>
      <c r="AA271" s="233"/>
      <c r="AB271" s="233"/>
      <c r="AC271" s="10"/>
    </row>
    <row r="272" spans="1:29">
      <c r="A272" s="103">
        <v>233</v>
      </c>
      <c r="B272" s="233"/>
      <c r="C272" s="234"/>
      <c r="D272" s="234"/>
      <c r="E272" s="234"/>
      <c r="F272" s="234"/>
      <c r="G272" s="234"/>
      <c r="H272" s="234"/>
      <c r="I272" s="244"/>
      <c r="J272" s="235"/>
      <c r="K272" s="236"/>
      <c r="L272" s="236"/>
      <c r="M272" s="236"/>
      <c r="N272" s="236"/>
      <c r="O272" s="236"/>
      <c r="P272" s="236"/>
      <c r="Q272" s="236"/>
      <c r="R272" s="236"/>
      <c r="S272" s="234"/>
      <c r="T272" s="234"/>
      <c r="U272" s="234"/>
      <c r="V272" s="236"/>
      <c r="W272" s="234"/>
      <c r="X272" s="234"/>
      <c r="Y272" s="234"/>
      <c r="Z272" s="234"/>
      <c r="AA272" s="233"/>
      <c r="AB272" s="233"/>
      <c r="AC272" s="10"/>
    </row>
    <row r="273" spans="1:29">
      <c r="A273" s="103">
        <v>234</v>
      </c>
      <c r="B273" s="233"/>
      <c r="C273" s="234"/>
      <c r="D273" s="234"/>
      <c r="E273" s="234"/>
      <c r="F273" s="234"/>
      <c r="G273" s="234"/>
      <c r="H273" s="234"/>
      <c r="I273" s="244"/>
      <c r="J273" s="235"/>
      <c r="K273" s="236"/>
      <c r="L273" s="236"/>
      <c r="M273" s="236"/>
      <c r="N273" s="236"/>
      <c r="O273" s="236"/>
      <c r="P273" s="236"/>
      <c r="Q273" s="236"/>
      <c r="R273" s="236"/>
      <c r="S273" s="234"/>
      <c r="T273" s="234"/>
      <c r="U273" s="234"/>
      <c r="V273" s="236"/>
      <c r="W273" s="234"/>
      <c r="X273" s="234"/>
      <c r="Y273" s="234"/>
      <c r="Z273" s="234"/>
      <c r="AA273" s="233"/>
      <c r="AB273" s="233"/>
      <c r="AC273" s="10"/>
    </row>
    <row r="274" spans="1:29">
      <c r="A274" s="103">
        <v>235</v>
      </c>
      <c r="B274" s="233"/>
      <c r="C274" s="234"/>
      <c r="D274" s="234"/>
      <c r="E274" s="234"/>
      <c r="F274" s="234"/>
      <c r="G274" s="234"/>
      <c r="H274" s="234"/>
      <c r="I274" s="244"/>
      <c r="J274" s="235"/>
      <c r="K274" s="236"/>
      <c r="L274" s="236"/>
      <c r="M274" s="236"/>
      <c r="N274" s="236"/>
      <c r="O274" s="236"/>
      <c r="P274" s="236"/>
      <c r="Q274" s="236"/>
      <c r="R274" s="236"/>
      <c r="S274" s="234"/>
      <c r="T274" s="234"/>
      <c r="U274" s="234"/>
      <c r="V274" s="236"/>
      <c r="W274" s="234"/>
      <c r="X274" s="234"/>
      <c r="Y274" s="234"/>
      <c r="Z274" s="234"/>
      <c r="AA274" s="233"/>
      <c r="AB274" s="233"/>
      <c r="AC274" s="10"/>
    </row>
    <row r="275" spans="1:29">
      <c r="A275" s="103">
        <v>236</v>
      </c>
      <c r="B275" s="233"/>
      <c r="C275" s="234"/>
      <c r="D275" s="234"/>
      <c r="E275" s="234"/>
      <c r="F275" s="234"/>
      <c r="G275" s="234"/>
      <c r="H275" s="234"/>
      <c r="I275" s="244"/>
      <c r="J275" s="235"/>
      <c r="K275" s="236"/>
      <c r="L275" s="236"/>
      <c r="M275" s="236"/>
      <c r="N275" s="236"/>
      <c r="O275" s="236"/>
      <c r="P275" s="236"/>
      <c r="Q275" s="236"/>
      <c r="R275" s="236"/>
      <c r="S275" s="234"/>
      <c r="T275" s="234"/>
      <c r="U275" s="234"/>
      <c r="V275" s="236"/>
      <c r="W275" s="234"/>
      <c r="X275" s="234"/>
      <c r="Y275" s="234"/>
      <c r="Z275" s="234"/>
      <c r="AA275" s="233"/>
      <c r="AB275" s="233"/>
      <c r="AC275" s="10"/>
    </row>
    <row r="276" spans="1:29">
      <c r="A276" s="103">
        <v>237</v>
      </c>
      <c r="B276" s="233"/>
      <c r="C276" s="234"/>
      <c r="D276" s="234"/>
      <c r="E276" s="234"/>
      <c r="F276" s="234"/>
      <c r="G276" s="234"/>
      <c r="H276" s="234"/>
      <c r="I276" s="244"/>
      <c r="J276" s="235"/>
      <c r="K276" s="236"/>
      <c r="L276" s="236"/>
      <c r="M276" s="236"/>
      <c r="N276" s="236"/>
      <c r="O276" s="236"/>
      <c r="P276" s="236"/>
      <c r="Q276" s="236"/>
      <c r="R276" s="236"/>
      <c r="S276" s="234"/>
      <c r="T276" s="234"/>
      <c r="U276" s="234"/>
      <c r="V276" s="236"/>
      <c r="W276" s="234"/>
      <c r="X276" s="234"/>
      <c r="Y276" s="234"/>
      <c r="Z276" s="234"/>
      <c r="AA276" s="233"/>
      <c r="AB276" s="233"/>
      <c r="AC276" s="10"/>
    </row>
    <row r="277" spans="1:29">
      <c r="A277" s="103">
        <v>238</v>
      </c>
      <c r="B277" s="233"/>
      <c r="C277" s="234"/>
      <c r="D277" s="234"/>
      <c r="E277" s="234"/>
      <c r="F277" s="234"/>
      <c r="G277" s="234"/>
      <c r="H277" s="234"/>
      <c r="I277" s="244"/>
      <c r="J277" s="235"/>
      <c r="K277" s="236"/>
      <c r="L277" s="236"/>
      <c r="M277" s="236"/>
      <c r="N277" s="236"/>
      <c r="O277" s="236"/>
      <c r="P277" s="236"/>
      <c r="Q277" s="236"/>
      <c r="R277" s="236"/>
      <c r="S277" s="234"/>
      <c r="T277" s="234"/>
      <c r="U277" s="234"/>
      <c r="V277" s="236"/>
      <c r="W277" s="234"/>
      <c r="X277" s="234"/>
      <c r="Y277" s="234"/>
      <c r="Z277" s="234"/>
      <c r="AA277" s="233"/>
      <c r="AB277" s="233"/>
      <c r="AC277" s="10"/>
    </row>
    <row r="278" spans="1:29">
      <c r="A278" s="103">
        <v>239</v>
      </c>
      <c r="B278" s="233"/>
      <c r="C278" s="234"/>
      <c r="D278" s="234"/>
      <c r="E278" s="234"/>
      <c r="F278" s="234"/>
      <c r="G278" s="234"/>
      <c r="H278" s="234"/>
      <c r="I278" s="244"/>
      <c r="J278" s="235"/>
      <c r="K278" s="236"/>
      <c r="L278" s="236"/>
      <c r="M278" s="236"/>
      <c r="N278" s="236"/>
      <c r="O278" s="236"/>
      <c r="P278" s="236"/>
      <c r="Q278" s="236"/>
      <c r="R278" s="236"/>
      <c r="S278" s="234"/>
      <c r="T278" s="234"/>
      <c r="U278" s="234"/>
      <c r="V278" s="236"/>
      <c r="W278" s="234"/>
      <c r="X278" s="234"/>
      <c r="Y278" s="234"/>
      <c r="Z278" s="234"/>
      <c r="AA278" s="233"/>
      <c r="AB278" s="233"/>
      <c r="AC278" s="10"/>
    </row>
    <row r="279" spans="1:29">
      <c r="A279" s="103">
        <v>240</v>
      </c>
      <c r="B279" s="233"/>
      <c r="C279" s="234"/>
      <c r="D279" s="234"/>
      <c r="E279" s="234"/>
      <c r="F279" s="234"/>
      <c r="G279" s="234"/>
      <c r="H279" s="234"/>
      <c r="I279" s="244"/>
      <c r="J279" s="235"/>
      <c r="K279" s="236"/>
      <c r="L279" s="236"/>
      <c r="M279" s="236"/>
      <c r="N279" s="236"/>
      <c r="O279" s="236"/>
      <c r="P279" s="236"/>
      <c r="Q279" s="236"/>
      <c r="R279" s="236"/>
      <c r="S279" s="234"/>
      <c r="T279" s="234"/>
      <c r="U279" s="234"/>
      <c r="V279" s="236"/>
      <c r="W279" s="234"/>
      <c r="X279" s="234"/>
      <c r="Y279" s="234"/>
      <c r="Z279" s="234"/>
      <c r="AA279" s="233"/>
      <c r="AB279" s="233"/>
      <c r="AC279" s="10"/>
    </row>
    <row r="280" spans="1:29">
      <c r="A280" s="103">
        <v>241</v>
      </c>
      <c r="B280" s="233"/>
      <c r="C280" s="234"/>
      <c r="D280" s="234"/>
      <c r="E280" s="234"/>
      <c r="F280" s="234"/>
      <c r="G280" s="234"/>
      <c r="H280" s="234"/>
      <c r="I280" s="244"/>
      <c r="J280" s="235"/>
      <c r="K280" s="236"/>
      <c r="L280" s="236"/>
      <c r="M280" s="236"/>
      <c r="N280" s="236"/>
      <c r="O280" s="236"/>
      <c r="P280" s="236"/>
      <c r="Q280" s="236"/>
      <c r="R280" s="236"/>
      <c r="S280" s="234"/>
      <c r="T280" s="234"/>
      <c r="U280" s="234"/>
      <c r="V280" s="236"/>
      <c r="W280" s="234"/>
      <c r="X280" s="234"/>
      <c r="Y280" s="234"/>
      <c r="Z280" s="234"/>
      <c r="AA280" s="233"/>
      <c r="AB280" s="233"/>
      <c r="AC280" s="10"/>
    </row>
    <row r="281" spans="1:29">
      <c r="A281" s="103">
        <v>242</v>
      </c>
      <c r="B281" s="233"/>
      <c r="C281" s="234"/>
      <c r="D281" s="234"/>
      <c r="E281" s="234"/>
      <c r="F281" s="234"/>
      <c r="G281" s="234"/>
      <c r="H281" s="234"/>
      <c r="I281" s="244"/>
      <c r="J281" s="235"/>
      <c r="K281" s="236"/>
      <c r="L281" s="236"/>
      <c r="M281" s="236"/>
      <c r="N281" s="236"/>
      <c r="O281" s="236"/>
      <c r="P281" s="236"/>
      <c r="Q281" s="236"/>
      <c r="R281" s="236"/>
      <c r="S281" s="234"/>
      <c r="T281" s="234"/>
      <c r="U281" s="234"/>
      <c r="V281" s="236"/>
      <c r="W281" s="234"/>
      <c r="X281" s="234"/>
      <c r="Y281" s="234"/>
      <c r="Z281" s="234"/>
      <c r="AA281" s="233"/>
      <c r="AB281" s="233"/>
      <c r="AC281" s="10"/>
    </row>
    <row r="282" spans="1:29">
      <c r="A282" s="103">
        <v>243</v>
      </c>
      <c r="B282" s="233"/>
      <c r="C282" s="234"/>
      <c r="D282" s="234"/>
      <c r="E282" s="234"/>
      <c r="F282" s="234"/>
      <c r="G282" s="234"/>
      <c r="H282" s="234"/>
      <c r="I282" s="244"/>
      <c r="J282" s="235"/>
      <c r="K282" s="236"/>
      <c r="L282" s="236"/>
      <c r="M282" s="236"/>
      <c r="N282" s="236"/>
      <c r="O282" s="236"/>
      <c r="P282" s="236"/>
      <c r="Q282" s="236"/>
      <c r="R282" s="236"/>
      <c r="S282" s="234"/>
      <c r="T282" s="234"/>
      <c r="U282" s="234"/>
      <c r="V282" s="236"/>
      <c r="W282" s="234"/>
      <c r="X282" s="234"/>
      <c r="Y282" s="234"/>
      <c r="Z282" s="234"/>
      <c r="AA282" s="233"/>
      <c r="AB282" s="233"/>
      <c r="AC282" s="10"/>
    </row>
    <row r="283" spans="1:29">
      <c r="A283" s="103">
        <v>244</v>
      </c>
      <c r="B283" s="233"/>
      <c r="C283" s="234"/>
      <c r="D283" s="234"/>
      <c r="E283" s="234"/>
      <c r="F283" s="234"/>
      <c r="G283" s="234"/>
      <c r="H283" s="234"/>
      <c r="I283" s="244"/>
      <c r="J283" s="235"/>
      <c r="K283" s="236"/>
      <c r="L283" s="236"/>
      <c r="M283" s="236"/>
      <c r="N283" s="236"/>
      <c r="O283" s="236"/>
      <c r="P283" s="236"/>
      <c r="Q283" s="236"/>
      <c r="R283" s="236"/>
      <c r="S283" s="234"/>
      <c r="T283" s="234"/>
      <c r="U283" s="234"/>
      <c r="V283" s="236"/>
      <c r="W283" s="234"/>
      <c r="X283" s="234"/>
      <c r="Y283" s="234"/>
      <c r="Z283" s="234"/>
      <c r="AA283" s="233"/>
      <c r="AB283" s="233"/>
      <c r="AC283" s="10"/>
    </row>
    <row r="284" spans="1:29">
      <c r="A284" s="103">
        <v>245</v>
      </c>
      <c r="B284" s="233"/>
      <c r="C284" s="234"/>
      <c r="D284" s="234"/>
      <c r="E284" s="234"/>
      <c r="F284" s="234"/>
      <c r="G284" s="234"/>
      <c r="H284" s="234"/>
      <c r="I284" s="244"/>
      <c r="J284" s="235"/>
      <c r="K284" s="236"/>
      <c r="L284" s="236"/>
      <c r="M284" s="236"/>
      <c r="N284" s="236"/>
      <c r="O284" s="236"/>
      <c r="P284" s="236"/>
      <c r="Q284" s="236"/>
      <c r="R284" s="236"/>
      <c r="S284" s="234"/>
      <c r="T284" s="234"/>
      <c r="U284" s="234"/>
      <c r="V284" s="236"/>
      <c r="W284" s="234"/>
      <c r="X284" s="234"/>
      <c r="Y284" s="234"/>
      <c r="Z284" s="234"/>
      <c r="AA284" s="233"/>
      <c r="AB284" s="233"/>
      <c r="AC284" s="10"/>
    </row>
    <row r="285" spans="1:29">
      <c r="A285" s="103">
        <v>246</v>
      </c>
      <c r="B285" s="233"/>
      <c r="C285" s="234"/>
      <c r="D285" s="234"/>
      <c r="E285" s="234"/>
      <c r="F285" s="234"/>
      <c r="G285" s="234"/>
      <c r="H285" s="234"/>
      <c r="I285" s="244"/>
      <c r="J285" s="235"/>
      <c r="K285" s="236"/>
      <c r="L285" s="236"/>
      <c r="M285" s="236"/>
      <c r="N285" s="236"/>
      <c r="O285" s="236"/>
      <c r="P285" s="236"/>
      <c r="Q285" s="236"/>
      <c r="R285" s="236"/>
      <c r="S285" s="234"/>
      <c r="T285" s="234"/>
      <c r="U285" s="234"/>
      <c r="V285" s="236"/>
      <c r="W285" s="234"/>
      <c r="X285" s="234"/>
      <c r="Y285" s="234"/>
      <c r="Z285" s="234"/>
      <c r="AA285" s="233"/>
      <c r="AB285" s="233"/>
      <c r="AC285" s="10"/>
    </row>
    <row r="286" spans="1:29">
      <c r="A286" s="103">
        <v>247</v>
      </c>
      <c r="B286" s="233"/>
      <c r="C286" s="234"/>
      <c r="D286" s="234"/>
      <c r="E286" s="234"/>
      <c r="F286" s="234"/>
      <c r="G286" s="234"/>
      <c r="H286" s="234"/>
      <c r="I286" s="244"/>
      <c r="J286" s="235"/>
      <c r="K286" s="236"/>
      <c r="L286" s="236"/>
      <c r="M286" s="236"/>
      <c r="N286" s="236"/>
      <c r="O286" s="236"/>
      <c r="P286" s="236"/>
      <c r="Q286" s="236"/>
      <c r="R286" s="236"/>
      <c r="S286" s="234"/>
      <c r="T286" s="234"/>
      <c r="U286" s="234"/>
      <c r="V286" s="236"/>
      <c r="W286" s="234"/>
      <c r="X286" s="234"/>
      <c r="Y286" s="234"/>
      <c r="Z286" s="234"/>
      <c r="AA286" s="233"/>
      <c r="AB286" s="233"/>
      <c r="AC286" s="10"/>
    </row>
    <row r="287" spans="1:29">
      <c r="A287" s="103">
        <v>248</v>
      </c>
      <c r="B287" s="233"/>
      <c r="C287" s="234"/>
      <c r="D287" s="234"/>
      <c r="E287" s="234"/>
      <c r="F287" s="234"/>
      <c r="G287" s="234"/>
      <c r="H287" s="234"/>
      <c r="I287" s="244"/>
      <c r="J287" s="235"/>
      <c r="K287" s="236"/>
      <c r="L287" s="236"/>
      <c r="M287" s="236"/>
      <c r="N287" s="236"/>
      <c r="O287" s="236"/>
      <c r="P287" s="236"/>
      <c r="Q287" s="236"/>
      <c r="R287" s="236"/>
      <c r="S287" s="234"/>
      <c r="T287" s="234"/>
      <c r="U287" s="234"/>
      <c r="V287" s="236"/>
      <c r="W287" s="234"/>
      <c r="X287" s="234"/>
      <c r="Y287" s="234"/>
      <c r="Z287" s="234"/>
      <c r="AA287" s="233"/>
      <c r="AB287" s="233"/>
      <c r="AC287" s="10"/>
    </row>
    <row r="288" spans="1:29">
      <c r="A288" s="103">
        <v>249</v>
      </c>
      <c r="B288" s="233"/>
      <c r="C288" s="234"/>
      <c r="D288" s="234"/>
      <c r="E288" s="234"/>
      <c r="F288" s="234"/>
      <c r="G288" s="234"/>
      <c r="H288" s="234"/>
      <c r="I288" s="244"/>
      <c r="J288" s="235"/>
      <c r="K288" s="236"/>
      <c r="L288" s="236"/>
      <c r="M288" s="236"/>
      <c r="N288" s="236"/>
      <c r="O288" s="236"/>
      <c r="P288" s="236"/>
      <c r="Q288" s="236"/>
      <c r="R288" s="236"/>
      <c r="S288" s="234"/>
      <c r="T288" s="234"/>
      <c r="U288" s="234"/>
      <c r="V288" s="236"/>
      <c r="W288" s="234"/>
      <c r="X288" s="234"/>
      <c r="Y288" s="234"/>
      <c r="Z288" s="234"/>
      <c r="AA288" s="233"/>
      <c r="AB288" s="233"/>
      <c r="AC288" s="10"/>
    </row>
    <row r="289" spans="1:29">
      <c r="A289" s="103">
        <v>250</v>
      </c>
      <c r="B289" s="233"/>
      <c r="C289" s="234"/>
      <c r="D289" s="234"/>
      <c r="E289" s="234"/>
      <c r="F289" s="234"/>
      <c r="G289" s="234"/>
      <c r="H289" s="234"/>
      <c r="I289" s="244"/>
      <c r="J289" s="235"/>
      <c r="K289" s="236"/>
      <c r="L289" s="236"/>
      <c r="M289" s="236"/>
      <c r="N289" s="236"/>
      <c r="O289" s="236"/>
      <c r="P289" s="236"/>
      <c r="Q289" s="236"/>
      <c r="R289" s="236"/>
      <c r="S289" s="234"/>
      <c r="T289" s="234"/>
      <c r="U289" s="234"/>
      <c r="V289" s="236"/>
      <c r="W289" s="234"/>
      <c r="X289" s="234"/>
      <c r="Y289" s="234"/>
      <c r="Z289" s="234"/>
      <c r="AA289" s="233"/>
      <c r="AB289" s="233"/>
      <c r="AC289" s="10"/>
    </row>
    <row r="290" spans="1:29">
      <c r="A290" s="103">
        <v>251</v>
      </c>
      <c r="B290" s="233"/>
      <c r="C290" s="234"/>
      <c r="D290" s="234"/>
      <c r="E290" s="234"/>
      <c r="F290" s="234"/>
      <c r="G290" s="234"/>
      <c r="H290" s="234"/>
      <c r="I290" s="244"/>
      <c r="J290" s="235"/>
      <c r="K290" s="236"/>
      <c r="L290" s="236"/>
      <c r="M290" s="236"/>
      <c r="N290" s="236"/>
      <c r="O290" s="236"/>
      <c r="P290" s="236"/>
      <c r="Q290" s="236"/>
      <c r="R290" s="236"/>
      <c r="S290" s="234"/>
      <c r="T290" s="234"/>
      <c r="U290" s="234"/>
      <c r="V290" s="236"/>
      <c r="W290" s="234"/>
      <c r="X290" s="234"/>
      <c r="Y290" s="234"/>
      <c r="Z290" s="234"/>
      <c r="AA290" s="233"/>
      <c r="AB290" s="233"/>
      <c r="AC290" s="10"/>
    </row>
    <row r="291" spans="1:29">
      <c r="A291" s="103">
        <v>252</v>
      </c>
      <c r="B291" s="233"/>
      <c r="C291" s="234"/>
      <c r="D291" s="234"/>
      <c r="E291" s="234"/>
      <c r="F291" s="234"/>
      <c r="G291" s="234"/>
      <c r="H291" s="234"/>
      <c r="I291" s="244"/>
      <c r="J291" s="235"/>
      <c r="K291" s="236"/>
      <c r="L291" s="236"/>
      <c r="M291" s="236"/>
      <c r="N291" s="236"/>
      <c r="O291" s="236"/>
      <c r="P291" s="236"/>
      <c r="Q291" s="236"/>
      <c r="R291" s="236"/>
      <c r="S291" s="234"/>
      <c r="T291" s="234"/>
      <c r="U291" s="234"/>
      <c r="V291" s="236"/>
      <c r="W291" s="234"/>
      <c r="X291" s="234"/>
      <c r="Y291" s="234"/>
      <c r="Z291" s="234"/>
      <c r="AA291" s="233"/>
      <c r="AB291" s="233"/>
      <c r="AC291" s="10"/>
    </row>
    <row r="292" spans="1:29">
      <c r="A292" s="103">
        <v>253</v>
      </c>
      <c r="B292" s="233"/>
      <c r="C292" s="234"/>
      <c r="D292" s="234"/>
      <c r="E292" s="234"/>
      <c r="F292" s="234"/>
      <c r="G292" s="234"/>
      <c r="H292" s="234"/>
      <c r="I292" s="244"/>
      <c r="J292" s="235"/>
      <c r="K292" s="236"/>
      <c r="L292" s="236"/>
      <c r="M292" s="236"/>
      <c r="N292" s="236"/>
      <c r="O292" s="236"/>
      <c r="P292" s="236"/>
      <c r="Q292" s="236"/>
      <c r="R292" s="236"/>
      <c r="S292" s="234"/>
      <c r="T292" s="234"/>
      <c r="U292" s="234"/>
      <c r="V292" s="236"/>
      <c r="W292" s="234"/>
      <c r="X292" s="234"/>
      <c r="Y292" s="234"/>
      <c r="Z292" s="234"/>
      <c r="AA292" s="233"/>
      <c r="AB292" s="233"/>
      <c r="AC292" s="10"/>
    </row>
    <row r="293" spans="1:29">
      <c r="A293" s="103">
        <v>254</v>
      </c>
      <c r="B293" s="233"/>
      <c r="C293" s="234"/>
      <c r="D293" s="234"/>
      <c r="E293" s="234"/>
      <c r="F293" s="234"/>
      <c r="G293" s="234"/>
      <c r="H293" s="234"/>
      <c r="I293" s="244"/>
      <c r="J293" s="235"/>
      <c r="K293" s="236"/>
      <c r="L293" s="236"/>
      <c r="M293" s="236"/>
      <c r="N293" s="236"/>
      <c r="O293" s="236"/>
      <c r="P293" s="236"/>
      <c r="Q293" s="236"/>
      <c r="R293" s="236"/>
      <c r="S293" s="234"/>
      <c r="T293" s="234"/>
      <c r="U293" s="234"/>
      <c r="V293" s="236"/>
      <c r="W293" s="234"/>
      <c r="X293" s="234"/>
      <c r="Y293" s="234"/>
      <c r="Z293" s="234"/>
      <c r="AA293" s="233"/>
      <c r="AB293" s="233"/>
      <c r="AC293" s="10"/>
    </row>
    <row r="294" spans="1:29">
      <c r="A294" s="103">
        <v>255</v>
      </c>
      <c r="B294" s="233"/>
      <c r="C294" s="234"/>
      <c r="D294" s="234"/>
      <c r="E294" s="234"/>
      <c r="F294" s="234"/>
      <c r="G294" s="234"/>
      <c r="H294" s="234"/>
      <c r="I294" s="244"/>
      <c r="J294" s="235"/>
      <c r="K294" s="236"/>
      <c r="L294" s="236"/>
      <c r="M294" s="236"/>
      <c r="N294" s="236"/>
      <c r="O294" s="236"/>
      <c r="P294" s="236"/>
      <c r="Q294" s="236"/>
      <c r="R294" s="236"/>
      <c r="S294" s="234"/>
      <c r="T294" s="234"/>
      <c r="U294" s="234"/>
      <c r="V294" s="236"/>
      <c r="W294" s="234"/>
      <c r="X294" s="234"/>
      <c r="Y294" s="234"/>
      <c r="Z294" s="234"/>
      <c r="AA294" s="233"/>
      <c r="AB294" s="233"/>
      <c r="AC294" s="10"/>
    </row>
    <row r="295" spans="1:29">
      <c r="A295" s="103">
        <v>256</v>
      </c>
      <c r="B295" s="233"/>
      <c r="C295" s="234"/>
      <c r="D295" s="234"/>
      <c r="E295" s="234"/>
      <c r="F295" s="234"/>
      <c r="G295" s="234"/>
      <c r="H295" s="234"/>
      <c r="I295" s="244"/>
      <c r="J295" s="235"/>
      <c r="K295" s="236"/>
      <c r="L295" s="236"/>
      <c r="M295" s="236"/>
      <c r="N295" s="236"/>
      <c r="O295" s="236"/>
      <c r="P295" s="236"/>
      <c r="Q295" s="236"/>
      <c r="R295" s="236"/>
      <c r="S295" s="234"/>
      <c r="T295" s="234"/>
      <c r="U295" s="234"/>
      <c r="V295" s="236"/>
      <c r="W295" s="234"/>
      <c r="X295" s="234"/>
      <c r="Y295" s="234"/>
      <c r="Z295" s="234"/>
      <c r="AA295" s="233"/>
      <c r="AB295" s="233"/>
      <c r="AC295" s="10"/>
    </row>
    <row r="296" spans="1:29">
      <c r="A296" s="103">
        <v>257</v>
      </c>
      <c r="B296" s="233"/>
      <c r="C296" s="234"/>
      <c r="D296" s="234"/>
      <c r="E296" s="234"/>
      <c r="F296" s="234"/>
      <c r="G296" s="234"/>
      <c r="H296" s="234"/>
      <c r="I296" s="244"/>
      <c r="J296" s="235"/>
      <c r="K296" s="236"/>
      <c r="L296" s="236"/>
      <c r="M296" s="236"/>
      <c r="N296" s="236"/>
      <c r="O296" s="236"/>
      <c r="P296" s="236"/>
      <c r="Q296" s="236"/>
      <c r="R296" s="236"/>
      <c r="S296" s="234"/>
      <c r="T296" s="234"/>
      <c r="U296" s="234"/>
      <c r="V296" s="236"/>
      <c r="W296" s="234"/>
      <c r="X296" s="234"/>
      <c r="Y296" s="234"/>
      <c r="Z296" s="234"/>
      <c r="AA296" s="233"/>
      <c r="AB296" s="233"/>
      <c r="AC296" s="10"/>
    </row>
    <row r="297" spans="1:29">
      <c r="A297" s="103">
        <v>258</v>
      </c>
      <c r="B297" s="233"/>
      <c r="C297" s="234"/>
      <c r="D297" s="234"/>
      <c r="E297" s="234"/>
      <c r="F297" s="234"/>
      <c r="G297" s="234"/>
      <c r="H297" s="234"/>
      <c r="I297" s="244"/>
      <c r="J297" s="235"/>
      <c r="K297" s="236"/>
      <c r="L297" s="236"/>
      <c r="M297" s="236"/>
      <c r="N297" s="236"/>
      <c r="O297" s="236"/>
      <c r="P297" s="236"/>
      <c r="Q297" s="236"/>
      <c r="R297" s="236"/>
      <c r="S297" s="234"/>
      <c r="T297" s="234"/>
      <c r="U297" s="234"/>
      <c r="V297" s="236"/>
      <c r="W297" s="234"/>
      <c r="X297" s="234"/>
      <c r="Y297" s="234"/>
      <c r="Z297" s="234"/>
      <c r="AA297" s="233"/>
      <c r="AB297" s="233"/>
      <c r="AC297" s="10"/>
    </row>
    <row r="298" spans="1:29">
      <c r="A298" s="103">
        <v>259</v>
      </c>
      <c r="B298" s="233"/>
      <c r="C298" s="234"/>
      <c r="D298" s="234"/>
      <c r="E298" s="234"/>
      <c r="F298" s="234"/>
      <c r="G298" s="234"/>
      <c r="H298" s="234"/>
      <c r="I298" s="244"/>
      <c r="J298" s="235"/>
      <c r="K298" s="236"/>
      <c r="L298" s="236"/>
      <c r="M298" s="236"/>
      <c r="N298" s="236"/>
      <c r="O298" s="236"/>
      <c r="P298" s="236"/>
      <c r="Q298" s="236"/>
      <c r="R298" s="236"/>
      <c r="S298" s="234"/>
      <c r="T298" s="234"/>
      <c r="U298" s="234"/>
      <c r="V298" s="236"/>
      <c r="W298" s="234"/>
      <c r="X298" s="234"/>
      <c r="Y298" s="234"/>
      <c r="Z298" s="234"/>
      <c r="AA298" s="233"/>
      <c r="AB298" s="233"/>
      <c r="AC298" s="10"/>
    </row>
    <row r="299" spans="1:29">
      <c r="A299" s="103">
        <v>260</v>
      </c>
      <c r="B299" s="233"/>
      <c r="C299" s="234"/>
      <c r="D299" s="234"/>
      <c r="E299" s="234"/>
      <c r="F299" s="234"/>
      <c r="G299" s="234"/>
      <c r="H299" s="234"/>
      <c r="I299" s="244"/>
      <c r="J299" s="235"/>
      <c r="K299" s="236"/>
      <c r="L299" s="236"/>
      <c r="M299" s="236"/>
      <c r="N299" s="236"/>
      <c r="O299" s="236"/>
      <c r="P299" s="236"/>
      <c r="Q299" s="236"/>
      <c r="R299" s="236"/>
      <c r="S299" s="234"/>
      <c r="T299" s="234"/>
      <c r="U299" s="234"/>
      <c r="V299" s="236"/>
      <c r="W299" s="234"/>
      <c r="X299" s="234"/>
      <c r="Y299" s="234"/>
      <c r="Z299" s="234"/>
      <c r="AA299" s="233"/>
      <c r="AB299" s="233"/>
      <c r="AC299" s="10"/>
    </row>
    <row r="300" spans="1:29">
      <c r="A300" s="103">
        <v>261</v>
      </c>
      <c r="B300" s="233"/>
      <c r="C300" s="234"/>
      <c r="D300" s="234"/>
      <c r="E300" s="234"/>
      <c r="F300" s="234"/>
      <c r="G300" s="234"/>
      <c r="H300" s="234"/>
      <c r="I300" s="244"/>
      <c r="J300" s="235"/>
      <c r="K300" s="236"/>
      <c r="L300" s="236"/>
      <c r="M300" s="236"/>
      <c r="N300" s="236"/>
      <c r="O300" s="236"/>
      <c r="P300" s="236"/>
      <c r="Q300" s="236"/>
      <c r="R300" s="236"/>
      <c r="S300" s="234"/>
      <c r="T300" s="234"/>
      <c r="U300" s="234"/>
      <c r="V300" s="236"/>
      <c r="W300" s="234"/>
      <c r="X300" s="234"/>
      <c r="Y300" s="234"/>
      <c r="Z300" s="234"/>
      <c r="AA300" s="233"/>
      <c r="AB300" s="233"/>
      <c r="AC300" s="10"/>
    </row>
    <row r="301" spans="1:29">
      <c r="A301" s="103">
        <v>262</v>
      </c>
      <c r="B301" s="233"/>
      <c r="C301" s="234"/>
      <c r="D301" s="234"/>
      <c r="E301" s="234"/>
      <c r="F301" s="234"/>
      <c r="G301" s="234"/>
      <c r="H301" s="234"/>
      <c r="I301" s="244"/>
      <c r="J301" s="235"/>
      <c r="K301" s="236"/>
      <c r="L301" s="236"/>
      <c r="M301" s="236"/>
      <c r="N301" s="236"/>
      <c r="O301" s="236"/>
      <c r="P301" s="236"/>
      <c r="Q301" s="236"/>
      <c r="R301" s="236"/>
      <c r="S301" s="234"/>
      <c r="T301" s="234"/>
      <c r="U301" s="234"/>
      <c r="V301" s="236"/>
      <c r="W301" s="234"/>
      <c r="X301" s="234"/>
      <c r="Y301" s="234"/>
      <c r="Z301" s="234"/>
      <c r="AA301" s="233"/>
      <c r="AB301" s="233"/>
      <c r="AC301" s="10"/>
    </row>
    <row r="302" spans="1:29">
      <c r="A302" s="103">
        <v>263</v>
      </c>
      <c r="B302" s="233"/>
      <c r="C302" s="234"/>
      <c r="D302" s="234"/>
      <c r="E302" s="234"/>
      <c r="F302" s="234"/>
      <c r="G302" s="234"/>
      <c r="H302" s="234"/>
      <c r="I302" s="244"/>
      <c r="J302" s="235"/>
      <c r="K302" s="236"/>
      <c r="L302" s="236"/>
      <c r="M302" s="236"/>
      <c r="N302" s="236"/>
      <c r="O302" s="236"/>
      <c r="P302" s="236"/>
      <c r="Q302" s="236"/>
      <c r="R302" s="236"/>
      <c r="S302" s="234"/>
      <c r="T302" s="234"/>
      <c r="U302" s="234"/>
      <c r="V302" s="236"/>
      <c r="W302" s="234"/>
      <c r="X302" s="234"/>
      <c r="Y302" s="234"/>
      <c r="Z302" s="234"/>
      <c r="AA302" s="233"/>
      <c r="AB302" s="233"/>
      <c r="AC302" s="10"/>
    </row>
    <row r="303" spans="1:29">
      <c r="A303" s="103">
        <v>264</v>
      </c>
      <c r="B303" s="233"/>
      <c r="C303" s="234"/>
      <c r="D303" s="234"/>
      <c r="E303" s="234"/>
      <c r="F303" s="234"/>
      <c r="G303" s="234"/>
      <c r="H303" s="234"/>
      <c r="I303" s="244"/>
      <c r="J303" s="235"/>
      <c r="K303" s="236"/>
      <c r="L303" s="236"/>
      <c r="M303" s="236"/>
      <c r="N303" s="236"/>
      <c r="O303" s="236"/>
      <c r="P303" s="236"/>
      <c r="Q303" s="236"/>
      <c r="R303" s="236"/>
      <c r="S303" s="234"/>
      <c r="T303" s="234"/>
      <c r="U303" s="234"/>
      <c r="V303" s="236"/>
      <c r="W303" s="234"/>
      <c r="X303" s="234"/>
      <c r="Y303" s="234"/>
      <c r="Z303" s="234"/>
      <c r="AA303" s="233"/>
      <c r="AB303" s="233"/>
      <c r="AC303" s="10"/>
    </row>
    <row r="304" spans="1:29">
      <c r="A304" s="103">
        <v>265</v>
      </c>
      <c r="B304" s="233"/>
      <c r="C304" s="234"/>
      <c r="D304" s="234"/>
      <c r="E304" s="234"/>
      <c r="F304" s="234"/>
      <c r="G304" s="234"/>
      <c r="H304" s="234"/>
      <c r="I304" s="244"/>
      <c r="J304" s="235"/>
      <c r="K304" s="236"/>
      <c r="L304" s="236"/>
      <c r="M304" s="236"/>
      <c r="N304" s="236"/>
      <c r="O304" s="236"/>
      <c r="P304" s="236"/>
      <c r="Q304" s="236"/>
      <c r="R304" s="236"/>
      <c r="S304" s="234"/>
      <c r="T304" s="234"/>
      <c r="U304" s="234"/>
      <c r="V304" s="236"/>
      <c r="W304" s="234"/>
      <c r="X304" s="234"/>
      <c r="Y304" s="234"/>
      <c r="Z304" s="234"/>
      <c r="AA304" s="233"/>
      <c r="AB304" s="233"/>
      <c r="AC304" s="10"/>
    </row>
    <row r="305" spans="1:29">
      <c r="A305" s="103">
        <v>266</v>
      </c>
      <c r="B305" s="233"/>
      <c r="C305" s="234"/>
      <c r="D305" s="234"/>
      <c r="E305" s="234"/>
      <c r="F305" s="234"/>
      <c r="G305" s="234"/>
      <c r="H305" s="234"/>
      <c r="I305" s="244"/>
      <c r="J305" s="235"/>
      <c r="K305" s="236"/>
      <c r="L305" s="236"/>
      <c r="M305" s="236"/>
      <c r="N305" s="236"/>
      <c r="O305" s="236"/>
      <c r="P305" s="236"/>
      <c r="Q305" s="236"/>
      <c r="R305" s="236"/>
      <c r="S305" s="234"/>
      <c r="T305" s="234"/>
      <c r="U305" s="234"/>
      <c r="V305" s="236"/>
      <c r="W305" s="234"/>
      <c r="X305" s="234"/>
      <c r="Y305" s="234"/>
      <c r="Z305" s="234"/>
      <c r="AA305" s="233"/>
      <c r="AB305" s="233"/>
      <c r="AC305" s="10"/>
    </row>
    <row r="306" spans="1:29">
      <c r="A306" s="103">
        <v>267</v>
      </c>
      <c r="B306" s="233"/>
      <c r="C306" s="234"/>
      <c r="D306" s="234"/>
      <c r="E306" s="234"/>
      <c r="F306" s="234"/>
      <c r="G306" s="234"/>
      <c r="H306" s="234"/>
      <c r="I306" s="244"/>
      <c r="J306" s="235"/>
      <c r="K306" s="236"/>
      <c r="L306" s="236"/>
      <c r="M306" s="236"/>
      <c r="N306" s="236"/>
      <c r="O306" s="236"/>
      <c r="P306" s="236"/>
      <c r="Q306" s="236"/>
      <c r="R306" s="236"/>
      <c r="S306" s="234"/>
      <c r="T306" s="234"/>
      <c r="U306" s="234"/>
      <c r="V306" s="236"/>
      <c r="W306" s="234"/>
      <c r="X306" s="234"/>
      <c r="Y306" s="234"/>
      <c r="Z306" s="234"/>
      <c r="AA306" s="233"/>
      <c r="AB306" s="233"/>
      <c r="AC306" s="10"/>
    </row>
    <row r="307" spans="1:29">
      <c r="A307" s="103">
        <v>268</v>
      </c>
      <c r="B307" s="233"/>
      <c r="C307" s="234"/>
      <c r="D307" s="234"/>
      <c r="E307" s="234"/>
      <c r="F307" s="234"/>
      <c r="G307" s="234"/>
      <c r="H307" s="234"/>
      <c r="I307" s="244"/>
      <c r="J307" s="235"/>
      <c r="K307" s="236"/>
      <c r="L307" s="236"/>
      <c r="M307" s="236"/>
      <c r="N307" s="236"/>
      <c r="O307" s="236"/>
      <c r="P307" s="236"/>
      <c r="Q307" s="236"/>
      <c r="R307" s="236"/>
      <c r="S307" s="234"/>
      <c r="T307" s="234"/>
      <c r="U307" s="234"/>
      <c r="V307" s="236"/>
      <c r="W307" s="234"/>
      <c r="X307" s="234"/>
      <c r="Y307" s="234"/>
      <c r="Z307" s="234"/>
      <c r="AA307" s="233"/>
      <c r="AB307" s="233"/>
      <c r="AC307" s="10"/>
    </row>
    <row r="308" spans="1:29">
      <c r="A308" s="103">
        <v>269</v>
      </c>
      <c r="B308" s="233"/>
      <c r="C308" s="234"/>
      <c r="D308" s="234"/>
      <c r="E308" s="234"/>
      <c r="F308" s="234"/>
      <c r="G308" s="234"/>
      <c r="H308" s="234"/>
      <c r="I308" s="244"/>
      <c r="J308" s="235"/>
      <c r="K308" s="236"/>
      <c r="L308" s="236"/>
      <c r="M308" s="236"/>
      <c r="N308" s="236"/>
      <c r="O308" s="236"/>
      <c r="P308" s="236"/>
      <c r="Q308" s="236"/>
      <c r="R308" s="236"/>
      <c r="S308" s="234"/>
      <c r="T308" s="234"/>
      <c r="U308" s="234"/>
      <c r="V308" s="236"/>
      <c r="W308" s="234"/>
      <c r="X308" s="234"/>
      <c r="Y308" s="234"/>
      <c r="Z308" s="234"/>
      <c r="AA308" s="233"/>
      <c r="AB308" s="233"/>
      <c r="AC308" s="10"/>
    </row>
    <row r="309" spans="1:29">
      <c r="A309" s="103">
        <v>270</v>
      </c>
      <c r="B309" s="233"/>
      <c r="C309" s="234"/>
      <c r="D309" s="234"/>
      <c r="E309" s="234"/>
      <c r="F309" s="234"/>
      <c r="G309" s="234"/>
      <c r="H309" s="234"/>
      <c r="I309" s="244"/>
      <c r="J309" s="235"/>
      <c r="K309" s="236"/>
      <c r="L309" s="236"/>
      <c r="M309" s="236"/>
      <c r="N309" s="236"/>
      <c r="O309" s="236"/>
      <c r="P309" s="236"/>
      <c r="Q309" s="236"/>
      <c r="R309" s="236"/>
      <c r="S309" s="234"/>
      <c r="T309" s="234"/>
      <c r="U309" s="234"/>
      <c r="V309" s="236"/>
      <c r="W309" s="234"/>
      <c r="X309" s="234"/>
      <c r="Y309" s="234"/>
      <c r="Z309" s="234"/>
      <c r="AA309" s="233"/>
      <c r="AB309" s="233"/>
      <c r="AC309" s="10"/>
    </row>
    <row r="310" spans="1:29">
      <c r="A310" s="103">
        <v>271</v>
      </c>
      <c r="B310" s="233"/>
      <c r="C310" s="234"/>
      <c r="D310" s="234"/>
      <c r="E310" s="234"/>
      <c r="F310" s="234"/>
      <c r="G310" s="234"/>
      <c r="H310" s="234"/>
      <c r="I310" s="244"/>
      <c r="J310" s="235"/>
      <c r="K310" s="236"/>
      <c r="L310" s="236"/>
      <c r="M310" s="236"/>
      <c r="N310" s="236"/>
      <c r="O310" s="236"/>
      <c r="P310" s="236"/>
      <c r="Q310" s="236"/>
      <c r="R310" s="236"/>
      <c r="S310" s="234"/>
      <c r="T310" s="234"/>
      <c r="U310" s="234"/>
      <c r="V310" s="236"/>
      <c r="W310" s="234"/>
      <c r="X310" s="234"/>
      <c r="Y310" s="234"/>
      <c r="Z310" s="234"/>
      <c r="AA310" s="233"/>
      <c r="AB310" s="233"/>
      <c r="AC310" s="10"/>
    </row>
    <row r="311" spans="1:29">
      <c r="A311" s="103">
        <v>272</v>
      </c>
      <c r="B311" s="233"/>
      <c r="C311" s="234"/>
      <c r="D311" s="234"/>
      <c r="E311" s="234"/>
      <c r="F311" s="234"/>
      <c r="G311" s="234"/>
      <c r="H311" s="234"/>
      <c r="I311" s="244"/>
      <c r="J311" s="235"/>
      <c r="K311" s="236"/>
      <c r="L311" s="236"/>
      <c r="M311" s="236"/>
      <c r="N311" s="236"/>
      <c r="O311" s="236"/>
      <c r="P311" s="236"/>
      <c r="Q311" s="236"/>
      <c r="R311" s="236"/>
      <c r="S311" s="234"/>
      <c r="T311" s="234"/>
      <c r="U311" s="234"/>
      <c r="V311" s="236"/>
      <c r="W311" s="234"/>
      <c r="X311" s="234"/>
      <c r="Y311" s="234"/>
      <c r="Z311" s="234"/>
      <c r="AA311" s="233"/>
      <c r="AB311" s="233"/>
      <c r="AC311" s="10"/>
    </row>
    <row r="312" spans="1:29">
      <c r="A312" s="103">
        <v>273</v>
      </c>
      <c r="B312" s="233"/>
      <c r="C312" s="234"/>
      <c r="D312" s="234"/>
      <c r="E312" s="234"/>
      <c r="F312" s="234"/>
      <c r="G312" s="234"/>
      <c r="H312" s="234"/>
      <c r="I312" s="244"/>
      <c r="J312" s="235"/>
      <c r="K312" s="236"/>
      <c r="L312" s="236"/>
      <c r="M312" s="236"/>
      <c r="N312" s="236"/>
      <c r="O312" s="236"/>
      <c r="P312" s="236"/>
      <c r="Q312" s="236"/>
      <c r="R312" s="236"/>
      <c r="S312" s="234"/>
      <c r="T312" s="234"/>
      <c r="U312" s="234"/>
      <c r="V312" s="236"/>
      <c r="W312" s="234"/>
      <c r="X312" s="234"/>
      <c r="Y312" s="234"/>
      <c r="Z312" s="234"/>
      <c r="AA312" s="233"/>
      <c r="AB312" s="233"/>
      <c r="AC312" s="10"/>
    </row>
    <row r="313" spans="1:29">
      <c r="A313" s="103">
        <v>274</v>
      </c>
      <c r="B313" s="233"/>
      <c r="C313" s="234"/>
      <c r="D313" s="234"/>
      <c r="E313" s="234"/>
      <c r="F313" s="234"/>
      <c r="G313" s="234"/>
      <c r="H313" s="234"/>
      <c r="I313" s="244"/>
      <c r="J313" s="235"/>
      <c r="K313" s="236"/>
      <c r="L313" s="236"/>
      <c r="M313" s="236"/>
      <c r="N313" s="236"/>
      <c r="O313" s="236"/>
      <c r="P313" s="236"/>
      <c r="Q313" s="236"/>
      <c r="R313" s="236"/>
      <c r="S313" s="234"/>
      <c r="T313" s="234"/>
      <c r="U313" s="234"/>
      <c r="V313" s="236"/>
      <c r="W313" s="234"/>
      <c r="X313" s="234"/>
      <c r="Y313" s="234"/>
      <c r="Z313" s="234"/>
      <c r="AA313" s="233"/>
      <c r="AB313" s="233"/>
      <c r="AC313" s="10"/>
    </row>
    <row r="314" spans="1:29">
      <c r="A314" s="103">
        <v>275</v>
      </c>
      <c r="B314" s="233"/>
      <c r="C314" s="234"/>
      <c r="D314" s="234"/>
      <c r="E314" s="234"/>
      <c r="F314" s="234"/>
      <c r="G314" s="234"/>
      <c r="H314" s="234"/>
      <c r="I314" s="244"/>
      <c r="J314" s="235"/>
      <c r="K314" s="236"/>
      <c r="L314" s="236"/>
      <c r="M314" s="236"/>
      <c r="N314" s="236"/>
      <c r="O314" s="236"/>
      <c r="P314" s="236"/>
      <c r="Q314" s="236"/>
      <c r="R314" s="236"/>
      <c r="S314" s="234"/>
      <c r="T314" s="234"/>
      <c r="U314" s="234"/>
      <c r="V314" s="236"/>
      <c r="W314" s="234"/>
      <c r="X314" s="234"/>
      <c r="Y314" s="234"/>
      <c r="Z314" s="234"/>
      <c r="AA314" s="233"/>
      <c r="AB314" s="233"/>
      <c r="AC314" s="10"/>
    </row>
    <row r="315" spans="1:29">
      <c r="A315" s="103">
        <v>276</v>
      </c>
      <c r="B315" s="233"/>
      <c r="C315" s="234"/>
      <c r="D315" s="234"/>
      <c r="E315" s="234"/>
      <c r="F315" s="234"/>
      <c r="G315" s="234"/>
      <c r="H315" s="234"/>
      <c r="I315" s="244"/>
      <c r="J315" s="235"/>
      <c r="K315" s="236"/>
      <c r="L315" s="236"/>
      <c r="M315" s="236"/>
      <c r="N315" s="236"/>
      <c r="O315" s="236"/>
      <c r="P315" s="236"/>
      <c r="Q315" s="236"/>
      <c r="R315" s="236"/>
      <c r="S315" s="234"/>
      <c r="T315" s="234"/>
      <c r="U315" s="234"/>
      <c r="V315" s="236"/>
      <c r="W315" s="234"/>
      <c r="X315" s="234"/>
      <c r="Y315" s="234"/>
      <c r="Z315" s="234"/>
      <c r="AA315" s="233"/>
      <c r="AB315" s="233"/>
      <c r="AC315" s="10"/>
    </row>
    <row r="316" spans="1:29">
      <c r="A316" s="103">
        <v>277</v>
      </c>
      <c r="B316" s="233"/>
      <c r="C316" s="234"/>
      <c r="D316" s="234"/>
      <c r="E316" s="234"/>
      <c r="F316" s="234"/>
      <c r="G316" s="234"/>
      <c r="H316" s="234"/>
      <c r="I316" s="244"/>
      <c r="J316" s="235"/>
      <c r="K316" s="236"/>
      <c r="L316" s="236"/>
      <c r="M316" s="236"/>
      <c r="N316" s="236"/>
      <c r="O316" s="236"/>
      <c r="P316" s="236"/>
      <c r="Q316" s="236"/>
      <c r="R316" s="236"/>
      <c r="S316" s="234"/>
      <c r="T316" s="234"/>
      <c r="U316" s="234"/>
      <c r="V316" s="236"/>
      <c r="W316" s="234"/>
      <c r="X316" s="234"/>
      <c r="Y316" s="234"/>
      <c r="Z316" s="234"/>
      <c r="AA316" s="233"/>
      <c r="AB316" s="233"/>
      <c r="AC316" s="10"/>
    </row>
    <row r="317" spans="1:29">
      <c r="A317" s="103">
        <v>278</v>
      </c>
      <c r="B317" s="233"/>
      <c r="C317" s="234"/>
      <c r="D317" s="234"/>
      <c r="E317" s="234"/>
      <c r="F317" s="234"/>
      <c r="G317" s="234"/>
      <c r="H317" s="234"/>
      <c r="I317" s="244"/>
      <c r="J317" s="235"/>
      <c r="K317" s="236"/>
      <c r="L317" s="236"/>
      <c r="M317" s="236"/>
      <c r="N317" s="236"/>
      <c r="O317" s="236"/>
      <c r="P317" s="236"/>
      <c r="Q317" s="236"/>
      <c r="R317" s="236"/>
      <c r="S317" s="234"/>
      <c r="T317" s="234"/>
      <c r="U317" s="234"/>
      <c r="V317" s="236"/>
      <c r="W317" s="234"/>
      <c r="X317" s="234"/>
      <c r="Y317" s="234"/>
      <c r="Z317" s="234"/>
      <c r="AA317" s="233"/>
      <c r="AB317" s="233"/>
      <c r="AC317" s="10"/>
    </row>
    <row r="318" spans="1:29">
      <c r="A318" s="103">
        <v>279</v>
      </c>
      <c r="B318" s="233"/>
      <c r="C318" s="234"/>
      <c r="D318" s="234"/>
      <c r="E318" s="234"/>
      <c r="F318" s="234"/>
      <c r="G318" s="234"/>
      <c r="H318" s="234"/>
      <c r="I318" s="244"/>
      <c r="J318" s="235"/>
      <c r="K318" s="236"/>
      <c r="L318" s="236"/>
      <c r="M318" s="236"/>
      <c r="N318" s="236"/>
      <c r="O318" s="236"/>
      <c r="P318" s="236"/>
      <c r="Q318" s="236"/>
      <c r="R318" s="236"/>
      <c r="S318" s="234"/>
      <c r="T318" s="234"/>
      <c r="U318" s="234"/>
      <c r="V318" s="236"/>
      <c r="W318" s="234"/>
      <c r="X318" s="234"/>
      <c r="Y318" s="234"/>
      <c r="Z318" s="234"/>
      <c r="AA318" s="233"/>
      <c r="AB318" s="233"/>
      <c r="AC318" s="10"/>
    </row>
    <row r="319" spans="1:29">
      <c r="A319" s="103">
        <v>280</v>
      </c>
      <c r="B319" s="233"/>
      <c r="C319" s="234"/>
      <c r="D319" s="234"/>
      <c r="E319" s="234"/>
      <c r="F319" s="234"/>
      <c r="G319" s="234"/>
      <c r="H319" s="234"/>
      <c r="I319" s="244"/>
      <c r="J319" s="235"/>
      <c r="K319" s="236"/>
      <c r="L319" s="236"/>
      <c r="M319" s="236"/>
      <c r="N319" s="236"/>
      <c r="O319" s="236"/>
      <c r="P319" s="236"/>
      <c r="Q319" s="236"/>
      <c r="R319" s="236"/>
      <c r="S319" s="234"/>
      <c r="T319" s="234"/>
      <c r="U319" s="234"/>
      <c r="V319" s="236"/>
      <c r="W319" s="234"/>
      <c r="X319" s="234"/>
      <c r="Y319" s="234"/>
      <c r="Z319" s="234"/>
      <c r="AA319" s="233"/>
      <c r="AB319" s="233"/>
      <c r="AC319" s="10"/>
    </row>
    <row r="320" spans="1:29">
      <c r="A320" s="103">
        <v>281</v>
      </c>
      <c r="B320" s="233"/>
      <c r="C320" s="234"/>
      <c r="D320" s="234"/>
      <c r="E320" s="234"/>
      <c r="F320" s="234"/>
      <c r="G320" s="234"/>
      <c r="H320" s="234"/>
      <c r="I320" s="244"/>
      <c r="J320" s="235"/>
      <c r="K320" s="236"/>
      <c r="L320" s="236"/>
      <c r="M320" s="236"/>
      <c r="N320" s="236"/>
      <c r="O320" s="236"/>
      <c r="P320" s="236"/>
      <c r="Q320" s="236"/>
      <c r="R320" s="236"/>
      <c r="S320" s="234"/>
      <c r="T320" s="234"/>
      <c r="U320" s="234"/>
      <c r="V320" s="236"/>
      <c r="W320" s="234"/>
      <c r="X320" s="234"/>
      <c r="Y320" s="234"/>
      <c r="Z320" s="234"/>
      <c r="AA320" s="233"/>
      <c r="AB320" s="233"/>
      <c r="AC320" s="10"/>
    </row>
    <row r="321" spans="1:29">
      <c r="A321" s="103">
        <v>282</v>
      </c>
      <c r="B321" s="233"/>
      <c r="C321" s="234"/>
      <c r="D321" s="234"/>
      <c r="E321" s="234"/>
      <c r="F321" s="234"/>
      <c r="G321" s="234"/>
      <c r="H321" s="234"/>
      <c r="I321" s="244"/>
      <c r="J321" s="235"/>
      <c r="K321" s="236"/>
      <c r="L321" s="236"/>
      <c r="M321" s="236"/>
      <c r="N321" s="236"/>
      <c r="O321" s="236"/>
      <c r="P321" s="236"/>
      <c r="Q321" s="236"/>
      <c r="R321" s="236"/>
      <c r="S321" s="234"/>
      <c r="T321" s="234"/>
      <c r="U321" s="234"/>
      <c r="V321" s="236"/>
      <c r="W321" s="234"/>
      <c r="X321" s="234"/>
      <c r="Y321" s="234"/>
      <c r="Z321" s="234"/>
      <c r="AA321" s="233"/>
      <c r="AB321" s="233"/>
      <c r="AC321" s="10"/>
    </row>
    <row r="322" spans="1:29">
      <c r="A322" s="103">
        <v>283</v>
      </c>
      <c r="B322" s="233"/>
      <c r="C322" s="234"/>
      <c r="D322" s="234"/>
      <c r="E322" s="234"/>
      <c r="F322" s="234"/>
      <c r="G322" s="234"/>
      <c r="H322" s="234"/>
      <c r="I322" s="244"/>
      <c r="J322" s="235"/>
      <c r="K322" s="236"/>
      <c r="L322" s="236"/>
      <c r="M322" s="236"/>
      <c r="N322" s="236"/>
      <c r="O322" s="236"/>
      <c r="P322" s="236"/>
      <c r="Q322" s="236"/>
      <c r="R322" s="236"/>
      <c r="S322" s="234"/>
      <c r="T322" s="234"/>
      <c r="U322" s="234"/>
      <c r="V322" s="236"/>
      <c r="W322" s="234"/>
      <c r="X322" s="234"/>
      <c r="Y322" s="234"/>
      <c r="Z322" s="234"/>
      <c r="AA322" s="233"/>
      <c r="AB322" s="233"/>
      <c r="AC322" s="10"/>
    </row>
    <row r="323" spans="1:29">
      <c r="A323" s="103">
        <v>284</v>
      </c>
      <c r="B323" s="233"/>
      <c r="C323" s="234"/>
      <c r="D323" s="234"/>
      <c r="E323" s="234"/>
      <c r="F323" s="234"/>
      <c r="G323" s="234"/>
      <c r="H323" s="234"/>
      <c r="I323" s="244"/>
      <c r="J323" s="235"/>
      <c r="K323" s="236"/>
      <c r="L323" s="236"/>
      <c r="M323" s="236"/>
      <c r="N323" s="236"/>
      <c r="O323" s="236"/>
      <c r="P323" s="236"/>
      <c r="Q323" s="236"/>
      <c r="R323" s="236"/>
      <c r="S323" s="234"/>
      <c r="T323" s="234"/>
      <c r="U323" s="234"/>
      <c r="V323" s="236"/>
      <c r="W323" s="234"/>
      <c r="X323" s="234"/>
      <c r="Y323" s="234"/>
      <c r="Z323" s="234"/>
      <c r="AA323" s="233"/>
      <c r="AB323" s="233"/>
      <c r="AC323" s="10"/>
    </row>
    <row r="324" spans="1:29">
      <c r="A324" s="103">
        <v>285</v>
      </c>
      <c r="B324" s="233"/>
      <c r="C324" s="234"/>
      <c r="D324" s="234"/>
      <c r="E324" s="234"/>
      <c r="F324" s="234"/>
      <c r="G324" s="234"/>
      <c r="H324" s="234"/>
      <c r="I324" s="244"/>
      <c r="J324" s="235"/>
      <c r="K324" s="236"/>
      <c r="L324" s="236"/>
      <c r="M324" s="236"/>
      <c r="N324" s="236"/>
      <c r="O324" s="236"/>
      <c r="P324" s="236"/>
      <c r="Q324" s="236"/>
      <c r="R324" s="236"/>
      <c r="S324" s="234"/>
      <c r="T324" s="234"/>
      <c r="U324" s="234"/>
      <c r="V324" s="236"/>
      <c r="W324" s="234"/>
      <c r="X324" s="234"/>
      <c r="Y324" s="234"/>
      <c r="Z324" s="234"/>
      <c r="AA324" s="233"/>
      <c r="AB324" s="233"/>
      <c r="AC324" s="10"/>
    </row>
    <row r="325" spans="1:29">
      <c r="A325" s="103">
        <v>286</v>
      </c>
      <c r="B325" s="233"/>
      <c r="C325" s="234"/>
      <c r="D325" s="234"/>
      <c r="E325" s="234"/>
      <c r="F325" s="234"/>
      <c r="G325" s="234"/>
      <c r="H325" s="234"/>
      <c r="I325" s="244"/>
      <c r="J325" s="235"/>
      <c r="K325" s="236"/>
      <c r="L325" s="236"/>
      <c r="M325" s="236"/>
      <c r="N325" s="236"/>
      <c r="O325" s="236"/>
      <c r="P325" s="236"/>
      <c r="Q325" s="236"/>
      <c r="R325" s="236"/>
      <c r="S325" s="234"/>
      <c r="T325" s="234"/>
      <c r="U325" s="234"/>
      <c r="V325" s="236"/>
      <c r="W325" s="234"/>
      <c r="X325" s="234"/>
      <c r="Y325" s="234"/>
      <c r="Z325" s="234"/>
      <c r="AA325" s="233"/>
      <c r="AB325" s="233"/>
      <c r="AC325" s="10"/>
    </row>
    <row r="326" spans="1:29">
      <c r="A326" s="103">
        <v>287</v>
      </c>
      <c r="B326" s="233"/>
      <c r="C326" s="234"/>
      <c r="D326" s="234"/>
      <c r="E326" s="234"/>
      <c r="F326" s="234"/>
      <c r="G326" s="234"/>
      <c r="H326" s="234"/>
      <c r="I326" s="244"/>
      <c r="J326" s="235"/>
      <c r="K326" s="236"/>
      <c r="L326" s="236"/>
      <c r="M326" s="236"/>
      <c r="N326" s="236"/>
      <c r="O326" s="236"/>
      <c r="P326" s="236"/>
      <c r="Q326" s="236"/>
      <c r="R326" s="236"/>
      <c r="S326" s="234"/>
      <c r="T326" s="234"/>
      <c r="U326" s="234"/>
      <c r="V326" s="236"/>
      <c r="W326" s="234"/>
      <c r="X326" s="234"/>
      <c r="Y326" s="234"/>
      <c r="Z326" s="234"/>
      <c r="AA326" s="233"/>
      <c r="AB326" s="233"/>
      <c r="AC326" s="10"/>
    </row>
    <row r="327" spans="1:29">
      <c r="A327" s="103">
        <v>288</v>
      </c>
      <c r="B327" s="233"/>
      <c r="C327" s="234"/>
      <c r="D327" s="234"/>
      <c r="E327" s="234"/>
      <c r="F327" s="234"/>
      <c r="G327" s="234"/>
      <c r="H327" s="234"/>
      <c r="I327" s="244"/>
      <c r="J327" s="235"/>
      <c r="K327" s="236"/>
      <c r="L327" s="236"/>
      <c r="M327" s="236"/>
      <c r="N327" s="236"/>
      <c r="O327" s="236"/>
      <c r="P327" s="236"/>
      <c r="Q327" s="236"/>
      <c r="R327" s="236"/>
      <c r="S327" s="234"/>
      <c r="T327" s="234"/>
      <c r="U327" s="234"/>
      <c r="V327" s="236"/>
      <c r="W327" s="234"/>
      <c r="X327" s="234"/>
      <c r="Y327" s="234"/>
      <c r="Z327" s="234"/>
      <c r="AA327" s="233"/>
      <c r="AB327" s="233"/>
      <c r="AC327" s="10"/>
    </row>
    <row r="328" spans="1:29">
      <c r="A328" s="103">
        <v>289</v>
      </c>
      <c r="B328" s="233"/>
      <c r="C328" s="234"/>
      <c r="D328" s="234"/>
      <c r="E328" s="234"/>
      <c r="F328" s="234"/>
      <c r="G328" s="234"/>
      <c r="H328" s="234"/>
      <c r="I328" s="244"/>
      <c r="J328" s="235"/>
      <c r="K328" s="236"/>
      <c r="L328" s="236"/>
      <c r="M328" s="236"/>
      <c r="N328" s="236"/>
      <c r="O328" s="236"/>
      <c r="P328" s="236"/>
      <c r="Q328" s="236"/>
      <c r="R328" s="236"/>
      <c r="S328" s="234"/>
      <c r="T328" s="234"/>
      <c r="U328" s="234"/>
      <c r="V328" s="236"/>
      <c r="W328" s="234"/>
      <c r="X328" s="234"/>
      <c r="Y328" s="234"/>
      <c r="Z328" s="234"/>
      <c r="AA328" s="233"/>
      <c r="AB328" s="233"/>
      <c r="AC328" s="10"/>
    </row>
    <row r="329" spans="1:29">
      <c r="A329" s="103">
        <v>290</v>
      </c>
      <c r="B329" s="233"/>
      <c r="C329" s="234"/>
      <c r="D329" s="234"/>
      <c r="E329" s="234"/>
      <c r="F329" s="234"/>
      <c r="G329" s="234"/>
      <c r="H329" s="234"/>
      <c r="I329" s="244"/>
      <c r="J329" s="235"/>
      <c r="K329" s="236"/>
      <c r="L329" s="236"/>
      <c r="M329" s="236"/>
      <c r="N329" s="236"/>
      <c r="O329" s="236"/>
      <c r="P329" s="236"/>
      <c r="Q329" s="236"/>
      <c r="R329" s="236"/>
      <c r="S329" s="234"/>
      <c r="T329" s="234"/>
      <c r="U329" s="234"/>
      <c r="V329" s="236"/>
      <c r="W329" s="234"/>
      <c r="X329" s="234"/>
      <c r="Y329" s="234"/>
      <c r="Z329" s="234"/>
      <c r="AA329" s="233"/>
      <c r="AB329" s="233"/>
      <c r="AC329" s="10"/>
    </row>
    <row r="330" spans="1:29">
      <c r="A330" s="103">
        <v>291</v>
      </c>
      <c r="B330" s="233"/>
      <c r="C330" s="234"/>
      <c r="D330" s="234"/>
      <c r="E330" s="234"/>
      <c r="F330" s="234"/>
      <c r="G330" s="234"/>
      <c r="H330" s="234"/>
      <c r="I330" s="244"/>
      <c r="J330" s="235"/>
      <c r="K330" s="236"/>
      <c r="L330" s="236"/>
      <c r="M330" s="236"/>
      <c r="N330" s="236"/>
      <c r="O330" s="236"/>
      <c r="P330" s="236"/>
      <c r="Q330" s="236"/>
      <c r="R330" s="236"/>
      <c r="S330" s="234"/>
      <c r="T330" s="234"/>
      <c r="U330" s="234"/>
      <c r="V330" s="236"/>
      <c r="W330" s="234"/>
      <c r="X330" s="234"/>
      <c r="Y330" s="234"/>
      <c r="Z330" s="234"/>
      <c r="AA330" s="233"/>
      <c r="AB330" s="233"/>
      <c r="AC330" s="10"/>
    </row>
    <row r="331" spans="1:29">
      <c r="A331" s="103">
        <v>292</v>
      </c>
      <c r="B331" s="233"/>
      <c r="C331" s="234"/>
      <c r="D331" s="234"/>
      <c r="E331" s="234"/>
      <c r="F331" s="234"/>
      <c r="G331" s="234"/>
      <c r="H331" s="234"/>
      <c r="I331" s="244"/>
      <c r="J331" s="235"/>
      <c r="K331" s="236"/>
      <c r="L331" s="236"/>
      <c r="M331" s="236"/>
      <c r="N331" s="236"/>
      <c r="O331" s="236"/>
      <c r="P331" s="236"/>
      <c r="Q331" s="236"/>
      <c r="R331" s="236"/>
      <c r="S331" s="234"/>
      <c r="T331" s="234"/>
      <c r="U331" s="234"/>
      <c r="V331" s="236"/>
      <c r="W331" s="234"/>
      <c r="X331" s="234"/>
      <c r="Y331" s="234"/>
      <c r="Z331" s="234"/>
      <c r="AA331" s="233"/>
      <c r="AB331" s="233"/>
      <c r="AC331" s="10"/>
    </row>
    <row r="332" spans="1:29">
      <c r="A332" s="103">
        <v>293</v>
      </c>
      <c r="B332" s="233"/>
      <c r="C332" s="234"/>
      <c r="D332" s="234"/>
      <c r="E332" s="234"/>
      <c r="F332" s="234"/>
      <c r="G332" s="234"/>
      <c r="H332" s="234"/>
      <c r="I332" s="244"/>
      <c r="J332" s="235"/>
      <c r="K332" s="236"/>
      <c r="L332" s="236"/>
      <c r="M332" s="236"/>
      <c r="N332" s="236"/>
      <c r="O332" s="236"/>
      <c r="P332" s="236"/>
      <c r="Q332" s="236"/>
      <c r="R332" s="236"/>
      <c r="S332" s="234"/>
      <c r="T332" s="234"/>
      <c r="U332" s="234"/>
      <c r="V332" s="236"/>
      <c r="W332" s="234"/>
      <c r="X332" s="234"/>
      <c r="Y332" s="234"/>
      <c r="Z332" s="234"/>
      <c r="AA332" s="233"/>
      <c r="AB332" s="233"/>
      <c r="AC332" s="10"/>
    </row>
    <row r="333" spans="1:29">
      <c r="A333" s="103">
        <v>294</v>
      </c>
      <c r="B333" s="233"/>
      <c r="C333" s="234"/>
      <c r="D333" s="234"/>
      <c r="E333" s="234"/>
      <c r="F333" s="234"/>
      <c r="G333" s="234"/>
      <c r="H333" s="234"/>
      <c r="I333" s="244"/>
      <c r="J333" s="235"/>
      <c r="K333" s="236"/>
      <c r="L333" s="236"/>
      <c r="M333" s="236"/>
      <c r="N333" s="236"/>
      <c r="O333" s="236"/>
      <c r="P333" s="236"/>
      <c r="Q333" s="236"/>
      <c r="R333" s="236"/>
      <c r="S333" s="234"/>
      <c r="T333" s="234"/>
      <c r="U333" s="234"/>
      <c r="V333" s="236"/>
      <c r="W333" s="234"/>
      <c r="X333" s="234"/>
      <c r="Y333" s="234"/>
      <c r="Z333" s="234"/>
      <c r="AA333" s="233"/>
      <c r="AB333" s="233"/>
      <c r="AC333" s="10"/>
    </row>
    <row r="334" spans="1:29">
      <c r="A334" s="103">
        <v>295</v>
      </c>
      <c r="B334" s="233"/>
      <c r="C334" s="234"/>
      <c r="D334" s="234"/>
      <c r="E334" s="234"/>
      <c r="F334" s="234"/>
      <c r="G334" s="234"/>
      <c r="H334" s="234"/>
      <c r="I334" s="244"/>
      <c r="J334" s="235"/>
      <c r="K334" s="236"/>
      <c r="L334" s="236"/>
      <c r="M334" s="236"/>
      <c r="N334" s="236"/>
      <c r="O334" s="236"/>
      <c r="P334" s="236"/>
      <c r="Q334" s="236"/>
      <c r="R334" s="236"/>
      <c r="S334" s="234"/>
      <c r="T334" s="234"/>
      <c r="U334" s="234"/>
      <c r="V334" s="236"/>
      <c r="W334" s="234"/>
      <c r="X334" s="234"/>
      <c r="Y334" s="234"/>
      <c r="Z334" s="234"/>
      <c r="AA334" s="233"/>
      <c r="AB334" s="233"/>
      <c r="AC334" s="10"/>
    </row>
    <row r="335" spans="1:29">
      <c r="A335" s="103">
        <v>296</v>
      </c>
      <c r="B335" s="233"/>
      <c r="C335" s="234"/>
      <c r="D335" s="234"/>
      <c r="E335" s="234"/>
      <c r="F335" s="234"/>
      <c r="G335" s="234"/>
      <c r="H335" s="234"/>
      <c r="I335" s="244"/>
      <c r="J335" s="235"/>
      <c r="K335" s="236"/>
      <c r="L335" s="236"/>
      <c r="M335" s="236"/>
      <c r="N335" s="236"/>
      <c r="O335" s="236"/>
      <c r="P335" s="236"/>
      <c r="Q335" s="236"/>
      <c r="R335" s="236"/>
      <c r="S335" s="234"/>
      <c r="T335" s="234"/>
      <c r="U335" s="234"/>
      <c r="V335" s="236"/>
      <c r="W335" s="234"/>
      <c r="X335" s="234"/>
      <c r="Y335" s="234"/>
      <c r="Z335" s="234"/>
      <c r="AA335" s="233"/>
      <c r="AB335" s="233"/>
      <c r="AC335" s="10"/>
    </row>
    <row r="336" spans="1:29">
      <c r="A336" s="103">
        <v>297</v>
      </c>
      <c r="B336" s="233"/>
      <c r="C336" s="234"/>
      <c r="D336" s="234"/>
      <c r="E336" s="234"/>
      <c r="F336" s="234"/>
      <c r="G336" s="234"/>
      <c r="H336" s="234"/>
      <c r="I336" s="244"/>
      <c r="J336" s="235"/>
      <c r="K336" s="236"/>
      <c r="L336" s="236"/>
      <c r="M336" s="236"/>
      <c r="N336" s="236"/>
      <c r="O336" s="236"/>
      <c r="P336" s="236"/>
      <c r="Q336" s="236"/>
      <c r="R336" s="236"/>
      <c r="S336" s="234"/>
      <c r="T336" s="234"/>
      <c r="U336" s="234"/>
      <c r="V336" s="236"/>
      <c r="W336" s="234"/>
      <c r="X336" s="234"/>
      <c r="Y336" s="234"/>
      <c r="Z336" s="234"/>
      <c r="AA336" s="233"/>
      <c r="AB336" s="233"/>
      <c r="AC336" s="10"/>
    </row>
    <row r="337" spans="1:29">
      <c r="A337" s="103">
        <v>298</v>
      </c>
      <c r="B337" s="233"/>
      <c r="C337" s="234"/>
      <c r="D337" s="234"/>
      <c r="E337" s="234"/>
      <c r="F337" s="234"/>
      <c r="G337" s="234"/>
      <c r="H337" s="234"/>
      <c r="I337" s="244"/>
      <c r="J337" s="235"/>
      <c r="K337" s="236"/>
      <c r="L337" s="236"/>
      <c r="M337" s="236"/>
      <c r="N337" s="236"/>
      <c r="O337" s="236"/>
      <c r="P337" s="236"/>
      <c r="Q337" s="236"/>
      <c r="R337" s="236"/>
      <c r="S337" s="234"/>
      <c r="T337" s="234"/>
      <c r="U337" s="234"/>
      <c r="V337" s="236"/>
      <c r="W337" s="234"/>
      <c r="X337" s="234"/>
      <c r="Y337" s="234"/>
      <c r="Z337" s="234"/>
      <c r="AA337" s="233"/>
      <c r="AB337" s="233"/>
      <c r="AC337" s="10"/>
    </row>
    <row r="338" spans="1:29">
      <c r="A338" s="103">
        <v>299</v>
      </c>
      <c r="B338" s="233"/>
      <c r="C338" s="234"/>
      <c r="D338" s="234"/>
      <c r="E338" s="234"/>
      <c r="F338" s="234"/>
      <c r="G338" s="234"/>
      <c r="H338" s="234"/>
      <c r="I338" s="244"/>
      <c r="J338" s="235"/>
      <c r="K338" s="236"/>
      <c r="L338" s="236"/>
      <c r="M338" s="236"/>
      <c r="N338" s="236"/>
      <c r="O338" s="236"/>
      <c r="P338" s="236"/>
      <c r="Q338" s="236"/>
      <c r="R338" s="236"/>
      <c r="S338" s="234"/>
      <c r="T338" s="234"/>
      <c r="U338" s="234"/>
      <c r="V338" s="236"/>
      <c r="W338" s="234"/>
      <c r="X338" s="234"/>
      <c r="Y338" s="234"/>
      <c r="Z338" s="234"/>
      <c r="AA338" s="233"/>
      <c r="AB338" s="233"/>
      <c r="AC338" s="10"/>
    </row>
    <row r="339" spans="1:29">
      <c r="A339" s="103">
        <v>300</v>
      </c>
      <c r="B339" s="233"/>
      <c r="C339" s="234"/>
      <c r="D339" s="234"/>
      <c r="E339" s="234"/>
      <c r="F339" s="234"/>
      <c r="G339" s="234"/>
      <c r="H339" s="234"/>
      <c r="I339" s="244"/>
      <c r="J339" s="235"/>
      <c r="K339" s="236"/>
      <c r="L339" s="236"/>
      <c r="M339" s="236"/>
      <c r="N339" s="236"/>
      <c r="O339" s="236"/>
      <c r="P339" s="236"/>
      <c r="Q339" s="236"/>
      <c r="R339" s="236"/>
      <c r="S339" s="234"/>
      <c r="T339" s="234"/>
      <c r="U339" s="234"/>
      <c r="V339" s="236"/>
      <c r="W339" s="234"/>
      <c r="X339" s="234"/>
      <c r="Y339" s="234"/>
      <c r="Z339" s="234"/>
      <c r="AA339" s="233"/>
      <c r="AB339" s="233"/>
      <c r="AC339" s="10"/>
    </row>
  </sheetData>
  <dataValidations count="3">
    <dataValidation type="list" allowBlank="1" showInputMessage="1" showErrorMessage="1" sqref="J40:J339">
      <formula1>"0000,0001,0002,0010,0011,0100,0101,0110,0111,1000,1001,1100,1101,1110,1111"</formula1>
    </dataValidation>
    <dataValidation type="decimal" operator="greaterThanOrEqual" allowBlank="1" showInputMessage="1" showErrorMessage="1" sqref="K40:O339">
      <formula1>0</formula1>
    </dataValidation>
    <dataValidation type="decimal" allowBlank="1" showInputMessage="1" showErrorMessage="1" sqref="R40:R339">
      <formula1>0</formula1>
      <formula2>1</formula2>
    </dataValidation>
  </dataValidation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B050"/>
  </sheetPr>
  <dimension ref="A2:B61"/>
  <sheetViews>
    <sheetView showGridLines="0" zoomScale="60" zoomScaleNormal="60" workbookViewId="0"/>
  </sheetViews>
  <sheetFormatPr defaultRowHeight="15"/>
  <cols>
    <col min="1" max="1" width="32.5703125" customWidth="1"/>
    <col min="2" max="2" width="20" customWidth="1"/>
    <col min="8" max="8" width="58.85546875" customWidth="1"/>
    <col min="9" max="9" width="23" customWidth="1"/>
  </cols>
  <sheetData>
    <row r="2" spans="1:2" ht="19.5">
      <c r="A2" s="1" t="s">
        <v>579</v>
      </c>
    </row>
    <row r="3" spans="1:2">
      <c r="A3" s="2" t="s">
        <v>253</v>
      </c>
    </row>
    <row r="4" spans="1:2">
      <c r="A4" s="12" t="s">
        <v>580</v>
      </c>
    </row>
    <row r="5" spans="1:2">
      <c r="A5" s="12" t="s">
        <v>581</v>
      </c>
    </row>
    <row r="6" spans="1:2">
      <c r="A6" s="12" t="s">
        <v>582</v>
      </c>
    </row>
    <row r="7" spans="1:2">
      <c r="A7" s="12" t="s">
        <v>583</v>
      </c>
    </row>
    <row r="8" spans="1:2">
      <c r="A8" s="12" t="s">
        <v>584</v>
      </c>
    </row>
    <row r="9" spans="1:2">
      <c r="A9" s="12" t="s">
        <v>585</v>
      </c>
    </row>
    <row r="10" spans="1:2">
      <c r="A10" s="2" t="s">
        <v>586</v>
      </c>
    </row>
    <row r="12" spans="1:2" ht="30">
      <c r="A12" s="56"/>
      <c r="B12" s="3" t="s">
        <v>587</v>
      </c>
    </row>
    <row r="13" spans="1:2">
      <c r="A13" s="11" t="s">
        <v>587</v>
      </c>
      <c r="B13" s="57">
        <f>'11'!G17/('Dem1'!G46+'Dem1'!C19+('Dem1'!D19+'Dem1'!B19)/'Dem1'!B84)</f>
        <v>3.0703336163108489E-3</v>
      </c>
    </row>
    <row r="14" spans="1:2">
      <c r="A14" s="56"/>
      <c r="B14" s="56"/>
    </row>
    <row r="15" spans="1:2">
      <c r="A15" s="58" t="s">
        <v>588</v>
      </c>
      <c r="B15" s="56"/>
    </row>
    <row r="16" spans="1:2">
      <c r="A16" s="59" t="s">
        <v>253</v>
      </c>
      <c r="B16" s="56"/>
    </row>
    <row r="17" spans="1:2">
      <c r="A17" s="12" t="s">
        <v>589</v>
      </c>
      <c r="B17" s="56"/>
    </row>
    <row r="18" spans="1:2">
      <c r="A18" s="12" t="s">
        <v>581</v>
      </c>
      <c r="B18" s="56"/>
    </row>
    <row r="19" spans="1:2">
      <c r="A19" s="12" t="s">
        <v>582</v>
      </c>
      <c r="B19" s="56"/>
    </row>
    <row r="20" spans="1:2">
      <c r="A20" s="12" t="s">
        <v>583</v>
      </c>
      <c r="B20" s="56"/>
    </row>
    <row r="21" spans="1:2">
      <c r="A21" s="12" t="s">
        <v>584</v>
      </c>
      <c r="B21" s="56"/>
    </row>
    <row r="22" spans="1:2">
      <c r="A22" s="59" t="s">
        <v>590</v>
      </c>
      <c r="B22" s="56"/>
    </row>
    <row r="23" spans="1:2">
      <c r="A23" s="56"/>
      <c r="B23" s="56"/>
    </row>
    <row r="24" spans="1:2" ht="30">
      <c r="A24" s="56"/>
      <c r="B24" s="3" t="s">
        <v>591</v>
      </c>
    </row>
    <row r="25" spans="1:2">
      <c r="A25" s="11" t="s">
        <v>591</v>
      </c>
      <c r="B25" s="57">
        <f>'11'!I17/('Dem1'!G46+'Dem1'!C19+'Dem1'!D19+'Dem1'!B19)</f>
        <v>3.8491999373999409E-3</v>
      </c>
    </row>
    <row r="26" spans="1:2">
      <c r="A26" s="56"/>
      <c r="B26" s="56"/>
    </row>
    <row r="27" spans="1:2">
      <c r="A27" s="56"/>
      <c r="B27" s="56"/>
    </row>
    <row r="28" spans="1:2" ht="19.5">
      <c r="A28" s="1" t="s">
        <v>648</v>
      </c>
    </row>
    <row r="29" spans="1:2">
      <c r="A29" s="2" t="s">
        <v>253</v>
      </c>
    </row>
    <row r="30" spans="1:2">
      <c r="A30" s="12" t="s">
        <v>649</v>
      </c>
    </row>
    <row r="31" spans="1:2">
      <c r="A31" s="12" t="s">
        <v>394</v>
      </c>
    </row>
    <row r="32" spans="1:2">
      <c r="A32" s="12" t="s">
        <v>395</v>
      </c>
    </row>
    <row r="33" spans="1:2">
      <c r="A33" s="12" t="s">
        <v>650</v>
      </c>
    </row>
    <row r="34" spans="1:2">
      <c r="A34" s="12" t="s">
        <v>651</v>
      </c>
    </row>
    <row r="35" spans="1:2">
      <c r="A35" s="2" t="s">
        <v>652</v>
      </c>
    </row>
    <row r="37" spans="1:2" ht="30">
      <c r="B37" s="3" t="s">
        <v>653</v>
      </c>
    </row>
    <row r="38" spans="1:2">
      <c r="A38" s="11" t="s">
        <v>653</v>
      </c>
      <c r="B38" s="25">
        <f>'Dem1'!B99/(('Dem1'!B46+'Dem1'!E46)+'Dem1'!C19+'Dem1'!D19)</f>
        <v>7.0883161179634432E-2</v>
      </c>
    </row>
    <row r="40" spans="1:2" ht="19.5">
      <c r="A40" s="1" t="s">
        <v>654</v>
      </c>
    </row>
    <row r="41" spans="1:2">
      <c r="A41" s="2" t="s">
        <v>253</v>
      </c>
    </row>
    <row r="42" spans="1:2">
      <c r="A42" s="12" t="s">
        <v>655</v>
      </c>
    </row>
    <row r="43" spans="1:2">
      <c r="A43" s="12" t="s">
        <v>581</v>
      </c>
    </row>
    <row r="44" spans="1:2">
      <c r="A44" s="12" t="s">
        <v>582</v>
      </c>
    </row>
    <row r="45" spans="1:2">
      <c r="A45" s="12" t="s">
        <v>583</v>
      </c>
    </row>
    <row r="46" spans="1:2">
      <c r="A46" s="12" t="s">
        <v>584</v>
      </c>
    </row>
    <row r="47" spans="1:2">
      <c r="A47" s="12" t="s">
        <v>585</v>
      </c>
    </row>
    <row r="48" spans="1:2">
      <c r="A48" s="2" t="s">
        <v>586</v>
      </c>
    </row>
    <row r="50" spans="1:2" ht="30">
      <c r="B50" s="3" t="s">
        <v>656</v>
      </c>
    </row>
    <row r="51" spans="1:2">
      <c r="A51" s="11" t="s">
        <v>656</v>
      </c>
      <c r="B51" s="25">
        <f>'11'!H17/('Dem1'!G46+'Dem1'!C19+('Dem1'!D19+'Dem1'!B19)/'Dem1'!B84)</f>
        <v>1.3193404223703657E-2</v>
      </c>
    </row>
    <row r="54" spans="1:2" ht="19.5">
      <c r="A54" s="1" t="s">
        <v>530</v>
      </c>
    </row>
    <row r="55" spans="1:2">
      <c r="A55" s="2" t="s">
        <v>253</v>
      </c>
    </row>
    <row r="56" spans="1:2">
      <c r="A56" s="12" t="s">
        <v>531</v>
      </c>
    </row>
    <row r="57" spans="1:2">
      <c r="A57" s="12" t="s">
        <v>532</v>
      </c>
    </row>
    <row r="58" spans="1:2">
      <c r="A58" s="2" t="s">
        <v>533</v>
      </c>
    </row>
    <row r="60" spans="1:2" ht="45">
      <c r="B60" s="3" t="s">
        <v>534</v>
      </c>
    </row>
    <row r="61" spans="1:2" ht="30">
      <c r="A61" s="11" t="s">
        <v>534</v>
      </c>
      <c r="B61" s="6">
        <f>'11'!F17/'Dem1'!$B76</f>
        <v>3.7597824280462988</v>
      </c>
    </row>
  </sheetData>
  <hyperlinks>
    <hyperlink ref="A4" location="'11'!G16" display="x1 = 1113. Direct cost (£/year) (in General inputs)"/>
    <hyperlink ref="A5" location="'Calc1'!B8438" display="x2 = 4172. All notional assets in EDCM (£)"/>
    <hyperlink ref="A6" location="'Calc3'!B28" display="x3 = 4308. EHV assets in CDCM model (£)"/>
    <hyperlink ref="A7" location="'Calc3'!B42" display="x4 = 4312. HV and LV network assets in CDCM model (£)"/>
    <hyperlink ref="A8" location="'Calc3'!B14" display="x5 = 4304. HV and LV service assets in CDCM model (£)"/>
    <hyperlink ref="A9" location="'Calc3'!B2282" display="x6 = 4344. EHV operating expenditure intensity"/>
    <hyperlink ref="A17" location="'11'!I16" display="x1 = 1113. Network rates (£/year) (in General inputs)"/>
    <hyperlink ref="A18" location="'Calc1'!B8438" display="x2 = 4172. All notional assets in EDCM (£)"/>
    <hyperlink ref="A19" location="'Calc3'!B28" display="x3 = 4308. EHV assets in CDCM model (£)"/>
    <hyperlink ref="A20" location="'Calc3'!B42" display="x4 = 4312. HV and LV network assets in CDCM model (£)"/>
    <hyperlink ref="A21" location="'Calc3'!B14" display="x5 = 4304. HV and LV service assets in CDCM model (£)"/>
    <hyperlink ref="A30" location="'Calc3'!B6362" display="x1 = 4378. Revenue less costs and net forecast EDCM generation revenue (£/year)"/>
    <hyperlink ref="A31" location="'Calc1'!B3140" display="x2 = 4130. Total notional capacity assets (£)"/>
    <hyperlink ref="A32" location="'Calc1'!B7800" display="x3 = 4164. Total notional consumption assets (£)"/>
    <hyperlink ref="A33" location="'Calc3'!B28" display="x4 = 4308. EHV assets in CDCM model (£)"/>
    <hyperlink ref="A34" location="'Calc3'!B42" display="x5 = 4312. HV and LV network assets in CDCM model (£)"/>
    <hyperlink ref="A42" location="'11'!H16" display="x1 = 1113. Indirect cost (£/year) (in General inputs)"/>
    <hyperlink ref="A43" location="'Calc1'!B8438" display="x2 = 4172. All notional assets in EDCM (£)"/>
    <hyperlink ref="A44" location="'Calc3'!B28" display="x3 = 4308. EHV assets in CDCM model (£)"/>
    <hyperlink ref="A45" location="'Calc3'!B42" display="x4 = 4312. HV and LV network assets in CDCM model (£)"/>
    <hyperlink ref="A46" location="'Calc3'!B14" display="x5 = 4304. HV and LV service assets in CDCM model (£)"/>
    <hyperlink ref="A47" location="'Calc3'!B2282" display="x6 = 4344. EHV operating expenditure intensity"/>
    <hyperlink ref="A56" location="'11'!F16" display="x1 = 1113. Transmission exit charges (£/year) (in General inputs)"/>
    <hyperlink ref="A57" location="'Calc3'!B685" display="x2 = 4322. Estimated total peak-time consumption (MW)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B050"/>
  </sheetPr>
  <dimension ref="A1:J339"/>
  <sheetViews>
    <sheetView showGridLines="0" zoomScale="80" zoomScaleNormal="80" workbookViewId="0">
      <pane xSplit="1" ySplit="39" topLeftCell="B40" activePane="bottomRight" state="frozen"/>
      <selection pane="topRight" activeCell="B1" sqref="B1"/>
      <selection pane="bottomLeft" activeCell="A16" sqref="A16"/>
      <selection pane="bottomRight" activeCell="E40" sqref="E40"/>
    </sheetView>
  </sheetViews>
  <sheetFormatPr defaultRowHeight="15" outlineLevelRow="1"/>
  <cols>
    <col min="1" max="1" width="22.140625" style="35" customWidth="1"/>
    <col min="2" max="5" width="20.7109375" style="35" customWidth="1"/>
    <col min="6" max="7" width="23.140625" style="35" customWidth="1"/>
    <col min="8" max="8" width="20.7109375" style="35" customWidth="1"/>
    <col min="9" max="9" width="20.7109375" customWidth="1"/>
    <col min="10" max="10" width="20.7109375" style="35" customWidth="1"/>
  </cols>
  <sheetData>
    <row r="1" spans="1:10" ht="19.5">
      <c r="A1" s="36" t="str">
        <f>"Calculations part 1"&amp;" for "&amp;'11'!B7&amp;" in "&amp;'11'!C7&amp;" ("&amp;'11'!D7&amp;")"</f>
        <v>Calculations part 1 for Electricity North West  in 2014/15 (April 2014 Indicative)</v>
      </c>
    </row>
    <row r="4" spans="1:10" ht="19.5" hidden="1" outlineLevel="1">
      <c r="A4" s="2"/>
      <c r="B4" s="36" t="s">
        <v>331</v>
      </c>
      <c r="C4" s="36" t="s">
        <v>337</v>
      </c>
      <c r="D4" s="1" t="s">
        <v>685</v>
      </c>
      <c r="E4" s="1" t="s">
        <v>839</v>
      </c>
      <c r="F4" s="36" t="s">
        <v>381</v>
      </c>
      <c r="G4" s="36" t="s">
        <v>387</v>
      </c>
      <c r="H4" s="1" t="s">
        <v>858</v>
      </c>
      <c r="I4" s="1" t="s">
        <v>592</v>
      </c>
      <c r="J4" s="1" t="s">
        <v>861</v>
      </c>
    </row>
    <row r="5" spans="1:10" hidden="1" outlineLevel="1">
      <c r="A5" s="2"/>
      <c r="B5" s="2" t="s">
        <v>253</v>
      </c>
      <c r="C5" s="2" t="s">
        <v>253</v>
      </c>
      <c r="D5" s="2" t="s">
        <v>253</v>
      </c>
      <c r="E5" s="2" t="s">
        <v>253</v>
      </c>
      <c r="F5" s="2" t="s">
        <v>253</v>
      </c>
      <c r="G5" s="2" t="s">
        <v>253</v>
      </c>
      <c r="H5" s="2" t="s">
        <v>253</v>
      </c>
      <c r="I5" s="2" t="s">
        <v>253</v>
      </c>
      <c r="J5" s="2" t="s">
        <v>253</v>
      </c>
    </row>
    <row r="6" spans="1:10" hidden="1" outlineLevel="1">
      <c r="B6" s="12" t="s">
        <v>332</v>
      </c>
      <c r="C6" s="12" t="s">
        <v>338</v>
      </c>
      <c r="D6" s="12" t="s">
        <v>593</v>
      </c>
      <c r="E6" s="12" t="s">
        <v>834</v>
      </c>
      <c r="F6" s="12" t="s">
        <v>332</v>
      </c>
      <c r="G6" s="12" t="s">
        <v>388</v>
      </c>
      <c r="H6" s="12" t="s">
        <v>593</v>
      </c>
      <c r="I6" s="12" t="s">
        <v>593</v>
      </c>
      <c r="J6" s="12" t="s">
        <v>862</v>
      </c>
    </row>
    <row r="7" spans="1:10" hidden="1" outlineLevel="1">
      <c r="B7" s="12" t="s">
        <v>310</v>
      </c>
      <c r="C7" s="12" t="s">
        <v>304</v>
      </c>
      <c r="D7" s="12" t="s">
        <v>666</v>
      </c>
      <c r="E7" s="12" t="s">
        <v>696</v>
      </c>
      <c r="F7" s="12" t="s">
        <v>382</v>
      </c>
      <c r="G7" s="12" t="s">
        <v>304</v>
      </c>
      <c r="H7" s="12" t="s">
        <v>859</v>
      </c>
      <c r="I7" s="12" t="s">
        <v>594</v>
      </c>
      <c r="J7" s="2" t="s">
        <v>575</v>
      </c>
    </row>
    <row r="8" spans="1:10" hidden="1" outlineLevel="1">
      <c r="B8" s="12" t="s">
        <v>333</v>
      </c>
      <c r="C8" s="12" t="s">
        <v>305</v>
      </c>
      <c r="D8" s="12" t="s">
        <v>595</v>
      </c>
      <c r="E8" s="12" t="s">
        <v>840</v>
      </c>
      <c r="F8" s="12" t="s">
        <v>383</v>
      </c>
      <c r="G8" s="12" t="s">
        <v>305</v>
      </c>
      <c r="H8" s="12" t="s">
        <v>595</v>
      </c>
      <c r="I8" s="12" t="s">
        <v>595</v>
      </c>
    </row>
    <row r="9" spans="1:10" hidden="1" outlineLevel="1">
      <c r="B9" s="12" t="s">
        <v>334</v>
      </c>
      <c r="C9" s="2" t="s">
        <v>339</v>
      </c>
      <c r="D9" s="12" t="s">
        <v>596</v>
      </c>
      <c r="E9" s="12" t="s">
        <v>659</v>
      </c>
      <c r="F9" s="12" t="s">
        <v>384</v>
      </c>
      <c r="G9" s="2" t="s">
        <v>339</v>
      </c>
      <c r="H9" s="12" t="s">
        <v>596</v>
      </c>
      <c r="I9" s="12" t="s">
        <v>596</v>
      </c>
    </row>
    <row r="10" spans="1:10" hidden="1" outlineLevel="1">
      <c r="B10" s="2" t="s">
        <v>335</v>
      </c>
      <c r="D10" s="2" t="s">
        <v>597</v>
      </c>
      <c r="E10" s="12" t="s">
        <v>667</v>
      </c>
      <c r="F10" s="2" t="s">
        <v>385</v>
      </c>
      <c r="H10" s="2" t="s">
        <v>597</v>
      </c>
      <c r="I10" s="2" t="s">
        <v>597</v>
      </c>
    </row>
    <row r="11" spans="1:10" hidden="1" outlineLevel="1">
      <c r="E11" s="2" t="s">
        <v>841</v>
      </c>
    </row>
    <row r="12" spans="1:10" hidden="1" outlineLevel="1">
      <c r="E12" s="2"/>
    </row>
    <row r="13" spans="1:10" hidden="1" outlineLevel="1">
      <c r="E13" s="2"/>
    </row>
    <row r="14" spans="1:10" hidden="1" outlineLevel="1">
      <c r="E14" s="2"/>
    </row>
    <row r="15" spans="1:10" hidden="1" outlineLevel="1">
      <c r="E15" s="2"/>
    </row>
    <row r="16" spans="1:10" hidden="1" outlineLevel="1">
      <c r="E16" s="2"/>
    </row>
    <row r="17" spans="5:5" hidden="1" outlineLevel="1">
      <c r="E17" s="2"/>
    </row>
    <row r="18" spans="5:5" hidden="1" outlineLevel="1">
      <c r="E18" s="2"/>
    </row>
    <row r="19" spans="5:5" hidden="1" outlineLevel="1">
      <c r="E19" s="2"/>
    </row>
    <row r="20" spans="5:5" hidden="1" outlineLevel="1">
      <c r="E20" s="2"/>
    </row>
    <row r="21" spans="5:5" hidden="1" outlineLevel="1">
      <c r="E21" s="2"/>
    </row>
    <row r="22" spans="5:5" hidden="1" outlineLevel="1">
      <c r="E22" s="2"/>
    </row>
    <row r="23" spans="5:5" hidden="1" outlineLevel="1">
      <c r="E23" s="2"/>
    </row>
    <row r="24" spans="5:5" hidden="1" outlineLevel="1">
      <c r="E24" s="2"/>
    </row>
    <row r="25" spans="5:5" hidden="1" outlineLevel="1">
      <c r="E25" s="2"/>
    </row>
    <row r="26" spans="5:5" hidden="1" outlineLevel="1">
      <c r="E26" s="2"/>
    </row>
    <row r="27" spans="5:5" hidden="1" outlineLevel="1">
      <c r="E27" s="2"/>
    </row>
    <row r="28" spans="5:5" hidden="1" outlineLevel="1">
      <c r="E28" s="2"/>
    </row>
    <row r="29" spans="5:5" hidden="1" outlineLevel="1">
      <c r="E29" s="2"/>
    </row>
    <row r="30" spans="5:5" hidden="1" outlineLevel="1">
      <c r="E30" s="2"/>
    </row>
    <row r="31" spans="5:5" collapsed="1">
      <c r="E31" s="2"/>
    </row>
    <row r="32" spans="5:5">
      <c r="E32" s="2"/>
    </row>
    <row r="33" spans="1:10">
      <c r="E33" s="2"/>
    </row>
    <row r="34" spans="1:10">
      <c r="E34" s="2"/>
    </row>
    <row r="36" spans="1:10" ht="15.75" thickBot="1"/>
    <row r="37" spans="1:10" ht="15" customHeight="1">
      <c r="A37" s="39"/>
      <c r="B37" s="245" t="s">
        <v>1388</v>
      </c>
      <c r="C37" s="246"/>
      <c r="D37" s="246"/>
      <c r="E37" s="247"/>
      <c r="F37" s="248" t="s">
        <v>1389</v>
      </c>
      <c r="G37" s="249"/>
      <c r="H37" s="249"/>
      <c r="I37" s="249"/>
      <c r="J37" s="250"/>
    </row>
    <row r="38" spans="1:10" ht="15" customHeight="1">
      <c r="A38" s="84" t="s">
        <v>1387</v>
      </c>
      <c r="B38" s="85" t="str">
        <f t="shared" ref="B38:J38" si="0">LEFT(B4,4)</f>
        <v>4142</v>
      </c>
      <c r="C38" s="83" t="str">
        <f t="shared" si="0"/>
        <v>4144</v>
      </c>
      <c r="D38" s="83" t="str">
        <f t="shared" si="0"/>
        <v>4406</v>
      </c>
      <c r="E38" s="86" t="str">
        <f t="shared" si="0"/>
        <v>4482</v>
      </c>
      <c r="F38" s="198" t="str">
        <f t="shared" si="0"/>
        <v>4166</v>
      </c>
      <c r="G38" s="199" t="str">
        <f t="shared" si="0"/>
        <v>4168</v>
      </c>
      <c r="H38" s="199" t="str">
        <f t="shared" si="0"/>
        <v>4490</v>
      </c>
      <c r="I38" s="199" t="str">
        <f t="shared" si="0"/>
        <v>4350</v>
      </c>
      <c r="J38" s="200" t="str">
        <f t="shared" si="0"/>
        <v>4492</v>
      </c>
    </row>
    <row r="39" spans="1:10" ht="51.75" customHeight="1">
      <c r="A39" s="93" t="s">
        <v>1386</v>
      </c>
      <c r="B39" s="91" t="s">
        <v>336</v>
      </c>
      <c r="C39" s="62" t="s">
        <v>340</v>
      </c>
      <c r="D39" s="62" t="s">
        <v>686</v>
      </c>
      <c r="E39" s="92" t="s">
        <v>842</v>
      </c>
      <c r="F39" s="91" t="s">
        <v>386</v>
      </c>
      <c r="G39" s="62" t="s">
        <v>389</v>
      </c>
      <c r="H39" s="62" t="s">
        <v>860</v>
      </c>
      <c r="I39" s="62" t="s">
        <v>598</v>
      </c>
      <c r="J39" s="92" t="s">
        <v>1371</v>
      </c>
    </row>
    <row r="40" spans="1:10">
      <c r="A40" s="82">
        <v>1</v>
      </c>
      <c r="B40" s="87">
        <f>IF('935'!H40,'935'!H40*'Dem2'!G40/('Dem2'!G40+'Gen2'!G40+'Gen2'!F40),0)</f>
        <v>3000000</v>
      </c>
      <c r="C40" s="88">
        <f>B40*(1-'935'!W40/'11'!B$17)</f>
        <v>3000000</v>
      </c>
      <c r="D40" s="89">
        <f>100/'11'!B$17*'Fixed Charge'!C40*('Charging Rates'!B$13+'Charging Rates'!B$25)</f>
        <v>5687.2878523650315</v>
      </c>
      <c r="E40" s="90">
        <f>IF('Dem2'!B40,(100/'11'!B$17*'Fixed Charge'!B40*('Charging Rates'!B$13+'Charging Rates'!B$25)),0)</f>
        <v>5687.2878523650315</v>
      </c>
      <c r="F40" s="87">
        <f>IF('935'!H40,'935'!H40*'Gen2'!F40/('Dem2'!G40+'Gen2'!G40+'Gen2'!F40),0)</f>
        <v>0</v>
      </c>
      <c r="G40" s="88">
        <f>F40*(1-'935'!W40/'11'!B$17)</f>
        <v>0</v>
      </c>
      <c r="H40" s="89">
        <f>100/'11'!B$17*'Fixed Charge'!F40*('Charging Rates'!B$13+'Charging Rates'!B$25)</f>
        <v>0</v>
      </c>
      <c r="I40" s="89">
        <f>100/'11'!B$17*'Fixed Charge'!G40*('Charging Rates'!B$13+'Charging Rates'!B$25)</f>
        <v>0</v>
      </c>
      <c r="J40" s="90">
        <f>ROUND('Fixed Charge'!H40,2)</f>
        <v>0</v>
      </c>
    </row>
    <row r="41" spans="1:10" ht="15" customHeight="1">
      <c r="A41" s="80">
        <v>2</v>
      </c>
      <c r="B41" s="72">
        <f>IF('935'!H41,'935'!H41*'Dem2'!G41/('Dem2'!G41+'Gen2'!G41+'Gen2'!F41),0)</f>
        <v>3000000</v>
      </c>
      <c r="C41" s="73">
        <f>B41*(1-'935'!W41/'11'!B$17)</f>
        <v>3000000</v>
      </c>
      <c r="D41" s="74">
        <f>100/'11'!B$17*'Fixed Charge'!C41*('Charging Rates'!B$13+'Charging Rates'!B$25)</f>
        <v>5687.2878523650315</v>
      </c>
      <c r="E41" s="75">
        <f>IF('Dem2'!B41,(100/'11'!B$17*'Fixed Charge'!B41*('Charging Rates'!B$13+'Charging Rates'!B$25)),0)</f>
        <v>5687.2878523650315</v>
      </c>
      <c r="F41" s="72">
        <f>IF('935'!H41,'935'!H41*'Gen2'!F41/('Dem2'!G41+'Gen2'!G41+'Gen2'!F41),0)</f>
        <v>0</v>
      </c>
      <c r="G41" s="73">
        <f>F41*(1-'935'!W41/'11'!B$17)</f>
        <v>0</v>
      </c>
      <c r="H41" s="74">
        <f>100/'11'!B$17*'Fixed Charge'!F41*('Charging Rates'!B$13+'Charging Rates'!B$25)</f>
        <v>0</v>
      </c>
      <c r="I41" s="74">
        <f>100/'11'!B$17*'Fixed Charge'!G41*('Charging Rates'!B$13+'Charging Rates'!B$25)</f>
        <v>0</v>
      </c>
      <c r="J41" s="75">
        <f>ROUND('Fixed Charge'!H41,2)</f>
        <v>0</v>
      </c>
    </row>
    <row r="42" spans="1:10">
      <c r="A42" s="80">
        <v>3</v>
      </c>
      <c r="B42" s="72">
        <f>IF('935'!H42,'935'!H42*'Dem2'!G42/('Dem2'!G42+'Gen2'!G42+'Gen2'!F42),0)</f>
        <v>3000000</v>
      </c>
      <c r="C42" s="73">
        <f>B42*(1-'935'!W42/'11'!B$17)</f>
        <v>3000000</v>
      </c>
      <c r="D42" s="74">
        <f>100/'11'!B$17*'Fixed Charge'!C42*('Charging Rates'!B$13+'Charging Rates'!B$25)</f>
        <v>5687.2878523650315</v>
      </c>
      <c r="E42" s="75">
        <f>IF('Dem2'!B42,(100/'11'!B$17*'Fixed Charge'!B42*('Charging Rates'!B$13+'Charging Rates'!B$25)),0)</f>
        <v>5687.2878523650315</v>
      </c>
      <c r="F42" s="72">
        <f>IF('935'!H42,'935'!H42*'Gen2'!F42/('Dem2'!G42+'Gen2'!G42+'Gen2'!F42),0)</f>
        <v>0</v>
      </c>
      <c r="G42" s="73">
        <f>F42*(1-'935'!W42/'11'!B$17)</f>
        <v>0</v>
      </c>
      <c r="H42" s="74">
        <f>100/'11'!B$17*'Fixed Charge'!F42*('Charging Rates'!B$13+'Charging Rates'!B$25)</f>
        <v>0</v>
      </c>
      <c r="I42" s="74">
        <f>100/'11'!B$17*'Fixed Charge'!G42*('Charging Rates'!B$13+'Charging Rates'!B$25)</f>
        <v>0</v>
      </c>
      <c r="J42" s="75">
        <f>ROUND('Fixed Charge'!H42,2)</f>
        <v>0</v>
      </c>
    </row>
    <row r="43" spans="1:10">
      <c r="A43" s="80">
        <v>4</v>
      </c>
      <c r="B43" s="72">
        <f>IF('935'!H43,'935'!H43*'Dem2'!G43/('Dem2'!G43+'Gen2'!G43+'Gen2'!F43),0)</f>
        <v>3000000</v>
      </c>
      <c r="C43" s="73">
        <f>B43*(1-'935'!W43/'11'!B$17)</f>
        <v>3000000</v>
      </c>
      <c r="D43" s="74">
        <f>100/'11'!B$17*'Fixed Charge'!C43*('Charging Rates'!B$13+'Charging Rates'!B$25)</f>
        <v>5687.2878523650315</v>
      </c>
      <c r="E43" s="75">
        <f>IF('Dem2'!B43,(100/'11'!B$17*'Fixed Charge'!B43*('Charging Rates'!B$13+'Charging Rates'!B$25)),0)</f>
        <v>5687.2878523650315</v>
      </c>
      <c r="F43" s="72">
        <f>IF('935'!H43,'935'!H43*'Gen2'!F43/('Dem2'!G43+'Gen2'!G43+'Gen2'!F43),0)</f>
        <v>0</v>
      </c>
      <c r="G43" s="73">
        <f>F43*(1-'935'!W43/'11'!B$17)</f>
        <v>0</v>
      </c>
      <c r="H43" s="74">
        <f>100/'11'!B$17*'Fixed Charge'!F43*('Charging Rates'!B$13+'Charging Rates'!B$25)</f>
        <v>0</v>
      </c>
      <c r="I43" s="74">
        <f>100/'11'!B$17*'Fixed Charge'!G43*('Charging Rates'!B$13+'Charging Rates'!B$25)</f>
        <v>0</v>
      </c>
      <c r="J43" s="75">
        <f>ROUND('Fixed Charge'!H43,2)</f>
        <v>0</v>
      </c>
    </row>
    <row r="44" spans="1:10">
      <c r="A44" s="80">
        <v>5</v>
      </c>
      <c r="B44" s="72">
        <f>IF('935'!H44,'935'!H44*'Dem2'!G44/('Dem2'!G44+'Gen2'!G44+'Gen2'!F44),0)</f>
        <v>3000000</v>
      </c>
      <c r="C44" s="73">
        <f>B44*(1-'935'!W44/'11'!B$17)</f>
        <v>3000000</v>
      </c>
      <c r="D44" s="74">
        <f>100/'11'!B$17*'Fixed Charge'!C44*('Charging Rates'!B$13+'Charging Rates'!B$25)</f>
        <v>5687.2878523650315</v>
      </c>
      <c r="E44" s="75">
        <f>IF('Dem2'!B44,(100/'11'!B$17*'Fixed Charge'!B44*('Charging Rates'!B$13+'Charging Rates'!B$25)),0)</f>
        <v>5687.2878523650315</v>
      </c>
      <c r="F44" s="72">
        <f>IF('935'!H44,'935'!H44*'Gen2'!F44/('Dem2'!G44+'Gen2'!G44+'Gen2'!F44),0)</f>
        <v>0</v>
      </c>
      <c r="G44" s="73">
        <f>F44*(1-'935'!W44/'11'!B$17)</f>
        <v>0</v>
      </c>
      <c r="H44" s="74">
        <f>100/'11'!B$17*'Fixed Charge'!F44*('Charging Rates'!B$13+'Charging Rates'!B$25)</f>
        <v>0</v>
      </c>
      <c r="I44" s="74">
        <f>100/'11'!B$17*'Fixed Charge'!G44*('Charging Rates'!B$13+'Charging Rates'!B$25)</f>
        <v>0</v>
      </c>
      <c r="J44" s="75">
        <f>ROUND('Fixed Charge'!H44,2)</f>
        <v>0</v>
      </c>
    </row>
    <row r="45" spans="1:10">
      <c r="A45" s="80">
        <v>6</v>
      </c>
      <c r="B45" s="72">
        <f>IF('935'!H45,'935'!H45*'Dem2'!G45/('Dem2'!G45+'Gen2'!G45+'Gen2'!F45),0)</f>
        <v>3000000</v>
      </c>
      <c r="C45" s="73">
        <f>B45*(1-'935'!W45/'11'!B$17)</f>
        <v>3000000</v>
      </c>
      <c r="D45" s="74">
        <f>100/'11'!B$17*'Fixed Charge'!C45*('Charging Rates'!B$13+'Charging Rates'!B$25)</f>
        <v>5687.2878523650315</v>
      </c>
      <c r="E45" s="75">
        <f>IF('Dem2'!B45,(100/'11'!B$17*'Fixed Charge'!B45*('Charging Rates'!B$13+'Charging Rates'!B$25)),0)</f>
        <v>5687.2878523650315</v>
      </c>
      <c r="F45" s="72">
        <f>IF('935'!H45,'935'!H45*'Gen2'!F45/('Dem2'!G45+'Gen2'!G45+'Gen2'!F45),0)</f>
        <v>0</v>
      </c>
      <c r="G45" s="73">
        <f>F45*(1-'935'!W45/'11'!B$17)</f>
        <v>0</v>
      </c>
      <c r="H45" s="74">
        <f>100/'11'!B$17*'Fixed Charge'!F45*('Charging Rates'!B$13+'Charging Rates'!B$25)</f>
        <v>0</v>
      </c>
      <c r="I45" s="74">
        <f>100/'11'!B$17*'Fixed Charge'!G45*('Charging Rates'!B$13+'Charging Rates'!B$25)</f>
        <v>0</v>
      </c>
      <c r="J45" s="75">
        <f>ROUND('Fixed Charge'!H45,2)</f>
        <v>0</v>
      </c>
    </row>
    <row r="46" spans="1:10">
      <c r="A46" s="80">
        <v>7</v>
      </c>
      <c r="B46" s="72">
        <f>IF('935'!H46,'935'!H46*'Dem2'!G46/('Dem2'!G46+'Gen2'!G46+'Gen2'!F46),0)</f>
        <v>3000000</v>
      </c>
      <c r="C46" s="73">
        <f>B46*(1-'935'!W46/'11'!B$17)</f>
        <v>3000000</v>
      </c>
      <c r="D46" s="74">
        <f>100/'11'!B$17*'Fixed Charge'!C46*('Charging Rates'!B$13+'Charging Rates'!B$25)</f>
        <v>5687.2878523650315</v>
      </c>
      <c r="E46" s="75">
        <f>IF('Dem2'!B46,(100/'11'!B$17*'Fixed Charge'!B46*('Charging Rates'!B$13+'Charging Rates'!B$25)),0)</f>
        <v>5687.2878523650315</v>
      </c>
      <c r="F46" s="72">
        <f>IF('935'!H46,'935'!H46*'Gen2'!F46/('Dem2'!G46+'Gen2'!G46+'Gen2'!F46),0)</f>
        <v>0</v>
      </c>
      <c r="G46" s="73">
        <f>F46*(1-'935'!W46/'11'!B$17)</f>
        <v>0</v>
      </c>
      <c r="H46" s="74">
        <f>100/'11'!B$17*'Fixed Charge'!F46*('Charging Rates'!B$13+'Charging Rates'!B$25)</f>
        <v>0</v>
      </c>
      <c r="I46" s="74">
        <f>100/'11'!B$17*'Fixed Charge'!G46*('Charging Rates'!B$13+'Charging Rates'!B$25)</f>
        <v>0</v>
      </c>
      <c r="J46" s="75">
        <f>ROUND('Fixed Charge'!H46,2)</f>
        <v>0</v>
      </c>
    </row>
    <row r="47" spans="1:10">
      <c r="A47" s="80">
        <v>8</v>
      </c>
      <c r="B47" s="72">
        <f>IF('935'!H47,'935'!H47*'Dem2'!G47/('Dem2'!G47+'Gen2'!G47+'Gen2'!F47),0)</f>
        <v>3000000</v>
      </c>
      <c r="C47" s="73">
        <f>B47*(1-'935'!W47/'11'!B$17)</f>
        <v>3000000</v>
      </c>
      <c r="D47" s="74">
        <f>100/'11'!B$17*'Fixed Charge'!C47*('Charging Rates'!B$13+'Charging Rates'!B$25)</f>
        <v>5687.2878523650315</v>
      </c>
      <c r="E47" s="75">
        <f>IF('Dem2'!B47,(100/'11'!B$17*'Fixed Charge'!B47*('Charging Rates'!B$13+'Charging Rates'!B$25)),0)</f>
        <v>5687.2878523650315</v>
      </c>
      <c r="F47" s="72">
        <f>IF('935'!H47,'935'!H47*'Gen2'!F47/('Dem2'!G47+'Gen2'!G47+'Gen2'!F47),0)</f>
        <v>0</v>
      </c>
      <c r="G47" s="73">
        <f>F47*(1-'935'!W47/'11'!B$17)</f>
        <v>0</v>
      </c>
      <c r="H47" s="74">
        <f>100/'11'!B$17*'Fixed Charge'!F47*('Charging Rates'!B$13+'Charging Rates'!B$25)</f>
        <v>0</v>
      </c>
      <c r="I47" s="74">
        <f>100/'11'!B$17*'Fixed Charge'!G47*('Charging Rates'!B$13+'Charging Rates'!B$25)</f>
        <v>0</v>
      </c>
      <c r="J47" s="75">
        <f>ROUND('Fixed Charge'!H47,2)</f>
        <v>0</v>
      </c>
    </row>
    <row r="48" spans="1:10">
      <c r="A48" s="80">
        <v>9</v>
      </c>
      <c r="B48" s="72">
        <f>IF('935'!H48,'935'!H48*'Dem2'!G48/('Dem2'!G48+'Gen2'!G48+'Gen2'!F48),0)</f>
        <v>3000000</v>
      </c>
      <c r="C48" s="73">
        <f>B48*(1-'935'!W48/'11'!B$17)</f>
        <v>3000000</v>
      </c>
      <c r="D48" s="74">
        <f>100/'11'!B$17*'Fixed Charge'!C48*('Charging Rates'!B$13+'Charging Rates'!B$25)</f>
        <v>5687.2878523650315</v>
      </c>
      <c r="E48" s="75">
        <f>IF('Dem2'!B48,(100/'11'!B$17*'Fixed Charge'!B48*('Charging Rates'!B$13+'Charging Rates'!B$25)),0)</f>
        <v>5687.2878523650315</v>
      </c>
      <c r="F48" s="72">
        <f>IF('935'!H48,'935'!H48*'Gen2'!F48/('Dem2'!G48+'Gen2'!G48+'Gen2'!F48),0)</f>
        <v>0</v>
      </c>
      <c r="G48" s="73">
        <f>F48*(1-'935'!W48/'11'!B$17)</f>
        <v>0</v>
      </c>
      <c r="H48" s="74">
        <f>100/'11'!B$17*'Fixed Charge'!F48*('Charging Rates'!B$13+'Charging Rates'!B$25)</f>
        <v>0</v>
      </c>
      <c r="I48" s="74">
        <f>100/'11'!B$17*'Fixed Charge'!G48*('Charging Rates'!B$13+'Charging Rates'!B$25)</f>
        <v>0</v>
      </c>
      <c r="J48" s="75">
        <f>ROUND('Fixed Charge'!H48,2)</f>
        <v>0</v>
      </c>
    </row>
    <row r="49" spans="1:10">
      <c r="A49" s="80">
        <v>10</v>
      </c>
      <c r="B49" s="72">
        <f>IF('935'!H49,'935'!H49*'Dem2'!G49/('Dem2'!G49+'Gen2'!G49+'Gen2'!F49),0)</f>
        <v>3000000</v>
      </c>
      <c r="C49" s="73">
        <f>B49*(1-'935'!W49/'11'!B$17)</f>
        <v>3000000</v>
      </c>
      <c r="D49" s="74">
        <f>100/'11'!B$17*'Fixed Charge'!C49*('Charging Rates'!B$13+'Charging Rates'!B$25)</f>
        <v>5687.2878523650315</v>
      </c>
      <c r="E49" s="75">
        <f>IF('Dem2'!B49,(100/'11'!B$17*'Fixed Charge'!B49*('Charging Rates'!B$13+'Charging Rates'!B$25)),0)</f>
        <v>5687.2878523650315</v>
      </c>
      <c r="F49" s="72">
        <f>IF('935'!H49,'935'!H49*'Gen2'!F49/('Dem2'!G49+'Gen2'!G49+'Gen2'!F49),0)</f>
        <v>0</v>
      </c>
      <c r="G49" s="73">
        <f>F49*(1-'935'!W49/'11'!B$17)</f>
        <v>0</v>
      </c>
      <c r="H49" s="74">
        <f>100/'11'!B$17*'Fixed Charge'!F49*('Charging Rates'!B$13+'Charging Rates'!B$25)</f>
        <v>0</v>
      </c>
      <c r="I49" s="74">
        <f>100/'11'!B$17*'Fixed Charge'!G49*('Charging Rates'!B$13+'Charging Rates'!B$25)</f>
        <v>0</v>
      </c>
      <c r="J49" s="75">
        <f>ROUND('Fixed Charge'!H49,2)</f>
        <v>0</v>
      </c>
    </row>
    <row r="50" spans="1:10">
      <c r="A50" s="80">
        <v>11</v>
      </c>
      <c r="B50" s="72">
        <f>IF('935'!H50,'935'!H50*'Dem2'!G50/('Dem2'!G50+'Gen2'!G50+'Gen2'!F50),0)</f>
        <v>3000000</v>
      </c>
      <c r="C50" s="73">
        <f>B50*(1-'935'!W50/'11'!B$17)</f>
        <v>3000000</v>
      </c>
      <c r="D50" s="74">
        <f>100/'11'!B$17*'Fixed Charge'!C50*('Charging Rates'!B$13+'Charging Rates'!B$25)</f>
        <v>5687.2878523650315</v>
      </c>
      <c r="E50" s="75">
        <f>IF('Dem2'!B50,(100/'11'!B$17*'Fixed Charge'!B50*('Charging Rates'!B$13+'Charging Rates'!B$25)),0)</f>
        <v>5687.2878523650315</v>
      </c>
      <c r="F50" s="72">
        <f>IF('935'!H50,'935'!H50*'Gen2'!F50/('Dem2'!G50+'Gen2'!G50+'Gen2'!F50),0)</f>
        <v>0</v>
      </c>
      <c r="G50" s="73">
        <f>F50*(1-'935'!W50/'11'!B$17)</f>
        <v>0</v>
      </c>
      <c r="H50" s="74">
        <f>100/'11'!B$17*'Fixed Charge'!F50*('Charging Rates'!B$13+'Charging Rates'!B$25)</f>
        <v>0</v>
      </c>
      <c r="I50" s="74">
        <f>100/'11'!B$17*'Fixed Charge'!G50*('Charging Rates'!B$13+'Charging Rates'!B$25)</f>
        <v>0</v>
      </c>
      <c r="J50" s="75">
        <f>ROUND('Fixed Charge'!H50,2)</f>
        <v>0</v>
      </c>
    </row>
    <row r="51" spans="1:10">
      <c r="A51" s="80">
        <v>12</v>
      </c>
      <c r="B51" s="72">
        <f>IF('935'!H51,'935'!H51*'Dem2'!G51/('Dem2'!G51+'Gen2'!G51+'Gen2'!F51),0)</f>
        <v>1500000</v>
      </c>
      <c r="C51" s="73">
        <f>B51*(1-'935'!W51/'11'!B$17)</f>
        <v>1500000</v>
      </c>
      <c r="D51" s="74">
        <f>100/'11'!B$17*'Fixed Charge'!C51*('Charging Rates'!B$13+'Charging Rates'!B$25)</f>
        <v>2843.6439261825158</v>
      </c>
      <c r="E51" s="75">
        <f>IF('Dem2'!B51,(100/'11'!B$17*'Fixed Charge'!B51*('Charging Rates'!B$13+'Charging Rates'!B$25)),0)</f>
        <v>2843.6439261825158</v>
      </c>
      <c r="F51" s="72">
        <f>IF('935'!H51,'935'!H51*'Gen2'!F51/('Dem2'!G51+'Gen2'!G51+'Gen2'!F51),0)</f>
        <v>0</v>
      </c>
      <c r="G51" s="73">
        <f>F51*(1-'935'!W51/'11'!B$17)</f>
        <v>0</v>
      </c>
      <c r="H51" s="74">
        <f>100/'11'!B$17*'Fixed Charge'!F51*('Charging Rates'!B$13+'Charging Rates'!B$25)</f>
        <v>0</v>
      </c>
      <c r="I51" s="74">
        <f>100/'11'!B$17*'Fixed Charge'!G51*('Charging Rates'!B$13+'Charging Rates'!B$25)</f>
        <v>0</v>
      </c>
      <c r="J51" s="75">
        <f>ROUND('Fixed Charge'!H51,2)</f>
        <v>0</v>
      </c>
    </row>
    <row r="52" spans="1:10">
      <c r="A52" s="80">
        <v>13</v>
      </c>
      <c r="B52" s="72">
        <f>IF('935'!H52,'935'!H52*'Dem2'!G52/('Dem2'!G52+'Gen2'!G52+'Gen2'!F52),0)</f>
        <v>1500000</v>
      </c>
      <c r="C52" s="73">
        <f>B52*(1-'935'!W52/'11'!B$17)</f>
        <v>1500000</v>
      </c>
      <c r="D52" s="74">
        <f>100/'11'!B$17*'Fixed Charge'!C52*('Charging Rates'!B$13+'Charging Rates'!B$25)</f>
        <v>2843.6439261825158</v>
      </c>
      <c r="E52" s="75">
        <f>IF('Dem2'!B52,(100/'11'!B$17*'Fixed Charge'!B52*('Charging Rates'!B$13+'Charging Rates'!B$25)),0)</f>
        <v>2843.6439261825158</v>
      </c>
      <c r="F52" s="72">
        <f>IF('935'!H52,'935'!H52*'Gen2'!F52/('Dem2'!G52+'Gen2'!G52+'Gen2'!F52),0)</f>
        <v>1500000</v>
      </c>
      <c r="G52" s="73">
        <f>F52*(1-'935'!W52/'11'!B$17)</f>
        <v>1500000</v>
      </c>
      <c r="H52" s="74">
        <f>100/'11'!B$17*'Fixed Charge'!F52*('Charging Rates'!B$13+'Charging Rates'!B$25)</f>
        <v>2843.6439261825158</v>
      </c>
      <c r="I52" s="74">
        <f>100/'11'!B$17*'Fixed Charge'!G52*('Charging Rates'!B$13+'Charging Rates'!B$25)</f>
        <v>2843.6439261825158</v>
      </c>
      <c r="J52" s="75">
        <f>ROUND('Fixed Charge'!H52,2)</f>
        <v>2843.64</v>
      </c>
    </row>
    <row r="53" spans="1:10">
      <c r="A53" s="80">
        <v>14</v>
      </c>
      <c r="B53" s="72">
        <f>IF('935'!H53,'935'!H53*'Dem2'!G53/('Dem2'!G53+'Gen2'!G53+'Gen2'!F53),0)</f>
        <v>1500000</v>
      </c>
      <c r="C53" s="73">
        <f>B53*(1-'935'!W53/'11'!B$17)</f>
        <v>1500000</v>
      </c>
      <c r="D53" s="74">
        <f>100/'11'!B$17*'Fixed Charge'!C53*('Charging Rates'!B$13+'Charging Rates'!B$25)</f>
        <v>2843.6439261825158</v>
      </c>
      <c r="E53" s="75">
        <f>IF('Dem2'!B53,(100/'11'!B$17*'Fixed Charge'!B53*('Charging Rates'!B$13+'Charging Rates'!B$25)),0)</f>
        <v>2843.6439261825158</v>
      </c>
      <c r="F53" s="72">
        <f>IF('935'!H53,'935'!H53*'Gen2'!F53/('Dem2'!G53+'Gen2'!G53+'Gen2'!F53),0)</f>
        <v>0</v>
      </c>
      <c r="G53" s="73">
        <f>F53*(1-'935'!W53/'11'!B$17)</f>
        <v>0</v>
      </c>
      <c r="H53" s="74">
        <f>100/'11'!B$17*'Fixed Charge'!F53*('Charging Rates'!B$13+'Charging Rates'!B$25)</f>
        <v>0</v>
      </c>
      <c r="I53" s="74">
        <f>100/'11'!B$17*'Fixed Charge'!G53*('Charging Rates'!B$13+'Charging Rates'!B$25)</f>
        <v>0</v>
      </c>
      <c r="J53" s="75">
        <f>ROUND('Fixed Charge'!H53,2)</f>
        <v>0</v>
      </c>
    </row>
    <row r="54" spans="1:10">
      <c r="A54" s="80">
        <v>15</v>
      </c>
      <c r="B54" s="72">
        <f>IF('935'!H54,'935'!H54*'Dem2'!G54/('Dem2'!G54+'Gen2'!G54+'Gen2'!F54),0)</f>
        <v>1500000</v>
      </c>
      <c r="C54" s="73">
        <f>B54*(1-'935'!W54/'11'!B$17)</f>
        <v>1500000</v>
      </c>
      <c r="D54" s="74">
        <f>100/'11'!B$17*'Fixed Charge'!C54*('Charging Rates'!B$13+'Charging Rates'!B$25)</f>
        <v>2843.6439261825158</v>
      </c>
      <c r="E54" s="75">
        <f>IF('Dem2'!B54,(100/'11'!B$17*'Fixed Charge'!B54*('Charging Rates'!B$13+'Charging Rates'!B$25)),0)</f>
        <v>2843.6439261825158</v>
      </c>
      <c r="F54" s="72">
        <f>IF('935'!H54,'935'!H54*'Gen2'!F54/('Dem2'!G54+'Gen2'!G54+'Gen2'!F54),0)</f>
        <v>0</v>
      </c>
      <c r="G54" s="73">
        <f>F54*(1-'935'!W54/'11'!B$17)</f>
        <v>0</v>
      </c>
      <c r="H54" s="74">
        <f>100/'11'!B$17*'Fixed Charge'!F54*('Charging Rates'!B$13+'Charging Rates'!B$25)</f>
        <v>0</v>
      </c>
      <c r="I54" s="74">
        <f>100/'11'!B$17*'Fixed Charge'!G54*('Charging Rates'!B$13+'Charging Rates'!B$25)</f>
        <v>0</v>
      </c>
      <c r="J54" s="75">
        <f>ROUND('Fixed Charge'!H54,2)</f>
        <v>0</v>
      </c>
    </row>
    <row r="55" spans="1:10">
      <c r="A55" s="80">
        <v>16</v>
      </c>
      <c r="B55" s="72">
        <f>IF('935'!H55,'935'!H55*'Dem2'!G55/('Dem2'!G55+'Gen2'!G55+'Gen2'!F55),0)</f>
        <v>1500000</v>
      </c>
      <c r="C55" s="73">
        <f>B55*(1-'935'!W55/'11'!B$17)</f>
        <v>1500000</v>
      </c>
      <c r="D55" s="74">
        <f>100/'11'!B$17*'Fixed Charge'!C55*('Charging Rates'!B$13+'Charging Rates'!B$25)</f>
        <v>2843.6439261825158</v>
      </c>
      <c r="E55" s="75">
        <f>IF('Dem2'!B55,(100/'11'!B$17*'Fixed Charge'!B55*('Charging Rates'!B$13+'Charging Rates'!B$25)),0)</f>
        <v>2843.6439261825158</v>
      </c>
      <c r="F55" s="72">
        <f>IF('935'!H55,'935'!H55*'Gen2'!F55/('Dem2'!G55+'Gen2'!G55+'Gen2'!F55),0)</f>
        <v>0</v>
      </c>
      <c r="G55" s="73">
        <f>F55*(1-'935'!W55/'11'!B$17)</f>
        <v>0</v>
      </c>
      <c r="H55" s="74">
        <f>100/'11'!B$17*'Fixed Charge'!F55*('Charging Rates'!B$13+'Charging Rates'!B$25)</f>
        <v>0</v>
      </c>
      <c r="I55" s="74">
        <f>100/'11'!B$17*'Fixed Charge'!G55*('Charging Rates'!B$13+'Charging Rates'!B$25)</f>
        <v>0</v>
      </c>
      <c r="J55" s="75">
        <f>ROUND('Fixed Charge'!H55,2)</f>
        <v>0</v>
      </c>
    </row>
    <row r="56" spans="1:10">
      <c r="A56" s="80">
        <v>17</v>
      </c>
      <c r="B56" s="72">
        <f>IF('935'!H56,'935'!H56*'Dem2'!G56/('Dem2'!G56+'Gen2'!G56+'Gen2'!F56),0)</f>
        <v>1500000</v>
      </c>
      <c r="C56" s="73">
        <f>B56*(1-'935'!W56/'11'!B$17)</f>
        <v>1500000</v>
      </c>
      <c r="D56" s="74">
        <f>100/'11'!B$17*'Fixed Charge'!C56*('Charging Rates'!B$13+'Charging Rates'!B$25)</f>
        <v>2843.6439261825158</v>
      </c>
      <c r="E56" s="75">
        <f>IF('Dem2'!B56,(100/'11'!B$17*'Fixed Charge'!B56*('Charging Rates'!B$13+'Charging Rates'!B$25)),0)</f>
        <v>2843.6439261825158</v>
      </c>
      <c r="F56" s="72">
        <f>IF('935'!H56,'935'!H56*'Gen2'!F56/('Dem2'!G56+'Gen2'!G56+'Gen2'!F56),0)</f>
        <v>0</v>
      </c>
      <c r="G56" s="73">
        <f>F56*(1-'935'!W56/'11'!B$17)</f>
        <v>0</v>
      </c>
      <c r="H56" s="74">
        <f>100/'11'!B$17*'Fixed Charge'!F56*('Charging Rates'!B$13+'Charging Rates'!B$25)</f>
        <v>0</v>
      </c>
      <c r="I56" s="74">
        <f>100/'11'!B$17*'Fixed Charge'!G56*('Charging Rates'!B$13+'Charging Rates'!B$25)</f>
        <v>0</v>
      </c>
      <c r="J56" s="75">
        <f>ROUND('Fixed Charge'!H56,2)</f>
        <v>0</v>
      </c>
    </row>
    <row r="57" spans="1:10">
      <c r="A57" s="80">
        <v>18</v>
      </c>
      <c r="B57" s="72">
        <f>IF('935'!H57,'935'!H57*'Dem2'!G57/('Dem2'!G57+'Gen2'!G57+'Gen2'!F57),0)</f>
        <v>1500000</v>
      </c>
      <c r="C57" s="73">
        <f>B57*(1-'935'!W57/'11'!B$17)</f>
        <v>1500000</v>
      </c>
      <c r="D57" s="74">
        <f>100/'11'!B$17*'Fixed Charge'!C57*('Charging Rates'!B$13+'Charging Rates'!B$25)</f>
        <v>2843.6439261825158</v>
      </c>
      <c r="E57" s="75">
        <f>IF('Dem2'!B57,(100/'11'!B$17*'Fixed Charge'!B57*('Charging Rates'!B$13+'Charging Rates'!B$25)),0)</f>
        <v>2843.6439261825158</v>
      </c>
      <c r="F57" s="72">
        <f>IF('935'!H57,'935'!H57*'Gen2'!F57/('Dem2'!G57+'Gen2'!G57+'Gen2'!F57),0)</f>
        <v>0</v>
      </c>
      <c r="G57" s="73">
        <f>F57*(1-'935'!W57/'11'!B$17)</f>
        <v>0</v>
      </c>
      <c r="H57" s="74">
        <f>100/'11'!B$17*'Fixed Charge'!F57*('Charging Rates'!B$13+'Charging Rates'!B$25)</f>
        <v>0</v>
      </c>
      <c r="I57" s="74">
        <f>100/'11'!B$17*'Fixed Charge'!G57*('Charging Rates'!B$13+'Charging Rates'!B$25)</f>
        <v>0</v>
      </c>
      <c r="J57" s="75">
        <f>ROUND('Fixed Charge'!H57,2)</f>
        <v>0</v>
      </c>
    </row>
    <row r="58" spans="1:10">
      <c r="A58" s="80">
        <v>19</v>
      </c>
      <c r="B58" s="72">
        <f>IF('935'!H58,'935'!H58*'Dem2'!G58/('Dem2'!G58+'Gen2'!G58+'Gen2'!F58),0)</f>
        <v>1500000</v>
      </c>
      <c r="C58" s="73">
        <f>B58*(1-'935'!W58/'11'!B$17)</f>
        <v>1500000</v>
      </c>
      <c r="D58" s="74">
        <f>100/'11'!B$17*'Fixed Charge'!C58*('Charging Rates'!B$13+'Charging Rates'!B$25)</f>
        <v>2843.6439261825158</v>
      </c>
      <c r="E58" s="75">
        <f>IF('Dem2'!B58,(100/'11'!B$17*'Fixed Charge'!B58*('Charging Rates'!B$13+'Charging Rates'!B$25)),0)</f>
        <v>2843.6439261825158</v>
      </c>
      <c r="F58" s="72">
        <f>IF('935'!H58,'935'!H58*'Gen2'!F58/('Dem2'!G58+'Gen2'!G58+'Gen2'!F58),0)</f>
        <v>0</v>
      </c>
      <c r="G58" s="73">
        <f>F58*(1-'935'!W58/'11'!B$17)</f>
        <v>0</v>
      </c>
      <c r="H58" s="74">
        <f>100/'11'!B$17*'Fixed Charge'!F58*('Charging Rates'!B$13+'Charging Rates'!B$25)</f>
        <v>0</v>
      </c>
      <c r="I58" s="74">
        <f>100/'11'!B$17*'Fixed Charge'!G58*('Charging Rates'!B$13+'Charging Rates'!B$25)</f>
        <v>0</v>
      </c>
      <c r="J58" s="75">
        <f>ROUND('Fixed Charge'!H58,2)</f>
        <v>0</v>
      </c>
    </row>
    <row r="59" spans="1:10">
      <c r="A59" s="80">
        <v>20</v>
      </c>
      <c r="B59" s="72">
        <f>IF('935'!H59,'935'!H59*'Dem2'!G59/('Dem2'!G59+'Gen2'!G59+'Gen2'!F59),0)</f>
        <v>1500000</v>
      </c>
      <c r="C59" s="73">
        <f>B59*(1-'935'!W59/'11'!B$17)</f>
        <v>1500000</v>
      </c>
      <c r="D59" s="74">
        <f>100/'11'!B$17*'Fixed Charge'!C59*('Charging Rates'!B$13+'Charging Rates'!B$25)</f>
        <v>2843.6439261825158</v>
      </c>
      <c r="E59" s="75">
        <f>IF('Dem2'!B59,(100/'11'!B$17*'Fixed Charge'!B59*('Charging Rates'!B$13+'Charging Rates'!B$25)),0)</f>
        <v>2843.6439261825158</v>
      </c>
      <c r="F59" s="72">
        <f>IF('935'!H59,'935'!H59*'Gen2'!F59/('Dem2'!G59+'Gen2'!G59+'Gen2'!F59),0)</f>
        <v>1500000</v>
      </c>
      <c r="G59" s="73">
        <f>F59*(1-'935'!W59/'11'!B$17)</f>
        <v>1500000</v>
      </c>
      <c r="H59" s="74">
        <f>100/'11'!B$17*'Fixed Charge'!F59*('Charging Rates'!B$13+'Charging Rates'!B$25)</f>
        <v>2843.6439261825158</v>
      </c>
      <c r="I59" s="74">
        <f>100/'11'!B$17*'Fixed Charge'!G59*('Charging Rates'!B$13+'Charging Rates'!B$25)</f>
        <v>2843.6439261825158</v>
      </c>
      <c r="J59" s="75">
        <f>ROUND('Fixed Charge'!H59,2)</f>
        <v>2843.64</v>
      </c>
    </row>
    <row r="60" spans="1:10">
      <c r="A60" s="80">
        <v>21</v>
      </c>
      <c r="B60" s="72">
        <f>IF('935'!H60,'935'!H60*'Dem2'!G60/('Dem2'!G60+'Gen2'!G60+'Gen2'!F60),0)</f>
        <v>1500000</v>
      </c>
      <c r="C60" s="73">
        <f>B60*(1-'935'!W60/'11'!B$17)</f>
        <v>1500000</v>
      </c>
      <c r="D60" s="74">
        <f>100/'11'!B$17*'Fixed Charge'!C60*('Charging Rates'!B$13+'Charging Rates'!B$25)</f>
        <v>2843.6439261825158</v>
      </c>
      <c r="E60" s="75">
        <f>IF('Dem2'!B60,(100/'11'!B$17*'Fixed Charge'!B60*('Charging Rates'!B$13+'Charging Rates'!B$25)),0)</f>
        <v>2843.6439261825158</v>
      </c>
      <c r="F60" s="72">
        <f>IF('935'!H60,'935'!H60*'Gen2'!F60/('Dem2'!G60+'Gen2'!G60+'Gen2'!F60),0)</f>
        <v>0</v>
      </c>
      <c r="G60" s="73">
        <f>F60*(1-'935'!W60/'11'!B$17)</f>
        <v>0</v>
      </c>
      <c r="H60" s="74">
        <f>100/'11'!B$17*'Fixed Charge'!F60*('Charging Rates'!B$13+'Charging Rates'!B$25)</f>
        <v>0</v>
      </c>
      <c r="I60" s="74">
        <f>100/'11'!B$17*'Fixed Charge'!G60*('Charging Rates'!B$13+'Charging Rates'!B$25)</f>
        <v>0</v>
      </c>
      <c r="J60" s="75">
        <f>ROUND('Fixed Charge'!H60,2)</f>
        <v>0</v>
      </c>
    </row>
    <row r="61" spans="1:10">
      <c r="A61" s="80">
        <v>22</v>
      </c>
      <c r="B61" s="72">
        <f>IF('935'!H61,'935'!H61*'Dem2'!G61/('Dem2'!G61+'Gen2'!G61+'Gen2'!F61),0)</f>
        <v>1500000</v>
      </c>
      <c r="C61" s="73">
        <f>B61*(1-'935'!W61/'11'!B$17)</f>
        <v>1500000</v>
      </c>
      <c r="D61" s="74">
        <f>100/'11'!B$17*'Fixed Charge'!C61*('Charging Rates'!B$13+'Charging Rates'!B$25)</f>
        <v>2843.6439261825158</v>
      </c>
      <c r="E61" s="75">
        <f>IF('Dem2'!B61,(100/'11'!B$17*'Fixed Charge'!B61*('Charging Rates'!B$13+'Charging Rates'!B$25)),0)</f>
        <v>2843.6439261825158</v>
      </c>
      <c r="F61" s="72">
        <f>IF('935'!H61,'935'!H61*'Gen2'!F61/('Dem2'!G61+'Gen2'!G61+'Gen2'!F61),0)</f>
        <v>0</v>
      </c>
      <c r="G61" s="73">
        <f>F61*(1-'935'!W61/'11'!B$17)</f>
        <v>0</v>
      </c>
      <c r="H61" s="74">
        <f>100/'11'!B$17*'Fixed Charge'!F61*('Charging Rates'!B$13+'Charging Rates'!B$25)</f>
        <v>0</v>
      </c>
      <c r="I61" s="74">
        <f>100/'11'!B$17*'Fixed Charge'!G61*('Charging Rates'!B$13+'Charging Rates'!B$25)</f>
        <v>0</v>
      </c>
      <c r="J61" s="75">
        <f>ROUND('Fixed Charge'!H61,2)</f>
        <v>0</v>
      </c>
    </row>
    <row r="62" spans="1:10">
      <c r="A62" s="80">
        <v>23</v>
      </c>
      <c r="B62" s="72">
        <f>IF('935'!H62,'935'!H62*'Dem2'!G62/('Dem2'!G62+'Gen2'!G62+'Gen2'!F62),0)</f>
        <v>1500000</v>
      </c>
      <c r="C62" s="73">
        <f>B62*(1-'935'!W62/'11'!B$17)</f>
        <v>1500000</v>
      </c>
      <c r="D62" s="74">
        <f>100/'11'!B$17*'Fixed Charge'!C62*('Charging Rates'!B$13+'Charging Rates'!B$25)</f>
        <v>2843.6439261825158</v>
      </c>
      <c r="E62" s="75">
        <f>IF('Dem2'!B62,(100/'11'!B$17*'Fixed Charge'!B62*('Charging Rates'!B$13+'Charging Rates'!B$25)),0)</f>
        <v>2843.6439261825158</v>
      </c>
      <c r="F62" s="72">
        <f>IF('935'!H62,'935'!H62*'Gen2'!F62/('Dem2'!G62+'Gen2'!G62+'Gen2'!F62),0)</f>
        <v>1500000</v>
      </c>
      <c r="G62" s="73">
        <f>F62*(1-'935'!W62/'11'!B$17)</f>
        <v>1500000</v>
      </c>
      <c r="H62" s="74">
        <f>100/'11'!B$17*'Fixed Charge'!F62*('Charging Rates'!B$13+'Charging Rates'!B$25)</f>
        <v>2843.6439261825158</v>
      </c>
      <c r="I62" s="74">
        <f>100/'11'!B$17*'Fixed Charge'!G62*('Charging Rates'!B$13+'Charging Rates'!B$25)</f>
        <v>2843.6439261825158</v>
      </c>
      <c r="J62" s="75">
        <f>ROUND('Fixed Charge'!H62,2)</f>
        <v>2843.64</v>
      </c>
    </row>
    <row r="63" spans="1:10">
      <c r="A63" s="80">
        <v>24</v>
      </c>
      <c r="B63" s="72">
        <f>IF('935'!H63,'935'!H63*'Dem2'!G63/('Dem2'!G63+'Gen2'!G63+'Gen2'!F63),0)</f>
        <v>1500000</v>
      </c>
      <c r="C63" s="73">
        <f>B63*(1-'935'!W63/'11'!B$17)</f>
        <v>1500000</v>
      </c>
      <c r="D63" s="74">
        <f>100/'11'!B$17*'Fixed Charge'!C63*('Charging Rates'!B$13+'Charging Rates'!B$25)</f>
        <v>2843.6439261825158</v>
      </c>
      <c r="E63" s="75">
        <f>IF('Dem2'!B63,(100/'11'!B$17*'Fixed Charge'!B63*('Charging Rates'!B$13+'Charging Rates'!B$25)),0)</f>
        <v>2843.6439261825158</v>
      </c>
      <c r="F63" s="72">
        <f>IF('935'!H63,'935'!H63*'Gen2'!F63/('Dem2'!G63+'Gen2'!G63+'Gen2'!F63),0)</f>
        <v>0</v>
      </c>
      <c r="G63" s="73">
        <f>F63*(1-'935'!W63/'11'!B$17)</f>
        <v>0</v>
      </c>
      <c r="H63" s="74">
        <f>100/'11'!B$17*'Fixed Charge'!F63*('Charging Rates'!B$13+'Charging Rates'!B$25)</f>
        <v>0</v>
      </c>
      <c r="I63" s="74">
        <f>100/'11'!B$17*'Fixed Charge'!G63*('Charging Rates'!B$13+'Charging Rates'!B$25)</f>
        <v>0</v>
      </c>
      <c r="J63" s="75">
        <f>ROUND('Fixed Charge'!H63,2)</f>
        <v>0</v>
      </c>
    </row>
    <row r="64" spans="1:10">
      <c r="A64" s="80">
        <v>25</v>
      </c>
      <c r="B64" s="72">
        <f>IF('935'!H64,'935'!H64*'Dem2'!G64/('Dem2'!G64+'Gen2'!G64+'Gen2'!F64),0)</f>
        <v>1500000</v>
      </c>
      <c r="C64" s="73">
        <f>B64*(1-'935'!W64/'11'!B$17)</f>
        <v>1500000</v>
      </c>
      <c r="D64" s="74">
        <f>100/'11'!B$17*'Fixed Charge'!C64*('Charging Rates'!B$13+'Charging Rates'!B$25)</f>
        <v>2843.6439261825158</v>
      </c>
      <c r="E64" s="75">
        <f>IF('Dem2'!B64,(100/'11'!B$17*'Fixed Charge'!B64*('Charging Rates'!B$13+'Charging Rates'!B$25)),0)</f>
        <v>2843.6439261825158</v>
      </c>
      <c r="F64" s="72">
        <f>IF('935'!H64,'935'!H64*'Gen2'!F64/('Dem2'!G64+'Gen2'!G64+'Gen2'!F64),0)</f>
        <v>0</v>
      </c>
      <c r="G64" s="73">
        <f>F64*(1-'935'!W64/'11'!B$17)</f>
        <v>0</v>
      </c>
      <c r="H64" s="74">
        <f>100/'11'!B$17*'Fixed Charge'!F64*('Charging Rates'!B$13+'Charging Rates'!B$25)</f>
        <v>0</v>
      </c>
      <c r="I64" s="74">
        <f>100/'11'!B$17*'Fixed Charge'!G64*('Charging Rates'!B$13+'Charging Rates'!B$25)</f>
        <v>0</v>
      </c>
      <c r="J64" s="75">
        <f>ROUND('Fixed Charge'!H64,2)</f>
        <v>0</v>
      </c>
    </row>
    <row r="65" spans="1:10">
      <c r="A65" s="80">
        <v>26</v>
      </c>
      <c r="B65" s="72">
        <f>IF('935'!H65,'935'!H65*'Dem2'!G65/('Dem2'!G65+'Gen2'!G65+'Gen2'!F65),0)</f>
        <v>1500000</v>
      </c>
      <c r="C65" s="73">
        <f>B65*(1-'935'!W65/'11'!B$17)</f>
        <v>1500000</v>
      </c>
      <c r="D65" s="74">
        <f>100/'11'!B$17*'Fixed Charge'!C65*('Charging Rates'!B$13+'Charging Rates'!B$25)</f>
        <v>2843.6439261825158</v>
      </c>
      <c r="E65" s="75">
        <f>IF('Dem2'!B65,(100/'11'!B$17*'Fixed Charge'!B65*('Charging Rates'!B$13+'Charging Rates'!B$25)),0)</f>
        <v>2843.6439261825158</v>
      </c>
      <c r="F65" s="72">
        <f>IF('935'!H65,'935'!H65*'Gen2'!F65/('Dem2'!G65+'Gen2'!G65+'Gen2'!F65),0)</f>
        <v>0</v>
      </c>
      <c r="G65" s="73">
        <f>F65*(1-'935'!W65/'11'!B$17)</f>
        <v>0</v>
      </c>
      <c r="H65" s="74">
        <f>100/'11'!B$17*'Fixed Charge'!F65*('Charging Rates'!B$13+'Charging Rates'!B$25)</f>
        <v>0</v>
      </c>
      <c r="I65" s="74">
        <f>100/'11'!B$17*'Fixed Charge'!G65*('Charging Rates'!B$13+'Charging Rates'!B$25)</f>
        <v>0</v>
      </c>
      <c r="J65" s="75">
        <f>ROUND('Fixed Charge'!H65,2)</f>
        <v>0</v>
      </c>
    </row>
    <row r="66" spans="1:10">
      <c r="A66" s="80">
        <v>27</v>
      </c>
      <c r="B66" s="72">
        <f>IF('935'!H66,'935'!H66*'Dem2'!G66/('Dem2'!G66+'Gen2'!G66+'Gen2'!F66),0)</f>
        <v>1500000</v>
      </c>
      <c r="C66" s="73">
        <f>B66*(1-'935'!W66/'11'!B$17)</f>
        <v>1500000</v>
      </c>
      <c r="D66" s="74">
        <f>100/'11'!B$17*'Fixed Charge'!C66*('Charging Rates'!B$13+'Charging Rates'!B$25)</f>
        <v>2843.6439261825158</v>
      </c>
      <c r="E66" s="75">
        <f>IF('Dem2'!B66,(100/'11'!B$17*'Fixed Charge'!B66*('Charging Rates'!B$13+'Charging Rates'!B$25)),0)</f>
        <v>2843.6439261825158</v>
      </c>
      <c r="F66" s="72">
        <f>IF('935'!H66,'935'!H66*'Gen2'!F66/('Dem2'!G66+'Gen2'!G66+'Gen2'!F66),0)</f>
        <v>0</v>
      </c>
      <c r="G66" s="73">
        <f>F66*(1-'935'!W66/'11'!B$17)</f>
        <v>0</v>
      </c>
      <c r="H66" s="74">
        <f>100/'11'!B$17*'Fixed Charge'!F66*('Charging Rates'!B$13+'Charging Rates'!B$25)</f>
        <v>0</v>
      </c>
      <c r="I66" s="74">
        <f>100/'11'!B$17*'Fixed Charge'!G66*('Charging Rates'!B$13+'Charging Rates'!B$25)</f>
        <v>0</v>
      </c>
      <c r="J66" s="75">
        <f>ROUND('Fixed Charge'!H66,2)</f>
        <v>0</v>
      </c>
    </row>
    <row r="67" spans="1:10">
      <c r="A67" s="80">
        <v>28</v>
      </c>
      <c r="B67" s="72">
        <f>IF('935'!H67,'935'!H67*'Dem2'!G67/('Dem2'!G67+'Gen2'!G67+'Gen2'!F67),0)</f>
        <v>1500000</v>
      </c>
      <c r="C67" s="73">
        <f>B67*(1-'935'!W67/'11'!B$17)</f>
        <v>1500000</v>
      </c>
      <c r="D67" s="74">
        <f>100/'11'!B$17*'Fixed Charge'!C67*('Charging Rates'!B$13+'Charging Rates'!B$25)</f>
        <v>2843.6439261825158</v>
      </c>
      <c r="E67" s="75">
        <f>IF('Dem2'!B67,(100/'11'!B$17*'Fixed Charge'!B67*('Charging Rates'!B$13+'Charging Rates'!B$25)),0)</f>
        <v>2843.6439261825158</v>
      </c>
      <c r="F67" s="72">
        <f>IF('935'!H67,'935'!H67*'Gen2'!F67/('Dem2'!G67+'Gen2'!G67+'Gen2'!F67),0)</f>
        <v>0</v>
      </c>
      <c r="G67" s="73">
        <f>F67*(1-'935'!W67/'11'!B$17)</f>
        <v>0</v>
      </c>
      <c r="H67" s="74">
        <f>100/'11'!B$17*'Fixed Charge'!F67*('Charging Rates'!B$13+'Charging Rates'!B$25)</f>
        <v>0</v>
      </c>
      <c r="I67" s="74">
        <f>100/'11'!B$17*'Fixed Charge'!G67*('Charging Rates'!B$13+'Charging Rates'!B$25)</f>
        <v>0</v>
      </c>
      <c r="J67" s="75">
        <f>ROUND('Fixed Charge'!H67,2)</f>
        <v>0</v>
      </c>
    </row>
    <row r="68" spans="1:10">
      <c r="A68" s="80">
        <v>29</v>
      </c>
      <c r="B68" s="72">
        <f>IF('935'!H68,'935'!H68*'Dem2'!G68/('Dem2'!G68+'Gen2'!G68+'Gen2'!F68),0)</f>
        <v>1500000</v>
      </c>
      <c r="C68" s="73">
        <f>B68*(1-'935'!W68/'11'!B$17)</f>
        <v>1500000</v>
      </c>
      <c r="D68" s="74">
        <f>100/'11'!B$17*'Fixed Charge'!C68*('Charging Rates'!B$13+'Charging Rates'!B$25)</f>
        <v>2843.6439261825158</v>
      </c>
      <c r="E68" s="75">
        <f>IF('Dem2'!B68,(100/'11'!B$17*'Fixed Charge'!B68*('Charging Rates'!B$13+'Charging Rates'!B$25)),0)</f>
        <v>2843.6439261825158</v>
      </c>
      <c r="F68" s="72">
        <f>IF('935'!H68,'935'!H68*'Gen2'!F68/('Dem2'!G68+'Gen2'!G68+'Gen2'!F68),0)</f>
        <v>1500000</v>
      </c>
      <c r="G68" s="73">
        <f>F68*(1-'935'!W68/'11'!B$17)</f>
        <v>1500000</v>
      </c>
      <c r="H68" s="74">
        <f>100/'11'!B$17*'Fixed Charge'!F68*('Charging Rates'!B$13+'Charging Rates'!B$25)</f>
        <v>2843.6439261825158</v>
      </c>
      <c r="I68" s="74">
        <f>100/'11'!B$17*'Fixed Charge'!G68*('Charging Rates'!B$13+'Charging Rates'!B$25)</f>
        <v>2843.6439261825158</v>
      </c>
      <c r="J68" s="75">
        <f>ROUND('Fixed Charge'!H68,2)</f>
        <v>2843.64</v>
      </c>
    </row>
    <row r="69" spans="1:10">
      <c r="A69" s="80">
        <v>30</v>
      </c>
      <c r="B69" s="72">
        <f>IF('935'!H69,'935'!H69*'Dem2'!G69/('Dem2'!G69+'Gen2'!G69+'Gen2'!F69),0)</f>
        <v>1500000</v>
      </c>
      <c r="C69" s="73">
        <f>B69*(1-'935'!W69/'11'!B$17)</f>
        <v>1500000</v>
      </c>
      <c r="D69" s="74">
        <f>100/'11'!B$17*'Fixed Charge'!C69*('Charging Rates'!B$13+'Charging Rates'!B$25)</f>
        <v>2843.6439261825158</v>
      </c>
      <c r="E69" s="75">
        <f>IF('Dem2'!B69,(100/'11'!B$17*'Fixed Charge'!B69*('Charging Rates'!B$13+'Charging Rates'!B$25)),0)</f>
        <v>2843.6439261825158</v>
      </c>
      <c r="F69" s="72">
        <f>IF('935'!H69,'935'!H69*'Gen2'!F69/('Dem2'!G69+'Gen2'!G69+'Gen2'!F69),0)</f>
        <v>1500000</v>
      </c>
      <c r="G69" s="73">
        <f>F69*(1-'935'!W69/'11'!B$17)</f>
        <v>1500000</v>
      </c>
      <c r="H69" s="74">
        <f>100/'11'!B$17*'Fixed Charge'!F69*('Charging Rates'!B$13+'Charging Rates'!B$25)</f>
        <v>2843.6439261825158</v>
      </c>
      <c r="I69" s="74">
        <f>100/'11'!B$17*'Fixed Charge'!G69*('Charging Rates'!B$13+'Charging Rates'!B$25)</f>
        <v>2843.6439261825158</v>
      </c>
      <c r="J69" s="75">
        <f>ROUND('Fixed Charge'!H69,2)</f>
        <v>2843.64</v>
      </c>
    </row>
    <row r="70" spans="1:10">
      <c r="A70" s="80">
        <v>31</v>
      </c>
      <c r="B70" s="72">
        <f>IF('935'!H70,'935'!H70*'Dem2'!G70/('Dem2'!G70+'Gen2'!G70+'Gen2'!F70),0)</f>
        <v>1500000</v>
      </c>
      <c r="C70" s="73">
        <f>B70*(1-'935'!W70/'11'!B$17)</f>
        <v>1500000</v>
      </c>
      <c r="D70" s="74">
        <f>100/'11'!B$17*'Fixed Charge'!C70*('Charging Rates'!B$13+'Charging Rates'!B$25)</f>
        <v>2843.6439261825158</v>
      </c>
      <c r="E70" s="75">
        <f>IF('Dem2'!B70,(100/'11'!B$17*'Fixed Charge'!B70*('Charging Rates'!B$13+'Charging Rates'!B$25)),0)</f>
        <v>2843.6439261825158</v>
      </c>
      <c r="F70" s="72">
        <f>IF('935'!H70,'935'!H70*'Gen2'!F70/('Dem2'!G70+'Gen2'!G70+'Gen2'!F70),0)</f>
        <v>1500000</v>
      </c>
      <c r="G70" s="73">
        <f>F70*(1-'935'!W70/'11'!B$17)</f>
        <v>1500000</v>
      </c>
      <c r="H70" s="74">
        <f>100/'11'!B$17*'Fixed Charge'!F70*('Charging Rates'!B$13+'Charging Rates'!B$25)</f>
        <v>2843.6439261825158</v>
      </c>
      <c r="I70" s="74">
        <f>100/'11'!B$17*'Fixed Charge'!G70*('Charging Rates'!B$13+'Charging Rates'!B$25)</f>
        <v>2843.6439261825158</v>
      </c>
      <c r="J70" s="75">
        <f>ROUND('Fixed Charge'!H70,2)</f>
        <v>2843.64</v>
      </c>
    </row>
    <row r="71" spans="1:10">
      <c r="A71" s="80">
        <v>32</v>
      </c>
      <c r="B71" s="72">
        <f>IF('935'!H71,'935'!H71*'Dem2'!G71/('Dem2'!G71+'Gen2'!G71+'Gen2'!F71),0)</f>
        <v>1500000</v>
      </c>
      <c r="C71" s="73">
        <f>B71*(1-'935'!W71/'11'!B$17)</f>
        <v>1500000</v>
      </c>
      <c r="D71" s="74">
        <f>100/'11'!B$17*'Fixed Charge'!C71*('Charging Rates'!B$13+'Charging Rates'!B$25)</f>
        <v>2843.6439261825158</v>
      </c>
      <c r="E71" s="75">
        <f>IF('Dem2'!B71,(100/'11'!B$17*'Fixed Charge'!B71*('Charging Rates'!B$13+'Charging Rates'!B$25)),0)</f>
        <v>2843.6439261825158</v>
      </c>
      <c r="F71" s="72">
        <f>IF('935'!H71,'935'!H71*'Gen2'!F71/('Dem2'!G71+'Gen2'!G71+'Gen2'!F71),0)</f>
        <v>1500000</v>
      </c>
      <c r="G71" s="73">
        <f>F71*(1-'935'!W71/'11'!B$17)</f>
        <v>1500000</v>
      </c>
      <c r="H71" s="74">
        <f>100/'11'!B$17*'Fixed Charge'!F71*('Charging Rates'!B$13+'Charging Rates'!B$25)</f>
        <v>2843.6439261825158</v>
      </c>
      <c r="I71" s="74">
        <f>100/'11'!B$17*'Fixed Charge'!G71*('Charging Rates'!B$13+'Charging Rates'!B$25)</f>
        <v>2843.6439261825158</v>
      </c>
      <c r="J71" s="75">
        <f>ROUND('Fixed Charge'!H71,2)</f>
        <v>2843.64</v>
      </c>
    </row>
    <row r="72" spans="1:10">
      <c r="A72" s="80">
        <v>33</v>
      </c>
      <c r="B72" s="72">
        <f>IF('935'!H72,'935'!H72*'Dem2'!G72/('Dem2'!G72+'Gen2'!G72+'Gen2'!F72),0)</f>
        <v>1500000</v>
      </c>
      <c r="C72" s="73">
        <f>B72*(1-'935'!W72/'11'!B$17)</f>
        <v>1500000</v>
      </c>
      <c r="D72" s="74">
        <f>100/'11'!B$17*'Fixed Charge'!C72*('Charging Rates'!B$13+'Charging Rates'!B$25)</f>
        <v>2843.6439261825158</v>
      </c>
      <c r="E72" s="75">
        <f>IF('Dem2'!B72,(100/'11'!B$17*'Fixed Charge'!B72*('Charging Rates'!B$13+'Charging Rates'!B$25)),0)</f>
        <v>2843.6439261825158</v>
      </c>
      <c r="F72" s="72">
        <f>IF('935'!H72,'935'!H72*'Gen2'!F72/('Dem2'!G72+'Gen2'!G72+'Gen2'!F72),0)</f>
        <v>1500000</v>
      </c>
      <c r="G72" s="73">
        <f>F72*(1-'935'!W72/'11'!B$17)</f>
        <v>1500000</v>
      </c>
      <c r="H72" s="74">
        <f>100/'11'!B$17*'Fixed Charge'!F72*('Charging Rates'!B$13+'Charging Rates'!B$25)</f>
        <v>2843.6439261825158</v>
      </c>
      <c r="I72" s="74">
        <f>100/'11'!B$17*'Fixed Charge'!G72*('Charging Rates'!B$13+'Charging Rates'!B$25)</f>
        <v>2843.6439261825158</v>
      </c>
      <c r="J72" s="75">
        <f>ROUND('Fixed Charge'!H72,2)</f>
        <v>2843.64</v>
      </c>
    </row>
    <row r="73" spans="1:10">
      <c r="A73" s="80">
        <v>34</v>
      </c>
      <c r="B73" s="72">
        <f>IF('935'!H73,'935'!H73*'Dem2'!G73/('Dem2'!G73+'Gen2'!G73+'Gen2'!F73),0)</f>
        <v>1500000</v>
      </c>
      <c r="C73" s="73">
        <f>B73*(1-'935'!W73/'11'!B$17)</f>
        <v>1500000</v>
      </c>
      <c r="D73" s="74">
        <f>100/'11'!B$17*'Fixed Charge'!C73*('Charging Rates'!B$13+'Charging Rates'!B$25)</f>
        <v>2843.6439261825158</v>
      </c>
      <c r="E73" s="75">
        <f>IF('Dem2'!B73,(100/'11'!B$17*'Fixed Charge'!B73*('Charging Rates'!B$13+'Charging Rates'!B$25)),0)</f>
        <v>2843.6439261825158</v>
      </c>
      <c r="F73" s="72">
        <f>IF('935'!H73,'935'!H73*'Gen2'!F73/('Dem2'!G73+'Gen2'!G73+'Gen2'!F73),0)</f>
        <v>1500000</v>
      </c>
      <c r="G73" s="73">
        <f>F73*(1-'935'!W73/'11'!B$17)</f>
        <v>1500000</v>
      </c>
      <c r="H73" s="74">
        <f>100/'11'!B$17*'Fixed Charge'!F73*('Charging Rates'!B$13+'Charging Rates'!B$25)</f>
        <v>2843.6439261825158</v>
      </c>
      <c r="I73" s="74">
        <f>100/'11'!B$17*'Fixed Charge'!G73*('Charging Rates'!B$13+'Charging Rates'!B$25)</f>
        <v>2843.6439261825158</v>
      </c>
      <c r="J73" s="75">
        <f>ROUND('Fixed Charge'!H73,2)</f>
        <v>2843.64</v>
      </c>
    </row>
    <row r="74" spans="1:10">
      <c r="A74" s="80">
        <v>35</v>
      </c>
      <c r="B74" s="72">
        <f>IF('935'!H74,'935'!H74*'Dem2'!G74/('Dem2'!G74+'Gen2'!G74+'Gen2'!F74),0)</f>
        <v>3000000</v>
      </c>
      <c r="C74" s="73">
        <f>B74*(1-'935'!W74/'11'!B$17)</f>
        <v>3000000</v>
      </c>
      <c r="D74" s="74">
        <f>100/'11'!B$17*'Fixed Charge'!C74*('Charging Rates'!B$13+'Charging Rates'!B$25)</f>
        <v>5687.2878523650315</v>
      </c>
      <c r="E74" s="75">
        <f>IF('Dem2'!B74,(100/'11'!B$17*'Fixed Charge'!B74*('Charging Rates'!B$13+'Charging Rates'!B$25)),0)</f>
        <v>5687.2878523650315</v>
      </c>
      <c r="F74" s="72">
        <f>IF('935'!H74,'935'!H74*'Gen2'!F74/('Dem2'!G74+'Gen2'!G74+'Gen2'!F74),0)</f>
        <v>0</v>
      </c>
      <c r="G74" s="73">
        <f>F74*(1-'935'!W74/'11'!B$17)</f>
        <v>0</v>
      </c>
      <c r="H74" s="74">
        <f>100/'11'!B$17*'Fixed Charge'!F74*('Charging Rates'!B$13+'Charging Rates'!B$25)</f>
        <v>0</v>
      </c>
      <c r="I74" s="74">
        <f>100/'11'!B$17*'Fixed Charge'!G74*('Charging Rates'!B$13+'Charging Rates'!B$25)</f>
        <v>0</v>
      </c>
      <c r="J74" s="75">
        <f>ROUND('Fixed Charge'!H74,2)</f>
        <v>0</v>
      </c>
    </row>
    <row r="75" spans="1:10">
      <c r="A75" s="80">
        <v>36</v>
      </c>
      <c r="B75" s="72">
        <f>IF('935'!H75,'935'!H75*'Dem2'!G75/('Dem2'!G75+'Gen2'!G75+'Gen2'!F75),0)</f>
        <v>3000000</v>
      </c>
      <c r="C75" s="73">
        <f>B75*(1-'935'!W75/'11'!B$17)</f>
        <v>3000000</v>
      </c>
      <c r="D75" s="74">
        <f>100/'11'!B$17*'Fixed Charge'!C75*('Charging Rates'!B$13+'Charging Rates'!B$25)</f>
        <v>5687.2878523650315</v>
      </c>
      <c r="E75" s="75">
        <f>IF('Dem2'!B75,(100/'11'!B$17*'Fixed Charge'!B75*('Charging Rates'!B$13+'Charging Rates'!B$25)),0)</f>
        <v>5687.2878523650315</v>
      </c>
      <c r="F75" s="72">
        <f>IF('935'!H75,'935'!H75*'Gen2'!F75/('Dem2'!G75+'Gen2'!G75+'Gen2'!F75),0)</f>
        <v>0</v>
      </c>
      <c r="G75" s="73">
        <f>F75*(1-'935'!W75/'11'!B$17)</f>
        <v>0</v>
      </c>
      <c r="H75" s="74">
        <f>100/'11'!B$17*'Fixed Charge'!F75*('Charging Rates'!B$13+'Charging Rates'!B$25)</f>
        <v>0</v>
      </c>
      <c r="I75" s="74">
        <f>100/'11'!B$17*'Fixed Charge'!G75*('Charging Rates'!B$13+'Charging Rates'!B$25)</f>
        <v>0</v>
      </c>
      <c r="J75" s="75">
        <f>ROUND('Fixed Charge'!H75,2)</f>
        <v>0</v>
      </c>
    </row>
    <row r="76" spans="1:10">
      <c r="A76" s="80">
        <v>37</v>
      </c>
      <c r="B76" s="72">
        <f>IF('935'!H76,'935'!H76*'Dem2'!G76/('Dem2'!G76+'Gen2'!G76+'Gen2'!F76),0)</f>
        <v>3000000</v>
      </c>
      <c r="C76" s="73">
        <f>B76*(1-'935'!W76/'11'!B$17)</f>
        <v>3000000</v>
      </c>
      <c r="D76" s="74">
        <f>100/'11'!B$17*'Fixed Charge'!C76*('Charging Rates'!B$13+'Charging Rates'!B$25)</f>
        <v>5687.2878523650315</v>
      </c>
      <c r="E76" s="75">
        <f>IF('Dem2'!B76,(100/'11'!B$17*'Fixed Charge'!B76*('Charging Rates'!B$13+'Charging Rates'!B$25)),0)</f>
        <v>5687.2878523650315</v>
      </c>
      <c r="F76" s="72">
        <f>IF('935'!H76,'935'!H76*'Gen2'!F76/('Dem2'!G76+'Gen2'!G76+'Gen2'!F76),0)</f>
        <v>0</v>
      </c>
      <c r="G76" s="73">
        <f>F76*(1-'935'!W76/'11'!B$17)</f>
        <v>0</v>
      </c>
      <c r="H76" s="74">
        <f>100/'11'!B$17*'Fixed Charge'!F76*('Charging Rates'!B$13+'Charging Rates'!B$25)</f>
        <v>0</v>
      </c>
      <c r="I76" s="74">
        <f>100/'11'!B$17*'Fixed Charge'!G76*('Charging Rates'!B$13+'Charging Rates'!B$25)</f>
        <v>0</v>
      </c>
      <c r="J76" s="75">
        <f>ROUND('Fixed Charge'!H76,2)</f>
        <v>0</v>
      </c>
    </row>
    <row r="77" spans="1:10">
      <c r="A77" s="80">
        <v>38</v>
      </c>
      <c r="B77" s="72">
        <f>IF('935'!H77,'935'!H77*'Dem2'!G77/('Dem2'!G77+'Gen2'!G77+'Gen2'!F77),0)</f>
        <v>3000000</v>
      </c>
      <c r="C77" s="73">
        <f>B77*(1-'935'!W77/'11'!B$17)</f>
        <v>3000000</v>
      </c>
      <c r="D77" s="74">
        <f>100/'11'!B$17*'Fixed Charge'!C77*('Charging Rates'!B$13+'Charging Rates'!B$25)</f>
        <v>5687.2878523650315</v>
      </c>
      <c r="E77" s="75">
        <f>IF('Dem2'!B77,(100/'11'!B$17*'Fixed Charge'!B77*('Charging Rates'!B$13+'Charging Rates'!B$25)),0)</f>
        <v>5687.2878523650315</v>
      </c>
      <c r="F77" s="72">
        <f>IF('935'!H77,'935'!H77*'Gen2'!F77/('Dem2'!G77+'Gen2'!G77+'Gen2'!F77),0)</f>
        <v>0</v>
      </c>
      <c r="G77" s="73">
        <f>F77*(1-'935'!W77/'11'!B$17)</f>
        <v>0</v>
      </c>
      <c r="H77" s="74">
        <f>100/'11'!B$17*'Fixed Charge'!F77*('Charging Rates'!B$13+'Charging Rates'!B$25)</f>
        <v>0</v>
      </c>
      <c r="I77" s="74">
        <f>100/'11'!B$17*'Fixed Charge'!G77*('Charging Rates'!B$13+'Charging Rates'!B$25)</f>
        <v>0</v>
      </c>
      <c r="J77" s="75">
        <f>ROUND('Fixed Charge'!H77,2)</f>
        <v>0</v>
      </c>
    </row>
    <row r="78" spans="1:10">
      <c r="A78" s="80">
        <v>39</v>
      </c>
      <c r="B78" s="72">
        <f>IF('935'!H78,'935'!H78*'Dem2'!G78/('Dem2'!G78+'Gen2'!G78+'Gen2'!F78),0)</f>
        <v>3000000</v>
      </c>
      <c r="C78" s="73">
        <f>B78*(1-'935'!W78/'11'!B$17)</f>
        <v>3000000</v>
      </c>
      <c r="D78" s="74">
        <f>100/'11'!B$17*'Fixed Charge'!C78*('Charging Rates'!B$13+'Charging Rates'!B$25)</f>
        <v>5687.2878523650315</v>
      </c>
      <c r="E78" s="75">
        <f>IF('Dem2'!B78,(100/'11'!B$17*'Fixed Charge'!B78*('Charging Rates'!B$13+'Charging Rates'!B$25)),0)</f>
        <v>5687.2878523650315</v>
      </c>
      <c r="F78" s="72">
        <f>IF('935'!H78,'935'!H78*'Gen2'!F78/('Dem2'!G78+'Gen2'!G78+'Gen2'!F78),0)</f>
        <v>0</v>
      </c>
      <c r="G78" s="73">
        <f>F78*(1-'935'!W78/'11'!B$17)</f>
        <v>0</v>
      </c>
      <c r="H78" s="74">
        <f>100/'11'!B$17*'Fixed Charge'!F78*('Charging Rates'!B$13+'Charging Rates'!B$25)</f>
        <v>0</v>
      </c>
      <c r="I78" s="74">
        <f>100/'11'!B$17*'Fixed Charge'!G78*('Charging Rates'!B$13+'Charging Rates'!B$25)</f>
        <v>0</v>
      </c>
      <c r="J78" s="75">
        <f>ROUND('Fixed Charge'!H78,2)</f>
        <v>0</v>
      </c>
    </row>
    <row r="79" spans="1:10">
      <c r="A79" s="80">
        <v>40</v>
      </c>
      <c r="B79" s="72">
        <f>IF('935'!H79,'935'!H79*'Dem2'!G79/('Dem2'!G79+'Gen2'!G79+'Gen2'!F79),0)</f>
        <v>3000000</v>
      </c>
      <c r="C79" s="73">
        <f>B79*(1-'935'!W79/'11'!B$17)</f>
        <v>3000000</v>
      </c>
      <c r="D79" s="74">
        <f>100/'11'!B$17*'Fixed Charge'!C79*('Charging Rates'!B$13+'Charging Rates'!B$25)</f>
        <v>5687.2878523650315</v>
      </c>
      <c r="E79" s="75">
        <f>IF('Dem2'!B79,(100/'11'!B$17*'Fixed Charge'!B79*('Charging Rates'!B$13+'Charging Rates'!B$25)),0)</f>
        <v>5687.2878523650315</v>
      </c>
      <c r="F79" s="72">
        <f>IF('935'!H79,'935'!H79*'Gen2'!F79/('Dem2'!G79+'Gen2'!G79+'Gen2'!F79),0)</f>
        <v>0</v>
      </c>
      <c r="G79" s="73">
        <f>F79*(1-'935'!W79/'11'!B$17)</f>
        <v>0</v>
      </c>
      <c r="H79" s="74">
        <f>100/'11'!B$17*'Fixed Charge'!F79*('Charging Rates'!B$13+'Charging Rates'!B$25)</f>
        <v>0</v>
      </c>
      <c r="I79" s="74">
        <f>100/'11'!B$17*'Fixed Charge'!G79*('Charging Rates'!B$13+'Charging Rates'!B$25)</f>
        <v>0</v>
      </c>
      <c r="J79" s="75">
        <f>ROUND('Fixed Charge'!H79,2)</f>
        <v>0</v>
      </c>
    </row>
    <row r="80" spans="1:10">
      <c r="A80" s="80">
        <v>41</v>
      </c>
      <c r="B80" s="72">
        <f>IF('935'!H80,'935'!H80*'Dem2'!G80/('Dem2'!G80+'Gen2'!G80+'Gen2'!F80),0)</f>
        <v>3000000</v>
      </c>
      <c r="C80" s="73">
        <f>B80*(1-'935'!W80/'11'!B$17)</f>
        <v>3000000</v>
      </c>
      <c r="D80" s="74">
        <f>100/'11'!B$17*'Fixed Charge'!C80*('Charging Rates'!B$13+'Charging Rates'!B$25)</f>
        <v>5687.2878523650315</v>
      </c>
      <c r="E80" s="75">
        <f>IF('Dem2'!B80,(100/'11'!B$17*'Fixed Charge'!B80*('Charging Rates'!B$13+'Charging Rates'!B$25)),0)</f>
        <v>5687.2878523650315</v>
      </c>
      <c r="F80" s="72">
        <f>IF('935'!H80,'935'!H80*'Gen2'!F80/('Dem2'!G80+'Gen2'!G80+'Gen2'!F80),0)</f>
        <v>0</v>
      </c>
      <c r="G80" s="73">
        <f>F80*(1-'935'!W80/'11'!B$17)</f>
        <v>0</v>
      </c>
      <c r="H80" s="74">
        <f>100/'11'!B$17*'Fixed Charge'!F80*('Charging Rates'!B$13+'Charging Rates'!B$25)</f>
        <v>0</v>
      </c>
      <c r="I80" s="74">
        <f>100/'11'!B$17*'Fixed Charge'!G80*('Charging Rates'!B$13+'Charging Rates'!B$25)</f>
        <v>0</v>
      </c>
      <c r="J80" s="75">
        <f>ROUND('Fixed Charge'!H80,2)</f>
        <v>0</v>
      </c>
    </row>
    <row r="81" spans="1:10">
      <c r="A81" s="80">
        <v>42</v>
      </c>
      <c r="B81" s="72">
        <f>IF('935'!H81,'935'!H81*'Dem2'!G81/('Dem2'!G81+'Gen2'!G81+'Gen2'!F81),0)</f>
        <v>3000000</v>
      </c>
      <c r="C81" s="73">
        <f>B81*(1-'935'!W81/'11'!B$17)</f>
        <v>3000000</v>
      </c>
      <c r="D81" s="74">
        <f>100/'11'!B$17*'Fixed Charge'!C81*('Charging Rates'!B$13+'Charging Rates'!B$25)</f>
        <v>5687.2878523650315</v>
      </c>
      <c r="E81" s="75">
        <f>IF('Dem2'!B81,(100/'11'!B$17*'Fixed Charge'!B81*('Charging Rates'!B$13+'Charging Rates'!B$25)),0)</f>
        <v>5687.2878523650315</v>
      </c>
      <c r="F81" s="72">
        <f>IF('935'!H81,'935'!H81*'Gen2'!F81/('Dem2'!G81+'Gen2'!G81+'Gen2'!F81),0)</f>
        <v>0</v>
      </c>
      <c r="G81" s="73">
        <f>F81*(1-'935'!W81/'11'!B$17)</f>
        <v>0</v>
      </c>
      <c r="H81" s="74">
        <f>100/'11'!B$17*'Fixed Charge'!F81*('Charging Rates'!B$13+'Charging Rates'!B$25)</f>
        <v>0</v>
      </c>
      <c r="I81" s="74">
        <f>100/'11'!B$17*'Fixed Charge'!G81*('Charging Rates'!B$13+'Charging Rates'!B$25)</f>
        <v>0</v>
      </c>
      <c r="J81" s="75">
        <f>ROUND('Fixed Charge'!H81,2)</f>
        <v>0</v>
      </c>
    </row>
    <row r="82" spans="1:10">
      <c r="A82" s="80">
        <v>43</v>
      </c>
      <c r="B82" s="72">
        <f>IF('935'!H82,'935'!H82*'Dem2'!G82/('Dem2'!G82+'Gen2'!G82+'Gen2'!F82),0)</f>
        <v>3000000</v>
      </c>
      <c r="C82" s="73">
        <f>B82*(1-'935'!W82/'11'!B$17)</f>
        <v>3000000</v>
      </c>
      <c r="D82" s="74">
        <f>100/'11'!B$17*'Fixed Charge'!C82*('Charging Rates'!B$13+'Charging Rates'!B$25)</f>
        <v>5687.2878523650315</v>
      </c>
      <c r="E82" s="75">
        <f>IF('Dem2'!B82,(100/'11'!B$17*'Fixed Charge'!B82*('Charging Rates'!B$13+'Charging Rates'!B$25)),0)</f>
        <v>5687.2878523650315</v>
      </c>
      <c r="F82" s="72">
        <f>IF('935'!H82,'935'!H82*'Gen2'!F82/('Dem2'!G82+'Gen2'!G82+'Gen2'!F82),0)</f>
        <v>0</v>
      </c>
      <c r="G82" s="73">
        <f>F82*(1-'935'!W82/'11'!B$17)</f>
        <v>0</v>
      </c>
      <c r="H82" s="74">
        <f>100/'11'!B$17*'Fixed Charge'!F82*('Charging Rates'!B$13+'Charging Rates'!B$25)</f>
        <v>0</v>
      </c>
      <c r="I82" s="74">
        <f>100/'11'!B$17*'Fixed Charge'!G82*('Charging Rates'!B$13+'Charging Rates'!B$25)</f>
        <v>0</v>
      </c>
      <c r="J82" s="75">
        <f>ROUND('Fixed Charge'!H82,2)</f>
        <v>0</v>
      </c>
    </row>
    <row r="83" spans="1:10">
      <c r="A83" s="80">
        <v>44</v>
      </c>
      <c r="B83" s="72">
        <f>IF('935'!H83,'935'!H83*'Dem2'!G83/('Dem2'!G83+'Gen2'!G83+'Gen2'!F83),0)</f>
        <v>3000000</v>
      </c>
      <c r="C83" s="73">
        <f>B83*(1-'935'!W83/'11'!B$17)</f>
        <v>3000000</v>
      </c>
      <c r="D83" s="74">
        <f>100/'11'!B$17*'Fixed Charge'!C83*('Charging Rates'!B$13+'Charging Rates'!B$25)</f>
        <v>5687.2878523650315</v>
      </c>
      <c r="E83" s="75">
        <f>IF('Dem2'!B83,(100/'11'!B$17*'Fixed Charge'!B83*('Charging Rates'!B$13+'Charging Rates'!B$25)),0)</f>
        <v>5687.2878523650315</v>
      </c>
      <c r="F83" s="72">
        <f>IF('935'!H83,'935'!H83*'Gen2'!F83/('Dem2'!G83+'Gen2'!G83+'Gen2'!F83),0)</f>
        <v>0</v>
      </c>
      <c r="G83" s="73">
        <f>F83*(1-'935'!W83/'11'!B$17)</f>
        <v>0</v>
      </c>
      <c r="H83" s="74">
        <f>100/'11'!B$17*'Fixed Charge'!F83*('Charging Rates'!B$13+'Charging Rates'!B$25)</f>
        <v>0</v>
      </c>
      <c r="I83" s="74">
        <f>100/'11'!B$17*'Fixed Charge'!G83*('Charging Rates'!B$13+'Charging Rates'!B$25)</f>
        <v>0</v>
      </c>
      <c r="J83" s="75">
        <f>ROUND('Fixed Charge'!H83,2)</f>
        <v>0</v>
      </c>
    </row>
    <row r="84" spans="1:10">
      <c r="A84" s="80">
        <v>45</v>
      </c>
      <c r="B84" s="72">
        <f>IF('935'!H84,'935'!H84*'Dem2'!G84/('Dem2'!G84+'Gen2'!G84+'Gen2'!F84),0)</f>
        <v>3000000</v>
      </c>
      <c r="C84" s="73">
        <f>B84*(1-'935'!W84/'11'!B$17)</f>
        <v>3000000</v>
      </c>
      <c r="D84" s="74">
        <f>100/'11'!B$17*'Fixed Charge'!C84*('Charging Rates'!B$13+'Charging Rates'!B$25)</f>
        <v>5687.2878523650315</v>
      </c>
      <c r="E84" s="75">
        <f>IF('Dem2'!B84,(100/'11'!B$17*'Fixed Charge'!B84*('Charging Rates'!B$13+'Charging Rates'!B$25)),0)</f>
        <v>5687.2878523650315</v>
      </c>
      <c r="F84" s="72">
        <f>IF('935'!H84,'935'!H84*'Gen2'!F84/('Dem2'!G84+'Gen2'!G84+'Gen2'!F84),0)</f>
        <v>0</v>
      </c>
      <c r="G84" s="73">
        <f>F84*(1-'935'!W84/'11'!B$17)</f>
        <v>0</v>
      </c>
      <c r="H84" s="74">
        <f>100/'11'!B$17*'Fixed Charge'!F84*('Charging Rates'!B$13+'Charging Rates'!B$25)</f>
        <v>0</v>
      </c>
      <c r="I84" s="74">
        <f>100/'11'!B$17*'Fixed Charge'!G84*('Charging Rates'!B$13+'Charging Rates'!B$25)</f>
        <v>0</v>
      </c>
      <c r="J84" s="75">
        <f>ROUND('Fixed Charge'!H84,2)</f>
        <v>0</v>
      </c>
    </row>
    <row r="85" spans="1:10">
      <c r="A85" s="80">
        <v>46</v>
      </c>
      <c r="B85" s="72">
        <f>IF('935'!H85,'935'!H85*'Dem2'!G85/('Dem2'!G85+'Gen2'!G85+'Gen2'!F85),0)</f>
        <v>3000000</v>
      </c>
      <c r="C85" s="73">
        <f>B85*(1-'935'!W85/'11'!B$17)</f>
        <v>3000000</v>
      </c>
      <c r="D85" s="74">
        <f>100/'11'!B$17*'Fixed Charge'!C85*('Charging Rates'!B$13+'Charging Rates'!B$25)</f>
        <v>5687.2878523650315</v>
      </c>
      <c r="E85" s="75">
        <f>IF('Dem2'!B85,(100/'11'!B$17*'Fixed Charge'!B85*('Charging Rates'!B$13+'Charging Rates'!B$25)),0)</f>
        <v>5687.2878523650315</v>
      </c>
      <c r="F85" s="72">
        <f>IF('935'!H85,'935'!H85*'Gen2'!F85/('Dem2'!G85+'Gen2'!G85+'Gen2'!F85),0)</f>
        <v>0</v>
      </c>
      <c r="G85" s="73">
        <f>F85*(1-'935'!W85/'11'!B$17)</f>
        <v>0</v>
      </c>
      <c r="H85" s="74">
        <f>100/'11'!B$17*'Fixed Charge'!F85*('Charging Rates'!B$13+'Charging Rates'!B$25)</f>
        <v>0</v>
      </c>
      <c r="I85" s="74">
        <f>100/'11'!B$17*'Fixed Charge'!G85*('Charging Rates'!B$13+'Charging Rates'!B$25)</f>
        <v>0</v>
      </c>
      <c r="J85" s="75">
        <f>ROUND('Fixed Charge'!H85,2)</f>
        <v>0</v>
      </c>
    </row>
    <row r="86" spans="1:10">
      <c r="A86" s="80">
        <v>47</v>
      </c>
      <c r="B86" s="72">
        <f>IF('935'!H86,'935'!H86*'Dem2'!G86/('Dem2'!G86+'Gen2'!G86+'Gen2'!F86),0)</f>
        <v>3000000</v>
      </c>
      <c r="C86" s="73">
        <f>B86*(1-'935'!W86/'11'!B$17)</f>
        <v>3000000</v>
      </c>
      <c r="D86" s="74">
        <f>100/'11'!B$17*'Fixed Charge'!C86*('Charging Rates'!B$13+'Charging Rates'!B$25)</f>
        <v>5687.2878523650315</v>
      </c>
      <c r="E86" s="75">
        <f>IF('Dem2'!B86,(100/'11'!B$17*'Fixed Charge'!B86*('Charging Rates'!B$13+'Charging Rates'!B$25)),0)</f>
        <v>5687.2878523650315</v>
      </c>
      <c r="F86" s="72">
        <f>IF('935'!H86,'935'!H86*'Gen2'!F86/('Dem2'!G86+'Gen2'!G86+'Gen2'!F86),0)</f>
        <v>0</v>
      </c>
      <c r="G86" s="73">
        <f>F86*(1-'935'!W86/'11'!B$17)</f>
        <v>0</v>
      </c>
      <c r="H86" s="74">
        <f>100/'11'!B$17*'Fixed Charge'!F86*('Charging Rates'!B$13+'Charging Rates'!B$25)</f>
        <v>0</v>
      </c>
      <c r="I86" s="74">
        <f>100/'11'!B$17*'Fixed Charge'!G86*('Charging Rates'!B$13+'Charging Rates'!B$25)</f>
        <v>0</v>
      </c>
      <c r="J86" s="75">
        <f>ROUND('Fixed Charge'!H86,2)</f>
        <v>0</v>
      </c>
    </row>
    <row r="87" spans="1:10">
      <c r="A87" s="80">
        <v>48</v>
      </c>
      <c r="B87" s="72">
        <f>IF('935'!H87,'935'!H87*'Dem2'!G87/('Dem2'!G87+'Gen2'!G87+'Gen2'!F87),0)</f>
        <v>3000000</v>
      </c>
      <c r="C87" s="73">
        <f>B87*(1-'935'!W87/'11'!B$17)</f>
        <v>3000000</v>
      </c>
      <c r="D87" s="74">
        <f>100/'11'!B$17*'Fixed Charge'!C87*('Charging Rates'!B$13+'Charging Rates'!B$25)</f>
        <v>5687.2878523650315</v>
      </c>
      <c r="E87" s="75">
        <f>IF('Dem2'!B87,(100/'11'!B$17*'Fixed Charge'!B87*('Charging Rates'!B$13+'Charging Rates'!B$25)),0)</f>
        <v>5687.2878523650315</v>
      </c>
      <c r="F87" s="72">
        <f>IF('935'!H87,'935'!H87*'Gen2'!F87/('Dem2'!G87+'Gen2'!G87+'Gen2'!F87),0)</f>
        <v>0</v>
      </c>
      <c r="G87" s="73">
        <f>F87*(1-'935'!W87/'11'!B$17)</f>
        <v>0</v>
      </c>
      <c r="H87" s="74">
        <f>100/'11'!B$17*'Fixed Charge'!F87*('Charging Rates'!B$13+'Charging Rates'!B$25)</f>
        <v>0</v>
      </c>
      <c r="I87" s="74">
        <f>100/'11'!B$17*'Fixed Charge'!G87*('Charging Rates'!B$13+'Charging Rates'!B$25)</f>
        <v>0</v>
      </c>
      <c r="J87" s="75">
        <f>ROUND('Fixed Charge'!H87,2)</f>
        <v>0</v>
      </c>
    </row>
    <row r="88" spans="1:10">
      <c r="A88" s="80">
        <v>49</v>
      </c>
      <c r="B88" s="72">
        <f>IF('935'!H88,'935'!H88*'Dem2'!G88/('Dem2'!G88+'Gen2'!G88+'Gen2'!F88),0)</f>
        <v>3000000</v>
      </c>
      <c r="C88" s="73">
        <f>B88*(1-'935'!W88/'11'!B$17)</f>
        <v>3000000</v>
      </c>
      <c r="D88" s="74">
        <f>100/'11'!B$17*'Fixed Charge'!C88*('Charging Rates'!B$13+'Charging Rates'!B$25)</f>
        <v>5687.2878523650315</v>
      </c>
      <c r="E88" s="75">
        <f>IF('Dem2'!B88,(100/'11'!B$17*'Fixed Charge'!B88*('Charging Rates'!B$13+'Charging Rates'!B$25)),0)</f>
        <v>5687.2878523650315</v>
      </c>
      <c r="F88" s="72">
        <f>IF('935'!H88,'935'!H88*'Gen2'!F88/('Dem2'!G88+'Gen2'!G88+'Gen2'!F88),0)</f>
        <v>0</v>
      </c>
      <c r="G88" s="73">
        <f>F88*(1-'935'!W88/'11'!B$17)</f>
        <v>0</v>
      </c>
      <c r="H88" s="74">
        <f>100/'11'!B$17*'Fixed Charge'!F88*('Charging Rates'!B$13+'Charging Rates'!B$25)</f>
        <v>0</v>
      </c>
      <c r="I88" s="74">
        <f>100/'11'!B$17*'Fixed Charge'!G88*('Charging Rates'!B$13+'Charging Rates'!B$25)</f>
        <v>0</v>
      </c>
      <c r="J88" s="75">
        <f>ROUND('Fixed Charge'!H88,2)</f>
        <v>0</v>
      </c>
    </row>
    <row r="89" spans="1:10">
      <c r="A89" s="80">
        <v>50</v>
      </c>
      <c r="B89" s="72">
        <f>IF('935'!H89,'935'!H89*'Dem2'!G89/('Dem2'!G89+'Gen2'!G89+'Gen2'!F89),0)</f>
        <v>3000000</v>
      </c>
      <c r="C89" s="73">
        <f>B89*(1-'935'!W89/'11'!B$17)</f>
        <v>3000000</v>
      </c>
      <c r="D89" s="74">
        <f>100/'11'!B$17*'Fixed Charge'!C89*('Charging Rates'!B$13+'Charging Rates'!B$25)</f>
        <v>5687.2878523650315</v>
      </c>
      <c r="E89" s="75">
        <f>IF('Dem2'!B89,(100/'11'!B$17*'Fixed Charge'!B89*('Charging Rates'!B$13+'Charging Rates'!B$25)),0)</f>
        <v>5687.2878523650315</v>
      </c>
      <c r="F89" s="72">
        <f>IF('935'!H89,'935'!H89*'Gen2'!F89/('Dem2'!G89+'Gen2'!G89+'Gen2'!F89),0)</f>
        <v>0</v>
      </c>
      <c r="G89" s="73">
        <f>F89*(1-'935'!W89/'11'!B$17)</f>
        <v>0</v>
      </c>
      <c r="H89" s="74">
        <f>100/'11'!B$17*'Fixed Charge'!F89*('Charging Rates'!B$13+'Charging Rates'!B$25)</f>
        <v>0</v>
      </c>
      <c r="I89" s="74">
        <f>100/'11'!B$17*'Fixed Charge'!G89*('Charging Rates'!B$13+'Charging Rates'!B$25)</f>
        <v>0</v>
      </c>
      <c r="J89" s="75">
        <f>ROUND('Fixed Charge'!H89,2)</f>
        <v>0</v>
      </c>
    </row>
    <row r="90" spans="1:10">
      <c r="A90" s="80">
        <v>51</v>
      </c>
      <c r="B90" s="72">
        <f>IF('935'!H90,'935'!H90*'Dem2'!G90/('Dem2'!G90+'Gen2'!G90+'Gen2'!F90),0)</f>
        <v>3000000</v>
      </c>
      <c r="C90" s="73">
        <f>B90*(1-'935'!W90/'11'!B$17)</f>
        <v>3000000</v>
      </c>
      <c r="D90" s="74">
        <f>100/'11'!B$17*'Fixed Charge'!C90*('Charging Rates'!B$13+'Charging Rates'!B$25)</f>
        <v>5687.2878523650315</v>
      </c>
      <c r="E90" s="75">
        <f>IF('Dem2'!B90,(100/'11'!B$17*'Fixed Charge'!B90*('Charging Rates'!B$13+'Charging Rates'!B$25)),0)</f>
        <v>5687.2878523650315</v>
      </c>
      <c r="F90" s="72">
        <f>IF('935'!H90,'935'!H90*'Gen2'!F90/('Dem2'!G90+'Gen2'!G90+'Gen2'!F90),0)</f>
        <v>0</v>
      </c>
      <c r="G90" s="73">
        <f>F90*(1-'935'!W90/'11'!B$17)</f>
        <v>0</v>
      </c>
      <c r="H90" s="74">
        <f>100/'11'!B$17*'Fixed Charge'!F90*('Charging Rates'!B$13+'Charging Rates'!B$25)</f>
        <v>0</v>
      </c>
      <c r="I90" s="74">
        <f>100/'11'!B$17*'Fixed Charge'!G90*('Charging Rates'!B$13+'Charging Rates'!B$25)</f>
        <v>0</v>
      </c>
      <c r="J90" s="75">
        <f>ROUND('Fixed Charge'!H90,2)</f>
        <v>0</v>
      </c>
    </row>
    <row r="91" spans="1:10">
      <c r="A91" s="80">
        <v>52</v>
      </c>
      <c r="B91" s="72">
        <f>IF('935'!H91,'935'!H91*'Dem2'!G91/('Dem2'!G91+'Gen2'!G91+'Gen2'!F91),0)</f>
        <v>3000000</v>
      </c>
      <c r="C91" s="73">
        <f>B91*(1-'935'!W91/'11'!B$17)</f>
        <v>3000000</v>
      </c>
      <c r="D91" s="74">
        <f>100/'11'!B$17*'Fixed Charge'!C91*('Charging Rates'!B$13+'Charging Rates'!B$25)</f>
        <v>5687.2878523650315</v>
      </c>
      <c r="E91" s="75">
        <f>IF('Dem2'!B91,(100/'11'!B$17*'Fixed Charge'!B91*('Charging Rates'!B$13+'Charging Rates'!B$25)),0)</f>
        <v>5687.2878523650315</v>
      </c>
      <c r="F91" s="72">
        <f>IF('935'!H91,'935'!H91*'Gen2'!F91/('Dem2'!G91+'Gen2'!G91+'Gen2'!F91),0)</f>
        <v>0</v>
      </c>
      <c r="G91" s="73">
        <f>F91*(1-'935'!W91/'11'!B$17)</f>
        <v>0</v>
      </c>
      <c r="H91" s="74">
        <f>100/'11'!B$17*'Fixed Charge'!F91*('Charging Rates'!B$13+'Charging Rates'!B$25)</f>
        <v>0</v>
      </c>
      <c r="I91" s="74">
        <f>100/'11'!B$17*'Fixed Charge'!G91*('Charging Rates'!B$13+'Charging Rates'!B$25)</f>
        <v>0</v>
      </c>
      <c r="J91" s="75">
        <f>ROUND('Fixed Charge'!H91,2)</f>
        <v>0</v>
      </c>
    </row>
    <row r="92" spans="1:10">
      <c r="A92" s="80">
        <v>53</v>
      </c>
      <c r="B92" s="72">
        <f>IF('935'!H92,'935'!H92*'Dem2'!G92/('Dem2'!G92+'Gen2'!G92+'Gen2'!F92),0)</f>
        <v>3000000</v>
      </c>
      <c r="C92" s="73">
        <f>B92*(1-'935'!W92/'11'!B$17)</f>
        <v>3000000</v>
      </c>
      <c r="D92" s="74">
        <f>100/'11'!B$17*'Fixed Charge'!C92*('Charging Rates'!B$13+'Charging Rates'!B$25)</f>
        <v>5687.2878523650315</v>
      </c>
      <c r="E92" s="75">
        <f>IF('Dem2'!B92,(100/'11'!B$17*'Fixed Charge'!B92*('Charging Rates'!B$13+'Charging Rates'!B$25)),0)</f>
        <v>5687.2878523650315</v>
      </c>
      <c r="F92" s="72">
        <f>IF('935'!H92,'935'!H92*'Gen2'!F92/('Dem2'!G92+'Gen2'!G92+'Gen2'!F92),0)</f>
        <v>0</v>
      </c>
      <c r="G92" s="73">
        <f>F92*(1-'935'!W92/'11'!B$17)</f>
        <v>0</v>
      </c>
      <c r="H92" s="74">
        <f>100/'11'!B$17*'Fixed Charge'!F92*('Charging Rates'!B$13+'Charging Rates'!B$25)</f>
        <v>0</v>
      </c>
      <c r="I92" s="74">
        <f>100/'11'!B$17*'Fixed Charge'!G92*('Charging Rates'!B$13+'Charging Rates'!B$25)</f>
        <v>0</v>
      </c>
      <c r="J92" s="75">
        <f>ROUND('Fixed Charge'!H92,2)</f>
        <v>0</v>
      </c>
    </row>
    <row r="93" spans="1:10">
      <c r="A93" s="80">
        <v>54</v>
      </c>
      <c r="B93" s="72">
        <f>IF('935'!H93,'935'!H93*'Dem2'!G93/('Dem2'!G93+'Gen2'!G93+'Gen2'!F93),0)</f>
        <v>3000000</v>
      </c>
      <c r="C93" s="73">
        <f>B93*(1-'935'!W93/'11'!B$17)</f>
        <v>3000000</v>
      </c>
      <c r="D93" s="74">
        <f>100/'11'!B$17*'Fixed Charge'!C93*('Charging Rates'!B$13+'Charging Rates'!B$25)</f>
        <v>5687.2878523650315</v>
      </c>
      <c r="E93" s="75">
        <f>IF('Dem2'!B93,(100/'11'!B$17*'Fixed Charge'!B93*('Charging Rates'!B$13+'Charging Rates'!B$25)),0)</f>
        <v>5687.2878523650315</v>
      </c>
      <c r="F93" s="72">
        <f>IF('935'!H93,'935'!H93*'Gen2'!F93/('Dem2'!G93+'Gen2'!G93+'Gen2'!F93),0)</f>
        <v>0</v>
      </c>
      <c r="G93" s="73">
        <f>F93*(1-'935'!W93/'11'!B$17)</f>
        <v>0</v>
      </c>
      <c r="H93" s="74">
        <f>100/'11'!B$17*'Fixed Charge'!F93*('Charging Rates'!B$13+'Charging Rates'!B$25)</f>
        <v>0</v>
      </c>
      <c r="I93" s="74">
        <f>100/'11'!B$17*'Fixed Charge'!G93*('Charging Rates'!B$13+'Charging Rates'!B$25)</f>
        <v>0</v>
      </c>
      <c r="J93" s="75">
        <f>ROUND('Fixed Charge'!H93,2)</f>
        <v>0</v>
      </c>
    </row>
    <row r="94" spans="1:10">
      <c r="A94" s="80">
        <v>55</v>
      </c>
      <c r="B94" s="72">
        <f>IF('935'!H94,'935'!H94*'Dem2'!G94/('Dem2'!G94+'Gen2'!G94+'Gen2'!F94),0)</f>
        <v>3000000</v>
      </c>
      <c r="C94" s="73">
        <f>B94*(1-'935'!W94/'11'!B$17)</f>
        <v>3000000</v>
      </c>
      <c r="D94" s="74">
        <f>100/'11'!B$17*'Fixed Charge'!C94*('Charging Rates'!B$13+'Charging Rates'!B$25)</f>
        <v>5687.2878523650315</v>
      </c>
      <c r="E94" s="75">
        <f>IF('Dem2'!B94,(100/'11'!B$17*'Fixed Charge'!B94*('Charging Rates'!B$13+'Charging Rates'!B$25)),0)</f>
        <v>5687.2878523650315</v>
      </c>
      <c r="F94" s="72">
        <f>IF('935'!H94,'935'!H94*'Gen2'!F94/('Dem2'!G94+'Gen2'!G94+'Gen2'!F94),0)</f>
        <v>0</v>
      </c>
      <c r="G94" s="73">
        <f>F94*(1-'935'!W94/'11'!B$17)</f>
        <v>0</v>
      </c>
      <c r="H94" s="74">
        <f>100/'11'!B$17*'Fixed Charge'!F94*('Charging Rates'!B$13+'Charging Rates'!B$25)</f>
        <v>0</v>
      </c>
      <c r="I94" s="74">
        <f>100/'11'!B$17*'Fixed Charge'!G94*('Charging Rates'!B$13+'Charging Rates'!B$25)</f>
        <v>0</v>
      </c>
      <c r="J94" s="75">
        <f>ROUND('Fixed Charge'!H94,2)</f>
        <v>0</v>
      </c>
    </row>
    <row r="95" spans="1:10">
      <c r="A95" s="80">
        <v>56</v>
      </c>
      <c r="B95" s="72">
        <f>IF('935'!H95,'935'!H95*'Dem2'!G95/('Dem2'!G95+'Gen2'!G95+'Gen2'!F95),0)</f>
        <v>3000000</v>
      </c>
      <c r="C95" s="73">
        <f>B95*(1-'935'!W95/'11'!B$17)</f>
        <v>3000000</v>
      </c>
      <c r="D95" s="74">
        <f>100/'11'!B$17*'Fixed Charge'!C95*('Charging Rates'!B$13+'Charging Rates'!B$25)</f>
        <v>5687.2878523650315</v>
      </c>
      <c r="E95" s="75">
        <f>IF('Dem2'!B95,(100/'11'!B$17*'Fixed Charge'!B95*('Charging Rates'!B$13+'Charging Rates'!B$25)),0)</f>
        <v>5687.2878523650315</v>
      </c>
      <c r="F95" s="72">
        <f>IF('935'!H95,'935'!H95*'Gen2'!F95/('Dem2'!G95+'Gen2'!G95+'Gen2'!F95),0)</f>
        <v>0</v>
      </c>
      <c r="G95" s="73">
        <f>F95*(1-'935'!W95/'11'!B$17)</f>
        <v>0</v>
      </c>
      <c r="H95" s="74">
        <f>100/'11'!B$17*'Fixed Charge'!F95*('Charging Rates'!B$13+'Charging Rates'!B$25)</f>
        <v>0</v>
      </c>
      <c r="I95" s="74">
        <f>100/'11'!B$17*'Fixed Charge'!G95*('Charging Rates'!B$13+'Charging Rates'!B$25)</f>
        <v>0</v>
      </c>
      <c r="J95" s="75">
        <f>ROUND('Fixed Charge'!H95,2)</f>
        <v>0</v>
      </c>
    </row>
    <row r="96" spans="1:10">
      <c r="A96" s="80">
        <v>57</v>
      </c>
      <c r="B96" s="72">
        <f>IF('935'!H96,'935'!H96*'Dem2'!G96/('Dem2'!G96+'Gen2'!G96+'Gen2'!F96),0)</f>
        <v>3000000</v>
      </c>
      <c r="C96" s="73">
        <f>B96*(1-'935'!W96/'11'!B$17)</f>
        <v>3000000</v>
      </c>
      <c r="D96" s="74">
        <f>100/'11'!B$17*'Fixed Charge'!C96*('Charging Rates'!B$13+'Charging Rates'!B$25)</f>
        <v>5687.2878523650315</v>
      </c>
      <c r="E96" s="75">
        <f>IF('Dem2'!B96,(100/'11'!B$17*'Fixed Charge'!B96*('Charging Rates'!B$13+'Charging Rates'!B$25)),0)</f>
        <v>5687.2878523650315</v>
      </c>
      <c r="F96" s="72">
        <f>IF('935'!H96,'935'!H96*'Gen2'!F96/('Dem2'!G96+'Gen2'!G96+'Gen2'!F96),0)</f>
        <v>0</v>
      </c>
      <c r="G96" s="73">
        <f>F96*(1-'935'!W96/'11'!B$17)</f>
        <v>0</v>
      </c>
      <c r="H96" s="74">
        <f>100/'11'!B$17*'Fixed Charge'!F96*('Charging Rates'!B$13+'Charging Rates'!B$25)</f>
        <v>0</v>
      </c>
      <c r="I96" s="74">
        <f>100/'11'!B$17*'Fixed Charge'!G96*('Charging Rates'!B$13+'Charging Rates'!B$25)</f>
        <v>0</v>
      </c>
      <c r="J96" s="75">
        <f>ROUND('Fixed Charge'!H96,2)</f>
        <v>0</v>
      </c>
    </row>
    <row r="97" spans="1:10">
      <c r="A97" s="80">
        <v>58</v>
      </c>
      <c r="B97" s="72">
        <f>IF('935'!H97,'935'!H97*'Dem2'!G97/('Dem2'!G97+'Gen2'!G97+'Gen2'!F97),0)</f>
        <v>3000000</v>
      </c>
      <c r="C97" s="73">
        <f>B97*(1-'935'!W97/'11'!B$17)</f>
        <v>3000000</v>
      </c>
      <c r="D97" s="74">
        <f>100/'11'!B$17*'Fixed Charge'!C97*('Charging Rates'!B$13+'Charging Rates'!B$25)</f>
        <v>5687.2878523650315</v>
      </c>
      <c r="E97" s="75">
        <f>IF('Dem2'!B97,(100/'11'!B$17*'Fixed Charge'!B97*('Charging Rates'!B$13+'Charging Rates'!B$25)),0)</f>
        <v>5687.2878523650315</v>
      </c>
      <c r="F97" s="72">
        <f>IF('935'!H97,'935'!H97*'Gen2'!F97/('Dem2'!G97+'Gen2'!G97+'Gen2'!F97),0)</f>
        <v>0</v>
      </c>
      <c r="G97" s="73">
        <f>F97*(1-'935'!W97/'11'!B$17)</f>
        <v>0</v>
      </c>
      <c r="H97" s="74">
        <f>100/'11'!B$17*'Fixed Charge'!F97*('Charging Rates'!B$13+'Charging Rates'!B$25)</f>
        <v>0</v>
      </c>
      <c r="I97" s="74">
        <f>100/'11'!B$17*'Fixed Charge'!G97*('Charging Rates'!B$13+'Charging Rates'!B$25)</f>
        <v>0</v>
      </c>
      <c r="J97" s="75">
        <f>ROUND('Fixed Charge'!H97,2)</f>
        <v>0</v>
      </c>
    </row>
    <row r="98" spans="1:10">
      <c r="A98" s="80">
        <v>59</v>
      </c>
      <c r="B98" s="72">
        <f>IF('935'!H98,'935'!H98*'Dem2'!G98/('Dem2'!G98+'Gen2'!G98+'Gen2'!F98),0)</f>
        <v>3000000</v>
      </c>
      <c r="C98" s="73">
        <f>B98*(1-'935'!W98/'11'!B$17)</f>
        <v>3000000</v>
      </c>
      <c r="D98" s="74">
        <f>100/'11'!B$17*'Fixed Charge'!C98*('Charging Rates'!B$13+'Charging Rates'!B$25)</f>
        <v>5687.2878523650315</v>
      </c>
      <c r="E98" s="75">
        <f>IF('Dem2'!B98,(100/'11'!B$17*'Fixed Charge'!B98*('Charging Rates'!B$13+'Charging Rates'!B$25)),0)</f>
        <v>5687.2878523650315</v>
      </c>
      <c r="F98" s="72">
        <f>IF('935'!H98,'935'!H98*'Gen2'!F98/('Dem2'!G98+'Gen2'!G98+'Gen2'!F98),0)</f>
        <v>0</v>
      </c>
      <c r="G98" s="73">
        <f>F98*(1-'935'!W98/'11'!B$17)</f>
        <v>0</v>
      </c>
      <c r="H98" s="74">
        <f>100/'11'!B$17*'Fixed Charge'!F98*('Charging Rates'!B$13+'Charging Rates'!B$25)</f>
        <v>0</v>
      </c>
      <c r="I98" s="74">
        <f>100/'11'!B$17*'Fixed Charge'!G98*('Charging Rates'!B$13+'Charging Rates'!B$25)</f>
        <v>0</v>
      </c>
      <c r="J98" s="75">
        <f>ROUND('Fixed Charge'!H98,2)</f>
        <v>0</v>
      </c>
    </row>
    <row r="99" spans="1:10">
      <c r="A99" s="80">
        <v>60</v>
      </c>
      <c r="B99" s="72">
        <f>IF('935'!H99,'935'!H99*'Dem2'!G99/('Dem2'!G99+'Gen2'!G99+'Gen2'!F99),0)</f>
        <v>3000000</v>
      </c>
      <c r="C99" s="73">
        <f>B99*(1-'935'!W99/'11'!B$17)</f>
        <v>3000000</v>
      </c>
      <c r="D99" s="74">
        <f>100/'11'!B$17*'Fixed Charge'!C99*('Charging Rates'!B$13+'Charging Rates'!B$25)</f>
        <v>5687.2878523650315</v>
      </c>
      <c r="E99" s="75">
        <f>IF('Dem2'!B99,(100/'11'!B$17*'Fixed Charge'!B99*('Charging Rates'!B$13+'Charging Rates'!B$25)),0)</f>
        <v>5687.2878523650315</v>
      </c>
      <c r="F99" s="72">
        <f>IF('935'!H99,'935'!H99*'Gen2'!F99/('Dem2'!G99+'Gen2'!G99+'Gen2'!F99),0)</f>
        <v>0</v>
      </c>
      <c r="G99" s="73">
        <f>F99*(1-'935'!W99/'11'!B$17)</f>
        <v>0</v>
      </c>
      <c r="H99" s="74">
        <f>100/'11'!B$17*'Fixed Charge'!F99*('Charging Rates'!B$13+'Charging Rates'!B$25)</f>
        <v>0</v>
      </c>
      <c r="I99" s="74">
        <f>100/'11'!B$17*'Fixed Charge'!G99*('Charging Rates'!B$13+'Charging Rates'!B$25)</f>
        <v>0</v>
      </c>
      <c r="J99" s="75">
        <f>ROUND('Fixed Charge'!H99,2)</f>
        <v>0</v>
      </c>
    </row>
    <row r="100" spans="1:10">
      <c r="A100" s="80">
        <v>61</v>
      </c>
      <c r="B100" s="72">
        <f>IF('935'!H100,'935'!H100*'Dem2'!G100/('Dem2'!G100+'Gen2'!G100+'Gen2'!F100),0)</f>
        <v>3000000</v>
      </c>
      <c r="C100" s="73">
        <f>B100*(1-'935'!W100/'11'!B$17)</f>
        <v>3000000</v>
      </c>
      <c r="D100" s="74">
        <f>100/'11'!B$17*'Fixed Charge'!C100*('Charging Rates'!B$13+'Charging Rates'!B$25)</f>
        <v>5687.2878523650315</v>
      </c>
      <c r="E100" s="75">
        <f>IF('Dem2'!B100,(100/'11'!B$17*'Fixed Charge'!B100*('Charging Rates'!B$13+'Charging Rates'!B$25)),0)</f>
        <v>5687.2878523650315</v>
      </c>
      <c r="F100" s="72">
        <f>IF('935'!H100,'935'!H100*'Gen2'!F100/('Dem2'!G100+'Gen2'!G100+'Gen2'!F100),0)</f>
        <v>0</v>
      </c>
      <c r="G100" s="73">
        <f>F100*(1-'935'!W100/'11'!B$17)</f>
        <v>0</v>
      </c>
      <c r="H100" s="74">
        <f>100/'11'!B$17*'Fixed Charge'!F100*('Charging Rates'!B$13+'Charging Rates'!B$25)</f>
        <v>0</v>
      </c>
      <c r="I100" s="74">
        <f>100/'11'!B$17*'Fixed Charge'!G100*('Charging Rates'!B$13+'Charging Rates'!B$25)</f>
        <v>0</v>
      </c>
      <c r="J100" s="75">
        <f>ROUND('Fixed Charge'!H100,2)</f>
        <v>0</v>
      </c>
    </row>
    <row r="101" spans="1:10">
      <c r="A101" s="80">
        <v>62</v>
      </c>
      <c r="B101" s="72">
        <f>IF('935'!H101,'935'!H101*'Dem2'!G101/('Dem2'!G101+'Gen2'!G101+'Gen2'!F101),0)</f>
        <v>3000000</v>
      </c>
      <c r="C101" s="73">
        <f>B101*(1-'935'!W101/'11'!B$17)</f>
        <v>3000000</v>
      </c>
      <c r="D101" s="74">
        <f>100/'11'!B$17*'Fixed Charge'!C101*('Charging Rates'!B$13+'Charging Rates'!B$25)</f>
        <v>5687.2878523650315</v>
      </c>
      <c r="E101" s="75">
        <f>IF('Dem2'!B101,(100/'11'!B$17*'Fixed Charge'!B101*('Charging Rates'!B$13+'Charging Rates'!B$25)),0)</f>
        <v>5687.2878523650315</v>
      </c>
      <c r="F101" s="72">
        <f>IF('935'!H101,'935'!H101*'Gen2'!F101/('Dem2'!G101+'Gen2'!G101+'Gen2'!F101),0)</f>
        <v>0</v>
      </c>
      <c r="G101" s="73">
        <f>F101*(1-'935'!W101/'11'!B$17)</f>
        <v>0</v>
      </c>
      <c r="H101" s="74">
        <f>100/'11'!B$17*'Fixed Charge'!F101*('Charging Rates'!B$13+'Charging Rates'!B$25)</f>
        <v>0</v>
      </c>
      <c r="I101" s="74">
        <f>100/'11'!B$17*'Fixed Charge'!G101*('Charging Rates'!B$13+'Charging Rates'!B$25)</f>
        <v>0</v>
      </c>
      <c r="J101" s="75">
        <f>ROUND('Fixed Charge'!H101,2)</f>
        <v>0</v>
      </c>
    </row>
    <row r="102" spans="1:10">
      <c r="A102" s="80">
        <v>63</v>
      </c>
      <c r="B102" s="72">
        <f>IF('935'!H102,'935'!H102*'Dem2'!G102/('Dem2'!G102+'Gen2'!G102+'Gen2'!F102),0)</f>
        <v>3000000</v>
      </c>
      <c r="C102" s="73">
        <f>B102*(1-'935'!W102/'11'!B$17)</f>
        <v>3000000</v>
      </c>
      <c r="D102" s="74">
        <f>100/'11'!B$17*'Fixed Charge'!C102*('Charging Rates'!B$13+'Charging Rates'!B$25)</f>
        <v>5687.2878523650315</v>
      </c>
      <c r="E102" s="75">
        <f>IF('Dem2'!B102,(100/'11'!B$17*'Fixed Charge'!B102*('Charging Rates'!B$13+'Charging Rates'!B$25)),0)</f>
        <v>5687.2878523650315</v>
      </c>
      <c r="F102" s="72">
        <f>IF('935'!H102,'935'!H102*'Gen2'!F102/('Dem2'!G102+'Gen2'!G102+'Gen2'!F102),0)</f>
        <v>0</v>
      </c>
      <c r="G102" s="73">
        <f>F102*(1-'935'!W102/'11'!B$17)</f>
        <v>0</v>
      </c>
      <c r="H102" s="74">
        <f>100/'11'!B$17*'Fixed Charge'!F102*('Charging Rates'!B$13+'Charging Rates'!B$25)</f>
        <v>0</v>
      </c>
      <c r="I102" s="74">
        <f>100/'11'!B$17*'Fixed Charge'!G102*('Charging Rates'!B$13+'Charging Rates'!B$25)</f>
        <v>0</v>
      </c>
      <c r="J102" s="75">
        <f>ROUND('Fixed Charge'!H102,2)</f>
        <v>0</v>
      </c>
    </row>
    <row r="103" spans="1:10">
      <c r="A103" s="80">
        <v>64</v>
      </c>
      <c r="B103" s="72">
        <f>IF('935'!H103,'935'!H103*'Dem2'!G103/('Dem2'!G103+'Gen2'!G103+'Gen2'!F103),0)</f>
        <v>3000000</v>
      </c>
      <c r="C103" s="73">
        <f>B103*(1-'935'!W103/'11'!B$17)</f>
        <v>3000000</v>
      </c>
      <c r="D103" s="74">
        <f>100/'11'!B$17*'Fixed Charge'!C103*('Charging Rates'!B$13+'Charging Rates'!B$25)</f>
        <v>5687.2878523650315</v>
      </c>
      <c r="E103" s="75">
        <f>IF('Dem2'!B103,(100/'11'!B$17*'Fixed Charge'!B103*('Charging Rates'!B$13+'Charging Rates'!B$25)),0)</f>
        <v>5687.2878523650315</v>
      </c>
      <c r="F103" s="72">
        <f>IF('935'!H103,'935'!H103*'Gen2'!F103/('Dem2'!G103+'Gen2'!G103+'Gen2'!F103),0)</f>
        <v>0</v>
      </c>
      <c r="G103" s="73">
        <f>F103*(1-'935'!W103/'11'!B$17)</f>
        <v>0</v>
      </c>
      <c r="H103" s="74">
        <f>100/'11'!B$17*'Fixed Charge'!F103*('Charging Rates'!B$13+'Charging Rates'!B$25)</f>
        <v>0</v>
      </c>
      <c r="I103" s="74">
        <f>100/'11'!B$17*'Fixed Charge'!G103*('Charging Rates'!B$13+'Charging Rates'!B$25)</f>
        <v>0</v>
      </c>
      <c r="J103" s="75">
        <f>ROUND('Fixed Charge'!H103,2)</f>
        <v>0</v>
      </c>
    </row>
    <row r="104" spans="1:10">
      <c r="A104" s="80">
        <v>65</v>
      </c>
      <c r="B104" s="72">
        <f>IF('935'!H104,'935'!H104*'Dem2'!G104/('Dem2'!G104+'Gen2'!G104+'Gen2'!F104),0)</f>
        <v>3000000</v>
      </c>
      <c r="C104" s="73">
        <f>B104*(1-'935'!W104/'11'!B$17)</f>
        <v>3000000</v>
      </c>
      <c r="D104" s="74">
        <f>100/'11'!B$17*'Fixed Charge'!C104*('Charging Rates'!B$13+'Charging Rates'!B$25)</f>
        <v>5687.2878523650315</v>
      </c>
      <c r="E104" s="75">
        <f>IF('Dem2'!B104,(100/'11'!B$17*'Fixed Charge'!B104*('Charging Rates'!B$13+'Charging Rates'!B$25)),0)</f>
        <v>5687.2878523650315</v>
      </c>
      <c r="F104" s="72">
        <f>IF('935'!H104,'935'!H104*'Gen2'!F104/('Dem2'!G104+'Gen2'!G104+'Gen2'!F104),0)</f>
        <v>0</v>
      </c>
      <c r="G104" s="73">
        <f>F104*(1-'935'!W104/'11'!B$17)</f>
        <v>0</v>
      </c>
      <c r="H104" s="74">
        <f>100/'11'!B$17*'Fixed Charge'!F104*('Charging Rates'!B$13+'Charging Rates'!B$25)</f>
        <v>0</v>
      </c>
      <c r="I104" s="74">
        <f>100/'11'!B$17*'Fixed Charge'!G104*('Charging Rates'!B$13+'Charging Rates'!B$25)</f>
        <v>0</v>
      </c>
      <c r="J104" s="75">
        <f>ROUND('Fixed Charge'!H104,2)</f>
        <v>0</v>
      </c>
    </row>
    <row r="105" spans="1:10">
      <c r="A105" s="80">
        <v>66</v>
      </c>
      <c r="B105" s="72">
        <f>IF('935'!H105,'935'!H105*'Dem2'!G105/('Dem2'!G105+'Gen2'!G105+'Gen2'!F105),0)</f>
        <v>3000000</v>
      </c>
      <c r="C105" s="73">
        <f>B105*(1-'935'!W105/'11'!B$17)</f>
        <v>3000000</v>
      </c>
      <c r="D105" s="74">
        <f>100/'11'!B$17*'Fixed Charge'!C105*('Charging Rates'!B$13+'Charging Rates'!B$25)</f>
        <v>5687.2878523650315</v>
      </c>
      <c r="E105" s="75">
        <f>IF('Dem2'!B105,(100/'11'!B$17*'Fixed Charge'!B105*('Charging Rates'!B$13+'Charging Rates'!B$25)),0)</f>
        <v>5687.2878523650315</v>
      </c>
      <c r="F105" s="72">
        <f>IF('935'!H105,'935'!H105*'Gen2'!F105/('Dem2'!G105+'Gen2'!G105+'Gen2'!F105),0)</f>
        <v>0</v>
      </c>
      <c r="G105" s="73">
        <f>F105*(1-'935'!W105/'11'!B$17)</f>
        <v>0</v>
      </c>
      <c r="H105" s="74">
        <f>100/'11'!B$17*'Fixed Charge'!F105*('Charging Rates'!B$13+'Charging Rates'!B$25)</f>
        <v>0</v>
      </c>
      <c r="I105" s="74">
        <f>100/'11'!B$17*'Fixed Charge'!G105*('Charging Rates'!B$13+'Charging Rates'!B$25)</f>
        <v>0</v>
      </c>
      <c r="J105" s="75">
        <f>ROUND('Fixed Charge'!H105,2)</f>
        <v>0</v>
      </c>
    </row>
    <row r="106" spans="1:10">
      <c r="A106" s="80">
        <v>67</v>
      </c>
      <c r="B106" s="72">
        <f>IF('935'!H106,'935'!H106*'Dem2'!G106/('Dem2'!G106+'Gen2'!G106+'Gen2'!F106),0)</f>
        <v>1500000</v>
      </c>
      <c r="C106" s="73">
        <f>B106*(1-'935'!W106/'11'!B$17)</f>
        <v>1500000</v>
      </c>
      <c r="D106" s="74">
        <f>100/'11'!B$17*'Fixed Charge'!C106*('Charging Rates'!B$13+'Charging Rates'!B$25)</f>
        <v>2843.6439261825158</v>
      </c>
      <c r="E106" s="75">
        <f>IF('Dem2'!B106,(100/'11'!B$17*'Fixed Charge'!B106*('Charging Rates'!B$13+'Charging Rates'!B$25)),0)</f>
        <v>2843.6439261825158</v>
      </c>
      <c r="F106" s="72">
        <f>IF('935'!H106,'935'!H106*'Gen2'!F106/('Dem2'!G106+'Gen2'!G106+'Gen2'!F106),0)</f>
        <v>0</v>
      </c>
      <c r="G106" s="73">
        <f>F106*(1-'935'!W106/'11'!B$17)</f>
        <v>0</v>
      </c>
      <c r="H106" s="74">
        <f>100/'11'!B$17*'Fixed Charge'!F106*('Charging Rates'!B$13+'Charging Rates'!B$25)</f>
        <v>0</v>
      </c>
      <c r="I106" s="74">
        <f>100/'11'!B$17*'Fixed Charge'!G106*('Charging Rates'!B$13+'Charging Rates'!B$25)</f>
        <v>0</v>
      </c>
      <c r="J106" s="75">
        <f>ROUND('Fixed Charge'!H106,2)</f>
        <v>0</v>
      </c>
    </row>
    <row r="107" spans="1:10">
      <c r="A107" s="80">
        <v>68</v>
      </c>
      <c r="B107" s="72">
        <f>IF('935'!H107,'935'!H107*'Dem2'!G107/('Dem2'!G107+'Gen2'!G107+'Gen2'!F107),0)</f>
        <v>1500000</v>
      </c>
      <c r="C107" s="73">
        <f>B107*(1-'935'!W107/'11'!B$17)</f>
        <v>1500000</v>
      </c>
      <c r="D107" s="74">
        <f>100/'11'!B$17*'Fixed Charge'!C107*('Charging Rates'!B$13+'Charging Rates'!B$25)</f>
        <v>2843.6439261825158</v>
      </c>
      <c r="E107" s="75">
        <f>IF('Dem2'!B107,(100/'11'!B$17*'Fixed Charge'!B107*('Charging Rates'!B$13+'Charging Rates'!B$25)),0)</f>
        <v>2843.6439261825158</v>
      </c>
      <c r="F107" s="72">
        <f>IF('935'!H107,'935'!H107*'Gen2'!F107/('Dem2'!G107+'Gen2'!G107+'Gen2'!F107),0)</f>
        <v>0</v>
      </c>
      <c r="G107" s="73">
        <f>F107*(1-'935'!W107/'11'!B$17)</f>
        <v>0</v>
      </c>
      <c r="H107" s="74">
        <f>100/'11'!B$17*'Fixed Charge'!F107*('Charging Rates'!B$13+'Charging Rates'!B$25)</f>
        <v>0</v>
      </c>
      <c r="I107" s="74">
        <f>100/'11'!B$17*'Fixed Charge'!G107*('Charging Rates'!B$13+'Charging Rates'!B$25)</f>
        <v>0</v>
      </c>
      <c r="J107" s="75">
        <f>ROUND('Fixed Charge'!H107,2)</f>
        <v>0</v>
      </c>
    </row>
    <row r="108" spans="1:10">
      <c r="A108" s="80">
        <v>69</v>
      </c>
      <c r="B108" s="72">
        <f>IF('935'!H108,'935'!H108*'Dem2'!G108/('Dem2'!G108+'Gen2'!G108+'Gen2'!F108),0)</f>
        <v>1500000</v>
      </c>
      <c r="C108" s="73">
        <f>B108*(1-'935'!W108/'11'!B$17)</f>
        <v>1500000</v>
      </c>
      <c r="D108" s="74">
        <f>100/'11'!B$17*'Fixed Charge'!C108*('Charging Rates'!B$13+'Charging Rates'!B$25)</f>
        <v>2843.6439261825158</v>
      </c>
      <c r="E108" s="75">
        <f>IF('Dem2'!B108,(100/'11'!B$17*'Fixed Charge'!B108*('Charging Rates'!B$13+'Charging Rates'!B$25)),0)</f>
        <v>2843.6439261825158</v>
      </c>
      <c r="F108" s="72">
        <f>IF('935'!H108,'935'!H108*'Gen2'!F108/('Dem2'!G108+'Gen2'!G108+'Gen2'!F108),0)</f>
        <v>1500000</v>
      </c>
      <c r="G108" s="73">
        <f>F108*(1-'935'!W108/'11'!B$17)</f>
        <v>1500000</v>
      </c>
      <c r="H108" s="74">
        <f>100/'11'!B$17*'Fixed Charge'!F108*('Charging Rates'!B$13+'Charging Rates'!B$25)</f>
        <v>2843.6439261825158</v>
      </c>
      <c r="I108" s="74">
        <f>100/'11'!B$17*'Fixed Charge'!G108*('Charging Rates'!B$13+'Charging Rates'!B$25)</f>
        <v>2843.6439261825158</v>
      </c>
      <c r="J108" s="75">
        <f>ROUND('Fixed Charge'!H108,2)</f>
        <v>2843.64</v>
      </c>
    </row>
    <row r="109" spans="1:10">
      <c r="A109" s="80">
        <v>70</v>
      </c>
      <c r="B109" s="72">
        <f>IF('935'!H109,'935'!H109*'Dem2'!G109/('Dem2'!G109+'Gen2'!G109+'Gen2'!F109),0)</f>
        <v>1500000</v>
      </c>
      <c r="C109" s="73">
        <f>B109*(1-'935'!W109/'11'!B$17)</f>
        <v>1500000</v>
      </c>
      <c r="D109" s="74">
        <f>100/'11'!B$17*'Fixed Charge'!C109*('Charging Rates'!B$13+'Charging Rates'!B$25)</f>
        <v>2843.6439261825158</v>
      </c>
      <c r="E109" s="75">
        <f>IF('Dem2'!B109,(100/'11'!B$17*'Fixed Charge'!B109*('Charging Rates'!B$13+'Charging Rates'!B$25)),0)</f>
        <v>2843.6439261825158</v>
      </c>
      <c r="F109" s="72">
        <f>IF('935'!H109,'935'!H109*'Gen2'!F109/('Dem2'!G109+'Gen2'!G109+'Gen2'!F109),0)</f>
        <v>1500000</v>
      </c>
      <c r="G109" s="73">
        <f>F109*(1-'935'!W109/'11'!B$17)</f>
        <v>1500000</v>
      </c>
      <c r="H109" s="74">
        <f>100/'11'!B$17*'Fixed Charge'!F109*('Charging Rates'!B$13+'Charging Rates'!B$25)</f>
        <v>2843.6439261825158</v>
      </c>
      <c r="I109" s="74">
        <f>100/'11'!B$17*'Fixed Charge'!G109*('Charging Rates'!B$13+'Charging Rates'!B$25)</f>
        <v>2843.6439261825158</v>
      </c>
      <c r="J109" s="75">
        <f>ROUND('Fixed Charge'!H109,2)</f>
        <v>2843.64</v>
      </c>
    </row>
    <row r="110" spans="1:10">
      <c r="A110" s="80">
        <v>71</v>
      </c>
      <c r="B110" s="72">
        <f>IF('935'!H110,'935'!H110*'Dem2'!G110/('Dem2'!G110+'Gen2'!G110+'Gen2'!F110),0)</f>
        <v>0</v>
      </c>
      <c r="C110" s="73">
        <f>B110*(1-'935'!W110/'11'!B$17)</f>
        <v>0</v>
      </c>
      <c r="D110" s="74">
        <f>100/'11'!B$17*'Fixed Charge'!C110*('Charging Rates'!B$13+'Charging Rates'!B$25)</f>
        <v>0</v>
      </c>
      <c r="E110" s="75">
        <f>IF('Dem2'!B110,(100/'11'!B$17*'Fixed Charge'!B110*('Charging Rates'!B$13+'Charging Rates'!B$25)),0)</f>
        <v>0</v>
      </c>
      <c r="F110" s="72">
        <f>IF('935'!H110,'935'!H110*'Gen2'!F110/('Dem2'!G110+'Gen2'!G110+'Gen2'!F110),0)</f>
        <v>0</v>
      </c>
      <c r="G110" s="73">
        <f>F110*(1-'935'!W110/'11'!B$17)</f>
        <v>0</v>
      </c>
      <c r="H110" s="74">
        <f>100/'11'!B$17*'Fixed Charge'!F110*('Charging Rates'!B$13+'Charging Rates'!B$25)</f>
        <v>0</v>
      </c>
      <c r="I110" s="74">
        <f>100/'11'!B$17*'Fixed Charge'!G110*('Charging Rates'!B$13+'Charging Rates'!B$25)</f>
        <v>0</v>
      </c>
      <c r="J110" s="75">
        <f>ROUND('Fixed Charge'!H110,2)</f>
        <v>0</v>
      </c>
    </row>
    <row r="111" spans="1:10">
      <c r="A111" s="80">
        <v>72</v>
      </c>
      <c r="B111" s="72">
        <f>IF('935'!H111,'935'!H111*'Dem2'!G111/('Dem2'!G111+'Gen2'!G111+'Gen2'!F111),0)</f>
        <v>0</v>
      </c>
      <c r="C111" s="73">
        <f>B111*(1-'935'!W111/'11'!B$17)</f>
        <v>0</v>
      </c>
      <c r="D111" s="74">
        <f>100/'11'!B$17*'Fixed Charge'!C111*('Charging Rates'!B$13+'Charging Rates'!B$25)</f>
        <v>0</v>
      </c>
      <c r="E111" s="75">
        <f>IF('Dem2'!B111,(100/'11'!B$17*'Fixed Charge'!B111*('Charging Rates'!B$13+'Charging Rates'!B$25)),0)</f>
        <v>0</v>
      </c>
      <c r="F111" s="72">
        <f>IF('935'!H111,'935'!H111*'Gen2'!F111/('Dem2'!G111+'Gen2'!G111+'Gen2'!F111),0)</f>
        <v>0</v>
      </c>
      <c r="G111" s="73">
        <f>F111*(1-'935'!W111/'11'!B$17)</f>
        <v>0</v>
      </c>
      <c r="H111" s="74">
        <f>100/'11'!B$17*'Fixed Charge'!F111*('Charging Rates'!B$13+'Charging Rates'!B$25)</f>
        <v>0</v>
      </c>
      <c r="I111" s="74">
        <f>100/'11'!B$17*'Fixed Charge'!G111*('Charging Rates'!B$13+'Charging Rates'!B$25)</f>
        <v>0</v>
      </c>
      <c r="J111" s="75">
        <f>ROUND('Fixed Charge'!H111,2)</f>
        <v>0</v>
      </c>
    </row>
    <row r="112" spans="1:10">
      <c r="A112" s="80">
        <v>73</v>
      </c>
      <c r="B112" s="72">
        <f>IF('935'!H112,'935'!H112*'Dem2'!G112/('Dem2'!G112+'Gen2'!G112+'Gen2'!F112),0)</f>
        <v>0</v>
      </c>
      <c r="C112" s="73">
        <f>B112*(1-'935'!W112/'11'!B$17)</f>
        <v>0</v>
      </c>
      <c r="D112" s="74">
        <f>100/'11'!B$17*'Fixed Charge'!C112*('Charging Rates'!B$13+'Charging Rates'!B$25)</f>
        <v>0</v>
      </c>
      <c r="E112" s="75">
        <f>IF('Dem2'!B112,(100/'11'!B$17*'Fixed Charge'!B112*('Charging Rates'!B$13+'Charging Rates'!B$25)),0)</f>
        <v>0</v>
      </c>
      <c r="F112" s="72">
        <f>IF('935'!H112,'935'!H112*'Gen2'!F112/('Dem2'!G112+'Gen2'!G112+'Gen2'!F112),0)</f>
        <v>0</v>
      </c>
      <c r="G112" s="73">
        <f>F112*(1-'935'!W112/'11'!B$17)</f>
        <v>0</v>
      </c>
      <c r="H112" s="74">
        <f>100/'11'!B$17*'Fixed Charge'!F112*('Charging Rates'!B$13+'Charging Rates'!B$25)</f>
        <v>0</v>
      </c>
      <c r="I112" s="74">
        <f>100/'11'!B$17*'Fixed Charge'!G112*('Charging Rates'!B$13+'Charging Rates'!B$25)</f>
        <v>0</v>
      </c>
      <c r="J112" s="75">
        <f>ROUND('Fixed Charge'!H112,2)</f>
        <v>0</v>
      </c>
    </row>
    <row r="113" spans="1:10">
      <c r="A113" s="80">
        <v>74</v>
      </c>
      <c r="B113" s="72">
        <f>IF('935'!H113,'935'!H113*'Dem2'!G113/('Dem2'!G113+'Gen2'!G113+'Gen2'!F113),0)</f>
        <v>0</v>
      </c>
      <c r="C113" s="73">
        <f>B113*(1-'935'!W113/'11'!B$17)</f>
        <v>0</v>
      </c>
      <c r="D113" s="74">
        <f>100/'11'!B$17*'Fixed Charge'!C113*('Charging Rates'!B$13+'Charging Rates'!B$25)</f>
        <v>0</v>
      </c>
      <c r="E113" s="75">
        <f>IF('Dem2'!B113,(100/'11'!B$17*'Fixed Charge'!B113*('Charging Rates'!B$13+'Charging Rates'!B$25)),0)</f>
        <v>0</v>
      </c>
      <c r="F113" s="72">
        <f>IF('935'!H113,'935'!H113*'Gen2'!F113/('Dem2'!G113+'Gen2'!G113+'Gen2'!F113),0)</f>
        <v>0</v>
      </c>
      <c r="G113" s="73">
        <f>F113*(1-'935'!W113/'11'!B$17)</f>
        <v>0</v>
      </c>
      <c r="H113" s="74">
        <f>100/'11'!B$17*'Fixed Charge'!F113*('Charging Rates'!B$13+'Charging Rates'!B$25)</f>
        <v>0</v>
      </c>
      <c r="I113" s="74">
        <f>100/'11'!B$17*'Fixed Charge'!G113*('Charging Rates'!B$13+'Charging Rates'!B$25)</f>
        <v>0</v>
      </c>
      <c r="J113" s="75">
        <f>ROUND('Fixed Charge'!H113,2)</f>
        <v>0</v>
      </c>
    </row>
    <row r="114" spans="1:10">
      <c r="A114" s="80">
        <v>75</v>
      </c>
      <c r="B114" s="72">
        <f>IF('935'!H114,'935'!H114*'Dem2'!G114/('Dem2'!G114+'Gen2'!G114+'Gen2'!F114),0)</f>
        <v>0</v>
      </c>
      <c r="C114" s="73">
        <f>B114*(1-'935'!W114/'11'!B$17)</f>
        <v>0</v>
      </c>
      <c r="D114" s="74">
        <f>100/'11'!B$17*'Fixed Charge'!C114*('Charging Rates'!B$13+'Charging Rates'!B$25)</f>
        <v>0</v>
      </c>
      <c r="E114" s="75">
        <f>IF('Dem2'!B114,(100/'11'!B$17*'Fixed Charge'!B114*('Charging Rates'!B$13+'Charging Rates'!B$25)),0)</f>
        <v>0</v>
      </c>
      <c r="F114" s="72">
        <f>IF('935'!H114,'935'!H114*'Gen2'!F114/('Dem2'!G114+'Gen2'!G114+'Gen2'!F114),0)</f>
        <v>0</v>
      </c>
      <c r="G114" s="73">
        <f>F114*(1-'935'!W114/'11'!B$17)</f>
        <v>0</v>
      </c>
      <c r="H114" s="74">
        <f>100/'11'!B$17*'Fixed Charge'!F114*('Charging Rates'!B$13+'Charging Rates'!B$25)</f>
        <v>0</v>
      </c>
      <c r="I114" s="74">
        <f>100/'11'!B$17*'Fixed Charge'!G114*('Charging Rates'!B$13+'Charging Rates'!B$25)</f>
        <v>0</v>
      </c>
      <c r="J114" s="75">
        <f>ROUND('Fixed Charge'!H114,2)</f>
        <v>0</v>
      </c>
    </row>
    <row r="115" spans="1:10">
      <c r="A115" s="80">
        <v>76</v>
      </c>
      <c r="B115" s="72">
        <f>IF('935'!H115,'935'!H115*'Dem2'!G115/('Dem2'!G115+'Gen2'!G115+'Gen2'!F115),0)</f>
        <v>0</v>
      </c>
      <c r="C115" s="73">
        <f>B115*(1-'935'!W115/'11'!B$17)</f>
        <v>0</v>
      </c>
      <c r="D115" s="74">
        <f>100/'11'!B$17*'Fixed Charge'!C115*('Charging Rates'!B$13+'Charging Rates'!B$25)</f>
        <v>0</v>
      </c>
      <c r="E115" s="75">
        <f>IF('Dem2'!B115,(100/'11'!B$17*'Fixed Charge'!B115*('Charging Rates'!B$13+'Charging Rates'!B$25)),0)</f>
        <v>0</v>
      </c>
      <c r="F115" s="72">
        <f>IF('935'!H115,'935'!H115*'Gen2'!F115/('Dem2'!G115+'Gen2'!G115+'Gen2'!F115),0)</f>
        <v>0</v>
      </c>
      <c r="G115" s="73">
        <f>F115*(1-'935'!W115/'11'!B$17)</f>
        <v>0</v>
      </c>
      <c r="H115" s="74">
        <f>100/'11'!B$17*'Fixed Charge'!F115*('Charging Rates'!B$13+'Charging Rates'!B$25)</f>
        <v>0</v>
      </c>
      <c r="I115" s="74">
        <f>100/'11'!B$17*'Fixed Charge'!G115*('Charging Rates'!B$13+'Charging Rates'!B$25)</f>
        <v>0</v>
      </c>
      <c r="J115" s="75">
        <f>ROUND('Fixed Charge'!H115,2)</f>
        <v>0</v>
      </c>
    </row>
    <row r="116" spans="1:10">
      <c r="A116" s="80">
        <v>77</v>
      </c>
      <c r="B116" s="72">
        <f>IF('935'!H116,'935'!H116*'Dem2'!G116/('Dem2'!G116+'Gen2'!G116+'Gen2'!F116),0)</f>
        <v>0</v>
      </c>
      <c r="C116" s="73">
        <f>B116*(1-'935'!W116/'11'!B$17)</f>
        <v>0</v>
      </c>
      <c r="D116" s="74">
        <f>100/'11'!B$17*'Fixed Charge'!C116*('Charging Rates'!B$13+'Charging Rates'!B$25)</f>
        <v>0</v>
      </c>
      <c r="E116" s="75">
        <f>IF('Dem2'!B116,(100/'11'!B$17*'Fixed Charge'!B116*('Charging Rates'!B$13+'Charging Rates'!B$25)),0)</f>
        <v>0</v>
      </c>
      <c r="F116" s="72">
        <f>IF('935'!H116,'935'!H116*'Gen2'!F116/('Dem2'!G116+'Gen2'!G116+'Gen2'!F116),0)</f>
        <v>0</v>
      </c>
      <c r="G116" s="73">
        <f>F116*(1-'935'!W116/'11'!B$17)</f>
        <v>0</v>
      </c>
      <c r="H116" s="74">
        <f>100/'11'!B$17*'Fixed Charge'!F116*('Charging Rates'!B$13+'Charging Rates'!B$25)</f>
        <v>0</v>
      </c>
      <c r="I116" s="74">
        <f>100/'11'!B$17*'Fixed Charge'!G116*('Charging Rates'!B$13+'Charging Rates'!B$25)</f>
        <v>0</v>
      </c>
      <c r="J116" s="75">
        <f>ROUND('Fixed Charge'!H116,2)</f>
        <v>0</v>
      </c>
    </row>
    <row r="117" spans="1:10">
      <c r="A117" s="80">
        <v>78</v>
      </c>
      <c r="B117" s="72">
        <f>IF('935'!H117,'935'!H117*'Dem2'!G117/('Dem2'!G117+'Gen2'!G117+'Gen2'!F117),0)</f>
        <v>0</v>
      </c>
      <c r="C117" s="73">
        <f>B117*(1-'935'!W117/'11'!B$17)</f>
        <v>0</v>
      </c>
      <c r="D117" s="74">
        <f>100/'11'!B$17*'Fixed Charge'!C117*('Charging Rates'!B$13+'Charging Rates'!B$25)</f>
        <v>0</v>
      </c>
      <c r="E117" s="75">
        <f>IF('Dem2'!B117,(100/'11'!B$17*'Fixed Charge'!B117*('Charging Rates'!B$13+'Charging Rates'!B$25)),0)</f>
        <v>0</v>
      </c>
      <c r="F117" s="72">
        <f>IF('935'!H117,'935'!H117*'Gen2'!F117/('Dem2'!G117+'Gen2'!G117+'Gen2'!F117),0)</f>
        <v>0</v>
      </c>
      <c r="G117" s="73">
        <f>F117*(1-'935'!W117/'11'!B$17)</f>
        <v>0</v>
      </c>
      <c r="H117" s="74">
        <f>100/'11'!B$17*'Fixed Charge'!F117*('Charging Rates'!B$13+'Charging Rates'!B$25)</f>
        <v>0</v>
      </c>
      <c r="I117" s="74">
        <f>100/'11'!B$17*'Fixed Charge'!G117*('Charging Rates'!B$13+'Charging Rates'!B$25)</f>
        <v>0</v>
      </c>
      <c r="J117" s="75">
        <f>ROUND('Fixed Charge'!H117,2)</f>
        <v>0</v>
      </c>
    </row>
    <row r="118" spans="1:10">
      <c r="A118" s="80">
        <v>79</v>
      </c>
      <c r="B118" s="72">
        <f>IF('935'!H118,'935'!H118*'Dem2'!G118/('Dem2'!G118+'Gen2'!G118+'Gen2'!F118),0)</f>
        <v>0</v>
      </c>
      <c r="C118" s="73">
        <f>B118*(1-'935'!W118/'11'!B$17)</f>
        <v>0</v>
      </c>
      <c r="D118" s="74">
        <f>100/'11'!B$17*'Fixed Charge'!C118*('Charging Rates'!B$13+'Charging Rates'!B$25)</f>
        <v>0</v>
      </c>
      <c r="E118" s="75">
        <f>IF('Dem2'!B118,(100/'11'!B$17*'Fixed Charge'!B118*('Charging Rates'!B$13+'Charging Rates'!B$25)),0)</f>
        <v>0</v>
      </c>
      <c r="F118" s="72">
        <f>IF('935'!H118,'935'!H118*'Gen2'!F118/('Dem2'!G118+'Gen2'!G118+'Gen2'!F118),0)</f>
        <v>0</v>
      </c>
      <c r="G118" s="73">
        <f>F118*(1-'935'!W118/'11'!B$17)</f>
        <v>0</v>
      </c>
      <c r="H118" s="74">
        <f>100/'11'!B$17*'Fixed Charge'!F118*('Charging Rates'!B$13+'Charging Rates'!B$25)</f>
        <v>0</v>
      </c>
      <c r="I118" s="74">
        <f>100/'11'!B$17*'Fixed Charge'!G118*('Charging Rates'!B$13+'Charging Rates'!B$25)</f>
        <v>0</v>
      </c>
      <c r="J118" s="75">
        <f>ROUND('Fixed Charge'!H118,2)</f>
        <v>0</v>
      </c>
    </row>
    <row r="119" spans="1:10">
      <c r="A119" s="80">
        <v>80</v>
      </c>
      <c r="B119" s="72">
        <f>IF('935'!H119,'935'!H119*'Dem2'!G119/('Dem2'!G119+'Gen2'!G119+'Gen2'!F119),0)</f>
        <v>0</v>
      </c>
      <c r="C119" s="73">
        <f>B119*(1-'935'!W119/'11'!B$17)</f>
        <v>0</v>
      </c>
      <c r="D119" s="74">
        <f>100/'11'!B$17*'Fixed Charge'!C119*('Charging Rates'!B$13+'Charging Rates'!B$25)</f>
        <v>0</v>
      </c>
      <c r="E119" s="75">
        <f>IF('Dem2'!B119,(100/'11'!B$17*'Fixed Charge'!B119*('Charging Rates'!B$13+'Charging Rates'!B$25)),0)</f>
        <v>0</v>
      </c>
      <c r="F119" s="72">
        <f>IF('935'!H119,'935'!H119*'Gen2'!F119/('Dem2'!G119+'Gen2'!G119+'Gen2'!F119),0)</f>
        <v>0</v>
      </c>
      <c r="G119" s="73">
        <f>F119*(1-'935'!W119/'11'!B$17)</f>
        <v>0</v>
      </c>
      <c r="H119" s="74">
        <f>100/'11'!B$17*'Fixed Charge'!F119*('Charging Rates'!B$13+'Charging Rates'!B$25)</f>
        <v>0</v>
      </c>
      <c r="I119" s="74">
        <f>100/'11'!B$17*'Fixed Charge'!G119*('Charging Rates'!B$13+'Charging Rates'!B$25)</f>
        <v>0</v>
      </c>
      <c r="J119" s="75">
        <f>ROUND('Fixed Charge'!H119,2)</f>
        <v>0</v>
      </c>
    </row>
    <row r="120" spans="1:10">
      <c r="A120" s="80">
        <v>81</v>
      </c>
      <c r="B120" s="72">
        <f>IF('935'!H120,'935'!H120*'Dem2'!G120/('Dem2'!G120+'Gen2'!G120+'Gen2'!F120),0)</f>
        <v>0</v>
      </c>
      <c r="C120" s="73">
        <f>B120*(1-'935'!W120/'11'!B$17)</f>
        <v>0</v>
      </c>
      <c r="D120" s="74">
        <f>100/'11'!B$17*'Fixed Charge'!C120*('Charging Rates'!B$13+'Charging Rates'!B$25)</f>
        <v>0</v>
      </c>
      <c r="E120" s="75">
        <f>IF('Dem2'!B120,(100/'11'!B$17*'Fixed Charge'!B120*('Charging Rates'!B$13+'Charging Rates'!B$25)),0)</f>
        <v>0</v>
      </c>
      <c r="F120" s="72">
        <f>IF('935'!H120,'935'!H120*'Gen2'!F120/('Dem2'!G120+'Gen2'!G120+'Gen2'!F120),0)</f>
        <v>0</v>
      </c>
      <c r="G120" s="73">
        <f>F120*(1-'935'!W120/'11'!B$17)</f>
        <v>0</v>
      </c>
      <c r="H120" s="74">
        <f>100/'11'!B$17*'Fixed Charge'!F120*('Charging Rates'!B$13+'Charging Rates'!B$25)</f>
        <v>0</v>
      </c>
      <c r="I120" s="74">
        <f>100/'11'!B$17*'Fixed Charge'!G120*('Charging Rates'!B$13+'Charging Rates'!B$25)</f>
        <v>0</v>
      </c>
      <c r="J120" s="75">
        <f>ROUND('Fixed Charge'!H120,2)</f>
        <v>0</v>
      </c>
    </row>
    <row r="121" spans="1:10">
      <c r="A121" s="80">
        <v>82</v>
      </c>
      <c r="B121" s="72">
        <f>IF('935'!H121,'935'!H121*'Dem2'!G121/('Dem2'!G121+'Gen2'!G121+'Gen2'!F121),0)</f>
        <v>0</v>
      </c>
      <c r="C121" s="73">
        <f>B121*(1-'935'!W121/'11'!B$17)</f>
        <v>0</v>
      </c>
      <c r="D121" s="74">
        <f>100/'11'!B$17*'Fixed Charge'!C121*('Charging Rates'!B$13+'Charging Rates'!B$25)</f>
        <v>0</v>
      </c>
      <c r="E121" s="75">
        <f>IF('Dem2'!B121,(100/'11'!B$17*'Fixed Charge'!B121*('Charging Rates'!B$13+'Charging Rates'!B$25)),0)</f>
        <v>0</v>
      </c>
      <c r="F121" s="72">
        <f>IF('935'!H121,'935'!H121*'Gen2'!F121/('Dem2'!G121+'Gen2'!G121+'Gen2'!F121),0)</f>
        <v>0</v>
      </c>
      <c r="G121" s="73">
        <f>F121*(1-'935'!W121/'11'!B$17)</f>
        <v>0</v>
      </c>
      <c r="H121" s="74">
        <f>100/'11'!B$17*'Fixed Charge'!F121*('Charging Rates'!B$13+'Charging Rates'!B$25)</f>
        <v>0</v>
      </c>
      <c r="I121" s="74">
        <f>100/'11'!B$17*'Fixed Charge'!G121*('Charging Rates'!B$13+'Charging Rates'!B$25)</f>
        <v>0</v>
      </c>
      <c r="J121" s="75">
        <f>ROUND('Fixed Charge'!H121,2)</f>
        <v>0</v>
      </c>
    </row>
    <row r="122" spans="1:10">
      <c r="A122" s="80">
        <v>83</v>
      </c>
      <c r="B122" s="72">
        <f>IF('935'!H122,'935'!H122*'Dem2'!G122/('Dem2'!G122+'Gen2'!G122+'Gen2'!F122),0)</f>
        <v>0</v>
      </c>
      <c r="C122" s="73">
        <f>B122*(1-'935'!W122/'11'!B$17)</f>
        <v>0</v>
      </c>
      <c r="D122" s="74">
        <f>100/'11'!B$17*'Fixed Charge'!C122*('Charging Rates'!B$13+'Charging Rates'!B$25)</f>
        <v>0</v>
      </c>
      <c r="E122" s="75">
        <f>IF('Dem2'!B122,(100/'11'!B$17*'Fixed Charge'!B122*('Charging Rates'!B$13+'Charging Rates'!B$25)),0)</f>
        <v>0</v>
      </c>
      <c r="F122" s="72">
        <f>IF('935'!H122,'935'!H122*'Gen2'!F122/('Dem2'!G122+'Gen2'!G122+'Gen2'!F122),0)</f>
        <v>0</v>
      </c>
      <c r="G122" s="73">
        <f>F122*(1-'935'!W122/'11'!B$17)</f>
        <v>0</v>
      </c>
      <c r="H122" s="74">
        <f>100/'11'!B$17*'Fixed Charge'!F122*('Charging Rates'!B$13+'Charging Rates'!B$25)</f>
        <v>0</v>
      </c>
      <c r="I122" s="74">
        <f>100/'11'!B$17*'Fixed Charge'!G122*('Charging Rates'!B$13+'Charging Rates'!B$25)</f>
        <v>0</v>
      </c>
      <c r="J122" s="75">
        <f>ROUND('Fixed Charge'!H122,2)</f>
        <v>0</v>
      </c>
    </row>
    <row r="123" spans="1:10">
      <c r="A123" s="80">
        <v>84</v>
      </c>
      <c r="B123" s="72">
        <f>IF('935'!H123,'935'!H123*'Dem2'!G123/('Dem2'!G123+'Gen2'!G123+'Gen2'!F123),0)</f>
        <v>0</v>
      </c>
      <c r="C123" s="73">
        <f>B123*(1-'935'!W123/'11'!B$17)</f>
        <v>0</v>
      </c>
      <c r="D123" s="74">
        <f>100/'11'!B$17*'Fixed Charge'!C123*('Charging Rates'!B$13+'Charging Rates'!B$25)</f>
        <v>0</v>
      </c>
      <c r="E123" s="75">
        <f>IF('Dem2'!B123,(100/'11'!B$17*'Fixed Charge'!B123*('Charging Rates'!B$13+'Charging Rates'!B$25)),0)</f>
        <v>0</v>
      </c>
      <c r="F123" s="72">
        <f>IF('935'!H123,'935'!H123*'Gen2'!F123/('Dem2'!G123+'Gen2'!G123+'Gen2'!F123),0)</f>
        <v>0</v>
      </c>
      <c r="G123" s="73">
        <f>F123*(1-'935'!W123/'11'!B$17)</f>
        <v>0</v>
      </c>
      <c r="H123" s="74">
        <f>100/'11'!B$17*'Fixed Charge'!F123*('Charging Rates'!B$13+'Charging Rates'!B$25)</f>
        <v>0</v>
      </c>
      <c r="I123" s="74">
        <f>100/'11'!B$17*'Fixed Charge'!G123*('Charging Rates'!B$13+'Charging Rates'!B$25)</f>
        <v>0</v>
      </c>
      <c r="J123" s="75">
        <f>ROUND('Fixed Charge'!H123,2)</f>
        <v>0</v>
      </c>
    </row>
    <row r="124" spans="1:10">
      <c r="A124" s="80">
        <v>85</v>
      </c>
      <c r="B124" s="72">
        <f>IF('935'!H124,'935'!H124*'Dem2'!G124/('Dem2'!G124+'Gen2'!G124+'Gen2'!F124),0)</f>
        <v>0</v>
      </c>
      <c r="C124" s="73">
        <f>B124*(1-'935'!W124/'11'!B$17)</f>
        <v>0</v>
      </c>
      <c r="D124" s="74">
        <f>100/'11'!B$17*'Fixed Charge'!C124*('Charging Rates'!B$13+'Charging Rates'!B$25)</f>
        <v>0</v>
      </c>
      <c r="E124" s="75">
        <f>IF('Dem2'!B124,(100/'11'!B$17*'Fixed Charge'!B124*('Charging Rates'!B$13+'Charging Rates'!B$25)),0)</f>
        <v>0</v>
      </c>
      <c r="F124" s="72">
        <f>IF('935'!H124,'935'!H124*'Gen2'!F124/('Dem2'!G124+'Gen2'!G124+'Gen2'!F124),0)</f>
        <v>0</v>
      </c>
      <c r="G124" s="73">
        <f>F124*(1-'935'!W124/'11'!B$17)</f>
        <v>0</v>
      </c>
      <c r="H124" s="74">
        <f>100/'11'!B$17*'Fixed Charge'!F124*('Charging Rates'!B$13+'Charging Rates'!B$25)</f>
        <v>0</v>
      </c>
      <c r="I124" s="74">
        <f>100/'11'!B$17*'Fixed Charge'!G124*('Charging Rates'!B$13+'Charging Rates'!B$25)</f>
        <v>0</v>
      </c>
      <c r="J124" s="75">
        <f>ROUND('Fixed Charge'!H124,2)</f>
        <v>0</v>
      </c>
    </row>
    <row r="125" spans="1:10">
      <c r="A125" s="80">
        <v>86</v>
      </c>
      <c r="B125" s="72">
        <f>IF('935'!H125,'935'!H125*'Dem2'!G125/('Dem2'!G125+'Gen2'!G125+'Gen2'!F125),0)</f>
        <v>0</v>
      </c>
      <c r="C125" s="73">
        <f>B125*(1-'935'!W125/'11'!B$17)</f>
        <v>0</v>
      </c>
      <c r="D125" s="74">
        <f>100/'11'!B$17*'Fixed Charge'!C125*('Charging Rates'!B$13+'Charging Rates'!B$25)</f>
        <v>0</v>
      </c>
      <c r="E125" s="75">
        <f>IF('Dem2'!B125,(100/'11'!B$17*'Fixed Charge'!B125*('Charging Rates'!B$13+'Charging Rates'!B$25)),0)</f>
        <v>0</v>
      </c>
      <c r="F125" s="72">
        <f>IF('935'!H125,'935'!H125*'Gen2'!F125/('Dem2'!G125+'Gen2'!G125+'Gen2'!F125),0)</f>
        <v>0</v>
      </c>
      <c r="G125" s="73">
        <f>F125*(1-'935'!W125/'11'!B$17)</f>
        <v>0</v>
      </c>
      <c r="H125" s="74">
        <f>100/'11'!B$17*'Fixed Charge'!F125*('Charging Rates'!B$13+'Charging Rates'!B$25)</f>
        <v>0</v>
      </c>
      <c r="I125" s="74">
        <f>100/'11'!B$17*'Fixed Charge'!G125*('Charging Rates'!B$13+'Charging Rates'!B$25)</f>
        <v>0</v>
      </c>
      <c r="J125" s="75">
        <f>ROUND('Fixed Charge'!H125,2)</f>
        <v>0</v>
      </c>
    </row>
    <row r="126" spans="1:10">
      <c r="A126" s="80">
        <v>87</v>
      </c>
      <c r="B126" s="72">
        <f>IF('935'!H126,'935'!H126*'Dem2'!G126/('Dem2'!G126+'Gen2'!G126+'Gen2'!F126),0)</f>
        <v>0</v>
      </c>
      <c r="C126" s="73">
        <f>B126*(1-'935'!W126/'11'!B$17)</f>
        <v>0</v>
      </c>
      <c r="D126" s="74">
        <f>100/'11'!B$17*'Fixed Charge'!C126*('Charging Rates'!B$13+'Charging Rates'!B$25)</f>
        <v>0</v>
      </c>
      <c r="E126" s="75">
        <f>IF('Dem2'!B126,(100/'11'!B$17*'Fixed Charge'!B126*('Charging Rates'!B$13+'Charging Rates'!B$25)),0)</f>
        <v>0</v>
      </c>
      <c r="F126" s="72">
        <f>IF('935'!H126,'935'!H126*'Gen2'!F126/('Dem2'!G126+'Gen2'!G126+'Gen2'!F126),0)</f>
        <v>0</v>
      </c>
      <c r="G126" s="73">
        <f>F126*(1-'935'!W126/'11'!B$17)</f>
        <v>0</v>
      </c>
      <c r="H126" s="74">
        <f>100/'11'!B$17*'Fixed Charge'!F126*('Charging Rates'!B$13+'Charging Rates'!B$25)</f>
        <v>0</v>
      </c>
      <c r="I126" s="74">
        <f>100/'11'!B$17*'Fixed Charge'!G126*('Charging Rates'!B$13+'Charging Rates'!B$25)</f>
        <v>0</v>
      </c>
      <c r="J126" s="75">
        <f>ROUND('Fixed Charge'!H126,2)</f>
        <v>0</v>
      </c>
    </row>
    <row r="127" spans="1:10">
      <c r="A127" s="80">
        <v>88</v>
      </c>
      <c r="B127" s="72">
        <f>IF('935'!H127,'935'!H127*'Dem2'!G127/('Dem2'!G127+'Gen2'!G127+'Gen2'!F127),0)</f>
        <v>0</v>
      </c>
      <c r="C127" s="73">
        <f>B127*(1-'935'!W127/'11'!B$17)</f>
        <v>0</v>
      </c>
      <c r="D127" s="74">
        <f>100/'11'!B$17*'Fixed Charge'!C127*('Charging Rates'!B$13+'Charging Rates'!B$25)</f>
        <v>0</v>
      </c>
      <c r="E127" s="75">
        <f>IF('Dem2'!B127,(100/'11'!B$17*'Fixed Charge'!B127*('Charging Rates'!B$13+'Charging Rates'!B$25)),0)</f>
        <v>0</v>
      </c>
      <c r="F127" s="72">
        <f>IF('935'!H127,'935'!H127*'Gen2'!F127/('Dem2'!G127+'Gen2'!G127+'Gen2'!F127),0)</f>
        <v>0</v>
      </c>
      <c r="G127" s="73">
        <f>F127*(1-'935'!W127/'11'!B$17)</f>
        <v>0</v>
      </c>
      <c r="H127" s="74">
        <f>100/'11'!B$17*'Fixed Charge'!F127*('Charging Rates'!B$13+'Charging Rates'!B$25)</f>
        <v>0</v>
      </c>
      <c r="I127" s="74">
        <f>100/'11'!B$17*'Fixed Charge'!G127*('Charging Rates'!B$13+'Charging Rates'!B$25)</f>
        <v>0</v>
      </c>
      <c r="J127" s="75">
        <f>ROUND('Fixed Charge'!H127,2)</f>
        <v>0</v>
      </c>
    </row>
    <row r="128" spans="1:10">
      <c r="A128" s="80">
        <v>89</v>
      </c>
      <c r="B128" s="72">
        <f>IF('935'!H128,'935'!H128*'Dem2'!G128/('Dem2'!G128+'Gen2'!G128+'Gen2'!F128),0)</f>
        <v>0</v>
      </c>
      <c r="C128" s="73">
        <f>B128*(1-'935'!W128/'11'!B$17)</f>
        <v>0</v>
      </c>
      <c r="D128" s="74">
        <f>100/'11'!B$17*'Fixed Charge'!C128*('Charging Rates'!B$13+'Charging Rates'!B$25)</f>
        <v>0</v>
      </c>
      <c r="E128" s="75">
        <f>IF('Dem2'!B128,(100/'11'!B$17*'Fixed Charge'!B128*('Charging Rates'!B$13+'Charging Rates'!B$25)),0)</f>
        <v>0</v>
      </c>
      <c r="F128" s="72">
        <f>IF('935'!H128,'935'!H128*'Gen2'!F128/('Dem2'!G128+'Gen2'!G128+'Gen2'!F128),0)</f>
        <v>0</v>
      </c>
      <c r="G128" s="73">
        <f>F128*(1-'935'!W128/'11'!B$17)</f>
        <v>0</v>
      </c>
      <c r="H128" s="74">
        <f>100/'11'!B$17*'Fixed Charge'!F128*('Charging Rates'!B$13+'Charging Rates'!B$25)</f>
        <v>0</v>
      </c>
      <c r="I128" s="74">
        <f>100/'11'!B$17*'Fixed Charge'!G128*('Charging Rates'!B$13+'Charging Rates'!B$25)</f>
        <v>0</v>
      </c>
      <c r="J128" s="75">
        <f>ROUND('Fixed Charge'!H128,2)</f>
        <v>0</v>
      </c>
    </row>
    <row r="129" spans="1:10">
      <c r="A129" s="80">
        <v>90</v>
      </c>
      <c r="B129" s="72">
        <f>IF('935'!H129,'935'!H129*'Dem2'!G129/('Dem2'!G129+'Gen2'!G129+'Gen2'!F129),0)</f>
        <v>0</v>
      </c>
      <c r="C129" s="73">
        <f>B129*(1-'935'!W129/'11'!B$17)</f>
        <v>0</v>
      </c>
      <c r="D129" s="74">
        <f>100/'11'!B$17*'Fixed Charge'!C129*('Charging Rates'!B$13+'Charging Rates'!B$25)</f>
        <v>0</v>
      </c>
      <c r="E129" s="75">
        <f>IF('Dem2'!B129,(100/'11'!B$17*'Fixed Charge'!B129*('Charging Rates'!B$13+'Charging Rates'!B$25)),0)</f>
        <v>0</v>
      </c>
      <c r="F129" s="72">
        <f>IF('935'!H129,'935'!H129*'Gen2'!F129/('Dem2'!G129+'Gen2'!G129+'Gen2'!F129),0)</f>
        <v>0</v>
      </c>
      <c r="G129" s="73">
        <f>F129*(1-'935'!W129/'11'!B$17)</f>
        <v>0</v>
      </c>
      <c r="H129" s="74">
        <f>100/'11'!B$17*'Fixed Charge'!F129*('Charging Rates'!B$13+'Charging Rates'!B$25)</f>
        <v>0</v>
      </c>
      <c r="I129" s="74">
        <f>100/'11'!B$17*'Fixed Charge'!G129*('Charging Rates'!B$13+'Charging Rates'!B$25)</f>
        <v>0</v>
      </c>
      <c r="J129" s="75">
        <f>ROUND('Fixed Charge'!H129,2)</f>
        <v>0</v>
      </c>
    </row>
    <row r="130" spans="1:10">
      <c r="A130" s="80">
        <v>91</v>
      </c>
      <c r="B130" s="72">
        <f>IF('935'!H130,'935'!H130*'Dem2'!G130/('Dem2'!G130+'Gen2'!G130+'Gen2'!F130),0)</f>
        <v>0</v>
      </c>
      <c r="C130" s="73">
        <f>B130*(1-'935'!W130/'11'!B$17)</f>
        <v>0</v>
      </c>
      <c r="D130" s="74">
        <f>100/'11'!B$17*'Fixed Charge'!C130*('Charging Rates'!B$13+'Charging Rates'!B$25)</f>
        <v>0</v>
      </c>
      <c r="E130" s="75">
        <f>IF('Dem2'!B130,(100/'11'!B$17*'Fixed Charge'!B130*('Charging Rates'!B$13+'Charging Rates'!B$25)),0)</f>
        <v>0</v>
      </c>
      <c r="F130" s="72">
        <f>IF('935'!H130,'935'!H130*'Gen2'!F130/('Dem2'!G130+'Gen2'!G130+'Gen2'!F130),0)</f>
        <v>0</v>
      </c>
      <c r="G130" s="73">
        <f>F130*(1-'935'!W130/'11'!B$17)</f>
        <v>0</v>
      </c>
      <c r="H130" s="74">
        <f>100/'11'!B$17*'Fixed Charge'!F130*('Charging Rates'!B$13+'Charging Rates'!B$25)</f>
        <v>0</v>
      </c>
      <c r="I130" s="74">
        <f>100/'11'!B$17*'Fixed Charge'!G130*('Charging Rates'!B$13+'Charging Rates'!B$25)</f>
        <v>0</v>
      </c>
      <c r="J130" s="75">
        <f>ROUND('Fixed Charge'!H130,2)</f>
        <v>0</v>
      </c>
    </row>
    <row r="131" spans="1:10">
      <c r="A131" s="80">
        <v>92</v>
      </c>
      <c r="B131" s="72">
        <f>IF('935'!H131,'935'!H131*'Dem2'!G131/('Dem2'!G131+'Gen2'!G131+'Gen2'!F131),0)</f>
        <v>0</v>
      </c>
      <c r="C131" s="73">
        <f>B131*(1-'935'!W131/'11'!B$17)</f>
        <v>0</v>
      </c>
      <c r="D131" s="74">
        <f>100/'11'!B$17*'Fixed Charge'!C131*('Charging Rates'!B$13+'Charging Rates'!B$25)</f>
        <v>0</v>
      </c>
      <c r="E131" s="75">
        <f>IF('Dem2'!B131,(100/'11'!B$17*'Fixed Charge'!B131*('Charging Rates'!B$13+'Charging Rates'!B$25)),0)</f>
        <v>0</v>
      </c>
      <c r="F131" s="72">
        <f>IF('935'!H131,'935'!H131*'Gen2'!F131/('Dem2'!G131+'Gen2'!G131+'Gen2'!F131),0)</f>
        <v>0</v>
      </c>
      <c r="G131" s="73">
        <f>F131*(1-'935'!W131/'11'!B$17)</f>
        <v>0</v>
      </c>
      <c r="H131" s="74">
        <f>100/'11'!B$17*'Fixed Charge'!F131*('Charging Rates'!B$13+'Charging Rates'!B$25)</f>
        <v>0</v>
      </c>
      <c r="I131" s="74">
        <f>100/'11'!B$17*'Fixed Charge'!G131*('Charging Rates'!B$13+'Charging Rates'!B$25)</f>
        <v>0</v>
      </c>
      <c r="J131" s="75">
        <f>ROUND('Fixed Charge'!H131,2)</f>
        <v>0</v>
      </c>
    </row>
    <row r="132" spans="1:10">
      <c r="A132" s="80">
        <v>93</v>
      </c>
      <c r="B132" s="72">
        <f>IF('935'!H132,'935'!H132*'Dem2'!G132/('Dem2'!G132+'Gen2'!G132+'Gen2'!F132),0)</f>
        <v>0</v>
      </c>
      <c r="C132" s="73">
        <f>B132*(1-'935'!W132/'11'!B$17)</f>
        <v>0</v>
      </c>
      <c r="D132" s="74">
        <f>100/'11'!B$17*'Fixed Charge'!C132*('Charging Rates'!B$13+'Charging Rates'!B$25)</f>
        <v>0</v>
      </c>
      <c r="E132" s="75">
        <f>IF('Dem2'!B132,(100/'11'!B$17*'Fixed Charge'!B132*('Charging Rates'!B$13+'Charging Rates'!B$25)),0)</f>
        <v>0</v>
      </c>
      <c r="F132" s="72">
        <f>IF('935'!H132,'935'!H132*'Gen2'!F132/('Dem2'!G132+'Gen2'!G132+'Gen2'!F132),0)</f>
        <v>0</v>
      </c>
      <c r="G132" s="73">
        <f>F132*(1-'935'!W132/'11'!B$17)</f>
        <v>0</v>
      </c>
      <c r="H132" s="74">
        <f>100/'11'!B$17*'Fixed Charge'!F132*('Charging Rates'!B$13+'Charging Rates'!B$25)</f>
        <v>0</v>
      </c>
      <c r="I132" s="74">
        <f>100/'11'!B$17*'Fixed Charge'!G132*('Charging Rates'!B$13+'Charging Rates'!B$25)</f>
        <v>0</v>
      </c>
      <c r="J132" s="75">
        <f>ROUND('Fixed Charge'!H132,2)</f>
        <v>0</v>
      </c>
    </row>
    <row r="133" spans="1:10">
      <c r="A133" s="80">
        <v>94</v>
      </c>
      <c r="B133" s="72">
        <f>IF('935'!H133,'935'!H133*'Dem2'!G133/('Dem2'!G133+'Gen2'!G133+'Gen2'!F133),0)</f>
        <v>0</v>
      </c>
      <c r="C133" s="73">
        <f>B133*(1-'935'!W133/'11'!B$17)</f>
        <v>0</v>
      </c>
      <c r="D133" s="74">
        <f>100/'11'!B$17*'Fixed Charge'!C133*('Charging Rates'!B$13+'Charging Rates'!B$25)</f>
        <v>0</v>
      </c>
      <c r="E133" s="75">
        <f>IF('Dem2'!B133,(100/'11'!B$17*'Fixed Charge'!B133*('Charging Rates'!B$13+'Charging Rates'!B$25)),0)</f>
        <v>0</v>
      </c>
      <c r="F133" s="72">
        <f>IF('935'!H133,'935'!H133*'Gen2'!F133/('Dem2'!G133+'Gen2'!G133+'Gen2'!F133),0)</f>
        <v>0</v>
      </c>
      <c r="G133" s="73">
        <f>F133*(1-'935'!W133/'11'!B$17)</f>
        <v>0</v>
      </c>
      <c r="H133" s="74">
        <f>100/'11'!B$17*'Fixed Charge'!F133*('Charging Rates'!B$13+'Charging Rates'!B$25)</f>
        <v>0</v>
      </c>
      <c r="I133" s="74">
        <f>100/'11'!B$17*'Fixed Charge'!G133*('Charging Rates'!B$13+'Charging Rates'!B$25)</f>
        <v>0</v>
      </c>
      <c r="J133" s="75">
        <f>ROUND('Fixed Charge'!H133,2)</f>
        <v>0</v>
      </c>
    </row>
    <row r="134" spans="1:10">
      <c r="A134" s="80">
        <v>95</v>
      </c>
      <c r="B134" s="72">
        <f>IF('935'!H134,'935'!H134*'Dem2'!G134/('Dem2'!G134+'Gen2'!G134+'Gen2'!F134),0)</f>
        <v>0</v>
      </c>
      <c r="C134" s="73">
        <f>B134*(1-'935'!W134/'11'!B$17)</f>
        <v>0</v>
      </c>
      <c r="D134" s="74">
        <f>100/'11'!B$17*'Fixed Charge'!C134*('Charging Rates'!B$13+'Charging Rates'!B$25)</f>
        <v>0</v>
      </c>
      <c r="E134" s="75">
        <f>IF('Dem2'!B134,(100/'11'!B$17*'Fixed Charge'!B134*('Charging Rates'!B$13+'Charging Rates'!B$25)),0)</f>
        <v>0</v>
      </c>
      <c r="F134" s="72">
        <f>IF('935'!H134,'935'!H134*'Gen2'!F134/('Dem2'!G134+'Gen2'!G134+'Gen2'!F134),0)</f>
        <v>0</v>
      </c>
      <c r="G134" s="73">
        <f>F134*(1-'935'!W134/'11'!B$17)</f>
        <v>0</v>
      </c>
      <c r="H134" s="74">
        <f>100/'11'!B$17*'Fixed Charge'!F134*('Charging Rates'!B$13+'Charging Rates'!B$25)</f>
        <v>0</v>
      </c>
      <c r="I134" s="74">
        <f>100/'11'!B$17*'Fixed Charge'!G134*('Charging Rates'!B$13+'Charging Rates'!B$25)</f>
        <v>0</v>
      </c>
      <c r="J134" s="75">
        <f>ROUND('Fixed Charge'!H134,2)</f>
        <v>0</v>
      </c>
    </row>
    <row r="135" spans="1:10">
      <c r="A135" s="80">
        <v>96</v>
      </c>
      <c r="B135" s="72">
        <f>IF('935'!H135,'935'!H135*'Dem2'!G135/('Dem2'!G135+'Gen2'!G135+'Gen2'!F135),0)</f>
        <v>0</v>
      </c>
      <c r="C135" s="73">
        <f>B135*(1-'935'!W135/'11'!B$17)</f>
        <v>0</v>
      </c>
      <c r="D135" s="74">
        <f>100/'11'!B$17*'Fixed Charge'!C135*('Charging Rates'!B$13+'Charging Rates'!B$25)</f>
        <v>0</v>
      </c>
      <c r="E135" s="75">
        <f>IF('Dem2'!B135,(100/'11'!B$17*'Fixed Charge'!B135*('Charging Rates'!B$13+'Charging Rates'!B$25)),0)</f>
        <v>0</v>
      </c>
      <c r="F135" s="72">
        <f>IF('935'!H135,'935'!H135*'Gen2'!F135/('Dem2'!G135+'Gen2'!G135+'Gen2'!F135),0)</f>
        <v>0</v>
      </c>
      <c r="G135" s="73">
        <f>F135*(1-'935'!W135/'11'!B$17)</f>
        <v>0</v>
      </c>
      <c r="H135" s="74">
        <f>100/'11'!B$17*'Fixed Charge'!F135*('Charging Rates'!B$13+'Charging Rates'!B$25)</f>
        <v>0</v>
      </c>
      <c r="I135" s="74">
        <f>100/'11'!B$17*'Fixed Charge'!G135*('Charging Rates'!B$13+'Charging Rates'!B$25)</f>
        <v>0</v>
      </c>
      <c r="J135" s="75">
        <f>ROUND('Fixed Charge'!H135,2)</f>
        <v>0</v>
      </c>
    </row>
    <row r="136" spans="1:10">
      <c r="A136" s="80">
        <v>97</v>
      </c>
      <c r="B136" s="72">
        <f>IF('935'!H136,'935'!H136*'Dem2'!G136/('Dem2'!G136+'Gen2'!G136+'Gen2'!F136),0)</f>
        <v>0</v>
      </c>
      <c r="C136" s="73">
        <f>B136*(1-'935'!W136/'11'!B$17)</f>
        <v>0</v>
      </c>
      <c r="D136" s="74">
        <f>100/'11'!B$17*'Fixed Charge'!C136*('Charging Rates'!B$13+'Charging Rates'!B$25)</f>
        <v>0</v>
      </c>
      <c r="E136" s="75">
        <f>IF('Dem2'!B136,(100/'11'!B$17*'Fixed Charge'!B136*('Charging Rates'!B$13+'Charging Rates'!B$25)),0)</f>
        <v>0</v>
      </c>
      <c r="F136" s="72">
        <f>IF('935'!H136,'935'!H136*'Gen2'!F136/('Dem2'!G136+'Gen2'!G136+'Gen2'!F136),0)</f>
        <v>0</v>
      </c>
      <c r="G136" s="73">
        <f>F136*(1-'935'!W136/'11'!B$17)</f>
        <v>0</v>
      </c>
      <c r="H136" s="74">
        <f>100/'11'!B$17*'Fixed Charge'!F136*('Charging Rates'!B$13+'Charging Rates'!B$25)</f>
        <v>0</v>
      </c>
      <c r="I136" s="74">
        <f>100/'11'!B$17*'Fixed Charge'!G136*('Charging Rates'!B$13+'Charging Rates'!B$25)</f>
        <v>0</v>
      </c>
      <c r="J136" s="75">
        <f>ROUND('Fixed Charge'!H136,2)</f>
        <v>0</v>
      </c>
    </row>
    <row r="137" spans="1:10">
      <c r="A137" s="80">
        <v>98</v>
      </c>
      <c r="B137" s="72">
        <f>IF('935'!H137,'935'!H137*'Dem2'!G137/('Dem2'!G137+'Gen2'!G137+'Gen2'!F137),0)</f>
        <v>0</v>
      </c>
      <c r="C137" s="73">
        <f>B137*(1-'935'!W137/'11'!B$17)</f>
        <v>0</v>
      </c>
      <c r="D137" s="74">
        <f>100/'11'!B$17*'Fixed Charge'!C137*('Charging Rates'!B$13+'Charging Rates'!B$25)</f>
        <v>0</v>
      </c>
      <c r="E137" s="75">
        <f>IF('Dem2'!B137,(100/'11'!B$17*'Fixed Charge'!B137*('Charging Rates'!B$13+'Charging Rates'!B$25)),0)</f>
        <v>0</v>
      </c>
      <c r="F137" s="72">
        <f>IF('935'!H137,'935'!H137*'Gen2'!F137/('Dem2'!G137+'Gen2'!G137+'Gen2'!F137),0)</f>
        <v>0</v>
      </c>
      <c r="G137" s="73">
        <f>F137*(1-'935'!W137/'11'!B$17)</f>
        <v>0</v>
      </c>
      <c r="H137" s="74">
        <f>100/'11'!B$17*'Fixed Charge'!F137*('Charging Rates'!B$13+'Charging Rates'!B$25)</f>
        <v>0</v>
      </c>
      <c r="I137" s="74">
        <f>100/'11'!B$17*'Fixed Charge'!G137*('Charging Rates'!B$13+'Charging Rates'!B$25)</f>
        <v>0</v>
      </c>
      <c r="J137" s="75">
        <f>ROUND('Fixed Charge'!H137,2)</f>
        <v>0</v>
      </c>
    </row>
    <row r="138" spans="1:10">
      <c r="A138" s="80">
        <v>99</v>
      </c>
      <c r="B138" s="72">
        <f>IF('935'!H138,'935'!H138*'Dem2'!G138/('Dem2'!G138+'Gen2'!G138+'Gen2'!F138),0)</f>
        <v>0</v>
      </c>
      <c r="C138" s="73">
        <f>B138*(1-'935'!W138/'11'!B$17)</f>
        <v>0</v>
      </c>
      <c r="D138" s="74">
        <f>100/'11'!B$17*'Fixed Charge'!C138*('Charging Rates'!B$13+'Charging Rates'!B$25)</f>
        <v>0</v>
      </c>
      <c r="E138" s="75">
        <f>IF('Dem2'!B138,(100/'11'!B$17*'Fixed Charge'!B138*('Charging Rates'!B$13+'Charging Rates'!B$25)),0)</f>
        <v>0</v>
      </c>
      <c r="F138" s="72">
        <f>IF('935'!H138,'935'!H138*'Gen2'!F138/('Dem2'!G138+'Gen2'!G138+'Gen2'!F138),0)</f>
        <v>0</v>
      </c>
      <c r="G138" s="73">
        <f>F138*(1-'935'!W138/'11'!B$17)</f>
        <v>0</v>
      </c>
      <c r="H138" s="74">
        <f>100/'11'!B$17*'Fixed Charge'!F138*('Charging Rates'!B$13+'Charging Rates'!B$25)</f>
        <v>0</v>
      </c>
      <c r="I138" s="74">
        <f>100/'11'!B$17*'Fixed Charge'!G138*('Charging Rates'!B$13+'Charging Rates'!B$25)</f>
        <v>0</v>
      </c>
      <c r="J138" s="75">
        <f>ROUND('Fixed Charge'!H138,2)</f>
        <v>0</v>
      </c>
    </row>
    <row r="139" spans="1:10">
      <c r="A139" s="80">
        <v>100</v>
      </c>
      <c r="B139" s="72">
        <f>IF('935'!H139,'935'!H139*'Dem2'!G139/('Dem2'!G139+'Gen2'!G139+'Gen2'!F139),0)</f>
        <v>0</v>
      </c>
      <c r="C139" s="73">
        <f>B139*(1-'935'!W139/'11'!B$17)</f>
        <v>0</v>
      </c>
      <c r="D139" s="74">
        <f>100/'11'!B$17*'Fixed Charge'!C139*('Charging Rates'!B$13+'Charging Rates'!B$25)</f>
        <v>0</v>
      </c>
      <c r="E139" s="75">
        <f>IF('Dem2'!B139,(100/'11'!B$17*'Fixed Charge'!B139*('Charging Rates'!B$13+'Charging Rates'!B$25)),0)</f>
        <v>0</v>
      </c>
      <c r="F139" s="72">
        <f>IF('935'!H139,'935'!H139*'Gen2'!F139/('Dem2'!G139+'Gen2'!G139+'Gen2'!F139),0)</f>
        <v>0</v>
      </c>
      <c r="G139" s="73">
        <f>F139*(1-'935'!W139/'11'!B$17)</f>
        <v>0</v>
      </c>
      <c r="H139" s="74">
        <f>100/'11'!B$17*'Fixed Charge'!F139*('Charging Rates'!B$13+'Charging Rates'!B$25)</f>
        <v>0</v>
      </c>
      <c r="I139" s="74">
        <f>100/'11'!B$17*'Fixed Charge'!G139*('Charging Rates'!B$13+'Charging Rates'!B$25)</f>
        <v>0</v>
      </c>
      <c r="J139" s="75">
        <f>ROUND('Fixed Charge'!H139,2)</f>
        <v>0</v>
      </c>
    </row>
    <row r="140" spans="1:10">
      <c r="A140" s="80">
        <v>101</v>
      </c>
      <c r="B140" s="72">
        <f>IF('935'!H140,'935'!H140*'Dem2'!G140/('Dem2'!G140+'Gen2'!G140+'Gen2'!F140),0)</f>
        <v>0</v>
      </c>
      <c r="C140" s="73">
        <f>B140*(1-'935'!W140/'11'!B$17)</f>
        <v>0</v>
      </c>
      <c r="D140" s="74">
        <f>100/'11'!B$17*'Fixed Charge'!C140*('Charging Rates'!B$13+'Charging Rates'!B$25)</f>
        <v>0</v>
      </c>
      <c r="E140" s="75">
        <f>IF('Dem2'!B140,(100/'11'!B$17*'Fixed Charge'!B140*('Charging Rates'!B$13+'Charging Rates'!B$25)),0)</f>
        <v>0</v>
      </c>
      <c r="F140" s="72">
        <f>IF('935'!H140,'935'!H140*'Gen2'!F140/('Dem2'!G140+'Gen2'!G140+'Gen2'!F140),0)</f>
        <v>0</v>
      </c>
      <c r="G140" s="73">
        <f>F140*(1-'935'!W140/'11'!B$17)</f>
        <v>0</v>
      </c>
      <c r="H140" s="74">
        <f>100/'11'!B$17*'Fixed Charge'!F140*('Charging Rates'!B$13+'Charging Rates'!B$25)</f>
        <v>0</v>
      </c>
      <c r="I140" s="74">
        <f>100/'11'!B$17*'Fixed Charge'!G140*('Charging Rates'!B$13+'Charging Rates'!B$25)</f>
        <v>0</v>
      </c>
      <c r="J140" s="75">
        <f>ROUND('Fixed Charge'!H140,2)</f>
        <v>0</v>
      </c>
    </row>
    <row r="141" spans="1:10">
      <c r="A141" s="80">
        <v>102</v>
      </c>
      <c r="B141" s="72">
        <f>IF('935'!H141,'935'!H141*'Dem2'!G141/('Dem2'!G141+'Gen2'!G141+'Gen2'!F141),0)</f>
        <v>0</v>
      </c>
      <c r="C141" s="73">
        <f>B141*(1-'935'!W141/'11'!B$17)</f>
        <v>0</v>
      </c>
      <c r="D141" s="74">
        <f>100/'11'!B$17*'Fixed Charge'!C141*('Charging Rates'!B$13+'Charging Rates'!B$25)</f>
        <v>0</v>
      </c>
      <c r="E141" s="75">
        <f>IF('Dem2'!B141,(100/'11'!B$17*'Fixed Charge'!B141*('Charging Rates'!B$13+'Charging Rates'!B$25)),0)</f>
        <v>0</v>
      </c>
      <c r="F141" s="72">
        <f>IF('935'!H141,'935'!H141*'Gen2'!F141/('Dem2'!G141+'Gen2'!G141+'Gen2'!F141),0)</f>
        <v>0</v>
      </c>
      <c r="G141" s="73">
        <f>F141*(1-'935'!W141/'11'!B$17)</f>
        <v>0</v>
      </c>
      <c r="H141" s="74">
        <f>100/'11'!B$17*'Fixed Charge'!F141*('Charging Rates'!B$13+'Charging Rates'!B$25)</f>
        <v>0</v>
      </c>
      <c r="I141" s="74">
        <f>100/'11'!B$17*'Fixed Charge'!G141*('Charging Rates'!B$13+'Charging Rates'!B$25)</f>
        <v>0</v>
      </c>
      <c r="J141" s="75">
        <f>ROUND('Fixed Charge'!H141,2)</f>
        <v>0</v>
      </c>
    </row>
    <row r="142" spans="1:10">
      <c r="A142" s="80">
        <v>103</v>
      </c>
      <c r="B142" s="72">
        <f>IF('935'!H142,'935'!H142*'Dem2'!G142/('Dem2'!G142+'Gen2'!G142+'Gen2'!F142),0)</f>
        <v>0</v>
      </c>
      <c r="C142" s="73">
        <f>B142*(1-'935'!W142/'11'!B$17)</f>
        <v>0</v>
      </c>
      <c r="D142" s="74">
        <f>100/'11'!B$17*'Fixed Charge'!C142*('Charging Rates'!B$13+'Charging Rates'!B$25)</f>
        <v>0</v>
      </c>
      <c r="E142" s="75">
        <f>IF('Dem2'!B142,(100/'11'!B$17*'Fixed Charge'!B142*('Charging Rates'!B$13+'Charging Rates'!B$25)),0)</f>
        <v>0</v>
      </c>
      <c r="F142" s="72">
        <f>IF('935'!H142,'935'!H142*'Gen2'!F142/('Dem2'!G142+'Gen2'!G142+'Gen2'!F142),0)</f>
        <v>0</v>
      </c>
      <c r="G142" s="73">
        <f>F142*(1-'935'!W142/'11'!B$17)</f>
        <v>0</v>
      </c>
      <c r="H142" s="74">
        <f>100/'11'!B$17*'Fixed Charge'!F142*('Charging Rates'!B$13+'Charging Rates'!B$25)</f>
        <v>0</v>
      </c>
      <c r="I142" s="74">
        <f>100/'11'!B$17*'Fixed Charge'!G142*('Charging Rates'!B$13+'Charging Rates'!B$25)</f>
        <v>0</v>
      </c>
      <c r="J142" s="75">
        <f>ROUND('Fixed Charge'!H142,2)</f>
        <v>0</v>
      </c>
    </row>
    <row r="143" spans="1:10">
      <c r="A143" s="80">
        <v>104</v>
      </c>
      <c r="B143" s="72">
        <f>IF('935'!H143,'935'!H143*'Dem2'!G143/('Dem2'!G143+'Gen2'!G143+'Gen2'!F143),0)</f>
        <v>0</v>
      </c>
      <c r="C143" s="73">
        <f>B143*(1-'935'!W143/'11'!B$17)</f>
        <v>0</v>
      </c>
      <c r="D143" s="74">
        <f>100/'11'!B$17*'Fixed Charge'!C143*('Charging Rates'!B$13+'Charging Rates'!B$25)</f>
        <v>0</v>
      </c>
      <c r="E143" s="75">
        <f>IF('Dem2'!B143,(100/'11'!B$17*'Fixed Charge'!B143*('Charging Rates'!B$13+'Charging Rates'!B$25)),0)</f>
        <v>0</v>
      </c>
      <c r="F143" s="72">
        <f>IF('935'!H143,'935'!H143*'Gen2'!F143/('Dem2'!G143+'Gen2'!G143+'Gen2'!F143),0)</f>
        <v>0</v>
      </c>
      <c r="G143" s="73">
        <f>F143*(1-'935'!W143/'11'!B$17)</f>
        <v>0</v>
      </c>
      <c r="H143" s="74">
        <f>100/'11'!B$17*'Fixed Charge'!F143*('Charging Rates'!B$13+'Charging Rates'!B$25)</f>
        <v>0</v>
      </c>
      <c r="I143" s="74">
        <f>100/'11'!B$17*'Fixed Charge'!G143*('Charging Rates'!B$13+'Charging Rates'!B$25)</f>
        <v>0</v>
      </c>
      <c r="J143" s="75">
        <f>ROUND('Fixed Charge'!H143,2)</f>
        <v>0</v>
      </c>
    </row>
    <row r="144" spans="1:10">
      <c r="A144" s="80">
        <v>105</v>
      </c>
      <c r="B144" s="72">
        <f>IF('935'!H144,'935'!H144*'Dem2'!G144/('Dem2'!G144+'Gen2'!G144+'Gen2'!F144),0)</f>
        <v>0</v>
      </c>
      <c r="C144" s="73">
        <f>B144*(1-'935'!W144/'11'!B$17)</f>
        <v>0</v>
      </c>
      <c r="D144" s="74">
        <f>100/'11'!B$17*'Fixed Charge'!C144*('Charging Rates'!B$13+'Charging Rates'!B$25)</f>
        <v>0</v>
      </c>
      <c r="E144" s="75">
        <f>IF('Dem2'!B144,(100/'11'!B$17*'Fixed Charge'!B144*('Charging Rates'!B$13+'Charging Rates'!B$25)),0)</f>
        <v>0</v>
      </c>
      <c r="F144" s="72">
        <f>IF('935'!H144,'935'!H144*'Gen2'!F144/('Dem2'!G144+'Gen2'!G144+'Gen2'!F144),0)</f>
        <v>0</v>
      </c>
      <c r="G144" s="73">
        <f>F144*(1-'935'!W144/'11'!B$17)</f>
        <v>0</v>
      </c>
      <c r="H144" s="74">
        <f>100/'11'!B$17*'Fixed Charge'!F144*('Charging Rates'!B$13+'Charging Rates'!B$25)</f>
        <v>0</v>
      </c>
      <c r="I144" s="74">
        <f>100/'11'!B$17*'Fixed Charge'!G144*('Charging Rates'!B$13+'Charging Rates'!B$25)</f>
        <v>0</v>
      </c>
      <c r="J144" s="75">
        <f>ROUND('Fixed Charge'!H144,2)</f>
        <v>0</v>
      </c>
    </row>
    <row r="145" spans="1:10">
      <c r="A145" s="80">
        <v>106</v>
      </c>
      <c r="B145" s="72">
        <f>IF('935'!H145,'935'!H145*'Dem2'!G145/('Dem2'!G145+'Gen2'!G145+'Gen2'!F145),0)</f>
        <v>0</v>
      </c>
      <c r="C145" s="73">
        <f>B145*(1-'935'!W145/'11'!B$17)</f>
        <v>0</v>
      </c>
      <c r="D145" s="74">
        <f>100/'11'!B$17*'Fixed Charge'!C145*('Charging Rates'!B$13+'Charging Rates'!B$25)</f>
        <v>0</v>
      </c>
      <c r="E145" s="75">
        <f>IF('Dem2'!B145,(100/'11'!B$17*'Fixed Charge'!B145*('Charging Rates'!B$13+'Charging Rates'!B$25)),0)</f>
        <v>0</v>
      </c>
      <c r="F145" s="72">
        <f>IF('935'!H145,'935'!H145*'Gen2'!F145/('Dem2'!G145+'Gen2'!G145+'Gen2'!F145),0)</f>
        <v>0</v>
      </c>
      <c r="G145" s="73">
        <f>F145*(1-'935'!W145/'11'!B$17)</f>
        <v>0</v>
      </c>
      <c r="H145" s="74">
        <f>100/'11'!B$17*'Fixed Charge'!F145*('Charging Rates'!B$13+'Charging Rates'!B$25)</f>
        <v>0</v>
      </c>
      <c r="I145" s="74">
        <f>100/'11'!B$17*'Fixed Charge'!G145*('Charging Rates'!B$13+'Charging Rates'!B$25)</f>
        <v>0</v>
      </c>
      <c r="J145" s="75">
        <f>ROUND('Fixed Charge'!H145,2)</f>
        <v>0</v>
      </c>
    </row>
    <row r="146" spans="1:10">
      <c r="A146" s="80">
        <v>107</v>
      </c>
      <c r="B146" s="72">
        <f>IF('935'!H146,'935'!H146*'Dem2'!G146/('Dem2'!G146+'Gen2'!G146+'Gen2'!F146),0)</f>
        <v>0</v>
      </c>
      <c r="C146" s="73">
        <f>B146*(1-'935'!W146/'11'!B$17)</f>
        <v>0</v>
      </c>
      <c r="D146" s="74">
        <f>100/'11'!B$17*'Fixed Charge'!C146*('Charging Rates'!B$13+'Charging Rates'!B$25)</f>
        <v>0</v>
      </c>
      <c r="E146" s="75">
        <f>IF('Dem2'!B146,(100/'11'!B$17*'Fixed Charge'!B146*('Charging Rates'!B$13+'Charging Rates'!B$25)),0)</f>
        <v>0</v>
      </c>
      <c r="F146" s="72">
        <f>IF('935'!H146,'935'!H146*'Gen2'!F146/('Dem2'!G146+'Gen2'!G146+'Gen2'!F146),0)</f>
        <v>0</v>
      </c>
      <c r="G146" s="73">
        <f>F146*(1-'935'!W146/'11'!B$17)</f>
        <v>0</v>
      </c>
      <c r="H146" s="74">
        <f>100/'11'!B$17*'Fixed Charge'!F146*('Charging Rates'!B$13+'Charging Rates'!B$25)</f>
        <v>0</v>
      </c>
      <c r="I146" s="74">
        <f>100/'11'!B$17*'Fixed Charge'!G146*('Charging Rates'!B$13+'Charging Rates'!B$25)</f>
        <v>0</v>
      </c>
      <c r="J146" s="75">
        <f>ROUND('Fixed Charge'!H146,2)</f>
        <v>0</v>
      </c>
    </row>
    <row r="147" spans="1:10">
      <c r="A147" s="80">
        <v>108</v>
      </c>
      <c r="B147" s="72">
        <f>IF('935'!H147,'935'!H147*'Dem2'!G147/('Dem2'!G147+'Gen2'!G147+'Gen2'!F147),0)</f>
        <v>0</v>
      </c>
      <c r="C147" s="73">
        <f>B147*(1-'935'!W147/'11'!B$17)</f>
        <v>0</v>
      </c>
      <c r="D147" s="74">
        <f>100/'11'!B$17*'Fixed Charge'!C147*('Charging Rates'!B$13+'Charging Rates'!B$25)</f>
        <v>0</v>
      </c>
      <c r="E147" s="75">
        <f>IF('Dem2'!B147,(100/'11'!B$17*'Fixed Charge'!B147*('Charging Rates'!B$13+'Charging Rates'!B$25)),0)</f>
        <v>0</v>
      </c>
      <c r="F147" s="72">
        <f>IF('935'!H147,'935'!H147*'Gen2'!F147/('Dem2'!G147+'Gen2'!G147+'Gen2'!F147),0)</f>
        <v>0</v>
      </c>
      <c r="G147" s="73">
        <f>F147*(1-'935'!W147/'11'!B$17)</f>
        <v>0</v>
      </c>
      <c r="H147" s="74">
        <f>100/'11'!B$17*'Fixed Charge'!F147*('Charging Rates'!B$13+'Charging Rates'!B$25)</f>
        <v>0</v>
      </c>
      <c r="I147" s="74">
        <f>100/'11'!B$17*'Fixed Charge'!G147*('Charging Rates'!B$13+'Charging Rates'!B$25)</f>
        <v>0</v>
      </c>
      <c r="J147" s="75">
        <f>ROUND('Fixed Charge'!H147,2)</f>
        <v>0</v>
      </c>
    </row>
    <row r="148" spans="1:10">
      <c r="A148" s="80">
        <v>109</v>
      </c>
      <c r="B148" s="72">
        <f>IF('935'!H148,'935'!H148*'Dem2'!G148/('Dem2'!G148+'Gen2'!G148+'Gen2'!F148),0)</f>
        <v>0</v>
      </c>
      <c r="C148" s="73">
        <f>B148*(1-'935'!W148/'11'!B$17)</f>
        <v>0</v>
      </c>
      <c r="D148" s="74">
        <f>100/'11'!B$17*'Fixed Charge'!C148*('Charging Rates'!B$13+'Charging Rates'!B$25)</f>
        <v>0</v>
      </c>
      <c r="E148" s="75">
        <f>IF('Dem2'!B148,(100/'11'!B$17*'Fixed Charge'!B148*('Charging Rates'!B$13+'Charging Rates'!B$25)),0)</f>
        <v>0</v>
      </c>
      <c r="F148" s="72">
        <f>IF('935'!H148,'935'!H148*'Gen2'!F148/('Dem2'!G148+'Gen2'!G148+'Gen2'!F148),0)</f>
        <v>0</v>
      </c>
      <c r="G148" s="73">
        <f>F148*(1-'935'!W148/'11'!B$17)</f>
        <v>0</v>
      </c>
      <c r="H148" s="74">
        <f>100/'11'!B$17*'Fixed Charge'!F148*('Charging Rates'!B$13+'Charging Rates'!B$25)</f>
        <v>0</v>
      </c>
      <c r="I148" s="74">
        <f>100/'11'!B$17*'Fixed Charge'!G148*('Charging Rates'!B$13+'Charging Rates'!B$25)</f>
        <v>0</v>
      </c>
      <c r="J148" s="75">
        <f>ROUND('Fixed Charge'!H148,2)</f>
        <v>0</v>
      </c>
    </row>
    <row r="149" spans="1:10">
      <c r="A149" s="80">
        <v>110</v>
      </c>
      <c r="B149" s="72">
        <f>IF('935'!H149,'935'!H149*'Dem2'!G149/('Dem2'!G149+'Gen2'!G149+'Gen2'!F149),0)</f>
        <v>0</v>
      </c>
      <c r="C149" s="73">
        <f>B149*(1-'935'!W149/'11'!B$17)</f>
        <v>0</v>
      </c>
      <c r="D149" s="74">
        <f>100/'11'!B$17*'Fixed Charge'!C149*('Charging Rates'!B$13+'Charging Rates'!B$25)</f>
        <v>0</v>
      </c>
      <c r="E149" s="75">
        <f>IF('Dem2'!B149,(100/'11'!B$17*'Fixed Charge'!B149*('Charging Rates'!B$13+'Charging Rates'!B$25)),0)</f>
        <v>0</v>
      </c>
      <c r="F149" s="72">
        <f>IF('935'!H149,'935'!H149*'Gen2'!F149/('Dem2'!G149+'Gen2'!G149+'Gen2'!F149),0)</f>
        <v>0</v>
      </c>
      <c r="G149" s="73">
        <f>F149*(1-'935'!W149/'11'!B$17)</f>
        <v>0</v>
      </c>
      <c r="H149" s="74">
        <f>100/'11'!B$17*'Fixed Charge'!F149*('Charging Rates'!B$13+'Charging Rates'!B$25)</f>
        <v>0</v>
      </c>
      <c r="I149" s="74">
        <f>100/'11'!B$17*'Fixed Charge'!G149*('Charging Rates'!B$13+'Charging Rates'!B$25)</f>
        <v>0</v>
      </c>
      <c r="J149" s="75">
        <f>ROUND('Fixed Charge'!H149,2)</f>
        <v>0</v>
      </c>
    </row>
    <row r="150" spans="1:10">
      <c r="A150" s="80">
        <v>111</v>
      </c>
      <c r="B150" s="72">
        <f>IF('935'!H150,'935'!H150*'Dem2'!G150/('Dem2'!G150+'Gen2'!G150+'Gen2'!F150),0)</f>
        <v>0</v>
      </c>
      <c r="C150" s="73">
        <f>B150*(1-'935'!W150/'11'!B$17)</f>
        <v>0</v>
      </c>
      <c r="D150" s="74">
        <f>100/'11'!B$17*'Fixed Charge'!C150*('Charging Rates'!B$13+'Charging Rates'!B$25)</f>
        <v>0</v>
      </c>
      <c r="E150" s="75">
        <f>IF('Dem2'!B150,(100/'11'!B$17*'Fixed Charge'!B150*('Charging Rates'!B$13+'Charging Rates'!B$25)),0)</f>
        <v>0</v>
      </c>
      <c r="F150" s="72">
        <f>IF('935'!H150,'935'!H150*'Gen2'!F150/('Dem2'!G150+'Gen2'!G150+'Gen2'!F150),0)</f>
        <v>0</v>
      </c>
      <c r="G150" s="73">
        <f>F150*(1-'935'!W150/'11'!B$17)</f>
        <v>0</v>
      </c>
      <c r="H150" s="74">
        <f>100/'11'!B$17*'Fixed Charge'!F150*('Charging Rates'!B$13+'Charging Rates'!B$25)</f>
        <v>0</v>
      </c>
      <c r="I150" s="74">
        <f>100/'11'!B$17*'Fixed Charge'!G150*('Charging Rates'!B$13+'Charging Rates'!B$25)</f>
        <v>0</v>
      </c>
      <c r="J150" s="75">
        <f>ROUND('Fixed Charge'!H150,2)</f>
        <v>0</v>
      </c>
    </row>
    <row r="151" spans="1:10">
      <c r="A151" s="80">
        <v>112</v>
      </c>
      <c r="B151" s="72">
        <f>IF('935'!H151,'935'!H151*'Dem2'!G151/('Dem2'!G151+'Gen2'!G151+'Gen2'!F151),0)</f>
        <v>0</v>
      </c>
      <c r="C151" s="73">
        <f>B151*(1-'935'!W151/'11'!B$17)</f>
        <v>0</v>
      </c>
      <c r="D151" s="74">
        <f>100/'11'!B$17*'Fixed Charge'!C151*('Charging Rates'!B$13+'Charging Rates'!B$25)</f>
        <v>0</v>
      </c>
      <c r="E151" s="75">
        <f>IF('Dem2'!B151,(100/'11'!B$17*'Fixed Charge'!B151*('Charging Rates'!B$13+'Charging Rates'!B$25)),0)</f>
        <v>0</v>
      </c>
      <c r="F151" s="72">
        <f>IF('935'!H151,'935'!H151*'Gen2'!F151/('Dem2'!G151+'Gen2'!G151+'Gen2'!F151),0)</f>
        <v>0</v>
      </c>
      <c r="G151" s="73">
        <f>F151*(1-'935'!W151/'11'!B$17)</f>
        <v>0</v>
      </c>
      <c r="H151" s="74">
        <f>100/'11'!B$17*'Fixed Charge'!F151*('Charging Rates'!B$13+'Charging Rates'!B$25)</f>
        <v>0</v>
      </c>
      <c r="I151" s="74">
        <f>100/'11'!B$17*'Fixed Charge'!G151*('Charging Rates'!B$13+'Charging Rates'!B$25)</f>
        <v>0</v>
      </c>
      <c r="J151" s="75">
        <f>ROUND('Fixed Charge'!H151,2)</f>
        <v>0</v>
      </c>
    </row>
    <row r="152" spans="1:10">
      <c r="A152" s="80">
        <v>113</v>
      </c>
      <c r="B152" s="72">
        <f>IF('935'!H152,'935'!H152*'Dem2'!G152/('Dem2'!G152+'Gen2'!G152+'Gen2'!F152),0)</f>
        <v>0</v>
      </c>
      <c r="C152" s="73">
        <f>B152*(1-'935'!W152/'11'!B$17)</f>
        <v>0</v>
      </c>
      <c r="D152" s="74">
        <f>100/'11'!B$17*'Fixed Charge'!C152*('Charging Rates'!B$13+'Charging Rates'!B$25)</f>
        <v>0</v>
      </c>
      <c r="E152" s="75">
        <f>IF('Dem2'!B152,(100/'11'!B$17*'Fixed Charge'!B152*('Charging Rates'!B$13+'Charging Rates'!B$25)),0)</f>
        <v>0</v>
      </c>
      <c r="F152" s="72">
        <f>IF('935'!H152,'935'!H152*'Gen2'!F152/('Dem2'!G152+'Gen2'!G152+'Gen2'!F152),0)</f>
        <v>0</v>
      </c>
      <c r="G152" s="73">
        <f>F152*(1-'935'!W152/'11'!B$17)</f>
        <v>0</v>
      </c>
      <c r="H152" s="74">
        <f>100/'11'!B$17*'Fixed Charge'!F152*('Charging Rates'!B$13+'Charging Rates'!B$25)</f>
        <v>0</v>
      </c>
      <c r="I152" s="74">
        <f>100/'11'!B$17*'Fixed Charge'!G152*('Charging Rates'!B$13+'Charging Rates'!B$25)</f>
        <v>0</v>
      </c>
      <c r="J152" s="75">
        <f>ROUND('Fixed Charge'!H152,2)</f>
        <v>0</v>
      </c>
    </row>
    <row r="153" spans="1:10">
      <c r="A153" s="80">
        <v>114</v>
      </c>
      <c r="B153" s="72">
        <f>IF('935'!H153,'935'!H153*'Dem2'!G153/('Dem2'!G153+'Gen2'!G153+'Gen2'!F153),0)</f>
        <v>0</v>
      </c>
      <c r="C153" s="73">
        <f>B153*(1-'935'!W153/'11'!B$17)</f>
        <v>0</v>
      </c>
      <c r="D153" s="74">
        <f>100/'11'!B$17*'Fixed Charge'!C153*('Charging Rates'!B$13+'Charging Rates'!B$25)</f>
        <v>0</v>
      </c>
      <c r="E153" s="75">
        <f>IF('Dem2'!B153,(100/'11'!B$17*'Fixed Charge'!B153*('Charging Rates'!B$13+'Charging Rates'!B$25)),0)</f>
        <v>0</v>
      </c>
      <c r="F153" s="72">
        <f>IF('935'!H153,'935'!H153*'Gen2'!F153/('Dem2'!G153+'Gen2'!G153+'Gen2'!F153),0)</f>
        <v>0</v>
      </c>
      <c r="G153" s="73">
        <f>F153*(1-'935'!W153/'11'!B$17)</f>
        <v>0</v>
      </c>
      <c r="H153" s="74">
        <f>100/'11'!B$17*'Fixed Charge'!F153*('Charging Rates'!B$13+'Charging Rates'!B$25)</f>
        <v>0</v>
      </c>
      <c r="I153" s="74">
        <f>100/'11'!B$17*'Fixed Charge'!G153*('Charging Rates'!B$13+'Charging Rates'!B$25)</f>
        <v>0</v>
      </c>
      <c r="J153" s="75">
        <f>ROUND('Fixed Charge'!H153,2)</f>
        <v>0</v>
      </c>
    </row>
    <row r="154" spans="1:10">
      <c r="A154" s="80">
        <v>115</v>
      </c>
      <c r="B154" s="72">
        <f>IF('935'!H154,'935'!H154*'Dem2'!G154/('Dem2'!G154+'Gen2'!G154+'Gen2'!F154),0)</f>
        <v>0</v>
      </c>
      <c r="C154" s="73">
        <f>B154*(1-'935'!W154/'11'!B$17)</f>
        <v>0</v>
      </c>
      <c r="D154" s="74">
        <f>100/'11'!B$17*'Fixed Charge'!C154*('Charging Rates'!B$13+'Charging Rates'!B$25)</f>
        <v>0</v>
      </c>
      <c r="E154" s="75">
        <f>IF('Dem2'!B154,(100/'11'!B$17*'Fixed Charge'!B154*('Charging Rates'!B$13+'Charging Rates'!B$25)),0)</f>
        <v>0</v>
      </c>
      <c r="F154" s="72">
        <f>IF('935'!H154,'935'!H154*'Gen2'!F154/('Dem2'!G154+'Gen2'!G154+'Gen2'!F154),0)</f>
        <v>0</v>
      </c>
      <c r="G154" s="73">
        <f>F154*(1-'935'!W154/'11'!B$17)</f>
        <v>0</v>
      </c>
      <c r="H154" s="74">
        <f>100/'11'!B$17*'Fixed Charge'!F154*('Charging Rates'!B$13+'Charging Rates'!B$25)</f>
        <v>0</v>
      </c>
      <c r="I154" s="74">
        <f>100/'11'!B$17*'Fixed Charge'!G154*('Charging Rates'!B$13+'Charging Rates'!B$25)</f>
        <v>0</v>
      </c>
      <c r="J154" s="75">
        <f>ROUND('Fixed Charge'!H154,2)</f>
        <v>0</v>
      </c>
    </row>
    <row r="155" spans="1:10">
      <c r="A155" s="80">
        <v>116</v>
      </c>
      <c r="B155" s="72">
        <f>IF('935'!H155,'935'!H155*'Dem2'!G155/('Dem2'!G155+'Gen2'!G155+'Gen2'!F155),0)</f>
        <v>0</v>
      </c>
      <c r="C155" s="73">
        <f>B155*(1-'935'!W155/'11'!B$17)</f>
        <v>0</v>
      </c>
      <c r="D155" s="74">
        <f>100/'11'!B$17*'Fixed Charge'!C155*('Charging Rates'!B$13+'Charging Rates'!B$25)</f>
        <v>0</v>
      </c>
      <c r="E155" s="75">
        <f>IF('Dem2'!B155,(100/'11'!B$17*'Fixed Charge'!B155*('Charging Rates'!B$13+'Charging Rates'!B$25)),0)</f>
        <v>0</v>
      </c>
      <c r="F155" s="72">
        <f>IF('935'!H155,'935'!H155*'Gen2'!F155/('Dem2'!G155+'Gen2'!G155+'Gen2'!F155),0)</f>
        <v>0</v>
      </c>
      <c r="G155" s="73">
        <f>F155*(1-'935'!W155/'11'!B$17)</f>
        <v>0</v>
      </c>
      <c r="H155" s="74">
        <f>100/'11'!B$17*'Fixed Charge'!F155*('Charging Rates'!B$13+'Charging Rates'!B$25)</f>
        <v>0</v>
      </c>
      <c r="I155" s="74">
        <f>100/'11'!B$17*'Fixed Charge'!G155*('Charging Rates'!B$13+'Charging Rates'!B$25)</f>
        <v>0</v>
      </c>
      <c r="J155" s="75">
        <f>ROUND('Fixed Charge'!H155,2)</f>
        <v>0</v>
      </c>
    </row>
    <row r="156" spans="1:10">
      <c r="A156" s="80">
        <v>117</v>
      </c>
      <c r="B156" s="72">
        <f>IF('935'!H156,'935'!H156*'Dem2'!G156/('Dem2'!G156+'Gen2'!G156+'Gen2'!F156),0)</f>
        <v>0</v>
      </c>
      <c r="C156" s="73">
        <f>B156*(1-'935'!W156/'11'!B$17)</f>
        <v>0</v>
      </c>
      <c r="D156" s="74">
        <f>100/'11'!B$17*'Fixed Charge'!C156*('Charging Rates'!B$13+'Charging Rates'!B$25)</f>
        <v>0</v>
      </c>
      <c r="E156" s="75">
        <f>IF('Dem2'!B156,(100/'11'!B$17*'Fixed Charge'!B156*('Charging Rates'!B$13+'Charging Rates'!B$25)),0)</f>
        <v>0</v>
      </c>
      <c r="F156" s="72">
        <f>IF('935'!H156,'935'!H156*'Gen2'!F156/('Dem2'!G156+'Gen2'!G156+'Gen2'!F156),0)</f>
        <v>0</v>
      </c>
      <c r="G156" s="73">
        <f>F156*(1-'935'!W156/'11'!B$17)</f>
        <v>0</v>
      </c>
      <c r="H156" s="74">
        <f>100/'11'!B$17*'Fixed Charge'!F156*('Charging Rates'!B$13+'Charging Rates'!B$25)</f>
        <v>0</v>
      </c>
      <c r="I156" s="74">
        <f>100/'11'!B$17*'Fixed Charge'!G156*('Charging Rates'!B$13+'Charging Rates'!B$25)</f>
        <v>0</v>
      </c>
      <c r="J156" s="75">
        <f>ROUND('Fixed Charge'!H156,2)</f>
        <v>0</v>
      </c>
    </row>
    <row r="157" spans="1:10">
      <c r="A157" s="80">
        <v>118</v>
      </c>
      <c r="B157" s="72">
        <f>IF('935'!H157,'935'!H157*'Dem2'!G157/('Dem2'!G157+'Gen2'!G157+'Gen2'!F157),0)</f>
        <v>0</v>
      </c>
      <c r="C157" s="73">
        <f>B157*(1-'935'!W157/'11'!B$17)</f>
        <v>0</v>
      </c>
      <c r="D157" s="74">
        <f>100/'11'!B$17*'Fixed Charge'!C157*('Charging Rates'!B$13+'Charging Rates'!B$25)</f>
        <v>0</v>
      </c>
      <c r="E157" s="75">
        <f>IF('Dem2'!B157,(100/'11'!B$17*'Fixed Charge'!B157*('Charging Rates'!B$13+'Charging Rates'!B$25)),0)</f>
        <v>0</v>
      </c>
      <c r="F157" s="72">
        <f>IF('935'!H157,'935'!H157*'Gen2'!F157/('Dem2'!G157+'Gen2'!G157+'Gen2'!F157),0)</f>
        <v>0</v>
      </c>
      <c r="G157" s="73">
        <f>F157*(1-'935'!W157/'11'!B$17)</f>
        <v>0</v>
      </c>
      <c r="H157" s="74">
        <f>100/'11'!B$17*'Fixed Charge'!F157*('Charging Rates'!B$13+'Charging Rates'!B$25)</f>
        <v>0</v>
      </c>
      <c r="I157" s="74">
        <f>100/'11'!B$17*'Fixed Charge'!G157*('Charging Rates'!B$13+'Charging Rates'!B$25)</f>
        <v>0</v>
      </c>
      <c r="J157" s="75">
        <f>ROUND('Fixed Charge'!H157,2)</f>
        <v>0</v>
      </c>
    </row>
    <row r="158" spans="1:10">
      <c r="A158" s="80">
        <v>119</v>
      </c>
      <c r="B158" s="72">
        <f>IF('935'!H158,'935'!H158*'Dem2'!G158/('Dem2'!G158+'Gen2'!G158+'Gen2'!F158),0)</f>
        <v>0</v>
      </c>
      <c r="C158" s="73">
        <f>B158*(1-'935'!W158/'11'!B$17)</f>
        <v>0</v>
      </c>
      <c r="D158" s="74">
        <f>100/'11'!B$17*'Fixed Charge'!C158*('Charging Rates'!B$13+'Charging Rates'!B$25)</f>
        <v>0</v>
      </c>
      <c r="E158" s="75">
        <f>IF('Dem2'!B158,(100/'11'!B$17*'Fixed Charge'!B158*('Charging Rates'!B$13+'Charging Rates'!B$25)),0)</f>
        <v>0</v>
      </c>
      <c r="F158" s="72">
        <f>IF('935'!H158,'935'!H158*'Gen2'!F158/('Dem2'!G158+'Gen2'!G158+'Gen2'!F158),0)</f>
        <v>0</v>
      </c>
      <c r="G158" s="73">
        <f>F158*(1-'935'!W158/'11'!B$17)</f>
        <v>0</v>
      </c>
      <c r="H158" s="74">
        <f>100/'11'!B$17*'Fixed Charge'!F158*('Charging Rates'!B$13+'Charging Rates'!B$25)</f>
        <v>0</v>
      </c>
      <c r="I158" s="74">
        <f>100/'11'!B$17*'Fixed Charge'!G158*('Charging Rates'!B$13+'Charging Rates'!B$25)</f>
        <v>0</v>
      </c>
      <c r="J158" s="75">
        <f>ROUND('Fixed Charge'!H158,2)</f>
        <v>0</v>
      </c>
    </row>
    <row r="159" spans="1:10">
      <c r="A159" s="80">
        <v>120</v>
      </c>
      <c r="B159" s="72">
        <f>IF('935'!H159,'935'!H159*'Dem2'!G159/('Dem2'!G159+'Gen2'!G159+'Gen2'!F159),0)</f>
        <v>0</v>
      </c>
      <c r="C159" s="73">
        <f>B159*(1-'935'!W159/'11'!B$17)</f>
        <v>0</v>
      </c>
      <c r="D159" s="74">
        <f>100/'11'!B$17*'Fixed Charge'!C159*('Charging Rates'!B$13+'Charging Rates'!B$25)</f>
        <v>0</v>
      </c>
      <c r="E159" s="75">
        <f>IF('Dem2'!B159,(100/'11'!B$17*'Fixed Charge'!B159*('Charging Rates'!B$13+'Charging Rates'!B$25)),0)</f>
        <v>0</v>
      </c>
      <c r="F159" s="72">
        <f>IF('935'!H159,'935'!H159*'Gen2'!F159/('Dem2'!G159+'Gen2'!G159+'Gen2'!F159),0)</f>
        <v>0</v>
      </c>
      <c r="G159" s="73">
        <f>F159*(1-'935'!W159/'11'!B$17)</f>
        <v>0</v>
      </c>
      <c r="H159" s="74">
        <f>100/'11'!B$17*'Fixed Charge'!F159*('Charging Rates'!B$13+'Charging Rates'!B$25)</f>
        <v>0</v>
      </c>
      <c r="I159" s="74">
        <f>100/'11'!B$17*'Fixed Charge'!G159*('Charging Rates'!B$13+'Charging Rates'!B$25)</f>
        <v>0</v>
      </c>
      <c r="J159" s="75">
        <f>ROUND('Fixed Charge'!H159,2)</f>
        <v>0</v>
      </c>
    </row>
    <row r="160" spans="1:10">
      <c r="A160" s="80">
        <v>121</v>
      </c>
      <c r="B160" s="72">
        <f>IF('935'!H160,'935'!H160*'Dem2'!G160/('Dem2'!G160+'Gen2'!G160+'Gen2'!F160),0)</f>
        <v>0</v>
      </c>
      <c r="C160" s="73">
        <f>B160*(1-'935'!W160/'11'!B$17)</f>
        <v>0</v>
      </c>
      <c r="D160" s="74">
        <f>100/'11'!B$17*'Fixed Charge'!C160*('Charging Rates'!B$13+'Charging Rates'!B$25)</f>
        <v>0</v>
      </c>
      <c r="E160" s="75">
        <f>IF('Dem2'!B160,(100/'11'!B$17*'Fixed Charge'!B160*('Charging Rates'!B$13+'Charging Rates'!B$25)),0)</f>
        <v>0</v>
      </c>
      <c r="F160" s="72">
        <f>IF('935'!H160,'935'!H160*'Gen2'!F160/('Dem2'!G160+'Gen2'!G160+'Gen2'!F160),0)</f>
        <v>0</v>
      </c>
      <c r="G160" s="73">
        <f>F160*(1-'935'!W160/'11'!B$17)</f>
        <v>0</v>
      </c>
      <c r="H160" s="74">
        <f>100/'11'!B$17*'Fixed Charge'!F160*('Charging Rates'!B$13+'Charging Rates'!B$25)</f>
        <v>0</v>
      </c>
      <c r="I160" s="74">
        <f>100/'11'!B$17*'Fixed Charge'!G160*('Charging Rates'!B$13+'Charging Rates'!B$25)</f>
        <v>0</v>
      </c>
      <c r="J160" s="75">
        <f>ROUND('Fixed Charge'!H160,2)</f>
        <v>0</v>
      </c>
    </row>
    <row r="161" spans="1:10">
      <c r="A161" s="80">
        <v>122</v>
      </c>
      <c r="B161" s="72">
        <f>IF('935'!H161,'935'!H161*'Dem2'!G161/('Dem2'!G161+'Gen2'!G161+'Gen2'!F161),0)</f>
        <v>0</v>
      </c>
      <c r="C161" s="73">
        <f>B161*(1-'935'!W161/'11'!B$17)</f>
        <v>0</v>
      </c>
      <c r="D161" s="74">
        <f>100/'11'!B$17*'Fixed Charge'!C161*('Charging Rates'!B$13+'Charging Rates'!B$25)</f>
        <v>0</v>
      </c>
      <c r="E161" s="75">
        <f>IF('Dem2'!B161,(100/'11'!B$17*'Fixed Charge'!B161*('Charging Rates'!B$13+'Charging Rates'!B$25)),0)</f>
        <v>0</v>
      </c>
      <c r="F161" s="72">
        <f>IF('935'!H161,'935'!H161*'Gen2'!F161/('Dem2'!G161+'Gen2'!G161+'Gen2'!F161),0)</f>
        <v>0</v>
      </c>
      <c r="G161" s="73">
        <f>F161*(1-'935'!W161/'11'!B$17)</f>
        <v>0</v>
      </c>
      <c r="H161" s="74">
        <f>100/'11'!B$17*'Fixed Charge'!F161*('Charging Rates'!B$13+'Charging Rates'!B$25)</f>
        <v>0</v>
      </c>
      <c r="I161" s="74">
        <f>100/'11'!B$17*'Fixed Charge'!G161*('Charging Rates'!B$13+'Charging Rates'!B$25)</f>
        <v>0</v>
      </c>
      <c r="J161" s="75">
        <f>ROUND('Fixed Charge'!H161,2)</f>
        <v>0</v>
      </c>
    </row>
    <row r="162" spans="1:10">
      <c r="A162" s="80">
        <v>123</v>
      </c>
      <c r="B162" s="72">
        <f>IF('935'!H162,'935'!H162*'Dem2'!G162/('Dem2'!G162+'Gen2'!G162+'Gen2'!F162),0)</f>
        <v>0</v>
      </c>
      <c r="C162" s="73">
        <f>B162*(1-'935'!W162/'11'!B$17)</f>
        <v>0</v>
      </c>
      <c r="D162" s="74">
        <f>100/'11'!B$17*'Fixed Charge'!C162*('Charging Rates'!B$13+'Charging Rates'!B$25)</f>
        <v>0</v>
      </c>
      <c r="E162" s="75">
        <f>IF('Dem2'!B162,(100/'11'!B$17*'Fixed Charge'!B162*('Charging Rates'!B$13+'Charging Rates'!B$25)),0)</f>
        <v>0</v>
      </c>
      <c r="F162" s="72">
        <f>IF('935'!H162,'935'!H162*'Gen2'!F162/('Dem2'!G162+'Gen2'!G162+'Gen2'!F162),0)</f>
        <v>0</v>
      </c>
      <c r="G162" s="73">
        <f>F162*(1-'935'!W162/'11'!B$17)</f>
        <v>0</v>
      </c>
      <c r="H162" s="74">
        <f>100/'11'!B$17*'Fixed Charge'!F162*('Charging Rates'!B$13+'Charging Rates'!B$25)</f>
        <v>0</v>
      </c>
      <c r="I162" s="74">
        <f>100/'11'!B$17*'Fixed Charge'!G162*('Charging Rates'!B$13+'Charging Rates'!B$25)</f>
        <v>0</v>
      </c>
      <c r="J162" s="75">
        <f>ROUND('Fixed Charge'!H162,2)</f>
        <v>0</v>
      </c>
    </row>
    <row r="163" spans="1:10">
      <c r="A163" s="80">
        <v>124</v>
      </c>
      <c r="B163" s="72">
        <f>IF('935'!H163,'935'!H163*'Dem2'!G163/('Dem2'!G163+'Gen2'!G163+'Gen2'!F163),0)</f>
        <v>0</v>
      </c>
      <c r="C163" s="73">
        <f>B163*(1-'935'!W163/'11'!B$17)</f>
        <v>0</v>
      </c>
      <c r="D163" s="74">
        <f>100/'11'!B$17*'Fixed Charge'!C163*('Charging Rates'!B$13+'Charging Rates'!B$25)</f>
        <v>0</v>
      </c>
      <c r="E163" s="75">
        <f>IF('Dem2'!B163,(100/'11'!B$17*'Fixed Charge'!B163*('Charging Rates'!B$13+'Charging Rates'!B$25)),0)</f>
        <v>0</v>
      </c>
      <c r="F163" s="72">
        <f>IF('935'!H163,'935'!H163*'Gen2'!F163/('Dem2'!G163+'Gen2'!G163+'Gen2'!F163),0)</f>
        <v>0</v>
      </c>
      <c r="G163" s="73">
        <f>F163*(1-'935'!W163/'11'!B$17)</f>
        <v>0</v>
      </c>
      <c r="H163" s="74">
        <f>100/'11'!B$17*'Fixed Charge'!F163*('Charging Rates'!B$13+'Charging Rates'!B$25)</f>
        <v>0</v>
      </c>
      <c r="I163" s="74">
        <f>100/'11'!B$17*'Fixed Charge'!G163*('Charging Rates'!B$13+'Charging Rates'!B$25)</f>
        <v>0</v>
      </c>
      <c r="J163" s="75">
        <f>ROUND('Fixed Charge'!H163,2)</f>
        <v>0</v>
      </c>
    </row>
    <row r="164" spans="1:10">
      <c r="A164" s="80">
        <v>125</v>
      </c>
      <c r="B164" s="72">
        <f>IF('935'!H164,'935'!H164*'Dem2'!G164/('Dem2'!G164+'Gen2'!G164+'Gen2'!F164),0)</f>
        <v>0</v>
      </c>
      <c r="C164" s="73">
        <f>B164*(1-'935'!W164/'11'!B$17)</f>
        <v>0</v>
      </c>
      <c r="D164" s="74">
        <f>100/'11'!B$17*'Fixed Charge'!C164*('Charging Rates'!B$13+'Charging Rates'!B$25)</f>
        <v>0</v>
      </c>
      <c r="E164" s="75">
        <f>IF('Dem2'!B164,(100/'11'!B$17*'Fixed Charge'!B164*('Charging Rates'!B$13+'Charging Rates'!B$25)),0)</f>
        <v>0</v>
      </c>
      <c r="F164" s="72">
        <f>IF('935'!H164,'935'!H164*'Gen2'!F164/('Dem2'!G164+'Gen2'!G164+'Gen2'!F164),0)</f>
        <v>0</v>
      </c>
      <c r="G164" s="73">
        <f>F164*(1-'935'!W164/'11'!B$17)</f>
        <v>0</v>
      </c>
      <c r="H164" s="74">
        <f>100/'11'!B$17*'Fixed Charge'!F164*('Charging Rates'!B$13+'Charging Rates'!B$25)</f>
        <v>0</v>
      </c>
      <c r="I164" s="74">
        <f>100/'11'!B$17*'Fixed Charge'!G164*('Charging Rates'!B$13+'Charging Rates'!B$25)</f>
        <v>0</v>
      </c>
      <c r="J164" s="75">
        <f>ROUND('Fixed Charge'!H164,2)</f>
        <v>0</v>
      </c>
    </row>
    <row r="165" spans="1:10">
      <c r="A165" s="80">
        <v>126</v>
      </c>
      <c r="B165" s="72">
        <f>IF('935'!H165,'935'!H165*'Dem2'!G165/('Dem2'!G165+'Gen2'!G165+'Gen2'!F165),0)</f>
        <v>0</v>
      </c>
      <c r="C165" s="73">
        <f>B165*(1-'935'!W165/'11'!B$17)</f>
        <v>0</v>
      </c>
      <c r="D165" s="74">
        <f>100/'11'!B$17*'Fixed Charge'!C165*('Charging Rates'!B$13+'Charging Rates'!B$25)</f>
        <v>0</v>
      </c>
      <c r="E165" s="75">
        <f>IF('Dem2'!B165,(100/'11'!B$17*'Fixed Charge'!B165*('Charging Rates'!B$13+'Charging Rates'!B$25)),0)</f>
        <v>0</v>
      </c>
      <c r="F165" s="72">
        <f>IF('935'!H165,'935'!H165*'Gen2'!F165/('Dem2'!G165+'Gen2'!G165+'Gen2'!F165),0)</f>
        <v>0</v>
      </c>
      <c r="G165" s="73">
        <f>F165*(1-'935'!W165/'11'!B$17)</f>
        <v>0</v>
      </c>
      <c r="H165" s="74">
        <f>100/'11'!B$17*'Fixed Charge'!F165*('Charging Rates'!B$13+'Charging Rates'!B$25)</f>
        <v>0</v>
      </c>
      <c r="I165" s="74">
        <f>100/'11'!B$17*'Fixed Charge'!G165*('Charging Rates'!B$13+'Charging Rates'!B$25)</f>
        <v>0</v>
      </c>
      <c r="J165" s="75">
        <f>ROUND('Fixed Charge'!H165,2)</f>
        <v>0</v>
      </c>
    </row>
    <row r="166" spans="1:10">
      <c r="A166" s="80">
        <v>127</v>
      </c>
      <c r="B166" s="72">
        <f>IF('935'!H166,'935'!H166*'Dem2'!G166/('Dem2'!G166+'Gen2'!G166+'Gen2'!F166),0)</f>
        <v>0</v>
      </c>
      <c r="C166" s="73">
        <f>B166*(1-'935'!W166/'11'!B$17)</f>
        <v>0</v>
      </c>
      <c r="D166" s="74">
        <f>100/'11'!B$17*'Fixed Charge'!C166*('Charging Rates'!B$13+'Charging Rates'!B$25)</f>
        <v>0</v>
      </c>
      <c r="E166" s="75">
        <f>IF('Dem2'!B166,(100/'11'!B$17*'Fixed Charge'!B166*('Charging Rates'!B$13+'Charging Rates'!B$25)),0)</f>
        <v>0</v>
      </c>
      <c r="F166" s="72">
        <f>IF('935'!H166,'935'!H166*'Gen2'!F166/('Dem2'!G166+'Gen2'!G166+'Gen2'!F166),0)</f>
        <v>0</v>
      </c>
      <c r="G166" s="73">
        <f>F166*(1-'935'!W166/'11'!B$17)</f>
        <v>0</v>
      </c>
      <c r="H166" s="74">
        <f>100/'11'!B$17*'Fixed Charge'!F166*('Charging Rates'!B$13+'Charging Rates'!B$25)</f>
        <v>0</v>
      </c>
      <c r="I166" s="74">
        <f>100/'11'!B$17*'Fixed Charge'!G166*('Charging Rates'!B$13+'Charging Rates'!B$25)</f>
        <v>0</v>
      </c>
      <c r="J166" s="75">
        <f>ROUND('Fixed Charge'!H166,2)</f>
        <v>0</v>
      </c>
    </row>
    <row r="167" spans="1:10">
      <c r="A167" s="80">
        <v>128</v>
      </c>
      <c r="B167" s="72">
        <f>IF('935'!H167,'935'!H167*'Dem2'!G167/('Dem2'!G167+'Gen2'!G167+'Gen2'!F167),0)</f>
        <v>0</v>
      </c>
      <c r="C167" s="73">
        <f>B167*(1-'935'!W167/'11'!B$17)</f>
        <v>0</v>
      </c>
      <c r="D167" s="74">
        <f>100/'11'!B$17*'Fixed Charge'!C167*('Charging Rates'!B$13+'Charging Rates'!B$25)</f>
        <v>0</v>
      </c>
      <c r="E167" s="75">
        <f>IF('Dem2'!B167,(100/'11'!B$17*'Fixed Charge'!B167*('Charging Rates'!B$13+'Charging Rates'!B$25)),0)</f>
        <v>0</v>
      </c>
      <c r="F167" s="72">
        <f>IF('935'!H167,'935'!H167*'Gen2'!F167/('Dem2'!G167+'Gen2'!G167+'Gen2'!F167),0)</f>
        <v>0</v>
      </c>
      <c r="G167" s="73">
        <f>F167*(1-'935'!W167/'11'!B$17)</f>
        <v>0</v>
      </c>
      <c r="H167" s="74">
        <f>100/'11'!B$17*'Fixed Charge'!F167*('Charging Rates'!B$13+'Charging Rates'!B$25)</f>
        <v>0</v>
      </c>
      <c r="I167" s="74">
        <f>100/'11'!B$17*'Fixed Charge'!G167*('Charging Rates'!B$13+'Charging Rates'!B$25)</f>
        <v>0</v>
      </c>
      <c r="J167" s="75">
        <f>ROUND('Fixed Charge'!H167,2)</f>
        <v>0</v>
      </c>
    </row>
    <row r="168" spans="1:10">
      <c r="A168" s="80">
        <v>129</v>
      </c>
      <c r="B168" s="72">
        <f>IF('935'!H168,'935'!H168*'Dem2'!G168/('Dem2'!G168+'Gen2'!G168+'Gen2'!F168),0)</f>
        <v>0</v>
      </c>
      <c r="C168" s="73">
        <f>B168*(1-'935'!W168/'11'!B$17)</f>
        <v>0</v>
      </c>
      <c r="D168" s="74">
        <f>100/'11'!B$17*'Fixed Charge'!C168*('Charging Rates'!B$13+'Charging Rates'!B$25)</f>
        <v>0</v>
      </c>
      <c r="E168" s="75">
        <f>IF('Dem2'!B168,(100/'11'!B$17*'Fixed Charge'!B168*('Charging Rates'!B$13+'Charging Rates'!B$25)),0)</f>
        <v>0</v>
      </c>
      <c r="F168" s="72">
        <f>IF('935'!H168,'935'!H168*'Gen2'!F168/('Dem2'!G168+'Gen2'!G168+'Gen2'!F168),0)</f>
        <v>0</v>
      </c>
      <c r="G168" s="73">
        <f>F168*(1-'935'!W168/'11'!B$17)</f>
        <v>0</v>
      </c>
      <c r="H168" s="74">
        <f>100/'11'!B$17*'Fixed Charge'!F168*('Charging Rates'!B$13+'Charging Rates'!B$25)</f>
        <v>0</v>
      </c>
      <c r="I168" s="74">
        <f>100/'11'!B$17*'Fixed Charge'!G168*('Charging Rates'!B$13+'Charging Rates'!B$25)</f>
        <v>0</v>
      </c>
      <c r="J168" s="75">
        <f>ROUND('Fixed Charge'!H168,2)</f>
        <v>0</v>
      </c>
    </row>
    <row r="169" spans="1:10">
      <c r="A169" s="80">
        <v>130</v>
      </c>
      <c r="B169" s="72">
        <f>IF('935'!H169,'935'!H169*'Dem2'!G169/('Dem2'!G169+'Gen2'!G169+'Gen2'!F169),0)</f>
        <v>0</v>
      </c>
      <c r="C169" s="73">
        <f>B169*(1-'935'!W169/'11'!B$17)</f>
        <v>0</v>
      </c>
      <c r="D169" s="74">
        <f>100/'11'!B$17*'Fixed Charge'!C169*('Charging Rates'!B$13+'Charging Rates'!B$25)</f>
        <v>0</v>
      </c>
      <c r="E169" s="75">
        <f>IF('Dem2'!B169,(100/'11'!B$17*'Fixed Charge'!B169*('Charging Rates'!B$13+'Charging Rates'!B$25)),0)</f>
        <v>0</v>
      </c>
      <c r="F169" s="72">
        <f>IF('935'!H169,'935'!H169*'Gen2'!F169/('Dem2'!G169+'Gen2'!G169+'Gen2'!F169),0)</f>
        <v>0</v>
      </c>
      <c r="G169" s="73">
        <f>F169*(1-'935'!W169/'11'!B$17)</f>
        <v>0</v>
      </c>
      <c r="H169" s="74">
        <f>100/'11'!B$17*'Fixed Charge'!F169*('Charging Rates'!B$13+'Charging Rates'!B$25)</f>
        <v>0</v>
      </c>
      <c r="I169" s="74">
        <f>100/'11'!B$17*'Fixed Charge'!G169*('Charging Rates'!B$13+'Charging Rates'!B$25)</f>
        <v>0</v>
      </c>
      <c r="J169" s="75">
        <f>ROUND('Fixed Charge'!H169,2)</f>
        <v>0</v>
      </c>
    </row>
    <row r="170" spans="1:10">
      <c r="A170" s="80">
        <v>131</v>
      </c>
      <c r="B170" s="72">
        <f>IF('935'!H170,'935'!H170*'Dem2'!G170/('Dem2'!G170+'Gen2'!G170+'Gen2'!F170),0)</f>
        <v>0</v>
      </c>
      <c r="C170" s="73">
        <f>B170*(1-'935'!W170/'11'!B$17)</f>
        <v>0</v>
      </c>
      <c r="D170" s="74">
        <f>100/'11'!B$17*'Fixed Charge'!C170*('Charging Rates'!B$13+'Charging Rates'!B$25)</f>
        <v>0</v>
      </c>
      <c r="E170" s="75">
        <f>IF('Dem2'!B170,(100/'11'!B$17*'Fixed Charge'!B170*('Charging Rates'!B$13+'Charging Rates'!B$25)),0)</f>
        <v>0</v>
      </c>
      <c r="F170" s="72">
        <f>IF('935'!H170,'935'!H170*'Gen2'!F170/('Dem2'!G170+'Gen2'!G170+'Gen2'!F170),0)</f>
        <v>0</v>
      </c>
      <c r="G170" s="73">
        <f>F170*(1-'935'!W170/'11'!B$17)</f>
        <v>0</v>
      </c>
      <c r="H170" s="74">
        <f>100/'11'!B$17*'Fixed Charge'!F170*('Charging Rates'!B$13+'Charging Rates'!B$25)</f>
        <v>0</v>
      </c>
      <c r="I170" s="74">
        <f>100/'11'!B$17*'Fixed Charge'!G170*('Charging Rates'!B$13+'Charging Rates'!B$25)</f>
        <v>0</v>
      </c>
      <c r="J170" s="75">
        <f>ROUND('Fixed Charge'!H170,2)</f>
        <v>0</v>
      </c>
    </row>
    <row r="171" spans="1:10">
      <c r="A171" s="80">
        <v>132</v>
      </c>
      <c r="B171" s="72">
        <f>IF('935'!H171,'935'!H171*'Dem2'!G171/('Dem2'!G171+'Gen2'!G171+'Gen2'!F171),0)</f>
        <v>0</v>
      </c>
      <c r="C171" s="73">
        <f>B171*(1-'935'!W171/'11'!B$17)</f>
        <v>0</v>
      </c>
      <c r="D171" s="74">
        <f>100/'11'!B$17*'Fixed Charge'!C171*('Charging Rates'!B$13+'Charging Rates'!B$25)</f>
        <v>0</v>
      </c>
      <c r="E171" s="75">
        <f>IF('Dem2'!B171,(100/'11'!B$17*'Fixed Charge'!B171*('Charging Rates'!B$13+'Charging Rates'!B$25)),0)</f>
        <v>0</v>
      </c>
      <c r="F171" s="72">
        <f>IF('935'!H171,'935'!H171*'Gen2'!F171/('Dem2'!G171+'Gen2'!G171+'Gen2'!F171),0)</f>
        <v>0</v>
      </c>
      <c r="G171" s="73">
        <f>F171*(1-'935'!W171/'11'!B$17)</f>
        <v>0</v>
      </c>
      <c r="H171" s="74">
        <f>100/'11'!B$17*'Fixed Charge'!F171*('Charging Rates'!B$13+'Charging Rates'!B$25)</f>
        <v>0</v>
      </c>
      <c r="I171" s="74">
        <f>100/'11'!B$17*'Fixed Charge'!G171*('Charging Rates'!B$13+'Charging Rates'!B$25)</f>
        <v>0</v>
      </c>
      <c r="J171" s="75">
        <f>ROUND('Fixed Charge'!H171,2)</f>
        <v>0</v>
      </c>
    </row>
    <row r="172" spans="1:10">
      <c r="A172" s="80">
        <v>133</v>
      </c>
      <c r="B172" s="72">
        <f>IF('935'!H172,'935'!H172*'Dem2'!G172/('Dem2'!G172+'Gen2'!G172+'Gen2'!F172),0)</f>
        <v>0</v>
      </c>
      <c r="C172" s="73">
        <f>B172*(1-'935'!W172/'11'!B$17)</f>
        <v>0</v>
      </c>
      <c r="D172" s="74">
        <f>100/'11'!B$17*'Fixed Charge'!C172*('Charging Rates'!B$13+'Charging Rates'!B$25)</f>
        <v>0</v>
      </c>
      <c r="E172" s="75">
        <f>IF('Dem2'!B172,(100/'11'!B$17*'Fixed Charge'!B172*('Charging Rates'!B$13+'Charging Rates'!B$25)),0)</f>
        <v>0</v>
      </c>
      <c r="F172" s="72">
        <f>IF('935'!H172,'935'!H172*'Gen2'!F172/('Dem2'!G172+'Gen2'!G172+'Gen2'!F172),0)</f>
        <v>0</v>
      </c>
      <c r="G172" s="73">
        <f>F172*(1-'935'!W172/'11'!B$17)</f>
        <v>0</v>
      </c>
      <c r="H172" s="74">
        <f>100/'11'!B$17*'Fixed Charge'!F172*('Charging Rates'!B$13+'Charging Rates'!B$25)</f>
        <v>0</v>
      </c>
      <c r="I172" s="74">
        <f>100/'11'!B$17*'Fixed Charge'!G172*('Charging Rates'!B$13+'Charging Rates'!B$25)</f>
        <v>0</v>
      </c>
      <c r="J172" s="75">
        <f>ROUND('Fixed Charge'!H172,2)</f>
        <v>0</v>
      </c>
    </row>
    <row r="173" spans="1:10">
      <c r="A173" s="80">
        <v>134</v>
      </c>
      <c r="B173" s="72">
        <f>IF('935'!H173,'935'!H173*'Dem2'!G173/('Dem2'!G173+'Gen2'!G173+'Gen2'!F173),0)</f>
        <v>0</v>
      </c>
      <c r="C173" s="73">
        <f>B173*(1-'935'!W173/'11'!B$17)</f>
        <v>0</v>
      </c>
      <c r="D173" s="74">
        <f>100/'11'!B$17*'Fixed Charge'!C173*('Charging Rates'!B$13+'Charging Rates'!B$25)</f>
        <v>0</v>
      </c>
      <c r="E173" s="75">
        <f>IF('Dem2'!B173,(100/'11'!B$17*'Fixed Charge'!B173*('Charging Rates'!B$13+'Charging Rates'!B$25)),0)</f>
        <v>0</v>
      </c>
      <c r="F173" s="72">
        <f>IF('935'!H173,'935'!H173*'Gen2'!F173/('Dem2'!G173+'Gen2'!G173+'Gen2'!F173),0)</f>
        <v>0</v>
      </c>
      <c r="G173" s="73">
        <f>F173*(1-'935'!W173/'11'!B$17)</f>
        <v>0</v>
      </c>
      <c r="H173" s="74">
        <f>100/'11'!B$17*'Fixed Charge'!F173*('Charging Rates'!B$13+'Charging Rates'!B$25)</f>
        <v>0</v>
      </c>
      <c r="I173" s="74">
        <f>100/'11'!B$17*'Fixed Charge'!G173*('Charging Rates'!B$13+'Charging Rates'!B$25)</f>
        <v>0</v>
      </c>
      <c r="J173" s="75">
        <f>ROUND('Fixed Charge'!H173,2)</f>
        <v>0</v>
      </c>
    </row>
    <row r="174" spans="1:10">
      <c r="A174" s="80">
        <v>135</v>
      </c>
      <c r="B174" s="72">
        <f>IF('935'!H174,'935'!H174*'Dem2'!G174/('Dem2'!G174+'Gen2'!G174+'Gen2'!F174),0)</f>
        <v>0</v>
      </c>
      <c r="C174" s="73">
        <f>B174*(1-'935'!W174/'11'!B$17)</f>
        <v>0</v>
      </c>
      <c r="D174" s="74">
        <f>100/'11'!B$17*'Fixed Charge'!C174*('Charging Rates'!B$13+'Charging Rates'!B$25)</f>
        <v>0</v>
      </c>
      <c r="E174" s="75">
        <f>IF('Dem2'!B174,(100/'11'!B$17*'Fixed Charge'!B174*('Charging Rates'!B$13+'Charging Rates'!B$25)),0)</f>
        <v>0</v>
      </c>
      <c r="F174" s="72">
        <f>IF('935'!H174,'935'!H174*'Gen2'!F174/('Dem2'!G174+'Gen2'!G174+'Gen2'!F174),0)</f>
        <v>0</v>
      </c>
      <c r="G174" s="73">
        <f>F174*(1-'935'!W174/'11'!B$17)</f>
        <v>0</v>
      </c>
      <c r="H174" s="74">
        <f>100/'11'!B$17*'Fixed Charge'!F174*('Charging Rates'!B$13+'Charging Rates'!B$25)</f>
        <v>0</v>
      </c>
      <c r="I174" s="74">
        <f>100/'11'!B$17*'Fixed Charge'!G174*('Charging Rates'!B$13+'Charging Rates'!B$25)</f>
        <v>0</v>
      </c>
      <c r="J174" s="75">
        <f>ROUND('Fixed Charge'!H174,2)</f>
        <v>0</v>
      </c>
    </row>
    <row r="175" spans="1:10">
      <c r="A175" s="80">
        <v>136</v>
      </c>
      <c r="B175" s="72">
        <f>IF('935'!H175,'935'!H175*'Dem2'!G175/('Dem2'!G175+'Gen2'!G175+'Gen2'!F175),0)</f>
        <v>0</v>
      </c>
      <c r="C175" s="73">
        <f>B175*(1-'935'!W175/'11'!B$17)</f>
        <v>0</v>
      </c>
      <c r="D175" s="74">
        <f>100/'11'!B$17*'Fixed Charge'!C175*('Charging Rates'!B$13+'Charging Rates'!B$25)</f>
        <v>0</v>
      </c>
      <c r="E175" s="75">
        <f>IF('Dem2'!B175,(100/'11'!B$17*'Fixed Charge'!B175*('Charging Rates'!B$13+'Charging Rates'!B$25)),0)</f>
        <v>0</v>
      </c>
      <c r="F175" s="72">
        <f>IF('935'!H175,'935'!H175*'Gen2'!F175/('Dem2'!G175+'Gen2'!G175+'Gen2'!F175),0)</f>
        <v>0</v>
      </c>
      <c r="G175" s="73">
        <f>F175*(1-'935'!W175/'11'!B$17)</f>
        <v>0</v>
      </c>
      <c r="H175" s="74">
        <f>100/'11'!B$17*'Fixed Charge'!F175*('Charging Rates'!B$13+'Charging Rates'!B$25)</f>
        <v>0</v>
      </c>
      <c r="I175" s="74">
        <f>100/'11'!B$17*'Fixed Charge'!G175*('Charging Rates'!B$13+'Charging Rates'!B$25)</f>
        <v>0</v>
      </c>
      <c r="J175" s="75">
        <f>ROUND('Fixed Charge'!H175,2)</f>
        <v>0</v>
      </c>
    </row>
    <row r="176" spans="1:10">
      <c r="A176" s="80">
        <v>137</v>
      </c>
      <c r="B176" s="72">
        <f>IF('935'!H176,'935'!H176*'Dem2'!G176/('Dem2'!G176+'Gen2'!G176+'Gen2'!F176),0)</f>
        <v>0</v>
      </c>
      <c r="C176" s="73">
        <f>B176*(1-'935'!W176/'11'!B$17)</f>
        <v>0</v>
      </c>
      <c r="D176" s="74">
        <f>100/'11'!B$17*'Fixed Charge'!C176*('Charging Rates'!B$13+'Charging Rates'!B$25)</f>
        <v>0</v>
      </c>
      <c r="E176" s="75">
        <f>IF('Dem2'!B176,(100/'11'!B$17*'Fixed Charge'!B176*('Charging Rates'!B$13+'Charging Rates'!B$25)),0)</f>
        <v>0</v>
      </c>
      <c r="F176" s="72">
        <f>IF('935'!H176,'935'!H176*'Gen2'!F176/('Dem2'!G176+'Gen2'!G176+'Gen2'!F176),0)</f>
        <v>0</v>
      </c>
      <c r="G176" s="73">
        <f>F176*(1-'935'!W176/'11'!B$17)</f>
        <v>0</v>
      </c>
      <c r="H176" s="74">
        <f>100/'11'!B$17*'Fixed Charge'!F176*('Charging Rates'!B$13+'Charging Rates'!B$25)</f>
        <v>0</v>
      </c>
      <c r="I176" s="74">
        <f>100/'11'!B$17*'Fixed Charge'!G176*('Charging Rates'!B$13+'Charging Rates'!B$25)</f>
        <v>0</v>
      </c>
      <c r="J176" s="75">
        <f>ROUND('Fixed Charge'!H176,2)</f>
        <v>0</v>
      </c>
    </row>
    <row r="177" spans="1:10">
      <c r="A177" s="80">
        <v>138</v>
      </c>
      <c r="B177" s="72">
        <f>IF('935'!H177,'935'!H177*'Dem2'!G177/('Dem2'!G177+'Gen2'!G177+'Gen2'!F177),0)</f>
        <v>0</v>
      </c>
      <c r="C177" s="73">
        <f>B177*(1-'935'!W177/'11'!B$17)</f>
        <v>0</v>
      </c>
      <c r="D177" s="74">
        <f>100/'11'!B$17*'Fixed Charge'!C177*('Charging Rates'!B$13+'Charging Rates'!B$25)</f>
        <v>0</v>
      </c>
      <c r="E177" s="75">
        <f>IF('Dem2'!B177,(100/'11'!B$17*'Fixed Charge'!B177*('Charging Rates'!B$13+'Charging Rates'!B$25)),0)</f>
        <v>0</v>
      </c>
      <c r="F177" s="72">
        <f>IF('935'!H177,'935'!H177*'Gen2'!F177/('Dem2'!G177+'Gen2'!G177+'Gen2'!F177),0)</f>
        <v>0</v>
      </c>
      <c r="G177" s="73">
        <f>F177*(1-'935'!W177/'11'!B$17)</f>
        <v>0</v>
      </c>
      <c r="H177" s="74">
        <f>100/'11'!B$17*'Fixed Charge'!F177*('Charging Rates'!B$13+'Charging Rates'!B$25)</f>
        <v>0</v>
      </c>
      <c r="I177" s="74">
        <f>100/'11'!B$17*'Fixed Charge'!G177*('Charging Rates'!B$13+'Charging Rates'!B$25)</f>
        <v>0</v>
      </c>
      <c r="J177" s="75">
        <f>ROUND('Fixed Charge'!H177,2)</f>
        <v>0</v>
      </c>
    </row>
    <row r="178" spans="1:10">
      <c r="A178" s="80">
        <v>139</v>
      </c>
      <c r="B178" s="72">
        <f>IF('935'!H178,'935'!H178*'Dem2'!G178/('Dem2'!G178+'Gen2'!G178+'Gen2'!F178),0)</f>
        <v>0</v>
      </c>
      <c r="C178" s="73">
        <f>B178*(1-'935'!W178/'11'!B$17)</f>
        <v>0</v>
      </c>
      <c r="D178" s="74">
        <f>100/'11'!B$17*'Fixed Charge'!C178*('Charging Rates'!B$13+'Charging Rates'!B$25)</f>
        <v>0</v>
      </c>
      <c r="E178" s="75">
        <f>IF('Dem2'!B178,(100/'11'!B$17*'Fixed Charge'!B178*('Charging Rates'!B$13+'Charging Rates'!B$25)),0)</f>
        <v>0</v>
      </c>
      <c r="F178" s="72">
        <f>IF('935'!H178,'935'!H178*'Gen2'!F178/('Dem2'!G178+'Gen2'!G178+'Gen2'!F178),0)</f>
        <v>0</v>
      </c>
      <c r="G178" s="73">
        <f>F178*(1-'935'!W178/'11'!B$17)</f>
        <v>0</v>
      </c>
      <c r="H178" s="74">
        <f>100/'11'!B$17*'Fixed Charge'!F178*('Charging Rates'!B$13+'Charging Rates'!B$25)</f>
        <v>0</v>
      </c>
      <c r="I178" s="74">
        <f>100/'11'!B$17*'Fixed Charge'!G178*('Charging Rates'!B$13+'Charging Rates'!B$25)</f>
        <v>0</v>
      </c>
      <c r="J178" s="75">
        <f>ROUND('Fixed Charge'!H178,2)</f>
        <v>0</v>
      </c>
    </row>
    <row r="179" spans="1:10">
      <c r="A179" s="80">
        <v>140</v>
      </c>
      <c r="B179" s="72">
        <f>IF('935'!H179,'935'!H179*'Dem2'!G179/('Dem2'!G179+'Gen2'!G179+'Gen2'!F179),0)</f>
        <v>0</v>
      </c>
      <c r="C179" s="73">
        <f>B179*(1-'935'!W179/'11'!B$17)</f>
        <v>0</v>
      </c>
      <c r="D179" s="74">
        <f>100/'11'!B$17*'Fixed Charge'!C179*('Charging Rates'!B$13+'Charging Rates'!B$25)</f>
        <v>0</v>
      </c>
      <c r="E179" s="75">
        <f>IF('Dem2'!B179,(100/'11'!B$17*'Fixed Charge'!B179*('Charging Rates'!B$13+'Charging Rates'!B$25)),0)</f>
        <v>0</v>
      </c>
      <c r="F179" s="72">
        <f>IF('935'!H179,'935'!H179*'Gen2'!F179/('Dem2'!G179+'Gen2'!G179+'Gen2'!F179),0)</f>
        <v>0</v>
      </c>
      <c r="G179" s="73">
        <f>F179*(1-'935'!W179/'11'!B$17)</f>
        <v>0</v>
      </c>
      <c r="H179" s="74">
        <f>100/'11'!B$17*'Fixed Charge'!F179*('Charging Rates'!B$13+'Charging Rates'!B$25)</f>
        <v>0</v>
      </c>
      <c r="I179" s="74">
        <f>100/'11'!B$17*'Fixed Charge'!G179*('Charging Rates'!B$13+'Charging Rates'!B$25)</f>
        <v>0</v>
      </c>
      <c r="J179" s="75">
        <f>ROUND('Fixed Charge'!H179,2)</f>
        <v>0</v>
      </c>
    </row>
    <row r="180" spans="1:10">
      <c r="A180" s="80">
        <v>141</v>
      </c>
      <c r="B180" s="72">
        <f>IF('935'!H180,'935'!H180*'Dem2'!G180/('Dem2'!G180+'Gen2'!G180+'Gen2'!F180),0)</f>
        <v>0</v>
      </c>
      <c r="C180" s="73">
        <f>B180*(1-'935'!W180/'11'!B$17)</f>
        <v>0</v>
      </c>
      <c r="D180" s="74">
        <f>100/'11'!B$17*'Fixed Charge'!C180*('Charging Rates'!B$13+'Charging Rates'!B$25)</f>
        <v>0</v>
      </c>
      <c r="E180" s="75">
        <f>IF('Dem2'!B180,(100/'11'!B$17*'Fixed Charge'!B180*('Charging Rates'!B$13+'Charging Rates'!B$25)),0)</f>
        <v>0</v>
      </c>
      <c r="F180" s="72">
        <f>IF('935'!H180,'935'!H180*'Gen2'!F180/('Dem2'!G180+'Gen2'!G180+'Gen2'!F180),0)</f>
        <v>0</v>
      </c>
      <c r="G180" s="73">
        <f>F180*(1-'935'!W180/'11'!B$17)</f>
        <v>0</v>
      </c>
      <c r="H180" s="74">
        <f>100/'11'!B$17*'Fixed Charge'!F180*('Charging Rates'!B$13+'Charging Rates'!B$25)</f>
        <v>0</v>
      </c>
      <c r="I180" s="74">
        <f>100/'11'!B$17*'Fixed Charge'!G180*('Charging Rates'!B$13+'Charging Rates'!B$25)</f>
        <v>0</v>
      </c>
      <c r="J180" s="75">
        <f>ROUND('Fixed Charge'!H180,2)</f>
        <v>0</v>
      </c>
    </row>
    <row r="181" spans="1:10">
      <c r="A181" s="80">
        <v>142</v>
      </c>
      <c r="B181" s="72">
        <f>IF('935'!H181,'935'!H181*'Dem2'!G181/('Dem2'!G181+'Gen2'!G181+'Gen2'!F181),0)</f>
        <v>0</v>
      </c>
      <c r="C181" s="73">
        <f>B181*(1-'935'!W181/'11'!B$17)</f>
        <v>0</v>
      </c>
      <c r="D181" s="74">
        <f>100/'11'!B$17*'Fixed Charge'!C181*('Charging Rates'!B$13+'Charging Rates'!B$25)</f>
        <v>0</v>
      </c>
      <c r="E181" s="75">
        <f>IF('Dem2'!B181,(100/'11'!B$17*'Fixed Charge'!B181*('Charging Rates'!B$13+'Charging Rates'!B$25)),0)</f>
        <v>0</v>
      </c>
      <c r="F181" s="72">
        <f>IF('935'!H181,'935'!H181*'Gen2'!F181/('Dem2'!G181+'Gen2'!G181+'Gen2'!F181),0)</f>
        <v>0</v>
      </c>
      <c r="G181" s="73">
        <f>F181*(1-'935'!W181/'11'!B$17)</f>
        <v>0</v>
      </c>
      <c r="H181" s="74">
        <f>100/'11'!B$17*'Fixed Charge'!F181*('Charging Rates'!B$13+'Charging Rates'!B$25)</f>
        <v>0</v>
      </c>
      <c r="I181" s="74">
        <f>100/'11'!B$17*'Fixed Charge'!G181*('Charging Rates'!B$13+'Charging Rates'!B$25)</f>
        <v>0</v>
      </c>
      <c r="J181" s="75">
        <f>ROUND('Fixed Charge'!H181,2)</f>
        <v>0</v>
      </c>
    </row>
    <row r="182" spans="1:10">
      <c r="A182" s="80">
        <v>143</v>
      </c>
      <c r="B182" s="72">
        <f>IF('935'!H182,'935'!H182*'Dem2'!G182/('Dem2'!G182+'Gen2'!G182+'Gen2'!F182),0)</f>
        <v>0</v>
      </c>
      <c r="C182" s="73">
        <f>B182*(1-'935'!W182/'11'!B$17)</f>
        <v>0</v>
      </c>
      <c r="D182" s="74">
        <f>100/'11'!B$17*'Fixed Charge'!C182*('Charging Rates'!B$13+'Charging Rates'!B$25)</f>
        <v>0</v>
      </c>
      <c r="E182" s="75">
        <f>IF('Dem2'!B182,(100/'11'!B$17*'Fixed Charge'!B182*('Charging Rates'!B$13+'Charging Rates'!B$25)),0)</f>
        <v>0</v>
      </c>
      <c r="F182" s="72">
        <f>IF('935'!H182,'935'!H182*'Gen2'!F182/('Dem2'!G182+'Gen2'!G182+'Gen2'!F182),0)</f>
        <v>0</v>
      </c>
      <c r="G182" s="73">
        <f>F182*(1-'935'!W182/'11'!B$17)</f>
        <v>0</v>
      </c>
      <c r="H182" s="74">
        <f>100/'11'!B$17*'Fixed Charge'!F182*('Charging Rates'!B$13+'Charging Rates'!B$25)</f>
        <v>0</v>
      </c>
      <c r="I182" s="74">
        <f>100/'11'!B$17*'Fixed Charge'!G182*('Charging Rates'!B$13+'Charging Rates'!B$25)</f>
        <v>0</v>
      </c>
      <c r="J182" s="75">
        <f>ROUND('Fixed Charge'!H182,2)</f>
        <v>0</v>
      </c>
    </row>
    <row r="183" spans="1:10">
      <c r="A183" s="80">
        <v>144</v>
      </c>
      <c r="B183" s="72">
        <f>IF('935'!H183,'935'!H183*'Dem2'!G183/('Dem2'!G183+'Gen2'!G183+'Gen2'!F183),0)</f>
        <v>0</v>
      </c>
      <c r="C183" s="73">
        <f>B183*(1-'935'!W183/'11'!B$17)</f>
        <v>0</v>
      </c>
      <c r="D183" s="74">
        <f>100/'11'!B$17*'Fixed Charge'!C183*('Charging Rates'!B$13+'Charging Rates'!B$25)</f>
        <v>0</v>
      </c>
      <c r="E183" s="75">
        <f>IF('Dem2'!B183,(100/'11'!B$17*'Fixed Charge'!B183*('Charging Rates'!B$13+'Charging Rates'!B$25)),0)</f>
        <v>0</v>
      </c>
      <c r="F183" s="72">
        <f>IF('935'!H183,'935'!H183*'Gen2'!F183/('Dem2'!G183+'Gen2'!G183+'Gen2'!F183),0)</f>
        <v>0</v>
      </c>
      <c r="G183" s="73">
        <f>F183*(1-'935'!W183/'11'!B$17)</f>
        <v>0</v>
      </c>
      <c r="H183" s="74">
        <f>100/'11'!B$17*'Fixed Charge'!F183*('Charging Rates'!B$13+'Charging Rates'!B$25)</f>
        <v>0</v>
      </c>
      <c r="I183" s="74">
        <f>100/'11'!B$17*'Fixed Charge'!G183*('Charging Rates'!B$13+'Charging Rates'!B$25)</f>
        <v>0</v>
      </c>
      <c r="J183" s="75">
        <f>ROUND('Fixed Charge'!H183,2)</f>
        <v>0</v>
      </c>
    </row>
    <row r="184" spans="1:10">
      <c r="A184" s="80">
        <v>145</v>
      </c>
      <c r="B184" s="72">
        <f>IF('935'!H184,'935'!H184*'Dem2'!G184/('Dem2'!G184+'Gen2'!G184+'Gen2'!F184),0)</f>
        <v>0</v>
      </c>
      <c r="C184" s="73">
        <f>B184*(1-'935'!W184/'11'!B$17)</f>
        <v>0</v>
      </c>
      <c r="D184" s="74">
        <f>100/'11'!B$17*'Fixed Charge'!C184*('Charging Rates'!B$13+'Charging Rates'!B$25)</f>
        <v>0</v>
      </c>
      <c r="E184" s="75">
        <f>IF('Dem2'!B184,(100/'11'!B$17*'Fixed Charge'!B184*('Charging Rates'!B$13+'Charging Rates'!B$25)),0)</f>
        <v>0</v>
      </c>
      <c r="F184" s="72">
        <f>IF('935'!H184,'935'!H184*'Gen2'!F184/('Dem2'!G184+'Gen2'!G184+'Gen2'!F184),0)</f>
        <v>0</v>
      </c>
      <c r="G184" s="73">
        <f>F184*(1-'935'!W184/'11'!B$17)</f>
        <v>0</v>
      </c>
      <c r="H184" s="74">
        <f>100/'11'!B$17*'Fixed Charge'!F184*('Charging Rates'!B$13+'Charging Rates'!B$25)</f>
        <v>0</v>
      </c>
      <c r="I184" s="74">
        <f>100/'11'!B$17*'Fixed Charge'!G184*('Charging Rates'!B$13+'Charging Rates'!B$25)</f>
        <v>0</v>
      </c>
      <c r="J184" s="75">
        <f>ROUND('Fixed Charge'!H184,2)</f>
        <v>0</v>
      </c>
    </row>
    <row r="185" spans="1:10">
      <c r="A185" s="80">
        <v>146</v>
      </c>
      <c r="B185" s="72">
        <f>IF('935'!H185,'935'!H185*'Dem2'!G185/('Dem2'!G185+'Gen2'!G185+'Gen2'!F185),0)</f>
        <v>0</v>
      </c>
      <c r="C185" s="73">
        <f>B185*(1-'935'!W185/'11'!B$17)</f>
        <v>0</v>
      </c>
      <c r="D185" s="74">
        <f>100/'11'!B$17*'Fixed Charge'!C185*('Charging Rates'!B$13+'Charging Rates'!B$25)</f>
        <v>0</v>
      </c>
      <c r="E185" s="75">
        <f>IF('Dem2'!B185,(100/'11'!B$17*'Fixed Charge'!B185*('Charging Rates'!B$13+'Charging Rates'!B$25)),0)</f>
        <v>0</v>
      </c>
      <c r="F185" s="72">
        <f>IF('935'!H185,'935'!H185*'Gen2'!F185/('Dem2'!G185+'Gen2'!G185+'Gen2'!F185),0)</f>
        <v>0</v>
      </c>
      <c r="G185" s="73">
        <f>F185*(1-'935'!W185/'11'!B$17)</f>
        <v>0</v>
      </c>
      <c r="H185" s="74">
        <f>100/'11'!B$17*'Fixed Charge'!F185*('Charging Rates'!B$13+'Charging Rates'!B$25)</f>
        <v>0</v>
      </c>
      <c r="I185" s="74">
        <f>100/'11'!B$17*'Fixed Charge'!G185*('Charging Rates'!B$13+'Charging Rates'!B$25)</f>
        <v>0</v>
      </c>
      <c r="J185" s="75">
        <f>ROUND('Fixed Charge'!H185,2)</f>
        <v>0</v>
      </c>
    </row>
    <row r="186" spans="1:10">
      <c r="A186" s="80">
        <v>147</v>
      </c>
      <c r="B186" s="72">
        <f>IF('935'!H186,'935'!H186*'Dem2'!G186/('Dem2'!G186+'Gen2'!G186+'Gen2'!F186),0)</f>
        <v>0</v>
      </c>
      <c r="C186" s="73">
        <f>B186*(1-'935'!W186/'11'!B$17)</f>
        <v>0</v>
      </c>
      <c r="D186" s="74">
        <f>100/'11'!B$17*'Fixed Charge'!C186*('Charging Rates'!B$13+'Charging Rates'!B$25)</f>
        <v>0</v>
      </c>
      <c r="E186" s="75">
        <f>IF('Dem2'!B186,(100/'11'!B$17*'Fixed Charge'!B186*('Charging Rates'!B$13+'Charging Rates'!B$25)),0)</f>
        <v>0</v>
      </c>
      <c r="F186" s="72">
        <f>IF('935'!H186,'935'!H186*'Gen2'!F186/('Dem2'!G186+'Gen2'!G186+'Gen2'!F186),0)</f>
        <v>0</v>
      </c>
      <c r="G186" s="73">
        <f>F186*(1-'935'!W186/'11'!B$17)</f>
        <v>0</v>
      </c>
      <c r="H186" s="74">
        <f>100/'11'!B$17*'Fixed Charge'!F186*('Charging Rates'!B$13+'Charging Rates'!B$25)</f>
        <v>0</v>
      </c>
      <c r="I186" s="74">
        <f>100/'11'!B$17*'Fixed Charge'!G186*('Charging Rates'!B$13+'Charging Rates'!B$25)</f>
        <v>0</v>
      </c>
      <c r="J186" s="75">
        <f>ROUND('Fixed Charge'!H186,2)</f>
        <v>0</v>
      </c>
    </row>
    <row r="187" spans="1:10">
      <c r="A187" s="80">
        <v>148</v>
      </c>
      <c r="B187" s="72">
        <f>IF('935'!H187,'935'!H187*'Dem2'!G187/('Dem2'!G187+'Gen2'!G187+'Gen2'!F187),0)</f>
        <v>0</v>
      </c>
      <c r="C187" s="73">
        <f>B187*(1-'935'!W187/'11'!B$17)</f>
        <v>0</v>
      </c>
      <c r="D187" s="74">
        <f>100/'11'!B$17*'Fixed Charge'!C187*('Charging Rates'!B$13+'Charging Rates'!B$25)</f>
        <v>0</v>
      </c>
      <c r="E187" s="75">
        <f>IF('Dem2'!B187,(100/'11'!B$17*'Fixed Charge'!B187*('Charging Rates'!B$13+'Charging Rates'!B$25)),0)</f>
        <v>0</v>
      </c>
      <c r="F187" s="72">
        <f>IF('935'!H187,'935'!H187*'Gen2'!F187/('Dem2'!G187+'Gen2'!G187+'Gen2'!F187),0)</f>
        <v>0</v>
      </c>
      <c r="G187" s="73">
        <f>F187*(1-'935'!W187/'11'!B$17)</f>
        <v>0</v>
      </c>
      <c r="H187" s="74">
        <f>100/'11'!B$17*'Fixed Charge'!F187*('Charging Rates'!B$13+'Charging Rates'!B$25)</f>
        <v>0</v>
      </c>
      <c r="I187" s="74">
        <f>100/'11'!B$17*'Fixed Charge'!G187*('Charging Rates'!B$13+'Charging Rates'!B$25)</f>
        <v>0</v>
      </c>
      <c r="J187" s="75">
        <f>ROUND('Fixed Charge'!H187,2)</f>
        <v>0</v>
      </c>
    </row>
    <row r="188" spans="1:10">
      <c r="A188" s="80">
        <v>149</v>
      </c>
      <c r="B188" s="72">
        <f>IF('935'!H188,'935'!H188*'Dem2'!G188/('Dem2'!G188+'Gen2'!G188+'Gen2'!F188),0)</f>
        <v>0</v>
      </c>
      <c r="C188" s="73">
        <f>B188*(1-'935'!W188/'11'!B$17)</f>
        <v>0</v>
      </c>
      <c r="D188" s="74">
        <f>100/'11'!B$17*'Fixed Charge'!C188*('Charging Rates'!B$13+'Charging Rates'!B$25)</f>
        <v>0</v>
      </c>
      <c r="E188" s="75">
        <f>IF('Dem2'!B188,(100/'11'!B$17*'Fixed Charge'!B188*('Charging Rates'!B$13+'Charging Rates'!B$25)),0)</f>
        <v>0</v>
      </c>
      <c r="F188" s="72">
        <f>IF('935'!H188,'935'!H188*'Gen2'!F188/('Dem2'!G188+'Gen2'!G188+'Gen2'!F188),0)</f>
        <v>0</v>
      </c>
      <c r="G188" s="73">
        <f>F188*(1-'935'!W188/'11'!B$17)</f>
        <v>0</v>
      </c>
      <c r="H188" s="74">
        <f>100/'11'!B$17*'Fixed Charge'!F188*('Charging Rates'!B$13+'Charging Rates'!B$25)</f>
        <v>0</v>
      </c>
      <c r="I188" s="74">
        <f>100/'11'!B$17*'Fixed Charge'!G188*('Charging Rates'!B$13+'Charging Rates'!B$25)</f>
        <v>0</v>
      </c>
      <c r="J188" s="75">
        <f>ROUND('Fixed Charge'!H188,2)</f>
        <v>0</v>
      </c>
    </row>
    <row r="189" spans="1:10">
      <c r="A189" s="80">
        <v>150</v>
      </c>
      <c r="B189" s="72">
        <f>IF('935'!H189,'935'!H189*'Dem2'!G189/('Dem2'!G189+'Gen2'!G189+'Gen2'!F189),0)</f>
        <v>0</v>
      </c>
      <c r="C189" s="73">
        <f>B189*(1-'935'!W189/'11'!B$17)</f>
        <v>0</v>
      </c>
      <c r="D189" s="74">
        <f>100/'11'!B$17*'Fixed Charge'!C189*('Charging Rates'!B$13+'Charging Rates'!B$25)</f>
        <v>0</v>
      </c>
      <c r="E189" s="75">
        <f>IF('Dem2'!B189,(100/'11'!B$17*'Fixed Charge'!B189*('Charging Rates'!B$13+'Charging Rates'!B$25)),0)</f>
        <v>0</v>
      </c>
      <c r="F189" s="72">
        <f>IF('935'!H189,'935'!H189*'Gen2'!F189/('Dem2'!G189+'Gen2'!G189+'Gen2'!F189),0)</f>
        <v>0</v>
      </c>
      <c r="G189" s="73">
        <f>F189*(1-'935'!W189/'11'!B$17)</f>
        <v>0</v>
      </c>
      <c r="H189" s="74">
        <f>100/'11'!B$17*'Fixed Charge'!F189*('Charging Rates'!B$13+'Charging Rates'!B$25)</f>
        <v>0</v>
      </c>
      <c r="I189" s="74">
        <f>100/'11'!B$17*'Fixed Charge'!G189*('Charging Rates'!B$13+'Charging Rates'!B$25)</f>
        <v>0</v>
      </c>
      <c r="J189" s="75">
        <f>ROUND('Fixed Charge'!H189,2)</f>
        <v>0</v>
      </c>
    </row>
    <row r="190" spans="1:10">
      <c r="A190" s="80">
        <v>151</v>
      </c>
      <c r="B190" s="72">
        <f>IF('935'!H190,'935'!H190*'Dem2'!G190/('Dem2'!G190+'Gen2'!G190+'Gen2'!F190),0)</f>
        <v>0</v>
      </c>
      <c r="C190" s="73">
        <f>B190*(1-'935'!W190/'11'!B$17)</f>
        <v>0</v>
      </c>
      <c r="D190" s="74">
        <f>100/'11'!B$17*'Fixed Charge'!C190*('Charging Rates'!B$13+'Charging Rates'!B$25)</f>
        <v>0</v>
      </c>
      <c r="E190" s="75">
        <f>IF('Dem2'!B190,(100/'11'!B$17*'Fixed Charge'!B190*('Charging Rates'!B$13+'Charging Rates'!B$25)),0)</f>
        <v>0</v>
      </c>
      <c r="F190" s="72">
        <f>IF('935'!H190,'935'!H190*'Gen2'!F190/('Dem2'!G190+'Gen2'!G190+'Gen2'!F190),0)</f>
        <v>0</v>
      </c>
      <c r="G190" s="73">
        <f>F190*(1-'935'!W190/'11'!B$17)</f>
        <v>0</v>
      </c>
      <c r="H190" s="74">
        <f>100/'11'!B$17*'Fixed Charge'!F190*('Charging Rates'!B$13+'Charging Rates'!B$25)</f>
        <v>0</v>
      </c>
      <c r="I190" s="74">
        <f>100/'11'!B$17*'Fixed Charge'!G190*('Charging Rates'!B$13+'Charging Rates'!B$25)</f>
        <v>0</v>
      </c>
      <c r="J190" s="75">
        <f>ROUND('Fixed Charge'!H190,2)</f>
        <v>0</v>
      </c>
    </row>
    <row r="191" spans="1:10">
      <c r="A191" s="80">
        <v>152</v>
      </c>
      <c r="B191" s="72">
        <f>IF('935'!H191,'935'!H191*'Dem2'!G191/('Dem2'!G191+'Gen2'!G191+'Gen2'!F191),0)</f>
        <v>0</v>
      </c>
      <c r="C191" s="73">
        <f>B191*(1-'935'!W191/'11'!B$17)</f>
        <v>0</v>
      </c>
      <c r="D191" s="74">
        <f>100/'11'!B$17*'Fixed Charge'!C191*('Charging Rates'!B$13+'Charging Rates'!B$25)</f>
        <v>0</v>
      </c>
      <c r="E191" s="75">
        <f>IF('Dem2'!B191,(100/'11'!B$17*'Fixed Charge'!B191*('Charging Rates'!B$13+'Charging Rates'!B$25)),0)</f>
        <v>0</v>
      </c>
      <c r="F191" s="72">
        <f>IF('935'!H191,'935'!H191*'Gen2'!F191/('Dem2'!G191+'Gen2'!G191+'Gen2'!F191),0)</f>
        <v>0</v>
      </c>
      <c r="G191" s="73">
        <f>F191*(1-'935'!W191/'11'!B$17)</f>
        <v>0</v>
      </c>
      <c r="H191" s="74">
        <f>100/'11'!B$17*'Fixed Charge'!F191*('Charging Rates'!B$13+'Charging Rates'!B$25)</f>
        <v>0</v>
      </c>
      <c r="I191" s="74">
        <f>100/'11'!B$17*'Fixed Charge'!G191*('Charging Rates'!B$13+'Charging Rates'!B$25)</f>
        <v>0</v>
      </c>
      <c r="J191" s="75">
        <f>ROUND('Fixed Charge'!H191,2)</f>
        <v>0</v>
      </c>
    </row>
    <row r="192" spans="1:10">
      <c r="A192" s="80">
        <v>153</v>
      </c>
      <c r="B192" s="72">
        <f>IF('935'!H192,'935'!H192*'Dem2'!G192/('Dem2'!G192+'Gen2'!G192+'Gen2'!F192),0)</f>
        <v>0</v>
      </c>
      <c r="C192" s="73">
        <f>B192*(1-'935'!W192/'11'!B$17)</f>
        <v>0</v>
      </c>
      <c r="D192" s="74">
        <f>100/'11'!B$17*'Fixed Charge'!C192*('Charging Rates'!B$13+'Charging Rates'!B$25)</f>
        <v>0</v>
      </c>
      <c r="E192" s="75">
        <f>IF('Dem2'!B192,(100/'11'!B$17*'Fixed Charge'!B192*('Charging Rates'!B$13+'Charging Rates'!B$25)),0)</f>
        <v>0</v>
      </c>
      <c r="F192" s="72">
        <f>IF('935'!H192,'935'!H192*'Gen2'!F192/('Dem2'!G192+'Gen2'!G192+'Gen2'!F192),0)</f>
        <v>0</v>
      </c>
      <c r="G192" s="73">
        <f>F192*(1-'935'!W192/'11'!B$17)</f>
        <v>0</v>
      </c>
      <c r="H192" s="74">
        <f>100/'11'!B$17*'Fixed Charge'!F192*('Charging Rates'!B$13+'Charging Rates'!B$25)</f>
        <v>0</v>
      </c>
      <c r="I192" s="74">
        <f>100/'11'!B$17*'Fixed Charge'!G192*('Charging Rates'!B$13+'Charging Rates'!B$25)</f>
        <v>0</v>
      </c>
      <c r="J192" s="75">
        <f>ROUND('Fixed Charge'!H192,2)</f>
        <v>0</v>
      </c>
    </row>
    <row r="193" spans="1:10">
      <c r="A193" s="80">
        <v>154</v>
      </c>
      <c r="B193" s="72">
        <f>IF('935'!H193,'935'!H193*'Dem2'!G193/('Dem2'!G193+'Gen2'!G193+'Gen2'!F193),0)</f>
        <v>0</v>
      </c>
      <c r="C193" s="73">
        <f>B193*(1-'935'!W193/'11'!B$17)</f>
        <v>0</v>
      </c>
      <c r="D193" s="74">
        <f>100/'11'!B$17*'Fixed Charge'!C193*('Charging Rates'!B$13+'Charging Rates'!B$25)</f>
        <v>0</v>
      </c>
      <c r="E193" s="75">
        <f>IF('Dem2'!B193,(100/'11'!B$17*'Fixed Charge'!B193*('Charging Rates'!B$13+'Charging Rates'!B$25)),0)</f>
        <v>0</v>
      </c>
      <c r="F193" s="72">
        <f>IF('935'!H193,'935'!H193*'Gen2'!F193/('Dem2'!G193+'Gen2'!G193+'Gen2'!F193),0)</f>
        <v>0</v>
      </c>
      <c r="G193" s="73">
        <f>F193*(1-'935'!W193/'11'!B$17)</f>
        <v>0</v>
      </c>
      <c r="H193" s="74">
        <f>100/'11'!B$17*'Fixed Charge'!F193*('Charging Rates'!B$13+'Charging Rates'!B$25)</f>
        <v>0</v>
      </c>
      <c r="I193" s="74">
        <f>100/'11'!B$17*'Fixed Charge'!G193*('Charging Rates'!B$13+'Charging Rates'!B$25)</f>
        <v>0</v>
      </c>
      <c r="J193" s="75">
        <f>ROUND('Fixed Charge'!H193,2)</f>
        <v>0</v>
      </c>
    </row>
    <row r="194" spans="1:10">
      <c r="A194" s="80">
        <v>155</v>
      </c>
      <c r="B194" s="72">
        <f>IF('935'!H194,'935'!H194*'Dem2'!G194/('Dem2'!G194+'Gen2'!G194+'Gen2'!F194),0)</f>
        <v>0</v>
      </c>
      <c r="C194" s="73">
        <f>B194*(1-'935'!W194/'11'!B$17)</f>
        <v>0</v>
      </c>
      <c r="D194" s="74">
        <f>100/'11'!B$17*'Fixed Charge'!C194*('Charging Rates'!B$13+'Charging Rates'!B$25)</f>
        <v>0</v>
      </c>
      <c r="E194" s="75">
        <f>IF('Dem2'!B194,(100/'11'!B$17*'Fixed Charge'!B194*('Charging Rates'!B$13+'Charging Rates'!B$25)),0)</f>
        <v>0</v>
      </c>
      <c r="F194" s="72">
        <f>IF('935'!H194,'935'!H194*'Gen2'!F194/('Dem2'!G194+'Gen2'!G194+'Gen2'!F194),0)</f>
        <v>0</v>
      </c>
      <c r="G194" s="73">
        <f>F194*(1-'935'!W194/'11'!B$17)</f>
        <v>0</v>
      </c>
      <c r="H194" s="74">
        <f>100/'11'!B$17*'Fixed Charge'!F194*('Charging Rates'!B$13+'Charging Rates'!B$25)</f>
        <v>0</v>
      </c>
      <c r="I194" s="74">
        <f>100/'11'!B$17*'Fixed Charge'!G194*('Charging Rates'!B$13+'Charging Rates'!B$25)</f>
        <v>0</v>
      </c>
      <c r="J194" s="75">
        <f>ROUND('Fixed Charge'!H194,2)</f>
        <v>0</v>
      </c>
    </row>
    <row r="195" spans="1:10">
      <c r="A195" s="80">
        <v>156</v>
      </c>
      <c r="B195" s="72">
        <f>IF('935'!H195,'935'!H195*'Dem2'!G195/('Dem2'!G195+'Gen2'!G195+'Gen2'!F195),0)</f>
        <v>0</v>
      </c>
      <c r="C195" s="73">
        <f>B195*(1-'935'!W195/'11'!B$17)</f>
        <v>0</v>
      </c>
      <c r="D195" s="74">
        <f>100/'11'!B$17*'Fixed Charge'!C195*('Charging Rates'!B$13+'Charging Rates'!B$25)</f>
        <v>0</v>
      </c>
      <c r="E195" s="75">
        <f>IF('Dem2'!B195,(100/'11'!B$17*'Fixed Charge'!B195*('Charging Rates'!B$13+'Charging Rates'!B$25)),0)</f>
        <v>0</v>
      </c>
      <c r="F195" s="72">
        <f>IF('935'!H195,'935'!H195*'Gen2'!F195/('Dem2'!G195+'Gen2'!G195+'Gen2'!F195),0)</f>
        <v>0</v>
      </c>
      <c r="G195" s="73">
        <f>F195*(1-'935'!W195/'11'!B$17)</f>
        <v>0</v>
      </c>
      <c r="H195" s="74">
        <f>100/'11'!B$17*'Fixed Charge'!F195*('Charging Rates'!B$13+'Charging Rates'!B$25)</f>
        <v>0</v>
      </c>
      <c r="I195" s="74">
        <f>100/'11'!B$17*'Fixed Charge'!G195*('Charging Rates'!B$13+'Charging Rates'!B$25)</f>
        <v>0</v>
      </c>
      <c r="J195" s="75">
        <f>ROUND('Fixed Charge'!H195,2)</f>
        <v>0</v>
      </c>
    </row>
    <row r="196" spans="1:10">
      <c r="A196" s="80">
        <v>157</v>
      </c>
      <c r="B196" s="72">
        <f>IF('935'!H196,'935'!H196*'Dem2'!G196/('Dem2'!G196+'Gen2'!G196+'Gen2'!F196),0)</f>
        <v>0</v>
      </c>
      <c r="C196" s="73">
        <f>B196*(1-'935'!W196/'11'!B$17)</f>
        <v>0</v>
      </c>
      <c r="D196" s="74">
        <f>100/'11'!B$17*'Fixed Charge'!C196*('Charging Rates'!B$13+'Charging Rates'!B$25)</f>
        <v>0</v>
      </c>
      <c r="E196" s="75">
        <f>IF('Dem2'!B196,(100/'11'!B$17*'Fixed Charge'!B196*('Charging Rates'!B$13+'Charging Rates'!B$25)),0)</f>
        <v>0</v>
      </c>
      <c r="F196" s="72">
        <f>IF('935'!H196,'935'!H196*'Gen2'!F196/('Dem2'!G196+'Gen2'!G196+'Gen2'!F196),0)</f>
        <v>0</v>
      </c>
      <c r="G196" s="73">
        <f>F196*(1-'935'!W196/'11'!B$17)</f>
        <v>0</v>
      </c>
      <c r="H196" s="74">
        <f>100/'11'!B$17*'Fixed Charge'!F196*('Charging Rates'!B$13+'Charging Rates'!B$25)</f>
        <v>0</v>
      </c>
      <c r="I196" s="74">
        <f>100/'11'!B$17*'Fixed Charge'!G196*('Charging Rates'!B$13+'Charging Rates'!B$25)</f>
        <v>0</v>
      </c>
      <c r="J196" s="75">
        <f>ROUND('Fixed Charge'!H196,2)</f>
        <v>0</v>
      </c>
    </row>
    <row r="197" spans="1:10">
      <c r="A197" s="80">
        <v>158</v>
      </c>
      <c r="B197" s="72">
        <f>IF('935'!H197,'935'!H197*'Dem2'!G197/('Dem2'!G197+'Gen2'!G197+'Gen2'!F197),0)</f>
        <v>0</v>
      </c>
      <c r="C197" s="73">
        <f>B197*(1-'935'!W197/'11'!B$17)</f>
        <v>0</v>
      </c>
      <c r="D197" s="74">
        <f>100/'11'!B$17*'Fixed Charge'!C197*('Charging Rates'!B$13+'Charging Rates'!B$25)</f>
        <v>0</v>
      </c>
      <c r="E197" s="75">
        <f>IF('Dem2'!B197,(100/'11'!B$17*'Fixed Charge'!B197*('Charging Rates'!B$13+'Charging Rates'!B$25)),0)</f>
        <v>0</v>
      </c>
      <c r="F197" s="72">
        <f>IF('935'!H197,'935'!H197*'Gen2'!F197/('Dem2'!G197+'Gen2'!G197+'Gen2'!F197),0)</f>
        <v>0</v>
      </c>
      <c r="G197" s="73">
        <f>F197*(1-'935'!W197/'11'!B$17)</f>
        <v>0</v>
      </c>
      <c r="H197" s="74">
        <f>100/'11'!B$17*'Fixed Charge'!F197*('Charging Rates'!B$13+'Charging Rates'!B$25)</f>
        <v>0</v>
      </c>
      <c r="I197" s="74">
        <f>100/'11'!B$17*'Fixed Charge'!G197*('Charging Rates'!B$13+'Charging Rates'!B$25)</f>
        <v>0</v>
      </c>
      <c r="J197" s="75">
        <f>ROUND('Fixed Charge'!H197,2)</f>
        <v>0</v>
      </c>
    </row>
    <row r="198" spans="1:10">
      <c r="A198" s="80">
        <v>159</v>
      </c>
      <c r="B198" s="72">
        <f>IF('935'!H198,'935'!H198*'Dem2'!G198/('Dem2'!G198+'Gen2'!G198+'Gen2'!F198),0)</f>
        <v>0</v>
      </c>
      <c r="C198" s="73">
        <f>B198*(1-'935'!W198/'11'!B$17)</f>
        <v>0</v>
      </c>
      <c r="D198" s="74">
        <f>100/'11'!B$17*'Fixed Charge'!C198*('Charging Rates'!B$13+'Charging Rates'!B$25)</f>
        <v>0</v>
      </c>
      <c r="E198" s="75">
        <f>IF('Dem2'!B198,(100/'11'!B$17*'Fixed Charge'!B198*('Charging Rates'!B$13+'Charging Rates'!B$25)),0)</f>
        <v>0</v>
      </c>
      <c r="F198" s="72">
        <f>IF('935'!H198,'935'!H198*'Gen2'!F198/('Dem2'!G198+'Gen2'!G198+'Gen2'!F198),0)</f>
        <v>0</v>
      </c>
      <c r="G198" s="73">
        <f>F198*(1-'935'!W198/'11'!B$17)</f>
        <v>0</v>
      </c>
      <c r="H198" s="74">
        <f>100/'11'!B$17*'Fixed Charge'!F198*('Charging Rates'!B$13+'Charging Rates'!B$25)</f>
        <v>0</v>
      </c>
      <c r="I198" s="74">
        <f>100/'11'!B$17*'Fixed Charge'!G198*('Charging Rates'!B$13+'Charging Rates'!B$25)</f>
        <v>0</v>
      </c>
      <c r="J198" s="75">
        <f>ROUND('Fixed Charge'!H198,2)</f>
        <v>0</v>
      </c>
    </row>
    <row r="199" spans="1:10">
      <c r="A199" s="80">
        <v>160</v>
      </c>
      <c r="B199" s="72">
        <f>IF('935'!H199,'935'!H199*'Dem2'!G199/('Dem2'!G199+'Gen2'!G199+'Gen2'!F199),0)</f>
        <v>0</v>
      </c>
      <c r="C199" s="73">
        <f>B199*(1-'935'!W199/'11'!B$17)</f>
        <v>0</v>
      </c>
      <c r="D199" s="74">
        <f>100/'11'!B$17*'Fixed Charge'!C199*('Charging Rates'!B$13+'Charging Rates'!B$25)</f>
        <v>0</v>
      </c>
      <c r="E199" s="75">
        <f>IF('Dem2'!B199,(100/'11'!B$17*'Fixed Charge'!B199*('Charging Rates'!B$13+'Charging Rates'!B$25)),0)</f>
        <v>0</v>
      </c>
      <c r="F199" s="72">
        <f>IF('935'!H199,'935'!H199*'Gen2'!F199/('Dem2'!G199+'Gen2'!G199+'Gen2'!F199),0)</f>
        <v>0</v>
      </c>
      <c r="G199" s="73">
        <f>F199*(1-'935'!W199/'11'!B$17)</f>
        <v>0</v>
      </c>
      <c r="H199" s="74">
        <f>100/'11'!B$17*'Fixed Charge'!F199*('Charging Rates'!B$13+'Charging Rates'!B$25)</f>
        <v>0</v>
      </c>
      <c r="I199" s="74">
        <f>100/'11'!B$17*'Fixed Charge'!G199*('Charging Rates'!B$13+'Charging Rates'!B$25)</f>
        <v>0</v>
      </c>
      <c r="J199" s="75">
        <f>ROUND('Fixed Charge'!H199,2)</f>
        <v>0</v>
      </c>
    </row>
    <row r="200" spans="1:10">
      <c r="A200" s="80">
        <v>161</v>
      </c>
      <c r="B200" s="72">
        <f>IF('935'!H200,'935'!H200*'Dem2'!G200/('Dem2'!G200+'Gen2'!G200+'Gen2'!F200),0)</f>
        <v>0</v>
      </c>
      <c r="C200" s="73">
        <f>B200*(1-'935'!W200/'11'!B$17)</f>
        <v>0</v>
      </c>
      <c r="D200" s="74">
        <f>100/'11'!B$17*'Fixed Charge'!C200*('Charging Rates'!B$13+'Charging Rates'!B$25)</f>
        <v>0</v>
      </c>
      <c r="E200" s="75">
        <f>IF('Dem2'!B200,(100/'11'!B$17*'Fixed Charge'!B200*('Charging Rates'!B$13+'Charging Rates'!B$25)),0)</f>
        <v>0</v>
      </c>
      <c r="F200" s="72">
        <f>IF('935'!H200,'935'!H200*'Gen2'!F200/('Dem2'!G200+'Gen2'!G200+'Gen2'!F200),0)</f>
        <v>0</v>
      </c>
      <c r="G200" s="73">
        <f>F200*(1-'935'!W200/'11'!B$17)</f>
        <v>0</v>
      </c>
      <c r="H200" s="74">
        <f>100/'11'!B$17*'Fixed Charge'!F200*('Charging Rates'!B$13+'Charging Rates'!B$25)</f>
        <v>0</v>
      </c>
      <c r="I200" s="74">
        <f>100/'11'!B$17*'Fixed Charge'!G200*('Charging Rates'!B$13+'Charging Rates'!B$25)</f>
        <v>0</v>
      </c>
      <c r="J200" s="75">
        <f>ROUND('Fixed Charge'!H200,2)</f>
        <v>0</v>
      </c>
    </row>
    <row r="201" spans="1:10">
      <c r="A201" s="80">
        <v>162</v>
      </c>
      <c r="B201" s="72">
        <f>IF('935'!H201,'935'!H201*'Dem2'!G201/('Dem2'!G201+'Gen2'!G201+'Gen2'!F201),0)</f>
        <v>0</v>
      </c>
      <c r="C201" s="73">
        <f>B201*(1-'935'!W201/'11'!B$17)</f>
        <v>0</v>
      </c>
      <c r="D201" s="74">
        <f>100/'11'!B$17*'Fixed Charge'!C201*('Charging Rates'!B$13+'Charging Rates'!B$25)</f>
        <v>0</v>
      </c>
      <c r="E201" s="75">
        <f>IF('Dem2'!B201,(100/'11'!B$17*'Fixed Charge'!B201*('Charging Rates'!B$13+'Charging Rates'!B$25)),0)</f>
        <v>0</v>
      </c>
      <c r="F201" s="72">
        <f>IF('935'!H201,'935'!H201*'Gen2'!F201/('Dem2'!G201+'Gen2'!G201+'Gen2'!F201),0)</f>
        <v>0</v>
      </c>
      <c r="G201" s="73">
        <f>F201*(1-'935'!W201/'11'!B$17)</f>
        <v>0</v>
      </c>
      <c r="H201" s="74">
        <f>100/'11'!B$17*'Fixed Charge'!F201*('Charging Rates'!B$13+'Charging Rates'!B$25)</f>
        <v>0</v>
      </c>
      <c r="I201" s="74">
        <f>100/'11'!B$17*'Fixed Charge'!G201*('Charging Rates'!B$13+'Charging Rates'!B$25)</f>
        <v>0</v>
      </c>
      <c r="J201" s="75">
        <f>ROUND('Fixed Charge'!H201,2)</f>
        <v>0</v>
      </c>
    </row>
    <row r="202" spans="1:10">
      <c r="A202" s="80">
        <v>163</v>
      </c>
      <c r="B202" s="72">
        <f>IF('935'!H202,'935'!H202*'Dem2'!G202/('Dem2'!G202+'Gen2'!G202+'Gen2'!F202),0)</f>
        <v>0</v>
      </c>
      <c r="C202" s="73">
        <f>B202*(1-'935'!W202/'11'!B$17)</f>
        <v>0</v>
      </c>
      <c r="D202" s="74">
        <f>100/'11'!B$17*'Fixed Charge'!C202*('Charging Rates'!B$13+'Charging Rates'!B$25)</f>
        <v>0</v>
      </c>
      <c r="E202" s="75">
        <f>IF('Dem2'!B202,(100/'11'!B$17*'Fixed Charge'!B202*('Charging Rates'!B$13+'Charging Rates'!B$25)),0)</f>
        <v>0</v>
      </c>
      <c r="F202" s="72">
        <f>IF('935'!H202,'935'!H202*'Gen2'!F202/('Dem2'!G202+'Gen2'!G202+'Gen2'!F202),0)</f>
        <v>0</v>
      </c>
      <c r="G202" s="73">
        <f>F202*(1-'935'!W202/'11'!B$17)</f>
        <v>0</v>
      </c>
      <c r="H202" s="74">
        <f>100/'11'!B$17*'Fixed Charge'!F202*('Charging Rates'!B$13+'Charging Rates'!B$25)</f>
        <v>0</v>
      </c>
      <c r="I202" s="74">
        <f>100/'11'!B$17*'Fixed Charge'!G202*('Charging Rates'!B$13+'Charging Rates'!B$25)</f>
        <v>0</v>
      </c>
      <c r="J202" s="75">
        <f>ROUND('Fixed Charge'!H202,2)</f>
        <v>0</v>
      </c>
    </row>
    <row r="203" spans="1:10">
      <c r="A203" s="80">
        <v>164</v>
      </c>
      <c r="B203" s="72">
        <f>IF('935'!H203,'935'!H203*'Dem2'!G203/('Dem2'!G203+'Gen2'!G203+'Gen2'!F203),0)</f>
        <v>0</v>
      </c>
      <c r="C203" s="73">
        <f>B203*(1-'935'!W203/'11'!B$17)</f>
        <v>0</v>
      </c>
      <c r="D203" s="74">
        <f>100/'11'!B$17*'Fixed Charge'!C203*('Charging Rates'!B$13+'Charging Rates'!B$25)</f>
        <v>0</v>
      </c>
      <c r="E203" s="75">
        <f>IF('Dem2'!B203,(100/'11'!B$17*'Fixed Charge'!B203*('Charging Rates'!B$13+'Charging Rates'!B$25)),0)</f>
        <v>0</v>
      </c>
      <c r="F203" s="72">
        <f>IF('935'!H203,'935'!H203*'Gen2'!F203/('Dem2'!G203+'Gen2'!G203+'Gen2'!F203),0)</f>
        <v>0</v>
      </c>
      <c r="G203" s="73">
        <f>F203*(1-'935'!W203/'11'!B$17)</f>
        <v>0</v>
      </c>
      <c r="H203" s="74">
        <f>100/'11'!B$17*'Fixed Charge'!F203*('Charging Rates'!B$13+'Charging Rates'!B$25)</f>
        <v>0</v>
      </c>
      <c r="I203" s="74">
        <f>100/'11'!B$17*'Fixed Charge'!G203*('Charging Rates'!B$13+'Charging Rates'!B$25)</f>
        <v>0</v>
      </c>
      <c r="J203" s="75">
        <f>ROUND('Fixed Charge'!H203,2)</f>
        <v>0</v>
      </c>
    </row>
    <row r="204" spans="1:10">
      <c r="A204" s="80">
        <v>165</v>
      </c>
      <c r="B204" s="72">
        <f>IF('935'!H204,'935'!H204*'Dem2'!G204/('Dem2'!G204+'Gen2'!G204+'Gen2'!F204),0)</f>
        <v>0</v>
      </c>
      <c r="C204" s="73">
        <f>B204*(1-'935'!W204/'11'!B$17)</f>
        <v>0</v>
      </c>
      <c r="D204" s="74">
        <f>100/'11'!B$17*'Fixed Charge'!C204*('Charging Rates'!B$13+'Charging Rates'!B$25)</f>
        <v>0</v>
      </c>
      <c r="E204" s="75">
        <f>IF('Dem2'!B204,(100/'11'!B$17*'Fixed Charge'!B204*('Charging Rates'!B$13+'Charging Rates'!B$25)),0)</f>
        <v>0</v>
      </c>
      <c r="F204" s="72">
        <f>IF('935'!H204,'935'!H204*'Gen2'!F204/('Dem2'!G204+'Gen2'!G204+'Gen2'!F204),0)</f>
        <v>0</v>
      </c>
      <c r="G204" s="73">
        <f>F204*(1-'935'!W204/'11'!B$17)</f>
        <v>0</v>
      </c>
      <c r="H204" s="74">
        <f>100/'11'!B$17*'Fixed Charge'!F204*('Charging Rates'!B$13+'Charging Rates'!B$25)</f>
        <v>0</v>
      </c>
      <c r="I204" s="74">
        <f>100/'11'!B$17*'Fixed Charge'!G204*('Charging Rates'!B$13+'Charging Rates'!B$25)</f>
        <v>0</v>
      </c>
      <c r="J204" s="75">
        <f>ROUND('Fixed Charge'!H204,2)</f>
        <v>0</v>
      </c>
    </row>
    <row r="205" spans="1:10">
      <c r="A205" s="80">
        <v>166</v>
      </c>
      <c r="B205" s="72">
        <f>IF('935'!H205,'935'!H205*'Dem2'!G205/('Dem2'!G205+'Gen2'!G205+'Gen2'!F205),0)</f>
        <v>0</v>
      </c>
      <c r="C205" s="73">
        <f>B205*(1-'935'!W205/'11'!B$17)</f>
        <v>0</v>
      </c>
      <c r="D205" s="74">
        <f>100/'11'!B$17*'Fixed Charge'!C205*('Charging Rates'!B$13+'Charging Rates'!B$25)</f>
        <v>0</v>
      </c>
      <c r="E205" s="75">
        <f>IF('Dem2'!B205,(100/'11'!B$17*'Fixed Charge'!B205*('Charging Rates'!B$13+'Charging Rates'!B$25)),0)</f>
        <v>0</v>
      </c>
      <c r="F205" s="72">
        <f>IF('935'!H205,'935'!H205*'Gen2'!F205/('Dem2'!G205+'Gen2'!G205+'Gen2'!F205),0)</f>
        <v>0</v>
      </c>
      <c r="G205" s="73">
        <f>F205*(1-'935'!W205/'11'!B$17)</f>
        <v>0</v>
      </c>
      <c r="H205" s="74">
        <f>100/'11'!B$17*'Fixed Charge'!F205*('Charging Rates'!B$13+'Charging Rates'!B$25)</f>
        <v>0</v>
      </c>
      <c r="I205" s="74">
        <f>100/'11'!B$17*'Fixed Charge'!G205*('Charging Rates'!B$13+'Charging Rates'!B$25)</f>
        <v>0</v>
      </c>
      <c r="J205" s="75">
        <f>ROUND('Fixed Charge'!H205,2)</f>
        <v>0</v>
      </c>
    </row>
    <row r="206" spans="1:10">
      <c r="A206" s="80">
        <v>167</v>
      </c>
      <c r="B206" s="72">
        <f>IF('935'!H206,'935'!H206*'Dem2'!G206/('Dem2'!G206+'Gen2'!G206+'Gen2'!F206),0)</f>
        <v>0</v>
      </c>
      <c r="C206" s="73">
        <f>B206*(1-'935'!W206/'11'!B$17)</f>
        <v>0</v>
      </c>
      <c r="D206" s="74">
        <f>100/'11'!B$17*'Fixed Charge'!C206*('Charging Rates'!B$13+'Charging Rates'!B$25)</f>
        <v>0</v>
      </c>
      <c r="E206" s="75">
        <f>IF('Dem2'!B206,(100/'11'!B$17*'Fixed Charge'!B206*('Charging Rates'!B$13+'Charging Rates'!B$25)),0)</f>
        <v>0</v>
      </c>
      <c r="F206" s="72">
        <f>IF('935'!H206,'935'!H206*'Gen2'!F206/('Dem2'!G206+'Gen2'!G206+'Gen2'!F206),0)</f>
        <v>0</v>
      </c>
      <c r="G206" s="73">
        <f>F206*(1-'935'!W206/'11'!B$17)</f>
        <v>0</v>
      </c>
      <c r="H206" s="74">
        <f>100/'11'!B$17*'Fixed Charge'!F206*('Charging Rates'!B$13+'Charging Rates'!B$25)</f>
        <v>0</v>
      </c>
      <c r="I206" s="74">
        <f>100/'11'!B$17*'Fixed Charge'!G206*('Charging Rates'!B$13+'Charging Rates'!B$25)</f>
        <v>0</v>
      </c>
      <c r="J206" s="75">
        <f>ROUND('Fixed Charge'!H206,2)</f>
        <v>0</v>
      </c>
    </row>
    <row r="207" spans="1:10">
      <c r="A207" s="80">
        <v>168</v>
      </c>
      <c r="B207" s="72">
        <f>IF('935'!H207,'935'!H207*'Dem2'!G207/('Dem2'!G207+'Gen2'!G207+'Gen2'!F207),0)</f>
        <v>0</v>
      </c>
      <c r="C207" s="73">
        <f>B207*(1-'935'!W207/'11'!B$17)</f>
        <v>0</v>
      </c>
      <c r="D207" s="74">
        <f>100/'11'!B$17*'Fixed Charge'!C207*('Charging Rates'!B$13+'Charging Rates'!B$25)</f>
        <v>0</v>
      </c>
      <c r="E207" s="75">
        <f>IF('Dem2'!B207,(100/'11'!B$17*'Fixed Charge'!B207*('Charging Rates'!B$13+'Charging Rates'!B$25)),0)</f>
        <v>0</v>
      </c>
      <c r="F207" s="72">
        <f>IF('935'!H207,'935'!H207*'Gen2'!F207/('Dem2'!G207+'Gen2'!G207+'Gen2'!F207),0)</f>
        <v>0</v>
      </c>
      <c r="G207" s="73">
        <f>F207*(1-'935'!W207/'11'!B$17)</f>
        <v>0</v>
      </c>
      <c r="H207" s="74">
        <f>100/'11'!B$17*'Fixed Charge'!F207*('Charging Rates'!B$13+'Charging Rates'!B$25)</f>
        <v>0</v>
      </c>
      <c r="I207" s="74">
        <f>100/'11'!B$17*'Fixed Charge'!G207*('Charging Rates'!B$13+'Charging Rates'!B$25)</f>
        <v>0</v>
      </c>
      <c r="J207" s="75">
        <f>ROUND('Fixed Charge'!H207,2)</f>
        <v>0</v>
      </c>
    </row>
    <row r="208" spans="1:10">
      <c r="A208" s="80">
        <v>169</v>
      </c>
      <c r="B208" s="72">
        <f>IF('935'!H208,'935'!H208*'Dem2'!G208/('Dem2'!G208+'Gen2'!G208+'Gen2'!F208),0)</f>
        <v>0</v>
      </c>
      <c r="C208" s="73">
        <f>B208*(1-'935'!W208/'11'!B$17)</f>
        <v>0</v>
      </c>
      <c r="D208" s="74">
        <f>100/'11'!B$17*'Fixed Charge'!C208*('Charging Rates'!B$13+'Charging Rates'!B$25)</f>
        <v>0</v>
      </c>
      <c r="E208" s="75">
        <f>IF('Dem2'!B208,(100/'11'!B$17*'Fixed Charge'!B208*('Charging Rates'!B$13+'Charging Rates'!B$25)),0)</f>
        <v>0</v>
      </c>
      <c r="F208" s="72">
        <f>IF('935'!H208,'935'!H208*'Gen2'!F208/('Dem2'!G208+'Gen2'!G208+'Gen2'!F208),0)</f>
        <v>0</v>
      </c>
      <c r="G208" s="73">
        <f>F208*(1-'935'!W208/'11'!B$17)</f>
        <v>0</v>
      </c>
      <c r="H208" s="74">
        <f>100/'11'!B$17*'Fixed Charge'!F208*('Charging Rates'!B$13+'Charging Rates'!B$25)</f>
        <v>0</v>
      </c>
      <c r="I208" s="74">
        <f>100/'11'!B$17*'Fixed Charge'!G208*('Charging Rates'!B$13+'Charging Rates'!B$25)</f>
        <v>0</v>
      </c>
      <c r="J208" s="75">
        <f>ROUND('Fixed Charge'!H208,2)</f>
        <v>0</v>
      </c>
    </row>
    <row r="209" spans="1:10">
      <c r="A209" s="80">
        <v>170</v>
      </c>
      <c r="B209" s="72">
        <f>IF('935'!H209,'935'!H209*'Dem2'!G209/('Dem2'!G209+'Gen2'!G209+'Gen2'!F209),0)</f>
        <v>0</v>
      </c>
      <c r="C209" s="73">
        <f>B209*(1-'935'!W209/'11'!B$17)</f>
        <v>0</v>
      </c>
      <c r="D209" s="74">
        <f>100/'11'!B$17*'Fixed Charge'!C209*('Charging Rates'!B$13+'Charging Rates'!B$25)</f>
        <v>0</v>
      </c>
      <c r="E209" s="75">
        <f>IF('Dem2'!B209,(100/'11'!B$17*'Fixed Charge'!B209*('Charging Rates'!B$13+'Charging Rates'!B$25)),0)</f>
        <v>0</v>
      </c>
      <c r="F209" s="72">
        <f>IF('935'!H209,'935'!H209*'Gen2'!F209/('Dem2'!G209+'Gen2'!G209+'Gen2'!F209),0)</f>
        <v>0</v>
      </c>
      <c r="G209" s="73">
        <f>F209*(1-'935'!W209/'11'!B$17)</f>
        <v>0</v>
      </c>
      <c r="H209" s="74">
        <f>100/'11'!B$17*'Fixed Charge'!F209*('Charging Rates'!B$13+'Charging Rates'!B$25)</f>
        <v>0</v>
      </c>
      <c r="I209" s="74">
        <f>100/'11'!B$17*'Fixed Charge'!G209*('Charging Rates'!B$13+'Charging Rates'!B$25)</f>
        <v>0</v>
      </c>
      <c r="J209" s="75">
        <f>ROUND('Fixed Charge'!H209,2)</f>
        <v>0</v>
      </c>
    </row>
    <row r="210" spans="1:10">
      <c r="A210" s="80">
        <v>171</v>
      </c>
      <c r="B210" s="72">
        <f>IF('935'!H210,'935'!H210*'Dem2'!G210/('Dem2'!G210+'Gen2'!G210+'Gen2'!F210),0)</f>
        <v>0</v>
      </c>
      <c r="C210" s="73">
        <f>B210*(1-'935'!W210/'11'!B$17)</f>
        <v>0</v>
      </c>
      <c r="D210" s="74">
        <f>100/'11'!B$17*'Fixed Charge'!C210*('Charging Rates'!B$13+'Charging Rates'!B$25)</f>
        <v>0</v>
      </c>
      <c r="E210" s="75">
        <f>IF('Dem2'!B210,(100/'11'!B$17*'Fixed Charge'!B210*('Charging Rates'!B$13+'Charging Rates'!B$25)),0)</f>
        <v>0</v>
      </c>
      <c r="F210" s="72">
        <f>IF('935'!H210,'935'!H210*'Gen2'!F210/('Dem2'!G210+'Gen2'!G210+'Gen2'!F210),0)</f>
        <v>0</v>
      </c>
      <c r="G210" s="73">
        <f>F210*(1-'935'!W210/'11'!B$17)</f>
        <v>0</v>
      </c>
      <c r="H210" s="74">
        <f>100/'11'!B$17*'Fixed Charge'!F210*('Charging Rates'!B$13+'Charging Rates'!B$25)</f>
        <v>0</v>
      </c>
      <c r="I210" s="74">
        <f>100/'11'!B$17*'Fixed Charge'!G210*('Charging Rates'!B$13+'Charging Rates'!B$25)</f>
        <v>0</v>
      </c>
      <c r="J210" s="75">
        <f>ROUND('Fixed Charge'!H210,2)</f>
        <v>0</v>
      </c>
    </row>
    <row r="211" spans="1:10">
      <c r="A211" s="80">
        <v>172</v>
      </c>
      <c r="B211" s="72">
        <f>IF('935'!H211,'935'!H211*'Dem2'!G211/('Dem2'!G211+'Gen2'!G211+'Gen2'!F211),0)</f>
        <v>0</v>
      </c>
      <c r="C211" s="73">
        <f>B211*(1-'935'!W211/'11'!B$17)</f>
        <v>0</v>
      </c>
      <c r="D211" s="74">
        <f>100/'11'!B$17*'Fixed Charge'!C211*('Charging Rates'!B$13+'Charging Rates'!B$25)</f>
        <v>0</v>
      </c>
      <c r="E211" s="75">
        <f>IF('Dem2'!B211,(100/'11'!B$17*'Fixed Charge'!B211*('Charging Rates'!B$13+'Charging Rates'!B$25)),0)</f>
        <v>0</v>
      </c>
      <c r="F211" s="72">
        <f>IF('935'!H211,'935'!H211*'Gen2'!F211/('Dem2'!G211+'Gen2'!G211+'Gen2'!F211),0)</f>
        <v>0</v>
      </c>
      <c r="G211" s="73">
        <f>F211*(1-'935'!W211/'11'!B$17)</f>
        <v>0</v>
      </c>
      <c r="H211" s="74">
        <f>100/'11'!B$17*'Fixed Charge'!F211*('Charging Rates'!B$13+'Charging Rates'!B$25)</f>
        <v>0</v>
      </c>
      <c r="I211" s="74">
        <f>100/'11'!B$17*'Fixed Charge'!G211*('Charging Rates'!B$13+'Charging Rates'!B$25)</f>
        <v>0</v>
      </c>
      <c r="J211" s="75">
        <f>ROUND('Fixed Charge'!H211,2)</f>
        <v>0</v>
      </c>
    </row>
    <row r="212" spans="1:10">
      <c r="A212" s="80">
        <v>173</v>
      </c>
      <c r="B212" s="72">
        <f>IF('935'!H212,'935'!H212*'Dem2'!G212/('Dem2'!G212+'Gen2'!G212+'Gen2'!F212),0)</f>
        <v>0</v>
      </c>
      <c r="C212" s="73">
        <f>B212*(1-'935'!W212/'11'!B$17)</f>
        <v>0</v>
      </c>
      <c r="D212" s="74">
        <f>100/'11'!B$17*'Fixed Charge'!C212*('Charging Rates'!B$13+'Charging Rates'!B$25)</f>
        <v>0</v>
      </c>
      <c r="E212" s="75">
        <f>IF('Dem2'!B212,(100/'11'!B$17*'Fixed Charge'!B212*('Charging Rates'!B$13+'Charging Rates'!B$25)),0)</f>
        <v>0</v>
      </c>
      <c r="F212" s="72">
        <f>IF('935'!H212,'935'!H212*'Gen2'!F212/('Dem2'!G212+'Gen2'!G212+'Gen2'!F212),0)</f>
        <v>0</v>
      </c>
      <c r="G212" s="73">
        <f>F212*(1-'935'!W212/'11'!B$17)</f>
        <v>0</v>
      </c>
      <c r="H212" s="74">
        <f>100/'11'!B$17*'Fixed Charge'!F212*('Charging Rates'!B$13+'Charging Rates'!B$25)</f>
        <v>0</v>
      </c>
      <c r="I212" s="74">
        <f>100/'11'!B$17*'Fixed Charge'!G212*('Charging Rates'!B$13+'Charging Rates'!B$25)</f>
        <v>0</v>
      </c>
      <c r="J212" s="75">
        <f>ROUND('Fixed Charge'!H212,2)</f>
        <v>0</v>
      </c>
    </row>
    <row r="213" spans="1:10">
      <c r="A213" s="80">
        <v>174</v>
      </c>
      <c r="B213" s="72">
        <f>IF('935'!H213,'935'!H213*'Dem2'!G213/('Dem2'!G213+'Gen2'!G213+'Gen2'!F213),0)</f>
        <v>0</v>
      </c>
      <c r="C213" s="73">
        <f>B213*(1-'935'!W213/'11'!B$17)</f>
        <v>0</v>
      </c>
      <c r="D213" s="74">
        <f>100/'11'!B$17*'Fixed Charge'!C213*('Charging Rates'!B$13+'Charging Rates'!B$25)</f>
        <v>0</v>
      </c>
      <c r="E213" s="75">
        <f>IF('Dem2'!B213,(100/'11'!B$17*'Fixed Charge'!B213*('Charging Rates'!B$13+'Charging Rates'!B$25)),0)</f>
        <v>0</v>
      </c>
      <c r="F213" s="72">
        <f>IF('935'!H213,'935'!H213*'Gen2'!F213/('Dem2'!G213+'Gen2'!G213+'Gen2'!F213),0)</f>
        <v>0</v>
      </c>
      <c r="G213" s="73">
        <f>F213*(1-'935'!W213/'11'!B$17)</f>
        <v>0</v>
      </c>
      <c r="H213" s="74">
        <f>100/'11'!B$17*'Fixed Charge'!F213*('Charging Rates'!B$13+'Charging Rates'!B$25)</f>
        <v>0</v>
      </c>
      <c r="I213" s="74">
        <f>100/'11'!B$17*'Fixed Charge'!G213*('Charging Rates'!B$13+'Charging Rates'!B$25)</f>
        <v>0</v>
      </c>
      <c r="J213" s="75">
        <f>ROUND('Fixed Charge'!H213,2)</f>
        <v>0</v>
      </c>
    </row>
    <row r="214" spans="1:10">
      <c r="A214" s="80">
        <v>175</v>
      </c>
      <c r="B214" s="72">
        <f>IF('935'!H214,'935'!H214*'Dem2'!G214/('Dem2'!G214+'Gen2'!G214+'Gen2'!F214),0)</f>
        <v>0</v>
      </c>
      <c r="C214" s="73">
        <f>B214*(1-'935'!W214/'11'!B$17)</f>
        <v>0</v>
      </c>
      <c r="D214" s="74">
        <f>100/'11'!B$17*'Fixed Charge'!C214*('Charging Rates'!B$13+'Charging Rates'!B$25)</f>
        <v>0</v>
      </c>
      <c r="E214" s="75">
        <f>IF('Dem2'!B214,(100/'11'!B$17*'Fixed Charge'!B214*('Charging Rates'!B$13+'Charging Rates'!B$25)),0)</f>
        <v>0</v>
      </c>
      <c r="F214" s="72">
        <f>IF('935'!H214,'935'!H214*'Gen2'!F214/('Dem2'!G214+'Gen2'!G214+'Gen2'!F214),0)</f>
        <v>0</v>
      </c>
      <c r="G214" s="73">
        <f>F214*(1-'935'!W214/'11'!B$17)</f>
        <v>0</v>
      </c>
      <c r="H214" s="74">
        <f>100/'11'!B$17*'Fixed Charge'!F214*('Charging Rates'!B$13+'Charging Rates'!B$25)</f>
        <v>0</v>
      </c>
      <c r="I214" s="74">
        <f>100/'11'!B$17*'Fixed Charge'!G214*('Charging Rates'!B$13+'Charging Rates'!B$25)</f>
        <v>0</v>
      </c>
      <c r="J214" s="75">
        <f>ROUND('Fixed Charge'!H214,2)</f>
        <v>0</v>
      </c>
    </row>
    <row r="215" spans="1:10">
      <c r="A215" s="80">
        <v>176</v>
      </c>
      <c r="B215" s="72">
        <f>IF('935'!H215,'935'!H215*'Dem2'!G215/('Dem2'!G215+'Gen2'!G215+'Gen2'!F215),0)</f>
        <v>0</v>
      </c>
      <c r="C215" s="73">
        <f>B215*(1-'935'!W215/'11'!B$17)</f>
        <v>0</v>
      </c>
      <c r="D215" s="74">
        <f>100/'11'!B$17*'Fixed Charge'!C215*('Charging Rates'!B$13+'Charging Rates'!B$25)</f>
        <v>0</v>
      </c>
      <c r="E215" s="75">
        <f>IF('Dem2'!B215,(100/'11'!B$17*'Fixed Charge'!B215*('Charging Rates'!B$13+'Charging Rates'!B$25)),0)</f>
        <v>0</v>
      </c>
      <c r="F215" s="72">
        <f>IF('935'!H215,'935'!H215*'Gen2'!F215/('Dem2'!G215+'Gen2'!G215+'Gen2'!F215),0)</f>
        <v>0</v>
      </c>
      <c r="G215" s="73">
        <f>F215*(1-'935'!W215/'11'!B$17)</f>
        <v>0</v>
      </c>
      <c r="H215" s="74">
        <f>100/'11'!B$17*'Fixed Charge'!F215*('Charging Rates'!B$13+'Charging Rates'!B$25)</f>
        <v>0</v>
      </c>
      <c r="I215" s="74">
        <f>100/'11'!B$17*'Fixed Charge'!G215*('Charging Rates'!B$13+'Charging Rates'!B$25)</f>
        <v>0</v>
      </c>
      <c r="J215" s="75">
        <f>ROUND('Fixed Charge'!H215,2)</f>
        <v>0</v>
      </c>
    </row>
    <row r="216" spans="1:10">
      <c r="A216" s="80">
        <v>177</v>
      </c>
      <c r="B216" s="72">
        <f>IF('935'!H216,'935'!H216*'Dem2'!G216/('Dem2'!G216+'Gen2'!G216+'Gen2'!F216),0)</f>
        <v>0</v>
      </c>
      <c r="C216" s="73">
        <f>B216*(1-'935'!W216/'11'!B$17)</f>
        <v>0</v>
      </c>
      <c r="D216" s="74">
        <f>100/'11'!B$17*'Fixed Charge'!C216*('Charging Rates'!B$13+'Charging Rates'!B$25)</f>
        <v>0</v>
      </c>
      <c r="E216" s="75">
        <f>IF('Dem2'!B216,(100/'11'!B$17*'Fixed Charge'!B216*('Charging Rates'!B$13+'Charging Rates'!B$25)),0)</f>
        <v>0</v>
      </c>
      <c r="F216" s="72">
        <f>IF('935'!H216,'935'!H216*'Gen2'!F216/('Dem2'!G216+'Gen2'!G216+'Gen2'!F216),0)</f>
        <v>0</v>
      </c>
      <c r="G216" s="73">
        <f>F216*(1-'935'!W216/'11'!B$17)</f>
        <v>0</v>
      </c>
      <c r="H216" s="74">
        <f>100/'11'!B$17*'Fixed Charge'!F216*('Charging Rates'!B$13+'Charging Rates'!B$25)</f>
        <v>0</v>
      </c>
      <c r="I216" s="74">
        <f>100/'11'!B$17*'Fixed Charge'!G216*('Charging Rates'!B$13+'Charging Rates'!B$25)</f>
        <v>0</v>
      </c>
      <c r="J216" s="75">
        <f>ROUND('Fixed Charge'!H216,2)</f>
        <v>0</v>
      </c>
    </row>
    <row r="217" spans="1:10">
      <c r="A217" s="80">
        <v>178</v>
      </c>
      <c r="B217" s="72">
        <f>IF('935'!H217,'935'!H217*'Dem2'!G217/('Dem2'!G217+'Gen2'!G217+'Gen2'!F217),0)</f>
        <v>0</v>
      </c>
      <c r="C217" s="73">
        <f>B217*(1-'935'!W217/'11'!B$17)</f>
        <v>0</v>
      </c>
      <c r="D217" s="74">
        <f>100/'11'!B$17*'Fixed Charge'!C217*('Charging Rates'!B$13+'Charging Rates'!B$25)</f>
        <v>0</v>
      </c>
      <c r="E217" s="75">
        <f>IF('Dem2'!B217,(100/'11'!B$17*'Fixed Charge'!B217*('Charging Rates'!B$13+'Charging Rates'!B$25)),0)</f>
        <v>0</v>
      </c>
      <c r="F217" s="72">
        <f>IF('935'!H217,'935'!H217*'Gen2'!F217/('Dem2'!G217+'Gen2'!G217+'Gen2'!F217),0)</f>
        <v>0</v>
      </c>
      <c r="G217" s="73">
        <f>F217*(1-'935'!W217/'11'!B$17)</f>
        <v>0</v>
      </c>
      <c r="H217" s="74">
        <f>100/'11'!B$17*'Fixed Charge'!F217*('Charging Rates'!B$13+'Charging Rates'!B$25)</f>
        <v>0</v>
      </c>
      <c r="I217" s="74">
        <f>100/'11'!B$17*'Fixed Charge'!G217*('Charging Rates'!B$13+'Charging Rates'!B$25)</f>
        <v>0</v>
      </c>
      <c r="J217" s="75">
        <f>ROUND('Fixed Charge'!H217,2)</f>
        <v>0</v>
      </c>
    </row>
    <row r="218" spans="1:10">
      <c r="A218" s="80">
        <v>179</v>
      </c>
      <c r="B218" s="72">
        <f>IF('935'!H218,'935'!H218*'Dem2'!G218/('Dem2'!G218+'Gen2'!G218+'Gen2'!F218),0)</f>
        <v>0</v>
      </c>
      <c r="C218" s="73">
        <f>B218*(1-'935'!W218/'11'!B$17)</f>
        <v>0</v>
      </c>
      <c r="D218" s="74">
        <f>100/'11'!B$17*'Fixed Charge'!C218*('Charging Rates'!B$13+'Charging Rates'!B$25)</f>
        <v>0</v>
      </c>
      <c r="E218" s="75">
        <f>IF('Dem2'!B218,(100/'11'!B$17*'Fixed Charge'!B218*('Charging Rates'!B$13+'Charging Rates'!B$25)),0)</f>
        <v>0</v>
      </c>
      <c r="F218" s="72">
        <f>IF('935'!H218,'935'!H218*'Gen2'!F218/('Dem2'!G218+'Gen2'!G218+'Gen2'!F218),0)</f>
        <v>0</v>
      </c>
      <c r="G218" s="73">
        <f>F218*(1-'935'!W218/'11'!B$17)</f>
        <v>0</v>
      </c>
      <c r="H218" s="74">
        <f>100/'11'!B$17*'Fixed Charge'!F218*('Charging Rates'!B$13+'Charging Rates'!B$25)</f>
        <v>0</v>
      </c>
      <c r="I218" s="74">
        <f>100/'11'!B$17*'Fixed Charge'!G218*('Charging Rates'!B$13+'Charging Rates'!B$25)</f>
        <v>0</v>
      </c>
      <c r="J218" s="75">
        <f>ROUND('Fixed Charge'!H218,2)</f>
        <v>0</v>
      </c>
    </row>
    <row r="219" spans="1:10">
      <c r="A219" s="80">
        <v>180</v>
      </c>
      <c r="B219" s="72">
        <f>IF('935'!H219,'935'!H219*'Dem2'!G219/('Dem2'!G219+'Gen2'!G219+'Gen2'!F219),0)</f>
        <v>0</v>
      </c>
      <c r="C219" s="73">
        <f>B219*(1-'935'!W219/'11'!B$17)</f>
        <v>0</v>
      </c>
      <c r="D219" s="74">
        <f>100/'11'!B$17*'Fixed Charge'!C219*('Charging Rates'!B$13+'Charging Rates'!B$25)</f>
        <v>0</v>
      </c>
      <c r="E219" s="75">
        <f>IF('Dem2'!B219,(100/'11'!B$17*'Fixed Charge'!B219*('Charging Rates'!B$13+'Charging Rates'!B$25)),0)</f>
        <v>0</v>
      </c>
      <c r="F219" s="72">
        <f>IF('935'!H219,'935'!H219*'Gen2'!F219/('Dem2'!G219+'Gen2'!G219+'Gen2'!F219),0)</f>
        <v>0</v>
      </c>
      <c r="G219" s="73">
        <f>F219*(1-'935'!W219/'11'!B$17)</f>
        <v>0</v>
      </c>
      <c r="H219" s="74">
        <f>100/'11'!B$17*'Fixed Charge'!F219*('Charging Rates'!B$13+'Charging Rates'!B$25)</f>
        <v>0</v>
      </c>
      <c r="I219" s="74">
        <f>100/'11'!B$17*'Fixed Charge'!G219*('Charging Rates'!B$13+'Charging Rates'!B$25)</f>
        <v>0</v>
      </c>
      <c r="J219" s="75">
        <f>ROUND('Fixed Charge'!H219,2)</f>
        <v>0</v>
      </c>
    </row>
    <row r="220" spans="1:10">
      <c r="A220" s="80">
        <v>181</v>
      </c>
      <c r="B220" s="72">
        <f>IF('935'!H220,'935'!H220*'Dem2'!G220/('Dem2'!G220+'Gen2'!G220+'Gen2'!F220),0)</f>
        <v>0</v>
      </c>
      <c r="C220" s="73">
        <f>B220*(1-'935'!W220/'11'!B$17)</f>
        <v>0</v>
      </c>
      <c r="D220" s="74">
        <f>100/'11'!B$17*'Fixed Charge'!C220*('Charging Rates'!B$13+'Charging Rates'!B$25)</f>
        <v>0</v>
      </c>
      <c r="E220" s="75">
        <f>IF('Dem2'!B220,(100/'11'!B$17*'Fixed Charge'!B220*('Charging Rates'!B$13+'Charging Rates'!B$25)),0)</f>
        <v>0</v>
      </c>
      <c r="F220" s="72">
        <f>IF('935'!H220,'935'!H220*'Gen2'!F220/('Dem2'!G220+'Gen2'!G220+'Gen2'!F220),0)</f>
        <v>0</v>
      </c>
      <c r="G220" s="73">
        <f>F220*(1-'935'!W220/'11'!B$17)</f>
        <v>0</v>
      </c>
      <c r="H220" s="74">
        <f>100/'11'!B$17*'Fixed Charge'!F220*('Charging Rates'!B$13+'Charging Rates'!B$25)</f>
        <v>0</v>
      </c>
      <c r="I220" s="74">
        <f>100/'11'!B$17*'Fixed Charge'!G220*('Charging Rates'!B$13+'Charging Rates'!B$25)</f>
        <v>0</v>
      </c>
      <c r="J220" s="75">
        <f>ROUND('Fixed Charge'!H220,2)</f>
        <v>0</v>
      </c>
    </row>
    <row r="221" spans="1:10">
      <c r="A221" s="80">
        <v>182</v>
      </c>
      <c r="B221" s="72">
        <f>IF('935'!H221,'935'!H221*'Dem2'!G221/('Dem2'!G221+'Gen2'!G221+'Gen2'!F221),0)</f>
        <v>0</v>
      </c>
      <c r="C221" s="73">
        <f>B221*(1-'935'!W221/'11'!B$17)</f>
        <v>0</v>
      </c>
      <c r="D221" s="74">
        <f>100/'11'!B$17*'Fixed Charge'!C221*('Charging Rates'!B$13+'Charging Rates'!B$25)</f>
        <v>0</v>
      </c>
      <c r="E221" s="75">
        <f>IF('Dem2'!B221,(100/'11'!B$17*'Fixed Charge'!B221*('Charging Rates'!B$13+'Charging Rates'!B$25)),0)</f>
        <v>0</v>
      </c>
      <c r="F221" s="72">
        <f>IF('935'!H221,'935'!H221*'Gen2'!F221/('Dem2'!G221+'Gen2'!G221+'Gen2'!F221),0)</f>
        <v>0</v>
      </c>
      <c r="G221" s="73">
        <f>F221*(1-'935'!W221/'11'!B$17)</f>
        <v>0</v>
      </c>
      <c r="H221" s="74">
        <f>100/'11'!B$17*'Fixed Charge'!F221*('Charging Rates'!B$13+'Charging Rates'!B$25)</f>
        <v>0</v>
      </c>
      <c r="I221" s="74">
        <f>100/'11'!B$17*'Fixed Charge'!G221*('Charging Rates'!B$13+'Charging Rates'!B$25)</f>
        <v>0</v>
      </c>
      <c r="J221" s="75">
        <f>ROUND('Fixed Charge'!H221,2)</f>
        <v>0</v>
      </c>
    </row>
    <row r="222" spans="1:10">
      <c r="A222" s="80">
        <v>183</v>
      </c>
      <c r="B222" s="72">
        <f>IF('935'!H222,'935'!H222*'Dem2'!G222/('Dem2'!G222+'Gen2'!G222+'Gen2'!F222),0)</f>
        <v>0</v>
      </c>
      <c r="C222" s="73">
        <f>B222*(1-'935'!W222/'11'!B$17)</f>
        <v>0</v>
      </c>
      <c r="D222" s="74">
        <f>100/'11'!B$17*'Fixed Charge'!C222*('Charging Rates'!B$13+'Charging Rates'!B$25)</f>
        <v>0</v>
      </c>
      <c r="E222" s="75">
        <f>IF('Dem2'!B222,(100/'11'!B$17*'Fixed Charge'!B222*('Charging Rates'!B$13+'Charging Rates'!B$25)),0)</f>
        <v>0</v>
      </c>
      <c r="F222" s="72">
        <f>IF('935'!H222,'935'!H222*'Gen2'!F222/('Dem2'!G222+'Gen2'!G222+'Gen2'!F222),0)</f>
        <v>0</v>
      </c>
      <c r="G222" s="73">
        <f>F222*(1-'935'!W222/'11'!B$17)</f>
        <v>0</v>
      </c>
      <c r="H222" s="74">
        <f>100/'11'!B$17*'Fixed Charge'!F222*('Charging Rates'!B$13+'Charging Rates'!B$25)</f>
        <v>0</v>
      </c>
      <c r="I222" s="74">
        <f>100/'11'!B$17*'Fixed Charge'!G222*('Charging Rates'!B$13+'Charging Rates'!B$25)</f>
        <v>0</v>
      </c>
      <c r="J222" s="75">
        <f>ROUND('Fixed Charge'!H222,2)</f>
        <v>0</v>
      </c>
    </row>
    <row r="223" spans="1:10">
      <c r="A223" s="80">
        <v>184</v>
      </c>
      <c r="B223" s="72">
        <f>IF('935'!H223,'935'!H223*'Dem2'!G223/('Dem2'!G223+'Gen2'!G223+'Gen2'!F223),0)</f>
        <v>0</v>
      </c>
      <c r="C223" s="73">
        <f>B223*(1-'935'!W223/'11'!B$17)</f>
        <v>0</v>
      </c>
      <c r="D223" s="74">
        <f>100/'11'!B$17*'Fixed Charge'!C223*('Charging Rates'!B$13+'Charging Rates'!B$25)</f>
        <v>0</v>
      </c>
      <c r="E223" s="75">
        <f>IF('Dem2'!B223,(100/'11'!B$17*'Fixed Charge'!B223*('Charging Rates'!B$13+'Charging Rates'!B$25)),0)</f>
        <v>0</v>
      </c>
      <c r="F223" s="72">
        <f>IF('935'!H223,'935'!H223*'Gen2'!F223/('Dem2'!G223+'Gen2'!G223+'Gen2'!F223),0)</f>
        <v>0</v>
      </c>
      <c r="G223" s="73">
        <f>F223*(1-'935'!W223/'11'!B$17)</f>
        <v>0</v>
      </c>
      <c r="H223" s="74">
        <f>100/'11'!B$17*'Fixed Charge'!F223*('Charging Rates'!B$13+'Charging Rates'!B$25)</f>
        <v>0</v>
      </c>
      <c r="I223" s="74">
        <f>100/'11'!B$17*'Fixed Charge'!G223*('Charging Rates'!B$13+'Charging Rates'!B$25)</f>
        <v>0</v>
      </c>
      <c r="J223" s="75">
        <f>ROUND('Fixed Charge'!H223,2)</f>
        <v>0</v>
      </c>
    </row>
    <row r="224" spans="1:10">
      <c r="A224" s="80">
        <v>185</v>
      </c>
      <c r="B224" s="72">
        <f>IF('935'!H224,'935'!H224*'Dem2'!G224/('Dem2'!G224+'Gen2'!G224+'Gen2'!F224),0)</f>
        <v>0</v>
      </c>
      <c r="C224" s="73">
        <f>B224*(1-'935'!W224/'11'!B$17)</f>
        <v>0</v>
      </c>
      <c r="D224" s="74">
        <f>100/'11'!B$17*'Fixed Charge'!C224*('Charging Rates'!B$13+'Charging Rates'!B$25)</f>
        <v>0</v>
      </c>
      <c r="E224" s="75">
        <f>IF('Dem2'!B224,(100/'11'!B$17*'Fixed Charge'!B224*('Charging Rates'!B$13+'Charging Rates'!B$25)),0)</f>
        <v>0</v>
      </c>
      <c r="F224" s="72">
        <f>IF('935'!H224,'935'!H224*'Gen2'!F224/('Dem2'!G224+'Gen2'!G224+'Gen2'!F224),0)</f>
        <v>0</v>
      </c>
      <c r="G224" s="73">
        <f>F224*(1-'935'!W224/'11'!B$17)</f>
        <v>0</v>
      </c>
      <c r="H224" s="74">
        <f>100/'11'!B$17*'Fixed Charge'!F224*('Charging Rates'!B$13+'Charging Rates'!B$25)</f>
        <v>0</v>
      </c>
      <c r="I224" s="74">
        <f>100/'11'!B$17*'Fixed Charge'!G224*('Charging Rates'!B$13+'Charging Rates'!B$25)</f>
        <v>0</v>
      </c>
      <c r="J224" s="75">
        <f>ROUND('Fixed Charge'!H224,2)</f>
        <v>0</v>
      </c>
    </row>
    <row r="225" spans="1:10">
      <c r="A225" s="80">
        <v>186</v>
      </c>
      <c r="B225" s="72">
        <f>IF('935'!H225,'935'!H225*'Dem2'!G225/('Dem2'!G225+'Gen2'!G225+'Gen2'!F225),0)</f>
        <v>0</v>
      </c>
      <c r="C225" s="73">
        <f>B225*(1-'935'!W225/'11'!B$17)</f>
        <v>0</v>
      </c>
      <c r="D225" s="74">
        <f>100/'11'!B$17*'Fixed Charge'!C225*('Charging Rates'!B$13+'Charging Rates'!B$25)</f>
        <v>0</v>
      </c>
      <c r="E225" s="75">
        <f>IF('Dem2'!B225,(100/'11'!B$17*'Fixed Charge'!B225*('Charging Rates'!B$13+'Charging Rates'!B$25)),0)</f>
        <v>0</v>
      </c>
      <c r="F225" s="72">
        <f>IF('935'!H225,'935'!H225*'Gen2'!F225/('Dem2'!G225+'Gen2'!G225+'Gen2'!F225),0)</f>
        <v>0</v>
      </c>
      <c r="G225" s="73">
        <f>F225*(1-'935'!W225/'11'!B$17)</f>
        <v>0</v>
      </c>
      <c r="H225" s="74">
        <f>100/'11'!B$17*'Fixed Charge'!F225*('Charging Rates'!B$13+'Charging Rates'!B$25)</f>
        <v>0</v>
      </c>
      <c r="I225" s="74">
        <f>100/'11'!B$17*'Fixed Charge'!G225*('Charging Rates'!B$13+'Charging Rates'!B$25)</f>
        <v>0</v>
      </c>
      <c r="J225" s="75">
        <f>ROUND('Fixed Charge'!H225,2)</f>
        <v>0</v>
      </c>
    </row>
    <row r="226" spans="1:10">
      <c r="A226" s="80">
        <v>187</v>
      </c>
      <c r="B226" s="72">
        <f>IF('935'!H226,'935'!H226*'Dem2'!G226/('Dem2'!G226+'Gen2'!G226+'Gen2'!F226),0)</f>
        <v>0</v>
      </c>
      <c r="C226" s="73">
        <f>B226*(1-'935'!W226/'11'!B$17)</f>
        <v>0</v>
      </c>
      <c r="D226" s="74">
        <f>100/'11'!B$17*'Fixed Charge'!C226*('Charging Rates'!B$13+'Charging Rates'!B$25)</f>
        <v>0</v>
      </c>
      <c r="E226" s="75">
        <f>IF('Dem2'!B226,(100/'11'!B$17*'Fixed Charge'!B226*('Charging Rates'!B$13+'Charging Rates'!B$25)),0)</f>
        <v>0</v>
      </c>
      <c r="F226" s="72">
        <f>IF('935'!H226,'935'!H226*'Gen2'!F226/('Dem2'!G226+'Gen2'!G226+'Gen2'!F226),0)</f>
        <v>0</v>
      </c>
      <c r="G226" s="73">
        <f>F226*(1-'935'!W226/'11'!B$17)</f>
        <v>0</v>
      </c>
      <c r="H226" s="74">
        <f>100/'11'!B$17*'Fixed Charge'!F226*('Charging Rates'!B$13+'Charging Rates'!B$25)</f>
        <v>0</v>
      </c>
      <c r="I226" s="74">
        <f>100/'11'!B$17*'Fixed Charge'!G226*('Charging Rates'!B$13+'Charging Rates'!B$25)</f>
        <v>0</v>
      </c>
      <c r="J226" s="75">
        <f>ROUND('Fixed Charge'!H226,2)</f>
        <v>0</v>
      </c>
    </row>
    <row r="227" spans="1:10">
      <c r="A227" s="80">
        <v>188</v>
      </c>
      <c r="B227" s="72">
        <f>IF('935'!H227,'935'!H227*'Dem2'!G227/('Dem2'!G227+'Gen2'!G227+'Gen2'!F227),0)</f>
        <v>0</v>
      </c>
      <c r="C227" s="73">
        <f>B227*(1-'935'!W227/'11'!B$17)</f>
        <v>0</v>
      </c>
      <c r="D227" s="74">
        <f>100/'11'!B$17*'Fixed Charge'!C227*('Charging Rates'!B$13+'Charging Rates'!B$25)</f>
        <v>0</v>
      </c>
      <c r="E227" s="75">
        <f>IF('Dem2'!B227,(100/'11'!B$17*'Fixed Charge'!B227*('Charging Rates'!B$13+'Charging Rates'!B$25)),0)</f>
        <v>0</v>
      </c>
      <c r="F227" s="72">
        <f>IF('935'!H227,'935'!H227*'Gen2'!F227/('Dem2'!G227+'Gen2'!G227+'Gen2'!F227),0)</f>
        <v>0</v>
      </c>
      <c r="G227" s="73">
        <f>F227*(1-'935'!W227/'11'!B$17)</f>
        <v>0</v>
      </c>
      <c r="H227" s="74">
        <f>100/'11'!B$17*'Fixed Charge'!F227*('Charging Rates'!B$13+'Charging Rates'!B$25)</f>
        <v>0</v>
      </c>
      <c r="I227" s="74">
        <f>100/'11'!B$17*'Fixed Charge'!G227*('Charging Rates'!B$13+'Charging Rates'!B$25)</f>
        <v>0</v>
      </c>
      <c r="J227" s="75">
        <f>ROUND('Fixed Charge'!H227,2)</f>
        <v>0</v>
      </c>
    </row>
    <row r="228" spans="1:10">
      <c r="A228" s="80">
        <v>189</v>
      </c>
      <c r="B228" s="72">
        <f>IF('935'!H228,'935'!H228*'Dem2'!G228/('Dem2'!G228+'Gen2'!G228+'Gen2'!F228),0)</f>
        <v>0</v>
      </c>
      <c r="C228" s="73">
        <f>B228*(1-'935'!W228/'11'!B$17)</f>
        <v>0</v>
      </c>
      <c r="D228" s="74">
        <f>100/'11'!B$17*'Fixed Charge'!C228*('Charging Rates'!B$13+'Charging Rates'!B$25)</f>
        <v>0</v>
      </c>
      <c r="E228" s="75">
        <f>IF('Dem2'!B228,(100/'11'!B$17*'Fixed Charge'!B228*('Charging Rates'!B$13+'Charging Rates'!B$25)),0)</f>
        <v>0</v>
      </c>
      <c r="F228" s="72">
        <f>IF('935'!H228,'935'!H228*'Gen2'!F228/('Dem2'!G228+'Gen2'!G228+'Gen2'!F228),0)</f>
        <v>0</v>
      </c>
      <c r="G228" s="73">
        <f>F228*(1-'935'!W228/'11'!B$17)</f>
        <v>0</v>
      </c>
      <c r="H228" s="74">
        <f>100/'11'!B$17*'Fixed Charge'!F228*('Charging Rates'!B$13+'Charging Rates'!B$25)</f>
        <v>0</v>
      </c>
      <c r="I228" s="74">
        <f>100/'11'!B$17*'Fixed Charge'!G228*('Charging Rates'!B$13+'Charging Rates'!B$25)</f>
        <v>0</v>
      </c>
      <c r="J228" s="75">
        <f>ROUND('Fixed Charge'!H228,2)</f>
        <v>0</v>
      </c>
    </row>
    <row r="229" spans="1:10">
      <c r="A229" s="80">
        <v>190</v>
      </c>
      <c r="B229" s="72">
        <f>IF('935'!H229,'935'!H229*'Dem2'!G229/('Dem2'!G229+'Gen2'!G229+'Gen2'!F229),0)</f>
        <v>0</v>
      </c>
      <c r="C229" s="73">
        <f>B229*(1-'935'!W229/'11'!B$17)</f>
        <v>0</v>
      </c>
      <c r="D229" s="74">
        <f>100/'11'!B$17*'Fixed Charge'!C229*('Charging Rates'!B$13+'Charging Rates'!B$25)</f>
        <v>0</v>
      </c>
      <c r="E229" s="75">
        <f>IF('Dem2'!B229,(100/'11'!B$17*'Fixed Charge'!B229*('Charging Rates'!B$13+'Charging Rates'!B$25)),0)</f>
        <v>0</v>
      </c>
      <c r="F229" s="72">
        <f>IF('935'!H229,'935'!H229*'Gen2'!F229/('Dem2'!G229+'Gen2'!G229+'Gen2'!F229),0)</f>
        <v>0</v>
      </c>
      <c r="G229" s="73">
        <f>F229*(1-'935'!W229/'11'!B$17)</f>
        <v>0</v>
      </c>
      <c r="H229" s="74">
        <f>100/'11'!B$17*'Fixed Charge'!F229*('Charging Rates'!B$13+'Charging Rates'!B$25)</f>
        <v>0</v>
      </c>
      <c r="I229" s="74">
        <f>100/'11'!B$17*'Fixed Charge'!G229*('Charging Rates'!B$13+'Charging Rates'!B$25)</f>
        <v>0</v>
      </c>
      <c r="J229" s="75">
        <f>ROUND('Fixed Charge'!H229,2)</f>
        <v>0</v>
      </c>
    </row>
    <row r="230" spans="1:10">
      <c r="A230" s="80">
        <v>191</v>
      </c>
      <c r="B230" s="72">
        <f>IF('935'!H230,'935'!H230*'Dem2'!G230/('Dem2'!G230+'Gen2'!G230+'Gen2'!F230),0)</f>
        <v>0</v>
      </c>
      <c r="C230" s="73">
        <f>B230*(1-'935'!W230/'11'!B$17)</f>
        <v>0</v>
      </c>
      <c r="D230" s="74">
        <f>100/'11'!B$17*'Fixed Charge'!C230*('Charging Rates'!B$13+'Charging Rates'!B$25)</f>
        <v>0</v>
      </c>
      <c r="E230" s="75">
        <f>IF('Dem2'!B230,(100/'11'!B$17*'Fixed Charge'!B230*('Charging Rates'!B$13+'Charging Rates'!B$25)),0)</f>
        <v>0</v>
      </c>
      <c r="F230" s="72">
        <f>IF('935'!H230,'935'!H230*'Gen2'!F230/('Dem2'!G230+'Gen2'!G230+'Gen2'!F230),0)</f>
        <v>0</v>
      </c>
      <c r="G230" s="73">
        <f>F230*(1-'935'!W230/'11'!B$17)</f>
        <v>0</v>
      </c>
      <c r="H230" s="74">
        <f>100/'11'!B$17*'Fixed Charge'!F230*('Charging Rates'!B$13+'Charging Rates'!B$25)</f>
        <v>0</v>
      </c>
      <c r="I230" s="74">
        <f>100/'11'!B$17*'Fixed Charge'!G230*('Charging Rates'!B$13+'Charging Rates'!B$25)</f>
        <v>0</v>
      </c>
      <c r="J230" s="75">
        <f>ROUND('Fixed Charge'!H230,2)</f>
        <v>0</v>
      </c>
    </row>
    <row r="231" spans="1:10">
      <c r="A231" s="80">
        <v>192</v>
      </c>
      <c r="B231" s="72">
        <f>IF('935'!H231,'935'!H231*'Dem2'!G231/('Dem2'!G231+'Gen2'!G231+'Gen2'!F231),0)</f>
        <v>0</v>
      </c>
      <c r="C231" s="73">
        <f>B231*(1-'935'!W231/'11'!B$17)</f>
        <v>0</v>
      </c>
      <c r="D231" s="74">
        <f>100/'11'!B$17*'Fixed Charge'!C231*('Charging Rates'!B$13+'Charging Rates'!B$25)</f>
        <v>0</v>
      </c>
      <c r="E231" s="75">
        <f>IF('Dem2'!B231,(100/'11'!B$17*'Fixed Charge'!B231*('Charging Rates'!B$13+'Charging Rates'!B$25)),0)</f>
        <v>0</v>
      </c>
      <c r="F231" s="72">
        <f>IF('935'!H231,'935'!H231*'Gen2'!F231/('Dem2'!G231+'Gen2'!G231+'Gen2'!F231),0)</f>
        <v>0</v>
      </c>
      <c r="G231" s="73">
        <f>F231*(1-'935'!W231/'11'!B$17)</f>
        <v>0</v>
      </c>
      <c r="H231" s="74">
        <f>100/'11'!B$17*'Fixed Charge'!F231*('Charging Rates'!B$13+'Charging Rates'!B$25)</f>
        <v>0</v>
      </c>
      <c r="I231" s="74">
        <f>100/'11'!B$17*'Fixed Charge'!G231*('Charging Rates'!B$13+'Charging Rates'!B$25)</f>
        <v>0</v>
      </c>
      <c r="J231" s="75">
        <f>ROUND('Fixed Charge'!H231,2)</f>
        <v>0</v>
      </c>
    </row>
    <row r="232" spans="1:10">
      <c r="A232" s="80">
        <v>193</v>
      </c>
      <c r="B232" s="72">
        <f>IF('935'!H232,'935'!H232*'Dem2'!G232/('Dem2'!G232+'Gen2'!G232+'Gen2'!F232),0)</f>
        <v>0</v>
      </c>
      <c r="C232" s="73">
        <f>B232*(1-'935'!W232/'11'!B$17)</f>
        <v>0</v>
      </c>
      <c r="D232" s="74">
        <f>100/'11'!B$17*'Fixed Charge'!C232*('Charging Rates'!B$13+'Charging Rates'!B$25)</f>
        <v>0</v>
      </c>
      <c r="E232" s="75">
        <f>IF('Dem2'!B232,(100/'11'!B$17*'Fixed Charge'!B232*('Charging Rates'!B$13+'Charging Rates'!B$25)),0)</f>
        <v>0</v>
      </c>
      <c r="F232" s="72">
        <f>IF('935'!H232,'935'!H232*'Gen2'!F232/('Dem2'!G232+'Gen2'!G232+'Gen2'!F232),0)</f>
        <v>0</v>
      </c>
      <c r="G232" s="73">
        <f>F232*(1-'935'!W232/'11'!B$17)</f>
        <v>0</v>
      </c>
      <c r="H232" s="74">
        <f>100/'11'!B$17*'Fixed Charge'!F232*('Charging Rates'!B$13+'Charging Rates'!B$25)</f>
        <v>0</v>
      </c>
      <c r="I232" s="74">
        <f>100/'11'!B$17*'Fixed Charge'!G232*('Charging Rates'!B$13+'Charging Rates'!B$25)</f>
        <v>0</v>
      </c>
      <c r="J232" s="75">
        <f>ROUND('Fixed Charge'!H232,2)</f>
        <v>0</v>
      </c>
    </row>
    <row r="233" spans="1:10">
      <c r="A233" s="80">
        <v>194</v>
      </c>
      <c r="B233" s="72">
        <f>IF('935'!H233,'935'!H233*'Dem2'!G233/('Dem2'!G233+'Gen2'!G233+'Gen2'!F233),0)</f>
        <v>0</v>
      </c>
      <c r="C233" s="73">
        <f>B233*(1-'935'!W233/'11'!B$17)</f>
        <v>0</v>
      </c>
      <c r="D233" s="74">
        <f>100/'11'!B$17*'Fixed Charge'!C233*('Charging Rates'!B$13+'Charging Rates'!B$25)</f>
        <v>0</v>
      </c>
      <c r="E233" s="75">
        <f>IF('Dem2'!B233,(100/'11'!B$17*'Fixed Charge'!B233*('Charging Rates'!B$13+'Charging Rates'!B$25)),0)</f>
        <v>0</v>
      </c>
      <c r="F233" s="72">
        <f>IF('935'!H233,'935'!H233*'Gen2'!F233/('Dem2'!G233+'Gen2'!G233+'Gen2'!F233),0)</f>
        <v>0</v>
      </c>
      <c r="G233" s="73">
        <f>F233*(1-'935'!W233/'11'!B$17)</f>
        <v>0</v>
      </c>
      <c r="H233" s="74">
        <f>100/'11'!B$17*'Fixed Charge'!F233*('Charging Rates'!B$13+'Charging Rates'!B$25)</f>
        <v>0</v>
      </c>
      <c r="I233" s="74">
        <f>100/'11'!B$17*'Fixed Charge'!G233*('Charging Rates'!B$13+'Charging Rates'!B$25)</f>
        <v>0</v>
      </c>
      <c r="J233" s="75">
        <f>ROUND('Fixed Charge'!H233,2)</f>
        <v>0</v>
      </c>
    </row>
    <row r="234" spans="1:10">
      <c r="A234" s="80">
        <v>195</v>
      </c>
      <c r="B234" s="72">
        <f>IF('935'!H234,'935'!H234*'Dem2'!G234/('Dem2'!G234+'Gen2'!G234+'Gen2'!F234),0)</f>
        <v>0</v>
      </c>
      <c r="C234" s="73">
        <f>B234*(1-'935'!W234/'11'!B$17)</f>
        <v>0</v>
      </c>
      <c r="D234" s="74">
        <f>100/'11'!B$17*'Fixed Charge'!C234*('Charging Rates'!B$13+'Charging Rates'!B$25)</f>
        <v>0</v>
      </c>
      <c r="E234" s="75">
        <f>IF('Dem2'!B234,(100/'11'!B$17*'Fixed Charge'!B234*('Charging Rates'!B$13+'Charging Rates'!B$25)),0)</f>
        <v>0</v>
      </c>
      <c r="F234" s="72">
        <f>IF('935'!H234,'935'!H234*'Gen2'!F234/('Dem2'!G234+'Gen2'!G234+'Gen2'!F234),0)</f>
        <v>0</v>
      </c>
      <c r="G234" s="73">
        <f>F234*(1-'935'!W234/'11'!B$17)</f>
        <v>0</v>
      </c>
      <c r="H234" s="74">
        <f>100/'11'!B$17*'Fixed Charge'!F234*('Charging Rates'!B$13+'Charging Rates'!B$25)</f>
        <v>0</v>
      </c>
      <c r="I234" s="74">
        <f>100/'11'!B$17*'Fixed Charge'!G234*('Charging Rates'!B$13+'Charging Rates'!B$25)</f>
        <v>0</v>
      </c>
      <c r="J234" s="75">
        <f>ROUND('Fixed Charge'!H234,2)</f>
        <v>0</v>
      </c>
    </row>
    <row r="235" spans="1:10">
      <c r="A235" s="80">
        <v>196</v>
      </c>
      <c r="B235" s="72">
        <f>IF('935'!H235,'935'!H235*'Dem2'!G235/('Dem2'!G235+'Gen2'!G235+'Gen2'!F235),0)</f>
        <v>0</v>
      </c>
      <c r="C235" s="73">
        <f>B235*(1-'935'!W235/'11'!B$17)</f>
        <v>0</v>
      </c>
      <c r="D235" s="74">
        <f>100/'11'!B$17*'Fixed Charge'!C235*('Charging Rates'!B$13+'Charging Rates'!B$25)</f>
        <v>0</v>
      </c>
      <c r="E235" s="75">
        <f>IF('Dem2'!B235,(100/'11'!B$17*'Fixed Charge'!B235*('Charging Rates'!B$13+'Charging Rates'!B$25)),0)</f>
        <v>0</v>
      </c>
      <c r="F235" s="72">
        <f>IF('935'!H235,'935'!H235*'Gen2'!F235/('Dem2'!G235+'Gen2'!G235+'Gen2'!F235),0)</f>
        <v>0</v>
      </c>
      <c r="G235" s="73">
        <f>F235*(1-'935'!W235/'11'!B$17)</f>
        <v>0</v>
      </c>
      <c r="H235" s="74">
        <f>100/'11'!B$17*'Fixed Charge'!F235*('Charging Rates'!B$13+'Charging Rates'!B$25)</f>
        <v>0</v>
      </c>
      <c r="I235" s="74">
        <f>100/'11'!B$17*'Fixed Charge'!G235*('Charging Rates'!B$13+'Charging Rates'!B$25)</f>
        <v>0</v>
      </c>
      <c r="J235" s="75">
        <f>ROUND('Fixed Charge'!H235,2)</f>
        <v>0</v>
      </c>
    </row>
    <row r="236" spans="1:10">
      <c r="A236" s="80">
        <v>197</v>
      </c>
      <c r="B236" s="72">
        <f>IF('935'!H236,'935'!H236*'Dem2'!G236/('Dem2'!G236+'Gen2'!G236+'Gen2'!F236),0)</f>
        <v>0</v>
      </c>
      <c r="C236" s="73">
        <f>B236*(1-'935'!W236/'11'!B$17)</f>
        <v>0</v>
      </c>
      <c r="D236" s="74">
        <f>100/'11'!B$17*'Fixed Charge'!C236*('Charging Rates'!B$13+'Charging Rates'!B$25)</f>
        <v>0</v>
      </c>
      <c r="E236" s="75">
        <f>IF('Dem2'!B236,(100/'11'!B$17*'Fixed Charge'!B236*('Charging Rates'!B$13+'Charging Rates'!B$25)),0)</f>
        <v>0</v>
      </c>
      <c r="F236" s="72">
        <f>IF('935'!H236,'935'!H236*'Gen2'!F236/('Dem2'!G236+'Gen2'!G236+'Gen2'!F236),0)</f>
        <v>0</v>
      </c>
      <c r="G236" s="73">
        <f>F236*(1-'935'!W236/'11'!B$17)</f>
        <v>0</v>
      </c>
      <c r="H236" s="74">
        <f>100/'11'!B$17*'Fixed Charge'!F236*('Charging Rates'!B$13+'Charging Rates'!B$25)</f>
        <v>0</v>
      </c>
      <c r="I236" s="74">
        <f>100/'11'!B$17*'Fixed Charge'!G236*('Charging Rates'!B$13+'Charging Rates'!B$25)</f>
        <v>0</v>
      </c>
      <c r="J236" s="75">
        <f>ROUND('Fixed Charge'!H236,2)</f>
        <v>0</v>
      </c>
    </row>
    <row r="237" spans="1:10">
      <c r="A237" s="80">
        <v>198</v>
      </c>
      <c r="B237" s="72">
        <f>IF('935'!H237,'935'!H237*'Dem2'!G237/('Dem2'!G237+'Gen2'!G237+'Gen2'!F237),0)</f>
        <v>0</v>
      </c>
      <c r="C237" s="73">
        <f>B237*(1-'935'!W237/'11'!B$17)</f>
        <v>0</v>
      </c>
      <c r="D237" s="74">
        <f>100/'11'!B$17*'Fixed Charge'!C237*('Charging Rates'!B$13+'Charging Rates'!B$25)</f>
        <v>0</v>
      </c>
      <c r="E237" s="75">
        <f>IF('Dem2'!B237,(100/'11'!B$17*'Fixed Charge'!B237*('Charging Rates'!B$13+'Charging Rates'!B$25)),0)</f>
        <v>0</v>
      </c>
      <c r="F237" s="72">
        <f>IF('935'!H237,'935'!H237*'Gen2'!F237/('Dem2'!G237+'Gen2'!G237+'Gen2'!F237),0)</f>
        <v>0</v>
      </c>
      <c r="G237" s="73">
        <f>F237*(1-'935'!W237/'11'!B$17)</f>
        <v>0</v>
      </c>
      <c r="H237" s="74">
        <f>100/'11'!B$17*'Fixed Charge'!F237*('Charging Rates'!B$13+'Charging Rates'!B$25)</f>
        <v>0</v>
      </c>
      <c r="I237" s="74">
        <f>100/'11'!B$17*'Fixed Charge'!G237*('Charging Rates'!B$13+'Charging Rates'!B$25)</f>
        <v>0</v>
      </c>
      <c r="J237" s="75">
        <f>ROUND('Fixed Charge'!H237,2)</f>
        <v>0</v>
      </c>
    </row>
    <row r="238" spans="1:10">
      <c r="A238" s="80">
        <v>199</v>
      </c>
      <c r="B238" s="72">
        <f>IF('935'!H238,'935'!H238*'Dem2'!G238/('Dem2'!G238+'Gen2'!G238+'Gen2'!F238),0)</f>
        <v>0</v>
      </c>
      <c r="C238" s="73">
        <f>B238*(1-'935'!W238/'11'!B$17)</f>
        <v>0</v>
      </c>
      <c r="D238" s="74">
        <f>100/'11'!B$17*'Fixed Charge'!C238*('Charging Rates'!B$13+'Charging Rates'!B$25)</f>
        <v>0</v>
      </c>
      <c r="E238" s="75">
        <f>IF('Dem2'!B238,(100/'11'!B$17*'Fixed Charge'!B238*('Charging Rates'!B$13+'Charging Rates'!B$25)),0)</f>
        <v>0</v>
      </c>
      <c r="F238" s="72">
        <f>IF('935'!H238,'935'!H238*'Gen2'!F238/('Dem2'!G238+'Gen2'!G238+'Gen2'!F238),0)</f>
        <v>0</v>
      </c>
      <c r="G238" s="73">
        <f>F238*(1-'935'!W238/'11'!B$17)</f>
        <v>0</v>
      </c>
      <c r="H238" s="74">
        <f>100/'11'!B$17*'Fixed Charge'!F238*('Charging Rates'!B$13+'Charging Rates'!B$25)</f>
        <v>0</v>
      </c>
      <c r="I238" s="74">
        <f>100/'11'!B$17*'Fixed Charge'!G238*('Charging Rates'!B$13+'Charging Rates'!B$25)</f>
        <v>0</v>
      </c>
      <c r="J238" s="75">
        <f>ROUND('Fixed Charge'!H238,2)</f>
        <v>0</v>
      </c>
    </row>
    <row r="239" spans="1:10">
      <c r="A239" s="80">
        <v>200</v>
      </c>
      <c r="B239" s="72">
        <f>IF('935'!H239,'935'!H239*'Dem2'!G239/('Dem2'!G239+'Gen2'!G239+'Gen2'!F239),0)</f>
        <v>0</v>
      </c>
      <c r="C239" s="73">
        <f>B239*(1-'935'!W239/'11'!B$17)</f>
        <v>0</v>
      </c>
      <c r="D239" s="74">
        <f>100/'11'!B$17*'Fixed Charge'!C239*('Charging Rates'!B$13+'Charging Rates'!B$25)</f>
        <v>0</v>
      </c>
      <c r="E239" s="75">
        <f>IF('Dem2'!B239,(100/'11'!B$17*'Fixed Charge'!B239*('Charging Rates'!B$13+'Charging Rates'!B$25)),0)</f>
        <v>0</v>
      </c>
      <c r="F239" s="72">
        <f>IF('935'!H239,'935'!H239*'Gen2'!F239/('Dem2'!G239+'Gen2'!G239+'Gen2'!F239),0)</f>
        <v>0</v>
      </c>
      <c r="G239" s="73">
        <f>F239*(1-'935'!W239/'11'!B$17)</f>
        <v>0</v>
      </c>
      <c r="H239" s="74">
        <f>100/'11'!B$17*'Fixed Charge'!F239*('Charging Rates'!B$13+'Charging Rates'!B$25)</f>
        <v>0</v>
      </c>
      <c r="I239" s="74">
        <f>100/'11'!B$17*'Fixed Charge'!G239*('Charging Rates'!B$13+'Charging Rates'!B$25)</f>
        <v>0</v>
      </c>
      <c r="J239" s="75">
        <f>ROUND('Fixed Charge'!H239,2)</f>
        <v>0</v>
      </c>
    </row>
    <row r="240" spans="1:10">
      <c r="A240" s="80">
        <v>201</v>
      </c>
      <c r="B240" s="72">
        <f>IF('935'!H240,'935'!H240*'Dem2'!G240/('Dem2'!G240+'Gen2'!G240+'Gen2'!F240),0)</f>
        <v>0</v>
      </c>
      <c r="C240" s="73">
        <f>B240*(1-'935'!W240/'11'!B$17)</f>
        <v>0</v>
      </c>
      <c r="D240" s="74">
        <f>100/'11'!B$17*'Fixed Charge'!C240*('Charging Rates'!B$13+'Charging Rates'!B$25)</f>
        <v>0</v>
      </c>
      <c r="E240" s="75">
        <f>IF('Dem2'!B240,(100/'11'!B$17*'Fixed Charge'!B240*('Charging Rates'!B$13+'Charging Rates'!B$25)),0)</f>
        <v>0</v>
      </c>
      <c r="F240" s="72">
        <f>IF('935'!H240,'935'!H240*'Gen2'!F240/('Dem2'!G240+'Gen2'!G240+'Gen2'!F240),0)</f>
        <v>0</v>
      </c>
      <c r="G240" s="73">
        <f>F240*(1-'935'!W240/'11'!B$17)</f>
        <v>0</v>
      </c>
      <c r="H240" s="74">
        <f>100/'11'!B$17*'Fixed Charge'!F240*('Charging Rates'!B$13+'Charging Rates'!B$25)</f>
        <v>0</v>
      </c>
      <c r="I240" s="74">
        <f>100/'11'!B$17*'Fixed Charge'!G240*('Charging Rates'!B$13+'Charging Rates'!B$25)</f>
        <v>0</v>
      </c>
      <c r="J240" s="75">
        <f>ROUND('Fixed Charge'!H240,2)</f>
        <v>0</v>
      </c>
    </row>
    <row r="241" spans="1:10">
      <c r="A241" s="80">
        <v>202</v>
      </c>
      <c r="B241" s="72">
        <f>IF('935'!H241,'935'!H241*'Dem2'!G241/('Dem2'!G241+'Gen2'!G241+'Gen2'!F241),0)</f>
        <v>0</v>
      </c>
      <c r="C241" s="73">
        <f>B241*(1-'935'!W241/'11'!B$17)</f>
        <v>0</v>
      </c>
      <c r="D241" s="74">
        <f>100/'11'!B$17*'Fixed Charge'!C241*('Charging Rates'!B$13+'Charging Rates'!B$25)</f>
        <v>0</v>
      </c>
      <c r="E241" s="75">
        <f>IF('Dem2'!B241,(100/'11'!B$17*'Fixed Charge'!B241*('Charging Rates'!B$13+'Charging Rates'!B$25)),0)</f>
        <v>0</v>
      </c>
      <c r="F241" s="72">
        <f>IF('935'!H241,'935'!H241*'Gen2'!F241/('Dem2'!G241+'Gen2'!G241+'Gen2'!F241),0)</f>
        <v>0</v>
      </c>
      <c r="G241" s="73">
        <f>F241*(1-'935'!W241/'11'!B$17)</f>
        <v>0</v>
      </c>
      <c r="H241" s="74">
        <f>100/'11'!B$17*'Fixed Charge'!F241*('Charging Rates'!B$13+'Charging Rates'!B$25)</f>
        <v>0</v>
      </c>
      <c r="I241" s="74">
        <f>100/'11'!B$17*'Fixed Charge'!G241*('Charging Rates'!B$13+'Charging Rates'!B$25)</f>
        <v>0</v>
      </c>
      <c r="J241" s="75">
        <f>ROUND('Fixed Charge'!H241,2)</f>
        <v>0</v>
      </c>
    </row>
    <row r="242" spans="1:10">
      <c r="A242" s="80">
        <v>203</v>
      </c>
      <c r="B242" s="72">
        <f>IF('935'!H242,'935'!H242*'Dem2'!G242/('Dem2'!G242+'Gen2'!G242+'Gen2'!F242),0)</f>
        <v>0</v>
      </c>
      <c r="C242" s="73">
        <f>B242*(1-'935'!W242/'11'!B$17)</f>
        <v>0</v>
      </c>
      <c r="D242" s="74">
        <f>100/'11'!B$17*'Fixed Charge'!C242*('Charging Rates'!B$13+'Charging Rates'!B$25)</f>
        <v>0</v>
      </c>
      <c r="E242" s="75">
        <f>IF('Dem2'!B242,(100/'11'!B$17*'Fixed Charge'!B242*('Charging Rates'!B$13+'Charging Rates'!B$25)),0)</f>
        <v>0</v>
      </c>
      <c r="F242" s="72">
        <f>IF('935'!H242,'935'!H242*'Gen2'!F242/('Dem2'!G242+'Gen2'!G242+'Gen2'!F242),0)</f>
        <v>0</v>
      </c>
      <c r="G242" s="73">
        <f>F242*(1-'935'!W242/'11'!B$17)</f>
        <v>0</v>
      </c>
      <c r="H242" s="74">
        <f>100/'11'!B$17*'Fixed Charge'!F242*('Charging Rates'!B$13+'Charging Rates'!B$25)</f>
        <v>0</v>
      </c>
      <c r="I242" s="74">
        <f>100/'11'!B$17*'Fixed Charge'!G242*('Charging Rates'!B$13+'Charging Rates'!B$25)</f>
        <v>0</v>
      </c>
      <c r="J242" s="75">
        <f>ROUND('Fixed Charge'!H242,2)</f>
        <v>0</v>
      </c>
    </row>
    <row r="243" spans="1:10">
      <c r="A243" s="80">
        <v>204</v>
      </c>
      <c r="B243" s="72">
        <f>IF('935'!H243,'935'!H243*'Dem2'!G243/('Dem2'!G243+'Gen2'!G243+'Gen2'!F243),0)</f>
        <v>0</v>
      </c>
      <c r="C243" s="73">
        <f>B243*(1-'935'!W243/'11'!B$17)</f>
        <v>0</v>
      </c>
      <c r="D243" s="74">
        <f>100/'11'!B$17*'Fixed Charge'!C243*('Charging Rates'!B$13+'Charging Rates'!B$25)</f>
        <v>0</v>
      </c>
      <c r="E243" s="75">
        <f>IF('Dem2'!B243,(100/'11'!B$17*'Fixed Charge'!B243*('Charging Rates'!B$13+'Charging Rates'!B$25)),0)</f>
        <v>0</v>
      </c>
      <c r="F243" s="72">
        <f>IF('935'!H243,'935'!H243*'Gen2'!F243/('Dem2'!G243+'Gen2'!G243+'Gen2'!F243),0)</f>
        <v>0</v>
      </c>
      <c r="G243" s="73">
        <f>F243*(1-'935'!W243/'11'!B$17)</f>
        <v>0</v>
      </c>
      <c r="H243" s="74">
        <f>100/'11'!B$17*'Fixed Charge'!F243*('Charging Rates'!B$13+'Charging Rates'!B$25)</f>
        <v>0</v>
      </c>
      <c r="I243" s="74">
        <f>100/'11'!B$17*'Fixed Charge'!G243*('Charging Rates'!B$13+'Charging Rates'!B$25)</f>
        <v>0</v>
      </c>
      <c r="J243" s="75">
        <f>ROUND('Fixed Charge'!H243,2)</f>
        <v>0</v>
      </c>
    </row>
    <row r="244" spans="1:10">
      <c r="A244" s="80">
        <v>205</v>
      </c>
      <c r="B244" s="72">
        <f>IF('935'!H244,'935'!H244*'Dem2'!G244/('Dem2'!G244+'Gen2'!G244+'Gen2'!F244),0)</f>
        <v>0</v>
      </c>
      <c r="C244" s="73">
        <f>B244*(1-'935'!W244/'11'!B$17)</f>
        <v>0</v>
      </c>
      <c r="D244" s="74">
        <f>100/'11'!B$17*'Fixed Charge'!C244*('Charging Rates'!B$13+'Charging Rates'!B$25)</f>
        <v>0</v>
      </c>
      <c r="E244" s="75">
        <f>IF('Dem2'!B244,(100/'11'!B$17*'Fixed Charge'!B244*('Charging Rates'!B$13+'Charging Rates'!B$25)),0)</f>
        <v>0</v>
      </c>
      <c r="F244" s="72">
        <f>IF('935'!H244,'935'!H244*'Gen2'!F244/('Dem2'!G244+'Gen2'!G244+'Gen2'!F244),0)</f>
        <v>0</v>
      </c>
      <c r="G244" s="73">
        <f>F244*(1-'935'!W244/'11'!B$17)</f>
        <v>0</v>
      </c>
      <c r="H244" s="74">
        <f>100/'11'!B$17*'Fixed Charge'!F244*('Charging Rates'!B$13+'Charging Rates'!B$25)</f>
        <v>0</v>
      </c>
      <c r="I244" s="74">
        <f>100/'11'!B$17*'Fixed Charge'!G244*('Charging Rates'!B$13+'Charging Rates'!B$25)</f>
        <v>0</v>
      </c>
      <c r="J244" s="75">
        <f>ROUND('Fixed Charge'!H244,2)</f>
        <v>0</v>
      </c>
    </row>
    <row r="245" spans="1:10">
      <c r="A245" s="80">
        <v>206</v>
      </c>
      <c r="B245" s="72">
        <f>IF('935'!H245,'935'!H245*'Dem2'!G245/('Dem2'!G245+'Gen2'!G245+'Gen2'!F245),0)</f>
        <v>0</v>
      </c>
      <c r="C245" s="73">
        <f>B245*(1-'935'!W245/'11'!B$17)</f>
        <v>0</v>
      </c>
      <c r="D245" s="74">
        <f>100/'11'!B$17*'Fixed Charge'!C245*('Charging Rates'!B$13+'Charging Rates'!B$25)</f>
        <v>0</v>
      </c>
      <c r="E245" s="75">
        <f>IF('Dem2'!B245,(100/'11'!B$17*'Fixed Charge'!B245*('Charging Rates'!B$13+'Charging Rates'!B$25)),0)</f>
        <v>0</v>
      </c>
      <c r="F245" s="72">
        <f>IF('935'!H245,'935'!H245*'Gen2'!F245/('Dem2'!G245+'Gen2'!G245+'Gen2'!F245),0)</f>
        <v>0</v>
      </c>
      <c r="G245" s="73">
        <f>F245*(1-'935'!W245/'11'!B$17)</f>
        <v>0</v>
      </c>
      <c r="H245" s="74">
        <f>100/'11'!B$17*'Fixed Charge'!F245*('Charging Rates'!B$13+'Charging Rates'!B$25)</f>
        <v>0</v>
      </c>
      <c r="I245" s="74">
        <f>100/'11'!B$17*'Fixed Charge'!G245*('Charging Rates'!B$13+'Charging Rates'!B$25)</f>
        <v>0</v>
      </c>
      <c r="J245" s="75">
        <f>ROUND('Fixed Charge'!H245,2)</f>
        <v>0</v>
      </c>
    </row>
    <row r="246" spans="1:10">
      <c r="A246" s="80">
        <v>207</v>
      </c>
      <c r="B246" s="72">
        <f>IF('935'!H246,'935'!H246*'Dem2'!G246/('Dem2'!G246+'Gen2'!G246+'Gen2'!F246),0)</f>
        <v>0</v>
      </c>
      <c r="C246" s="73">
        <f>B246*(1-'935'!W246/'11'!B$17)</f>
        <v>0</v>
      </c>
      <c r="D246" s="74">
        <f>100/'11'!B$17*'Fixed Charge'!C246*('Charging Rates'!B$13+'Charging Rates'!B$25)</f>
        <v>0</v>
      </c>
      <c r="E246" s="75">
        <f>IF('Dem2'!B246,(100/'11'!B$17*'Fixed Charge'!B246*('Charging Rates'!B$13+'Charging Rates'!B$25)),0)</f>
        <v>0</v>
      </c>
      <c r="F246" s="72">
        <f>IF('935'!H246,'935'!H246*'Gen2'!F246/('Dem2'!G246+'Gen2'!G246+'Gen2'!F246),0)</f>
        <v>0</v>
      </c>
      <c r="G246" s="73">
        <f>F246*(1-'935'!W246/'11'!B$17)</f>
        <v>0</v>
      </c>
      <c r="H246" s="74">
        <f>100/'11'!B$17*'Fixed Charge'!F246*('Charging Rates'!B$13+'Charging Rates'!B$25)</f>
        <v>0</v>
      </c>
      <c r="I246" s="74">
        <f>100/'11'!B$17*'Fixed Charge'!G246*('Charging Rates'!B$13+'Charging Rates'!B$25)</f>
        <v>0</v>
      </c>
      <c r="J246" s="75">
        <f>ROUND('Fixed Charge'!H246,2)</f>
        <v>0</v>
      </c>
    </row>
    <row r="247" spans="1:10">
      <c r="A247" s="80">
        <v>208</v>
      </c>
      <c r="B247" s="72">
        <f>IF('935'!H247,'935'!H247*'Dem2'!G247/('Dem2'!G247+'Gen2'!G247+'Gen2'!F247),0)</f>
        <v>0</v>
      </c>
      <c r="C247" s="73">
        <f>B247*(1-'935'!W247/'11'!B$17)</f>
        <v>0</v>
      </c>
      <c r="D247" s="74">
        <f>100/'11'!B$17*'Fixed Charge'!C247*('Charging Rates'!B$13+'Charging Rates'!B$25)</f>
        <v>0</v>
      </c>
      <c r="E247" s="75">
        <f>IF('Dem2'!B247,(100/'11'!B$17*'Fixed Charge'!B247*('Charging Rates'!B$13+'Charging Rates'!B$25)),0)</f>
        <v>0</v>
      </c>
      <c r="F247" s="72">
        <f>IF('935'!H247,'935'!H247*'Gen2'!F247/('Dem2'!G247+'Gen2'!G247+'Gen2'!F247),0)</f>
        <v>0</v>
      </c>
      <c r="G247" s="73">
        <f>F247*(1-'935'!W247/'11'!B$17)</f>
        <v>0</v>
      </c>
      <c r="H247" s="74">
        <f>100/'11'!B$17*'Fixed Charge'!F247*('Charging Rates'!B$13+'Charging Rates'!B$25)</f>
        <v>0</v>
      </c>
      <c r="I247" s="74">
        <f>100/'11'!B$17*'Fixed Charge'!G247*('Charging Rates'!B$13+'Charging Rates'!B$25)</f>
        <v>0</v>
      </c>
      <c r="J247" s="75">
        <f>ROUND('Fixed Charge'!H247,2)</f>
        <v>0</v>
      </c>
    </row>
    <row r="248" spans="1:10">
      <c r="A248" s="80">
        <v>209</v>
      </c>
      <c r="B248" s="72">
        <f>IF('935'!H248,'935'!H248*'Dem2'!G248/('Dem2'!G248+'Gen2'!G248+'Gen2'!F248),0)</f>
        <v>0</v>
      </c>
      <c r="C248" s="73">
        <f>B248*(1-'935'!W248/'11'!B$17)</f>
        <v>0</v>
      </c>
      <c r="D248" s="74">
        <f>100/'11'!B$17*'Fixed Charge'!C248*('Charging Rates'!B$13+'Charging Rates'!B$25)</f>
        <v>0</v>
      </c>
      <c r="E248" s="75">
        <f>IF('Dem2'!B248,(100/'11'!B$17*'Fixed Charge'!B248*('Charging Rates'!B$13+'Charging Rates'!B$25)),0)</f>
        <v>0</v>
      </c>
      <c r="F248" s="72">
        <f>IF('935'!H248,'935'!H248*'Gen2'!F248/('Dem2'!G248+'Gen2'!G248+'Gen2'!F248),0)</f>
        <v>0</v>
      </c>
      <c r="G248" s="73">
        <f>F248*(1-'935'!W248/'11'!B$17)</f>
        <v>0</v>
      </c>
      <c r="H248" s="74">
        <f>100/'11'!B$17*'Fixed Charge'!F248*('Charging Rates'!B$13+'Charging Rates'!B$25)</f>
        <v>0</v>
      </c>
      <c r="I248" s="74">
        <f>100/'11'!B$17*'Fixed Charge'!G248*('Charging Rates'!B$13+'Charging Rates'!B$25)</f>
        <v>0</v>
      </c>
      <c r="J248" s="75">
        <f>ROUND('Fixed Charge'!H248,2)</f>
        <v>0</v>
      </c>
    </row>
    <row r="249" spans="1:10">
      <c r="A249" s="80">
        <v>210</v>
      </c>
      <c r="B249" s="72">
        <f>IF('935'!H249,'935'!H249*'Dem2'!G249/('Dem2'!G249+'Gen2'!G249+'Gen2'!F249),0)</f>
        <v>0</v>
      </c>
      <c r="C249" s="73">
        <f>B249*(1-'935'!W249/'11'!B$17)</f>
        <v>0</v>
      </c>
      <c r="D249" s="74">
        <f>100/'11'!B$17*'Fixed Charge'!C249*('Charging Rates'!B$13+'Charging Rates'!B$25)</f>
        <v>0</v>
      </c>
      <c r="E249" s="75">
        <f>IF('Dem2'!B249,(100/'11'!B$17*'Fixed Charge'!B249*('Charging Rates'!B$13+'Charging Rates'!B$25)),0)</f>
        <v>0</v>
      </c>
      <c r="F249" s="72">
        <f>IF('935'!H249,'935'!H249*'Gen2'!F249/('Dem2'!G249+'Gen2'!G249+'Gen2'!F249),0)</f>
        <v>0</v>
      </c>
      <c r="G249" s="73">
        <f>F249*(1-'935'!W249/'11'!B$17)</f>
        <v>0</v>
      </c>
      <c r="H249" s="74">
        <f>100/'11'!B$17*'Fixed Charge'!F249*('Charging Rates'!B$13+'Charging Rates'!B$25)</f>
        <v>0</v>
      </c>
      <c r="I249" s="74">
        <f>100/'11'!B$17*'Fixed Charge'!G249*('Charging Rates'!B$13+'Charging Rates'!B$25)</f>
        <v>0</v>
      </c>
      <c r="J249" s="75">
        <f>ROUND('Fixed Charge'!H249,2)</f>
        <v>0</v>
      </c>
    </row>
    <row r="250" spans="1:10">
      <c r="A250" s="80">
        <v>211</v>
      </c>
      <c r="B250" s="72">
        <f>IF('935'!H250,'935'!H250*'Dem2'!G250/('Dem2'!G250+'Gen2'!G250+'Gen2'!F250),0)</f>
        <v>0</v>
      </c>
      <c r="C250" s="73">
        <f>B250*(1-'935'!W250/'11'!B$17)</f>
        <v>0</v>
      </c>
      <c r="D250" s="74">
        <f>100/'11'!B$17*'Fixed Charge'!C250*('Charging Rates'!B$13+'Charging Rates'!B$25)</f>
        <v>0</v>
      </c>
      <c r="E250" s="75">
        <f>IF('Dem2'!B250,(100/'11'!B$17*'Fixed Charge'!B250*('Charging Rates'!B$13+'Charging Rates'!B$25)),0)</f>
        <v>0</v>
      </c>
      <c r="F250" s="72">
        <f>IF('935'!H250,'935'!H250*'Gen2'!F250/('Dem2'!G250+'Gen2'!G250+'Gen2'!F250),0)</f>
        <v>0</v>
      </c>
      <c r="G250" s="73">
        <f>F250*(1-'935'!W250/'11'!B$17)</f>
        <v>0</v>
      </c>
      <c r="H250" s="74">
        <f>100/'11'!B$17*'Fixed Charge'!F250*('Charging Rates'!B$13+'Charging Rates'!B$25)</f>
        <v>0</v>
      </c>
      <c r="I250" s="74">
        <f>100/'11'!B$17*'Fixed Charge'!G250*('Charging Rates'!B$13+'Charging Rates'!B$25)</f>
        <v>0</v>
      </c>
      <c r="J250" s="75">
        <f>ROUND('Fixed Charge'!H250,2)</f>
        <v>0</v>
      </c>
    </row>
    <row r="251" spans="1:10">
      <c r="A251" s="80">
        <v>212</v>
      </c>
      <c r="B251" s="72">
        <f>IF('935'!H251,'935'!H251*'Dem2'!G251/('Dem2'!G251+'Gen2'!G251+'Gen2'!F251),0)</f>
        <v>0</v>
      </c>
      <c r="C251" s="73">
        <f>B251*(1-'935'!W251/'11'!B$17)</f>
        <v>0</v>
      </c>
      <c r="D251" s="74">
        <f>100/'11'!B$17*'Fixed Charge'!C251*('Charging Rates'!B$13+'Charging Rates'!B$25)</f>
        <v>0</v>
      </c>
      <c r="E251" s="75">
        <f>IF('Dem2'!B251,(100/'11'!B$17*'Fixed Charge'!B251*('Charging Rates'!B$13+'Charging Rates'!B$25)),0)</f>
        <v>0</v>
      </c>
      <c r="F251" s="72">
        <f>IF('935'!H251,'935'!H251*'Gen2'!F251/('Dem2'!G251+'Gen2'!G251+'Gen2'!F251),0)</f>
        <v>0</v>
      </c>
      <c r="G251" s="73">
        <f>F251*(1-'935'!W251/'11'!B$17)</f>
        <v>0</v>
      </c>
      <c r="H251" s="74">
        <f>100/'11'!B$17*'Fixed Charge'!F251*('Charging Rates'!B$13+'Charging Rates'!B$25)</f>
        <v>0</v>
      </c>
      <c r="I251" s="74">
        <f>100/'11'!B$17*'Fixed Charge'!G251*('Charging Rates'!B$13+'Charging Rates'!B$25)</f>
        <v>0</v>
      </c>
      <c r="J251" s="75">
        <f>ROUND('Fixed Charge'!H251,2)</f>
        <v>0</v>
      </c>
    </row>
    <row r="252" spans="1:10">
      <c r="A252" s="80">
        <v>213</v>
      </c>
      <c r="B252" s="72">
        <f>IF('935'!H252,'935'!H252*'Dem2'!G252/('Dem2'!G252+'Gen2'!G252+'Gen2'!F252),0)</f>
        <v>0</v>
      </c>
      <c r="C252" s="73">
        <f>B252*(1-'935'!W252/'11'!B$17)</f>
        <v>0</v>
      </c>
      <c r="D252" s="74">
        <f>100/'11'!B$17*'Fixed Charge'!C252*('Charging Rates'!B$13+'Charging Rates'!B$25)</f>
        <v>0</v>
      </c>
      <c r="E252" s="75">
        <f>IF('Dem2'!B252,(100/'11'!B$17*'Fixed Charge'!B252*('Charging Rates'!B$13+'Charging Rates'!B$25)),0)</f>
        <v>0</v>
      </c>
      <c r="F252" s="72">
        <f>IF('935'!H252,'935'!H252*'Gen2'!F252/('Dem2'!G252+'Gen2'!G252+'Gen2'!F252),0)</f>
        <v>0</v>
      </c>
      <c r="G252" s="73">
        <f>F252*(1-'935'!W252/'11'!B$17)</f>
        <v>0</v>
      </c>
      <c r="H252" s="74">
        <f>100/'11'!B$17*'Fixed Charge'!F252*('Charging Rates'!B$13+'Charging Rates'!B$25)</f>
        <v>0</v>
      </c>
      <c r="I252" s="74">
        <f>100/'11'!B$17*'Fixed Charge'!G252*('Charging Rates'!B$13+'Charging Rates'!B$25)</f>
        <v>0</v>
      </c>
      <c r="J252" s="75">
        <f>ROUND('Fixed Charge'!H252,2)</f>
        <v>0</v>
      </c>
    </row>
    <row r="253" spans="1:10">
      <c r="A253" s="80">
        <v>214</v>
      </c>
      <c r="B253" s="72">
        <f>IF('935'!H253,'935'!H253*'Dem2'!G253/('Dem2'!G253+'Gen2'!G253+'Gen2'!F253),0)</f>
        <v>0</v>
      </c>
      <c r="C253" s="73">
        <f>B253*(1-'935'!W253/'11'!B$17)</f>
        <v>0</v>
      </c>
      <c r="D253" s="74">
        <f>100/'11'!B$17*'Fixed Charge'!C253*('Charging Rates'!B$13+'Charging Rates'!B$25)</f>
        <v>0</v>
      </c>
      <c r="E253" s="75">
        <f>IF('Dem2'!B253,(100/'11'!B$17*'Fixed Charge'!B253*('Charging Rates'!B$13+'Charging Rates'!B$25)),0)</f>
        <v>0</v>
      </c>
      <c r="F253" s="72">
        <f>IF('935'!H253,'935'!H253*'Gen2'!F253/('Dem2'!G253+'Gen2'!G253+'Gen2'!F253),0)</f>
        <v>0</v>
      </c>
      <c r="G253" s="73">
        <f>F253*(1-'935'!W253/'11'!B$17)</f>
        <v>0</v>
      </c>
      <c r="H253" s="74">
        <f>100/'11'!B$17*'Fixed Charge'!F253*('Charging Rates'!B$13+'Charging Rates'!B$25)</f>
        <v>0</v>
      </c>
      <c r="I253" s="74">
        <f>100/'11'!B$17*'Fixed Charge'!G253*('Charging Rates'!B$13+'Charging Rates'!B$25)</f>
        <v>0</v>
      </c>
      <c r="J253" s="75">
        <f>ROUND('Fixed Charge'!H253,2)</f>
        <v>0</v>
      </c>
    </row>
    <row r="254" spans="1:10">
      <c r="A254" s="80">
        <v>215</v>
      </c>
      <c r="B254" s="72">
        <f>IF('935'!H254,'935'!H254*'Dem2'!G254/('Dem2'!G254+'Gen2'!G254+'Gen2'!F254),0)</f>
        <v>0</v>
      </c>
      <c r="C254" s="73">
        <f>B254*(1-'935'!W254/'11'!B$17)</f>
        <v>0</v>
      </c>
      <c r="D254" s="74">
        <f>100/'11'!B$17*'Fixed Charge'!C254*('Charging Rates'!B$13+'Charging Rates'!B$25)</f>
        <v>0</v>
      </c>
      <c r="E254" s="75">
        <f>IF('Dem2'!B254,(100/'11'!B$17*'Fixed Charge'!B254*('Charging Rates'!B$13+'Charging Rates'!B$25)),0)</f>
        <v>0</v>
      </c>
      <c r="F254" s="72">
        <f>IF('935'!H254,'935'!H254*'Gen2'!F254/('Dem2'!G254+'Gen2'!G254+'Gen2'!F254),0)</f>
        <v>0</v>
      </c>
      <c r="G254" s="73">
        <f>F254*(1-'935'!W254/'11'!B$17)</f>
        <v>0</v>
      </c>
      <c r="H254" s="74">
        <f>100/'11'!B$17*'Fixed Charge'!F254*('Charging Rates'!B$13+'Charging Rates'!B$25)</f>
        <v>0</v>
      </c>
      <c r="I254" s="74">
        <f>100/'11'!B$17*'Fixed Charge'!G254*('Charging Rates'!B$13+'Charging Rates'!B$25)</f>
        <v>0</v>
      </c>
      <c r="J254" s="75">
        <f>ROUND('Fixed Charge'!H254,2)</f>
        <v>0</v>
      </c>
    </row>
    <row r="255" spans="1:10">
      <c r="A255" s="80">
        <v>216</v>
      </c>
      <c r="B255" s="72">
        <f>IF('935'!H255,'935'!H255*'Dem2'!G255/('Dem2'!G255+'Gen2'!G255+'Gen2'!F255),0)</f>
        <v>0</v>
      </c>
      <c r="C255" s="73">
        <f>B255*(1-'935'!W255/'11'!B$17)</f>
        <v>0</v>
      </c>
      <c r="D255" s="74">
        <f>100/'11'!B$17*'Fixed Charge'!C255*('Charging Rates'!B$13+'Charging Rates'!B$25)</f>
        <v>0</v>
      </c>
      <c r="E255" s="75">
        <f>IF('Dem2'!B255,(100/'11'!B$17*'Fixed Charge'!B255*('Charging Rates'!B$13+'Charging Rates'!B$25)),0)</f>
        <v>0</v>
      </c>
      <c r="F255" s="72">
        <f>IF('935'!H255,'935'!H255*'Gen2'!F255/('Dem2'!G255+'Gen2'!G255+'Gen2'!F255),0)</f>
        <v>0</v>
      </c>
      <c r="G255" s="73">
        <f>F255*(1-'935'!W255/'11'!B$17)</f>
        <v>0</v>
      </c>
      <c r="H255" s="74">
        <f>100/'11'!B$17*'Fixed Charge'!F255*('Charging Rates'!B$13+'Charging Rates'!B$25)</f>
        <v>0</v>
      </c>
      <c r="I255" s="74">
        <f>100/'11'!B$17*'Fixed Charge'!G255*('Charging Rates'!B$13+'Charging Rates'!B$25)</f>
        <v>0</v>
      </c>
      <c r="J255" s="75">
        <f>ROUND('Fixed Charge'!H255,2)</f>
        <v>0</v>
      </c>
    </row>
    <row r="256" spans="1:10">
      <c r="A256" s="80">
        <v>217</v>
      </c>
      <c r="B256" s="72">
        <f>IF('935'!H256,'935'!H256*'Dem2'!G256/('Dem2'!G256+'Gen2'!G256+'Gen2'!F256),0)</f>
        <v>0</v>
      </c>
      <c r="C256" s="73">
        <f>B256*(1-'935'!W256/'11'!B$17)</f>
        <v>0</v>
      </c>
      <c r="D256" s="74">
        <f>100/'11'!B$17*'Fixed Charge'!C256*('Charging Rates'!B$13+'Charging Rates'!B$25)</f>
        <v>0</v>
      </c>
      <c r="E256" s="75">
        <f>IF('Dem2'!B256,(100/'11'!B$17*'Fixed Charge'!B256*('Charging Rates'!B$13+'Charging Rates'!B$25)),0)</f>
        <v>0</v>
      </c>
      <c r="F256" s="72">
        <f>IF('935'!H256,'935'!H256*'Gen2'!F256/('Dem2'!G256+'Gen2'!G256+'Gen2'!F256),0)</f>
        <v>0</v>
      </c>
      <c r="G256" s="73">
        <f>F256*(1-'935'!W256/'11'!B$17)</f>
        <v>0</v>
      </c>
      <c r="H256" s="74">
        <f>100/'11'!B$17*'Fixed Charge'!F256*('Charging Rates'!B$13+'Charging Rates'!B$25)</f>
        <v>0</v>
      </c>
      <c r="I256" s="74">
        <f>100/'11'!B$17*'Fixed Charge'!G256*('Charging Rates'!B$13+'Charging Rates'!B$25)</f>
        <v>0</v>
      </c>
      <c r="J256" s="75">
        <f>ROUND('Fixed Charge'!H256,2)</f>
        <v>0</v>
      </c>
    </row>
    <row r="257" spans="1:10">
      <c r="A257" s="80">
        <v>218</v>
      </c>
      <c r="B257" s="72">
        <f>IF('935'!H257,'935'!H257*'Dem2'!G257/('Dem2'!G257+'Gen2'!G257+'Gen2'!F257),0)</f>
        <v>0</v>
      </c>
      <c r="C257" s="73">
        <f>B257*(1-'935'!W257/'11'!B$17)</f>
        <v>0</v>
      </c>
      <c r="D257" s="74">
        <f>100/'11'!B$17*'Fixed Charge'!C257*('Charging Rates'!B$13+'Charging Rates'!B$25)</f>
        <v>0</v>
      </c>
      <c r="E257" s="75">
        <f>IF('Dem2'!B257,(100/'11'!B$17*'Fixed Charge'!B257*('Charging Rates'!B$13+'Charging Rates'!B$25)),0)</f>
        <v>0</v>
      </c>
      <c r="F257" s="72">
        <f>IF('935'!H257,'935'!H257*'Gen2'!F257/('Dem2'!G257+'Gen2'!G257+'Gen2'!F257),0)</f>
        <v>0</v>
      </c>
      <c r="G257" s="73">
        <f>F257*(1-'935'!W257/'11'!B$17)</f>
        <v>0</v>
      </c>
      <c r="H257" s="74">
        <f>100/'11'!B$17*'Fixed Charge'!F257*('Charging Rates'!B$13+'Charging Rates'!B$25)</f>
        <v>0</v>
      </c>
      <c r="I257" s="74">
        <f>100/'11'!B$17*'Fixed Charge'!G257*('Charging Rates'!B$13+'Charging Rates'!B$25)</f>
        <v>0</v>
      </c>
      <c r="J257" s="75">
        <f>ROUND('Fixed Charge'!H257,2)</f>
        <v>0</v>
      </c>
    </row>
    <row r="258" spans="1:10">
      <c r="A258" s="80">
        <v>219</v>
      </c>
      <c r="B258" s="72">
        <f>IF('935'!H258,'935'!H258*'Dem2'!G258/('Dem2'!G258+'Gen2'!G258+'Gen2'!F258),0)</f>
        <v>0</v>
      </c>
      <c r="C258" s="73">
        <f>B258*(1-'935'!W258/'11'!B$17)</f>
        <v>0</v>
      </c>
      <c r="D258" s="74">
        <f>100/'11'!B$17*'Fixed Charge'!C258*('Charging Rates'!B$13+'Charging Rates'!B$25)</f>
        <v>0</v>
      </c>
      <c r="E258" s="75">
        <f>IF('Dem2'!B258,(100/'11'!B$17*'Fixed Charge'!B258*('Charging Rates'!B$13+'Charging Rates'!B$25)),0)</f>
        <v>0</v>
      </c>
      <c r="F258" s="72">
        <f>IF('935'!H258,'935'!H258*'Gen2'!F258/('Dem2'!G258+'Gen2'!G258+'Gen2'!F258),0)</f>
        <v>0</v>
      </c>
      <c r="G258" s="73">
        <f>F258*(1-'935'!W258/'11'!B$17)</f>
        <v>0</v>
      </c>
      <c r="H258" s="74">
        <f>100/'11'!B$17*'Fixed Charge'!F258*('Charging Rates'!B$13+'Charging Rates'!B$25)</f>
        <v>0</v>
      </c>
      <c r="I258" s="74">
        <f>100/'11'!B$17*'Fixed Charge'!G258*('Charging Rates'!B$13+'Charging Rates'!B$25)</f>
        <v>0</v>
      </c>
      <c r="J258" s="75">
        <f>ROUND('Fixed Charge'!H258,2)</f>
        <v>0</v>
      </c>
    </row>
    <row r="259" spans="1:10">
      <c r="A259" s="80">
        <v>220</v>
      </c>
      <c r="B259" s="72">
        <f>IF('935'!H259,'935'!H259*'Dem2'!G259/('Dem2'!G259+'Gen2'!G259+'Gen2'!F259),0)</f>
        <v>0</v>
      </c>
      <c r="C259" s="73">
        <f>B259*(1-'935'!W259/'11'!B$17)</f>
        <v>0</v>
      </c>
      <c r="D259" s="74">
        <f>100/'11'!B$17*'Fixed Charge'!C259*('Charging Rates'!B$13+'Charging Rates'!B$25)</f>
        <v>0</v>
      </c>
      <c r="E259" s="75">
        <f>IF('Dem2'!B259,(100/'11'!B$17*'Fixed Charge'!B259*('Charging Rates'!B$13+'Charging Rates'!B$25)),0)</f>
        <v>0</v>
      </c>
      <c r="F259" s="72">
        <f>IF('935'!H259,'935'!H259*'Gen2'!F259/('Dem2'!G259+'Gen2'!G259+'Gen2'!F259),0)</f>
        <v>0</v>
      </c>
      <c r="G259" s="73">
        <f>F259*(1-'935'!W259/'11'!B$17)</f>
        <v>0</v>
      </c>
      <c r="H259" s="74">
        <f>100/'11'!B$17*'Fixed Charge'!F259*('Charging Rates'!B$13+'Charging Rates'!B$25)</f>
        <v>0</v>
      </c>
      <c r="I259" s="74">
        <f>100/'11'!B$17*'Fixed Charge'!G259*('Charging Rates'!B$13+'Charging Rates'!B$25)</f>
        <v>0</v>
      </c>
      <c r="J259" s="75">
        <f>ROUND('Fixed Charge'!H259,2)</f>
        <v>0</v>
      </c>
    </row>
    <row r="260" spans="1:10">
      <c r="A260" s="80">
        <v>221</v>
      </c>
      <c r="B260" s="72">
        <f>IF('935'!H260,'935'!H260*'Dem2'!G260/('Dem2'!G260+'Gen2'!G260+'Gen2'!F260),0)</f>
        <v>0</v>
      </c>
      <c r="C260" s="73">
        <f>B260*(1-'935'!W260/'11'!B$17)</f>
        <v>0</v>
      </c>
      <c r="D260" s="74">
        <f>100/'11'!B$17*'Fixed Charge'!C260*('Charging Rates'!B$13+'Charging Rates'!B$25)</f>
        <v>0</v>
      </c>
      <c r="E260" s="75">
        <f>IF('Dem2'!B260,(100/'11'!B$17*'Fixed Charge'!B260*('Charging Rates'!B$13+'Charging Rates'!B$25)),0)</f>
        <v>0</v>
      </c>
      <c r="F260" s="72">
        <f>IF('935'!H260,'935'!H260*'Gen2'!F260/('Dem2'!G260+'Gen2'!G260+'Gen2'!F260),0)</f>
        <v>0</v>
      </c>
      <c r="G260" s="73">
        <f>F260*(1-'935'!W260/'11'!B$17)</f>
        <v>0</v>
      </c>
      <c r="H260" s="74">
        <f>100/'11'!B$17*'Fixed Charge'!F260*('Charging Rates'!B$13+'Charging Rates'!B$25)</f>
        <v>0</v>
      </c>
      <c r="I260" s="74">
        <f>100/'11'!B$17*'Fixed Charge'!G260*('Charging Rates'!B$13+'Charging Rates'!B$25)</f>
        <v>0</v>
      </c>
      <c r="J260" s="75">
        <f>ROUND('Fixed Charge'!H260,2)</f>
        <v>0</v>
      </c>
    </row>
    <row r="261" spans="1:10">
      <c r="A261" s="80">
        <v>222</v>
      </c>
      <c r="B261" s="72">
        <f>IF('935'!H261,'935'!H261*'Dem2'!G261/('Dem2'!G261+'Gen2'!G261+'Gen2'!F261),0)</f>
        <v>0</v>
      </c>
      <c r="C261" s="73">
        <f>B261*(1-'935'!W261/'11'!B$17)</f>
        <v>0</v>
      </c>
      <c r="D261" s="74">
        <f>100/'11'!B$17*'Fixed Charge'!C261*('Charging Rates'!B$13+'Charging Rates'!B$25)</f>
        <v>0</v>
      </c>
      <c r="E261" s="75">
        <f>IF('Dem2'!B261,(100/'11'!B$17*'Fixed Charge'!B261*('Charging Rates'!B$13+'Charging Rates'!B$25)),0)</f>
        <v>0</v>
      </c>
      <c r="F261" s="72">
        <f>IF('935'!H261,'935'!H261*'Gen2'!F261/('Dem2'!G261+'Gen2'!G261+'Gen2'!F261),0)</f>
        <v>0</v>
      </c>
      <c r="G261" s="73">
        <f>F261*(1-'935'!W261/'11'!B$17)</f>
        <v>0</v>
      </c>
      <c r="H261" s="74">
        <f>100/'11'!B$17*'Fixed Charge'!F261*('Charging Rates'!B$13+'Charging Rates'!B$25)</f>
        <v>0</v>
      </c>
      <c r="I261" s="74">
        <f>100/'11'!B$17*'Fixed Charge'!G261*('Charging Rates'!B$13+'Charging Rates'!B$25)</f>
        <v>0</v>
      </c>
      <c r="J261" s="75">
        <f>ROUND('Fixed Charge'!H261,2)</f>
        <v>0</v>
      </c>
    </row>
    <row r="262" spans="1:10">
      <c r="A262" s="80">
        <v>223</v>
      </c>
      <c r="B262" s="72">
        <f>IF('935'!H262,'935'!H262*'Dem2'!G262/('Dem2'!G262+'Gen2'!G262+'Gen2'!F262),0)</f>
        <v>0</v>
      </c>
      <c r="C262" s="73">
        <f>B262*(1-'935'!W262/'11'!B$17)</f>
        <v>0</v>
      </c>
      <c r="D262" s="74">
        <f>100/'11'!B$17*'Fixed Charge'!C262*('Charging Rates'!B$13+'Charging Rates'!B$25)</f>
        <v>0</v>
      </c>
      <c r="E262" s="75">
        <f>IF('Dem2'!B262,(100/'11'!B$17*'Fixed Charge'!B262*('Charging Rates'!B$13+'Charging Rates'!B$25)),0)</f>
        <v>0</v>
      </c>
      <c r="F262" s="72">
        <f>IF('935'!H262,'935'!H262*'Gen2'!F262/('Dem2'!G262+'Gen2'!G262+'Gen2'!F262),0)</f>
        <v>0</v>
      </c>
      <c r="G262" s="73">
        <f>F262*(1-'935'!W262/'11'!B$17)</f>
        <v>0</v>
      </c>
      <c r="H262" s="74">
        <f>100/'11'!B$17*'Fixed Charge'!F262*('Charging Rates'!B$13+'Charging Rates'!B$25)</f>
        <v>0</v>
      </c>
      <c r="I262" s="74">
        <f>100/'11'!B$17*'Fixed Charge'!G262*('Charging Rates'!B$13+'Charging Rates'!B$25)</f>
        <v>0</v>
      </c>
      <c r="J262" s="75">
        <f>ROUND('Fixed Charge'!H262,2)</f>
        <v>0</v>
      </c>
    </row>
    <row r="263" spans="1:10">
      <c r="A263" s="80">
        <v>224</v>
      </c>
      <c r="B263" s="72">
        <f>IF('935'!H263,'935'!H263*'Dem2'!G263/('Dem2'!G263+'Gen2'!G263+'Gen2'!F263),0)</f>
        <v>0</v>
      </c>
      <c r="C263" s="73">
        <f>B263*(1-'935'!W263/'11'!B$17)</f>
        <v>0</v>
      </c>
      <c r="D263" s="74">
        <f>100/'11'!B$17*'Fixed Charge'!C263*('Charging Rates'!B$13+'Charging Rates'!B$25)</f>
        <v>0</v>
      </c>
      <c r="E263" s="75">
        <f>IF('Dem2'!B263,(100/'11'!B$17*'Fixed Charge'!B263*('Charging Rates'!B$13+'Charging Rates'!B$25)),0)</f>
        <v>0</v>
      </c>
      <c r="F263" s="72">
        <f>IF('935'!H263,'935'!H263*'Gen2'!F263/('Dem2'!G263+'Gen2'!G263+'Gen2'!F263),0)</f>
        <v>0</v>
      </c>
      <c r="G263" s="73">
        <f>F263*(1-'935'!W263/'11'!B$17)</f>
        <v>0</v>
      </c>
      <c r="H263" s="74">
        <f>100/'11'!B$17*'Fixed Charge'!F263*('Charging Rates'!B$13+'Charging Rates'!B$25)</f>
        <v>0</v>
      </c>
      <c r="I263" s="74">
        <f>100/'11'!B$17*'Fixed Charge'!G263*('Charging Rates'!B$13+'Charging Rates'!B$25)</f>
        <v>0</v>
      </c>
      <c r="J263" s="75">
        <f>ROUND('Fixed Charge'!H263,2)</f>
        <v>0</v>
      </c>
    </row>
    <row r="264" spans="1:10">
      <c r="A264" s="80">
        <v>225</v>
      </c>
      <c r="B264" s="72">
        <f>IF('935'!H264,'935'!H264*'Dem2'!G264/('Dem2'!G264+'Gen2'!G264+'Gen2'!F264),0)</f>
        <v>0</v>
      </c>
      <c r="C264" s="73">
        <f>B264*(1-'935'!W264/'11'!B$17)</f>
        <v>0</v>
      </c>
      <c r="D264" s="74">
        <f>100/'11'!B$17*'Fixed Charge'!C264*('Charging Rates'!B$13+'Charging Rates'!B$25)</f>
        <v>0</v>
      </c>
      <c r="E264" s="75">
        <f>IF('Dem2'!B264,(100/'11'!B$17*'Fixed Charge'!B264*('Charging Rates'!B$13+'Charging Rates'!B$25)),0)</f>
        <v>0</v>
      </c>
      <c r="F264" s="72">
        <f>IF('935'!H264,'935'!H264*'Gen2'!F264/('Dem2'!G264+'Gen2'!G264+'Gen2'!F264),0)</f>
        <v>0</v>
      </c>
      <c r="G264" s="73">
        <f>F264*(1-'935'!W264/'11'!B$17)</f>
        <v>0</v>
      </c>
      <c r="H264" s="74">
        <f>100/'11'!B$17*'Fixed Charge'!F264*('Charging Rates'!B$13+'Charging Rates'!B$25)</f>
        <v>0</v>
      </c>
      <c r="I264" s="74">
        <f>100/'11'!B$17*'Fixed Charge'!G264*('Charging Rates'!B$13+'Charging Rates'!B$25)</f>
        <v>0</v>
      </c>
      <c r="J264" s="75">
        <f>ROUND('Fixed Charge'!H264,2)</f>
        <v>0</v>
      </c>
    </row>
    <row r="265" spans="1:10">
      <c r="A265" s="80">
        <v>226</v>
      </c>
      <c r="B265" s="72">
        <f>IF('935'!H265,'935'!H265*'Dem2'!G265/('Dem2'!G265+'Gen2'!G265+'Gen2'!F265),0)</f>
        <v>0</v>
      </c>
      <c r="C265" s="73">
        <f>B265*(1-'935'!W265/'11'!B$17)</f>
        <v>0</v>
      </c>
      <c r="D265" s="74">
        <f>100/'11'!B$17*'Fixed Charge'!C265*('Charging Rates'!B$13+'Charging Rates'!B$25)</f>
        <v>0</v>
      </c>
      <c r="E265" s="75">
        <f>IF('Dem2'!B265,(100/'11'!B$17*'Fixed Charge'!B265*('Charging Rates'!B$13+'Charging Rates'!B$25)),0)</f>
        <v>0</v>
      </c>
      <c r="F265" s="72">
        <f>IF('935'!H265,'935'!H265*'Gen2'!F265/('Dem2'!G265+'Gen2'!G265+'Gen2'!F265),0)</f>
        <v>0</v>
      </c>
      <c r="G265" s="73">
        <f>F265*(1-'935'!W265/'11'!B$17)</f>
        <v>0</v>
      </c>
      <c r="H265" s="74">
        <f>100/'11'!B$17*'Fixed Charge'!F265*('Charging Rates'!B$13+'Charging Rates'!B$25)</f>
        <v>0</v>
      </c>
      <c r="I265" s="74">
        <f>100/'11'!B$17*'Fixed Charge'!G265*('Charging Rates'!B$13+'Charging Rates'!B$25)</f>
        <v>0</v>
      </c>
      <c r="J265" s="75">
        <f>ROUND('Fixed Charge'!H265,2)</f>
        <v>0</v>
      </c>
    </row>
    <row r="266" spans="1:10">
      <c r="A266" s="80">
        <v>227</v>
      </c>
      <c r="B266" s="72">
        <f>IF('935'!H266,'935'!H266*'Dem2'!G266/('Dem2'!G266+'Gen2'!G266+'Gen2'!F266),0)</f>
        <v>0</v>
      </c>
      <c r="C266" s="73">
        <f>B266*(1-'935'!W266/'11'!B$17)</f>
        <v>0</v>
      </c>
      <c r="D266" s="74">
        <f>100/'11'!B$17*'Fixed Charge'!C266*('Charging Rates'!B$13+'Charging Rates'!B$25)</f>
        <v>0</v>
      </c>
      <c r="E266" s="75">
        <f>IF('Dem2'!B266,(100/'11'!B$17*'Fixed Charge'!B266*('Charging Rates'!B$13+'Charging Rates'!B$25)),0)</f>
        <v>0</v>
      </c>
      <c r="F266" s="72">
        <f>IF('935'!H266,'935'!H266*'Gen2'!F266/('Dem2'!G266+'Gen2'!G266+'Gen2'!F266),0)</f>
        <v>0</v>
      </c>
      <c r="G266" s="73">
        <f>F266*(1-'935'!W266/'11'!B$17)</f>
        <v>0</v>
      </c>
      <c r="H266" s="74">
        <f>100/'11'!B$17*'Fixed Charge'!F266*('Charging Rates'!B$13+'Charging Rates'!B$25)</f>
        <v>0</v>
      </c>
      <c r="I266" s="74">
        <f>100/'11'!B$17*'Fixed Charge'!G266*('Charging Rates'!B$13+'Charging Rates'!B$25)</f>
        <v>0</v>
      </c>
      <c r="J266" s="75">
        <f>ROUND('Fixed Charge'!H266,2)</f>
        <v>0</v>
      </c>
    </row>
    <row r="267" spans="1:10">
      <c r="A267" s="80">
        <v>228</v>
      </c>
      <c r="B267" s="72">
        <f>IF('935'!H267,'935'!H267*'Dem2'!G267/('Dem2'!G267+'Gen2'!G267+'Gen2'!F267),0)</f>
        <v>0</v>
      </c>
      <c r="C267" s="73">
        <f>B267*(1-'935'!W267/'11'!B$17)</f>
        <v>0</v>
      </c>
      <c r="D267" s="74">
        <f>100/'11'!B$17*'Fixed Charge'!C267*('Charging Rates'!B$13+'Charging Rates'!B$25)</f>
        <v>0</v>
      </c>
      <c r="E267" s="75">
        <f>IF('Dem2'!B267,(100/'11'!B$17*'Fixed Charge'!B267*('Charging Rates'!B$13+'Charging Rates'!B$25)),0)</f>
        <v>0</v>
      </c>
      <c r="F267" s="72">
        <f>IF('935'!H267,'935'!H267*'Gen2'!F267/('Dem2'!G267+'Gen2'!G267+'Gen2'!F267),0)</f>
        <v>0</v>
      </c>
      <c r="G267" s="73">
        <f>F267*(1-'935'!W267/'11'!B$17)</f>
        <v>0</v>
      </c>
      <c r="H267" s="74">
        <f>100/'11'!B$17*'Fixed Charge'!F267*('Charging Rates'!B$13+'Charging Rates'!B$25)</f>
        <v>0</v>
      </c>
      <c r="I267" s="74">
        <f>100/'11'!B$17*'Fixed Charge'!G267*('Charging Rates'!B$13+'Charging Rates'!B$25)</f>
        <v>0</v>
      </c>
      <c r="J267" s="75">
        <f>ROUND('Fixed Charge'!H267,2)</f>
        <v>0</v>
      </c>
    </row>
    <row r="268" spans="1:10">
      <c r="A268" s="80">
        <v>229</v>
      </c>
      <c r="B268" s="72">
        <f>IF('935'!H268,'935'!H268*'Dem2'!G268/('Dem2'!G268+'Gen2'!G268+'Gen2'!F268),0)</f>
        <v>0</v>
      </c>
      <c r="C268" s="73">
        <f>B268*(1-'935'!W268/'11'!B$17)</f>
        <v>0</v>
      </c>
      <c r="D268" s="74">
        <f>100/'11'!B$17*'Fixed Charge'!C268*('Charging Rates'!B$13+'Charging Rates'!B$25)</f>
        <v>0</v>
      </c>
      <c r="E268" s="75">
        <f>IF('Dem2'!B268,(100/'11'!B$17*'Fixed Charge'!B268*('Charging Rates'!B$13+'Charging Rates'!B$25)),0)</f>
        <v>0</v>
      </c>
      <c r="F268" s="72">
        <f>IF('935'!H268,'935'!H268*'Gen2'!F268/('Dem2'!G268+'Gen2'!G268+'Gen2'!F268),0)</f>
        <v>0</v>
      </c>
      <c r="G268" s="73">
        <f>F268*(1-'935'!W268/'11'!B$17)</f>
        <v>0</v>
      </c>
      <c r="H268" s="74">
        <f>100/'11'!B$17*'Fixed Charge'!F268*('Charging Rates'!B$13+'Charging Rates'!B$25)</f>
        <v>0</v>
      </c>
      <c r="I268" s="74">
        <f>100/'11'!B$17*'Fixed Charge'!G268*('Charging Rates'!B$13+'Charging Rates'!B$25)</f>
        <v>0</v>
      </c>
      <c r="J268" s="75">
        <f>ROUND('Fixed Charge'!H268,2)</f>
        <v>0</v>
      </c>
    </row>
    <row r="269" spans="1:10">
      <c r="A269" s="80">
        <v>230</v>
      </c>
      <c r="B269" s="72">
        <f>IF('935'!H269,'935'!H269*'Dem2'!G269/('Dem2'!G269+'Gen2'!G269+'Gen2'!F269),0)</f>
        <v>0</v>
      </c>
      <c r="C269" s="73">
        <f>B269*(1-'935'!W269/'11'!B$17)</f>
        <v>0</v>
      </c>
      <c r="D269" s="74">
        <f>100/'11'!B$17*'Fixed Charge'!C269*('Charging Rates'!B$13+'Charging Rates'!B$25)</f>
        <v>0</v>
      </c>
      <c r="E269" s="75">
        <f>IF('Dem2'!B269,(100/'11'!B$17*'Fixed Charge'!B269*('Charging Rates'!B$13+'Charging Rates'!B$25)),0)</f>
        <v>0</v>
      </c>
      <c r="F269" s="72">
        <f>IF('935'!H269,'935'!H269*'Gen2'!F269/('Dem2'!G269+'Gen2'!G269+'Gen2'!F269),0)</f>
        <v>0</v>
      </c>
      <c r="G269" s="73">
        <f>F269*(1-'935'!W269/'11'!B$17)</f>
        <v>0</v>
      </c>
      <c r="H269" s="74">
        <f>100/'11'!B$17*'Fixed Charge'!F269*('Charging Rates'!B$13+'Charging Rates'!B$25)</f>
        <v>0</v>
      </c>
      <c r="I269" s="74">
        <f>100/'11'!B$17*'Fixed Charge'!G269*('Charging Rates'!B$13+'Charging Rates'!B$25)</f>
        <v>0</v>
      </c>
      <c r="J269" s="75">
        <f>ROUND('Fixed Charge'!H269,2)</f>
        <v>0</v>
      </c>
    </row>
    <row r="270" spans="1:10">
      <c r="A270" s="80">
        <v>231</v>
      </c>
      <c r="B270" s="72">
        <f>IF('935'!H270,'935'!H270*'Dem2'!G270/('Dem2'!G270+'Gen2'!G270+'Gen2'!F270),0)</f>
        <v>0</v>
      </c>
      <c r="C270" s="73">
        <f>B270*(1-'935'!W270/'11'!B$17)</f>
        <v>0</v>
      </c>
      <c r="D270" s="74">
        <f>100/'11'!B$17*'Fixed Charge'!C270*('Charging Rates'!B$13+'Charging Rates'!B$25)</f>
        <v>0</v>
      </c>
      <c r="E270" s="75">
        <f>IF('Dem2'!B270,(100/'11'!B$17*'Fixed Charge'!B270*('Charging Rates'!B$13+'Charging Rates'!B$25)),0)</f>
        <v>0</v>
      </c>
      <c r="F270" s="72">
        <f>IF('935'!H270,'935'!H270*'Gen2'!F270/('Dem2'!G270+'Gen2'!G270+'Gen2'!F270),0)</f>
        <v>0</v>
      </c>
      <c r="G270" s="73">
        <f>F270*(1-'935'!W270/'11'!B$17)</f>
        <v>0</v>
      </c>
      <c r="H270" s="74">
        <f>100/'11'!B$17*'Fixed Charge'!F270*('Charging Rates'!B$13+'Charging Rates'!B$25)</f>
        <v>0</v>
      </c>
      <c r="I270" s="74">
        <f>100/'11'!B$17*'Fixed Charge'!G270*('Charging Rates'!B$13+'Charging Rates'!B$25)</f>
        <v>0</v>
      </c>
      <c r="J270" s="75">
        <f>ROUND('Fixed Charge'!H270,2)</f>
        <v>0</v>
      </c>
    </row>
    <row r="271" spans="1:10">
      <c r="A271" s="80">
        <v>232</v>
      </c>
      <c r="B271" s="72">
        <f>IF('935'!H271,'935'!H271*'Dem2'!G271/('Dem2'!G271+'Gen2'!G271+'Gen2'!F271),0)</f>
        <v>0</v>
      </c>
      <c r="C271" s="73">
        <f>B271*(1-'935'!W271/'11'!B$17)</f>
        <v>0</v>
      </c>
      <c r="D271" s="74">
        <f>100/'11'!B$17*'Fixed Charge'!C271*('Charging Rates'!B$13+'Charging Rates'!B$25)</f>
        <v>0</v>
      </c>
      <c r="E271" s="75">
        <f>IF('Dem2'!B271,(100/'11'!B$17*'Fixed Charge'!B271*('Charging Rates'!B$13+'Charging Rates'!B$25)),0)</f>
        <v>0</v>
      </c>
      <c r="F271" s="72">
        <f>IF('935'!H271,'935'!H271*'Gen2'!F271/('Dem2'!G271+'Gen2'!G271+'Gen2'!F271),0)</f>
        <v>0</v>
      </c>
      <c r="G271" s="73">
        <f>F271*(1-'935'!W271/'11'!B$17)</f>
        <v>0</v>
      </c>
      <c r="H271" s="74">
        <f>100/'11'!B$17*'Fixed Charge'!F271*('Charging Rates'!B$13+'Charging Rates'!B$25)</f>
        <v>0</v>
      </c>
      <c r="I271" s="74">
        <f>100/'11'!B$17*'Fixed Charge'!G271*('Charging Rates'!B$13+'Charging Rates'!B$25)</f>
        <v>0</v>
      </c>
      <c r="J271" s="75">
        <f>ROUND('Fixed Charge'!H271,2)</f>
        <v>0</v>
      </c>
    </row>
    <row r="272" spans="1:10">
      <c r="A272" s="80">
        <v>233</v>
      </c>
      <c r="B272" s="72">
        <f>IF('935'!H272,'935'!H272*'Dem2'!G272/('Dem2'!G272+'Gen2'!G272+'Gen2'!F272),0)</f>
        <v>0</v>
      </c>
      <c r="C272" s="73">
        <f>B272*(1-'935'!W272/'11'!B$17)</f>
        <v>0</v>
      </c>
      <c r="D272" s="74">
        <f>100/'11'!B$17*'Fixed Charge'!C272*('Charging Rates'!B$13+'Charging Rates'!B$25)</f>
        <v>0</v>
      </c>
      <c r="E272" s="75">
        <f>IF('Dem2'!B272,(100/'11'!B$17*'Fixed Charge'!B272*('Charging Rates'!B$13+'Charging Rates'!B$25)),0)</f>
        <v>0</v>
      </c>
      <c r="F272" s="72">
        <f>IF('935'!H272,'935'!H272*'Gen2'!F272/('Dem2'!G272+'Gen2'!G272+'Gen2'!F272),0)</f>
        <v>0</v>
      </c>
      <c r="G272" s="73">
        <f>F272*(1-'935'!W272/'11'!B$17)</f>
        <v>0</v>
      </c>
      <c r="H272" s="74">
        <f>100/'11'!B$17*'Fixed Charge'!F272*('Charging Rates'!B$13+'Charging Rates'!B$25)</f>
        <v>0</v>
      </c>
      <c r="I272" s="74">
        <f>100/'11'!B$17*'Fixed Charge'!G272*('Charging Rates'!B$13+'Charging Rates'!B$25)</f>
        <v>0</v>
      </c>
      <c r="J272" s="75">
        <f>ROUND('Fixed Charge'!H272,2)</f>
        <v>0</v>
      </c>
    </row>
    <row r="273" spans="1:10">
      <c r="A273" s="80">
        <v>234</v>
      </c>
      <c r="B273" s="72">
        <f>IF('935'!H273,'935'!H273*'Dem2'!G273/('Dem2'!G273+'Gen2'!G273+'Gen2'!F273),0)</f>
        <v>0</v>
      </c>
      <c r="C273" s="73">
        <f>B273*(1-'935'!W273/'11'!B$17)</f>
        <v>0</v>
      </c>
      <c r="D273" s="74">
        <f>100/'11'!B$17*'Fixed Charge'!C273*('Charging Rates'!B$13+'Charging Rates'!B$25)</f>
        <v>0</v>
      </c>
      <c r="E273" s="75">
        <f>IF('Dem2'!B273,(100/'11'!B$17*'Fixed Charge'!B273*('Charging Rates'!B$13+'Charging Rates'!B$25)),0)</f>
        <v>0</v>
      </c>
      <c r="F273" s="72">
        <f>IF('935'!H273,'935'!H273*'Gen2'!F273/('Dem2'!G273+'Gen2'!G273+'Gen2'!F273),0)</f>
        <v>0</v>
      </c>
      <c r="G273" s="73">
        <f>F273*(1-'935'!W273/'11'!B$17)</f>
        <v>0</v>
      </c>
      <c r="H273" s="74">
        <f>100/'11'!B$17*'Fixed Charge'!F273*('Charging Rates'!B$13+'Charging Rates'!B$25)</f>
        <v>0</v>
      </c>
      <c r="I273" s="74">
        <f>100/'11'!B$17*'Fixed Charge'!G273*('Charging Rates'!B$13+'Charging Rates'!B$25)</f>
        <v>0</v>
      </c>
      <c r="J273" s="75">
        <f>ROUND('Fixed Charge'!H273,2)</f>
        <v>0</v>
      </c>
    </row>
    <row r="274" spans="1:10">
      <c r="A274" s="80">
        <v>235</v>
      </c>
      <c r="B274" s="72">
        <f>IF('935'!H274,'935'!H274*'Dem2'!G274/('Dem2'!G274+'Gen2'!G274+'Gen2'!F274),0)</f>
        <v>0</v>
      </c>
      <c r="C274" s="73">
        <f>B274*(1-'935'!W274/'11'!B$17)</f>
        <v>0</v>
      </c>
      <c r="D274" s="74">
        <f>100/'11'!B$17*'Fixed Charge'!C274*('Charging Rates'!B$13+'Charging Rates'!B$25)</f>
        <v>0</v>
      </c>
      <c r="E274" s="75">
        <f>IF('Dem2'!B274,(100/'11'!B$17*'Fixed Charge'!B274*('Charging Rates'!B$13+'Charging Rates'!B$25)),0)</f>
        <v>0</v>
      </c>
      <c r="F274" s="72">
        <f>IF('935'!H274,'935'!H274*'Gen2'!F274/('Dem2'!G274+'Gen2'!G274+'Gen2'!F274),0)</f>
        <v>0</v>
      </c>
      <c r="G274" s="73">
        <f>F274*(1-'935'!W274/'11'!B$17)</f>
        <v>0</v>
      </c>
      <c r="H274" s="74">
        <f>100/'11'!B$17*'Fixed Charge'!F274*('Charging Rates'!B$13+'Charging Rates'!B$25)</f>
        <v>0</v>
      </c>
      <c r="I274" s="74">
        <f>100/'11'!B$17*'Fixed Charge'!G274*('Charging Rates'!B$13+'Charging Rates'!B$25)</f>
        <v>0</v>
      </c>
      <c r="J274" s="75">
        <f>ROUND('Fixed Charge'!H274,2)</f>
        <v>0</v>
      </c>
    </row>
    <row r="275" spans="1:10">
      <c r="A275" s="80">
        <v>236</v>
      </c>
      <c r="B275" s="72">
        <f>IF('935'!H275,'935'!H275*'Dem2'!G275/('Dem2'!G275+'Gen2'!G275+'Gen2'!F275),0)</f>
        <v>0</v>
      </c>
      <c r="C275" s="73">
        <f>B275*(1-'935'!W275/'11'!B$17)</f>
        <v>0</v>
      </c>
      <c r="D275" s="74">
        <f>100/'11'!B$17*'Fixed Charge'!C275*('Charging Rates'!B$13+'Charging Rates'!B$25)</f>
        <v>0</v>
      </c>
      <c r="E275" s="75">
        <f>IF('Dem2'!B275,(100/'11'!B$17*'Fixed Charge'!B275*('Charging Rates'!B$13+'Charging Rates'!B$25)),0)</f>
        <v>0</v>
      </c>
      <c r="F275" s="72">
        <f>IF('935'!H275,'935'!H275*'Gen2'!F275/('Dem2'!G275+'Gen2'!G275+'Gen2'!F275),0)</f>
        <v>0</v>
      </c>
      <c r="G275" s="73">
        <f>F275*(1-'935'!W275/'11'!B$17)</f>
        <v>0</v>
      </c>
      <c r="H275" s="74">
        <f>100/'11'!B$17*'Fixed Charge'!F275*('Charging Rates'!B$13+'Charging Rates'!B$25)</f>
        <v>0</v>
      </c>
      <c r="I275" s="74">
        <f>100/'11'!B$17*'Fixed Charge'!G275*('Charging Rates'!B$13+'Charging Rates'!B$25)</f>
        <v>0</v>
      </c>
      <c r="J275" s="75">
        <f>ROUND('Fixed Charge'!H275,2)</f>
        <v>0</v>
      </c>
    </row>
    <row r="276" spans="1:10">
      <c r="A276" s="80">
        <v>237</v>
      </c>
      <c r="B276" s="72">
        <f>IF('935'!H276,'935'!H276*'Dem2'!G276/('Dem2'!G276+'Gen2'!G276+'Gen2'!F276),0)</f>
        <v>0</v>
      </c>
      <c r="C276" s="73">
        <f>B276*(1-'935'!W276/'11'!B$17)</f>
        <v>0</v>
      </c>
      <c r="D276" s="74">
        <f>100/'11'!B$17*'Fixed Charge'!C276*('Charging Rates'!B$13+'Charging Rates'!B$25)</f>
        <v>0</v>
      </c>
      <c r="E276" s="75">
        <f>IF('Dem2'!B276,(100/'11'!B$17*'Fixed Charge'!B276*('Charging Rates'!B$13+'Charging Rates'!B$25)),0)</f>
        <v>0</v>
      </c>
      <c r="F276" s="72">
        <f>IF('935'!H276,'935'!H276*'Gen2'!F276/('Dem2'!G276+'Gen2'!G276+'Gen2'!F276),0)</f>
        <v>0</v>
      </c>
      <c r="G276" s="73">
        <f>F276*(1-'935'!W276/'11'!B$17)</f>
        <v>0</v>
      </c>
      <c r="H276" s="74">
        <f>100/'11'!B$17*'Fixed Charge'!F276*('Charging Rates'!B$13+'Charging Rates'!B$25)</f>
        <v>0</v>
      </c>
      <c r="I276" s="74">
        <f>100/'11'!B$17*'Fixed Charge'!G276*('Charging Rates'!B$13+'Charging Rates'!B$25)</f>
        <v>0</v>
      </c>
      <c r="J276" s="75">
        <f>ROUND('Fixed Charge'!H276,2)</f>
        <v>0</v>
      </c>
    </row>
    <row r="277" spans="1:10">
      <c r="A277" s="80">
        <v>238</v>
      </c>
      <c r="B277" s="72">
        <f>IF('935'!H277,'935'!H277*'Dem2'!G277/('Dem2'!G277+'Gen2'!G277+'Gen2'!F277),0)</f>
        <v>0</v>
      </c>
      <c r="C277" s="73">
        <f>B277*(1-'935'!W277/'11'!B$17)</f>
        <v>0</v>
      </c>
      <c r="D277" s="74">
        <f>100/'11'!B$17*'Fixed Charge'!C277*('Charging Rates'!B$13+'Charging Rates'!B$25)</f>
        <v>0</v>
      </c>
      <c r="E277" s="75">
        <f>IF('Dem2'!B277,(100/'11'!B$17*'Fixed Charge'!B277*('Charging Rates'!B$13+'Charging Rates'!B$25)),0)</f>
        <v>0</v>
      </c>
      <c r="F277" s="72">
        <f>IF('935'!H277,'935'!H277*'Gen2'!F277/('Dem2'!G277+'Gen2'!G277+'Gen2'!F277),0)</f>
        <v>0</v>
      </c>
      <c r="G277" s="73">
        <f>F277*(1-'935'!W277/'11'!B$17)</f>
        <v>0</v>
      </c>
      <c r="H277" s="74">
        <f>100/'11'!B$17*'Fixed Charge'!F277*('Charging Rates'!B$13+'Charging Rates'!B$25)</f>
        <v>0</v>
      </c>
      <c r="I277" s="74">
        <f>100/'11'!B$17*'Fixed Charge'!G277*('Charging Rates'!B$13+'Charging Rates'!B$25)</f>
        <v>0</v>
      </c>
      <c r="J277" s="75">
        <f>ROUND('Fixed Charge'!H277,2)</f>
        <v>0</v>
      </c>
    </row>
    <row r="278" spans="1:10">
      <c r="A278" s="80">
        <v>239</v>
      </c>
      <c r="B278" s="72">
        <f>IF('935'!H278,'935'!H278*'Dem2'!G278/('Dem2'!G278+'Gen2'!G278+'Gen2'!F278),0)</f>
        <v>0</v>
      </c>
      <c r="C278" s="73">
        <f>B278*(1-'935'!W278/'11'!B$17)</f>
        <v>0</v>
      </c>
      <c r="D278" s="74">
        <f>100/'11'!B$17*'Fixed Charge'!C278*('Charging Rates'!B$13+'Charging Rates'!B$25)</f>
        <v>0</v>
      </c>
      <c r="E278" s="75">
        <f>IF('Dem2'!B278,(100/'11'!B$17*'Fixed Charge'!B278*('Charging Rates'!B$13+'Charging Rates'!B$25)),0)</f>
        <v>0</v>
      </c>
      <c r="F278" s="72">
        <f>IF('935'!H278,'935'!H278*'Gen2'!F278/('Dem2'!G278+'Gen2'!G278+'Gen2'!F278),0)</f>
        <v>0</v>
      </c>
      <c r="G278" s="73">
        <f>F278*(1-'935'!W278/'11'!B$17)</f>
        <v>0</v>
      </c>
      <c r="H278" s="74">
        <f>100/'11'!B$17*'Fixed Charge'!F278*('Charging Rates'!B$13+'Charging Rates'!B$25)</f>
        <v>0</v>
      </c>
      <c r="I278" s="74">
        <f>100/'11'!B$17*'Fixed Charge'!G278*('Charging Rates'!B$13+'Charging Rates'!B$25)</f>
        <v>0</v>
      </c>
      <c r="J278" s="75">
        <f>ROUND('Fixed Charge'!H278,2)</f>
        <v>0</v>
      </c>
    </row>
    <row r="279" spans="1:10">
      <c r="A279" s="80">
        <v>240</v>
      </c>
      <c r="B279" s="72">
        <f>IF('935'!H279,'935'!H279*'Dem2'!G279/('Dem2'!G279+'Gen2'!G279+'Gen2'!F279),0)</f>
        <v>0</v>
      </c>
      <c r="C279" s="73">
        <f>B279*(1-'935'!W279/'11'!B$17)</f>
        <v>0</v>
      </c>
      <c r="D279" s="74">
        <f>100/'11'!B$17*'Fixed Charge'!C279*('Charging Rates'!B$13+'Charging Rates'!B$25)</f>
        <v>0</v>
      </c>
      <c r="E279" s="75">
        <f>IF('Dem2'!B279,(100/'11'!B$17*'Fixed Charge'!B279*('Charging Rates'!B$13+'Charging Rates'!B$25)),0)</f>
        <v>0</v>
      </c>
      <c r="F279" s="72">
        <f>IF('935'!H279,'935'!H279*'Gen2'!F279/('Dem2'!G279+'Gen2'!G279+'Gen2'!F279),0)</f>
        <v>0</v>
      </c>
      <c r="G279" s="73">
        <f>F279*(1-'935'!W279/'11'!B$17)</f>
        <v>0</v>
      </c>
      <c r="H279" s="74">
        <f>100/'11'!B$17*'Fixed Charge'!F279*('Charging Rates'!B$13+'Charging Rates'!B$25)</f>
        <v>0</v>
      </c>
      <c r="I279" s="74">
        <f>100/'11'!B$17*'Fixed Charge'!G279*('Charging Rates'!B$13+'Charging Rates'!B$25)</f>
        <v>0</v>
      </c>
      <c r="J279" s="75">
        <f>ROUND('Fixed Charge'!H279,2)</f>
        <v>0</v>
      </c>
    </row>
    <row r="280" spans="1:10">
      <c r="A280" s="80">
        <v>241</v>
      </c>
      <c r="B280" s="72">
        <f>IF('935'!H280,'935'!H280*'Dem2'!G280/('Dem2'!G280+'Gen2'!G280+'Gen2'!F280),0)</f>
        <v>0</v>
      </c>
      <c r="C280" s="73">
        <f>B280*(1-'935'!W280/'11'!B$17)</f>
        <v>0</v>
      </c>
      <c r="D280" s="74">
        <f>100/'11'!B$17*'Fixed Charge'!C280*('Charging Rates'!B$13+'Charging Rates'!B$25)</f>
        <v>0</v>
      </c>
      <c r="E280" s="75">
        <f>IF('Dem2'!B280,(100/'11'!B$17*'Fixed Charge'!B280*('Charging Rates'!B$13+'Charging Rates'!B$25)),0)</f>
        <v>0</v>
      </c>
      <c r="F280" s="72">
        <f>IF('935'!H280,'935'!H280*'Gen2'!F280/('Dem2'!G280+'Gen2'!G280+'Gen2'!F280),0)</f>
        <v>0</v>
      </c>
      <c r="G280" s="73">
        <f>F280*(1-'935'!W280/'11'!B$17)</f>
        <v>0</v>
      </c>
      <c r="H280" s="74">
        <f>100/'11'!B$17*'Fixed Charge'!F280*('Charging Rates'!B$13+'Charging Rates'!B$25)</f>
        <v>0</v>
      </c>
      <c r="I280" s="74">
        <f>100/'11'!B$17*'Fixed Charge'!G280*('Charging Rates'!B$13+'Charging Rates'!B$25)</f>
        <v>0</v>
      </c>
      <c r="J280" s="75">
        <f>ROUND('Fixed Charge'!H280,2)</f>
        <v>0</v>
      </c>
    </row>
    <row r="281" spans="1:10">
      <c r="A281" s="80">
        <v>242</v>
      </c>
      <c r="B281" s="72">
        <f>IF('935'!H281,'935'!H281*'Dem2'!G281/('Dem2'!G281+'Gen2'!G281+'Gen2'!F281),0)</f>
        <v>0</v>
      </c>
      <c r="C281" s="73">
        <f>B281*(1-'935'!W281/'11'!B$17)</f>
        <v>0</v>
      </c>
      <c r="D281" s="74">
        <f>100/'11'!B$17*'Fixed Charge'!C281*('Charging Rates'!B$13+'Charging Rates'!B$25)</f>
        <v>0</v>
      </c>
      <c r="E281" s="75">
        <f>IF('Dem2'!B281,(100/'11'!B$17*'Fixed Charge'!B281*('Charging Rates'!B$13+'Charging Rates'!B$25)),0)</f>
        <v>0</v>
      </c>
      <c r="F281" s="72">
        <f>IF('935'!H281,'935'!H281*'Gen2'!F281/('Dem2'!G281+'Gen2'!G281+'Gen2'!F281),0)</f>
        <v>0</v>
      </c>
      <c r="G281" s="73">
        <f>F281*(1-'935'!W281/'11'!B$17)</f>
        <v>0</v>
      </c>
      <c r="H281" s="74">
        <f>100/'11'!B$17*'Fixed Charge'!F281*('Charging Rates'!B$13+'Charging Rates'!B$25)</f>
        <v>0</v>
      </c>
      <c r="I281" s="74">
        <f>100/'11'!B$17*'Fixed Charge'!G281*('Charging Rates'!B$13+'Charging Rates'!B$25)</f>
        <v>0</v>
      </c>
      <c r="J281" s="75">
        <f>ROUND('Fixed Charge'!H281,2)</f>
        <v>0</v>
      </c>
    </row>
    <row r="282" spans="1:10">
      <c r="A282" s="80">
        <v>243</v>
      </c>
      <c r="B282" s="72">
        <f>IF('935'!H282,'935'!H282*'Dem2'!G282/('Dem2'!G282+'Gen2'!G282+'Gen2'!F282),0)</f>
        <v>0</v>
      </c>
      <c r="C282" s="73">
        <f>B282*(1-'935'!W282/'11'!B$17)</f>
        <v>0</v>
      </c>
      <c r="D282" s="74">
        <f>100/'11'!B$17*'Fixed Charge'!C282*('Charging Rates'!B$13+'Charging Rates'!B$25)</f>
        <v>0</v>
      </c>
      <c r="E282" s="75">
        <f>IF('Dem2'!B282,(100/'11'!B$17*'Fixed Charge'!B282*('Charging Rates'!B$13+'Charging Rates'!B$25)),0)</f>
        <v>0</v>
      </c>
      <c r="F282" s="72">
        <f>IF('935'!H282,'935'!H282*'Gen2'!F282/('Dem2'!G282+'Gen2'!G282+'Gen2'!F282),0)</f>
        <v>0</v>
      </c>
      <c r="G282" s="73">
        <f>F282*(1-'935'!W282/'11'!B$17)</f>
        <v>0</v>
      </c>
      <c r="H282" s="74">
        <f>100/'11'!B$17*'Fixed Charge'!F282*('Charging Rates'!B$13+'Charging Rates'!B$25)</f>
        <v>0</v>
      </c>
      <c r="I282" s="74">
        <f>100/'11'!B$17*'Fixed Charge'!G282*('Charging Rates'!B$13+'Charging Rates'!B$25)</f>
        <v>0</v>
      </c>
      <c r="J282" s="75">
        <f>ROUND('Fixed Charge'!H282,2)</f>
        <v>0</v>
      </c>
    </row>
    <row r="283" spans="1:10">
      <c r="A283" s="80">
        <v>244</v>
      </c>
      <c r="B283" s="72">
        <f>IF('935'!H283,'935'!H283*'Dem2'!G283/('Dem2'!G283+'Gen2'!G283+'Gen2'!F283),0)</f>
        <v>0</v>
      </c>
      <c r="C283" s="73">
        <f>B283*(1-'935'!W283/'11'!B$17)</f>
        <v>0</v>
      </c>
      <c r="D283" s="74">
        <f>100/'11'!B$17*'Fixed Charge'!C283*('Charging Rates'!B$13+'Charging Rates'!B$25)</f>
        <v>0</v>
      </c>
      <c r="E283" s="75">
        <f>IF('Dem2'!B283,(100/'11'!B$17*'Fixed Charge'!B283*('Charging Rates'!B$13+'Charging Rates'!B$25)),0)</f>
        <v>0</v>
      </c>
      <c r="F283" s="72">
        <f>IF('935'!H283,'935'!H283*'Gen2'!F283/('Dem2'!G283+'Gen2'!G283+'Gen2'!F283),0)</f>
        <v>0</v>
      </c>
      <c r="G283" s="73">
        <f>F283*(1-'935'!W283/'11'!B$17)</f>
        <v>0</v>
      </c>
      <c r="H283" s="74">
        <f>100/'11'!B$17*'Fixed Charge'!F283*('Charging Rates'!B$13+'Charging Rates'!B$25)</f>
        <v>0</v>
      </c>
      <c r="I283" s="74">
        <f>100/'11'!B$17*'Fixed Charge'!G283*('Charging Rates'!B$13+'Charging Rates'!B$25)</f>
        <v>0</v>
      </c>
      <c r="J283" s="75">
        <f>ROUND('Fixed Charge'!H283,2)</f>
        <v>0</v>
      </c>
    </row>
    <row r="284" spans="1:10">
      <c r="A284" s="80">
        <v>245</v>
      </c>
      <c r="B284" s="72">
        <f>IF('935'!H284,'935'!H284*'Dem2'!G284/('Dem2'!G284+'Gen2'!G284+'Gen2'!F284),0)</f>
        <v>0</v>
      </c>
      <c r="C284" s="73">
        <f>B284*(1-'935'!W284/'11'!B$17)</f>
        <v>0</v>
      </c>
      <c r="D284" s="74">
        <f>100/'11'!B$17*'Fixed Charge'!C284*('Charging Rates'!B$13+'Charging Rates'!B$25)</f>
        <v>0</v>
      </c>
      <c r="E284" s="75">
        <f>IF('Dem2'!B284,(100/'11'!B$17*'Fixed Charge'!B284*('Charging Rates'!B$13+'Charging Rates'!B$25)),0)</f>
        <v>0</v>
      </c>
      <c r="F284" s="72">
        <f>IF('935'!H284,'935'!H284*'Gen2'!F284/('Dem2'!G284+'Gen2'!G284+'Gen2'!F284),0)</f>
        <v>0</v>
      </c>
      <c r="G284" s="73">
        <f>F284*(1-'935'!W284/'11'!B$17)</f>
        <v>0</v>
      </c>
      <c r="H284" s="74">
        <f>100/'11'!B$17*'Fixed Charge'!F284*('Charging Rates'!B$13+'Charging Rates'!B$25)</f>
        <v>0</v>
      </c>
      <c r="I284" s="74">
        <f>100/'11'!B$17*'Fixed Charge'!G284*('Charging Rates'!B$13+'Charging Rates'!B$25)</f>
        <v>0</v>
      </c>
      <c r="J284" s="75">
        <f>ROUND('Fixed Charge'!H284,2)</f>
        <v>0</v>
      </c>
    </row>
    <row r="285" spans="1:10">
      <c r="A285" s="80">
        <v>246</v>
      </c>
      <c r="B285" s="72">
        <f>IF('935'!H285,'935'!H285*'Dem2'!G285/('Dem2'!G285+'Gen2'!G285+'Gen2'!F285),0)</f>
        <v>0</v>
      </c>
      <c r="C285" s="73">
        <f>B285*(1-'935'!W285/'11'!B$17)</f>
        <v>0</v>
      </c>
      <c r="D285" s="74">
        <f>100/'11'!B$17*'Fixed Charge'!C285*('Charging Rates'!B$13+'Charging Rates'!B$25)</f>
        <v>0</v>
      </c>
      <c r="E285" s="75">
        <f>IF('Dem2'!B285,(100/'11'!B$17*'Fixed Charge'!B285*('Charging Rates'!B$13+'Charging Rates'!B$25)),0)</f>
        <v>0</v>
      </c>
      <c r="F285" s="72">
        <f>IF('935'!H285,'935'!H285*'Gen2'!F285/('Dem2'!G285+'Gen2'!G285+'Gen2'!F285),0)</f>
        <v>0</v>
      </c>
      <c r="G285" s="73">
        <f>F285*(1-'935'!W285/'11'!B$17)</f>
        <v>0</v>
      </c>
      <c r="H285" s="74">
        <f>100/'11'!B$17*'Fixed Charge'!F285*('Charging Rates'!B$13+'Charging Rates'!B$25)</f>
        <v>0</v>
      </c>
      <c r="I285" s="74">
        <f>100/'11'!B$17*'Fixed Charge'!G285*('Charging Rates'!B$13+'Charging Rates'!B$25)</f>
        <v>0</v>
      </c>
      <c r="J285" s="75">
        <f>ROUND('Fixed Charge'!H285,2)</f>
        <v>0</v>
      </c>
    </row>
    <row r="286" spans="1:10">
      <c r="A286" s="80">
        <v>247</v>
      </c>
      <c r="B286" s="72">
        <f>IF('935'!H286,'935'!H286*'Dem2'!G286/('Dem2'!G286+'Gen2'!G286+'Gen2'!F286),0)</f>
        <v>0</v>
      </c>
      <c r="C286" s="73">
        <f>B286*(1-'935'!W286/'11'!B$17)</f>
        <v>0</v>
      </c>
      <c r="D286" s="74">
        <f>100/'11'!B$17*'Fixed Charge'!C286*('Charging Rates'!B$13+'Charging Rates'!B$25)</f>
        <v>0</v>
      </c>
      <c r="E286" s="75">
        <f>IF('Dem2'!B286,(100/'11'!B$17*'Fixed Charge'!B286*('Charging Rates'!B$13+'Charging Rates'!B$25)),0)</f>
        <v>0</v>
      </c>
      <c r="F286" s="72">
        <f>IF('935'!H286,'935'!H286*'Gen2'!F286/('Dem2'!G286+'Gen2'!G286+'Gen2'!F286),0)</f>
        <v>0</v>
      </c>
      <c r="G286" s="73">
        <f>F286*(1-'935'!W286/'11'!B$17)</f>
        <v>0</v>
      </c>
      <c r="H286" s="74">
        <f>100/'11'!B$17*'Fixed Charge'!F286*('Charging Rates'!B$13+'Charging Rates'!B$25)</f>
        <v>0</v>
      </c>
      <c r="I286" s="74">
        <f>100/'11'!B$17*'Fixed Charge'!G286*('Charging Rates'!B$13+'Charging Rates'!B$25)</f>
        <v>0</v>
      </c>
      <c r="J286" s="75">
        <f>ROUND('Fixed Charge'!H286,2)</f>
        <v>0</v>
      </c>
    </row>
    <row r="287" spans="1:10">
      <c r="A287" s="80">
        <v>248</v>
      </c>
      <c r="B287" s="72">
        <f>IF('935'!H287,'935'!H287*'Dem2'!G287/('Dem2'!G287+'Gen2'!G287+'Gen2'!F287),0)</f>
        <v>0</v>
      </c>
      <c r="C287" s="73">
        <f>B287*(1-'935'!W287/'11'!B$17)</f>
        <v>0</v>
      </c>
      <c r="D287" s="74">
        <f>100/'11'!B$17*'Fixed Charge'!C287*('Charging Rates'!B$13+'Charging Rates'!B$25)</f>
        <v>0</v>
      </c>
      <c r="E287" s="75">
        <f>IF('Dem2'!B287,(100/'11'!B$17*'Fixed Charge'!B287*('Charging Rates'!B$13+'Charging Rates'!B$25)),0)</f>
        <v>0</v>
      </c>
      <c r="F287" s="72">
        <f>IF('935'!H287,'935'!H287*'Gen2'!F287/('Dem2'!G287+'Gen2'!G287+'Gen2'!F287),0)</f>
        <v>0</v>
      </c>
      <c r="G287" s="73">
        <f>F287*(1-'935'!W287/'11'!B$17)</f>
        <v>0</v>
      </c>
      <c r="H287" s="74">
        <f>100/'11'!B$17*'Fixed Charge'!F287*('Charging Rates'!B$13+'Charging Rates'!B$25)</f>
        <v>0</v>
      </c>
      <c r="I287" s="74">
        <f>100/'11'!B$17*'Fixed Charge'!G287*('Charging Rates'!B$13+'Charging Rates'!B$25)</f>
        <v>0</v>
      </c>
      <c r="J287" s="75">
        <f>ROUND('Fixed Charge'!H287,2)</f>
        <v>0</v>
      </c>
    </row>
    <row r="288" spans="1:10">
      <c r="A288" s="80">
        <v>249</v>
      </c>
      <c r="B288" s="72">
        <f>IF('935'!H288,'935'!H288*'Dem2'!G288/('Dem2'!G288+'Gen2'!G288+'Gen2'!F288),0)</f>
        <v>0</v>
      </c>
      <c r="C288" s="73">
        <f>B288*(1-'935'!W288/'11'!B$17)</f>
        <v>0</v>
      </c>
      <c r="D288" s="74">
        <f>100/'11'!B$17*'Fixed Charge'!C288*('Charging Rates'!B$13+'Charging Rates'!B$25)</f>
        <v>0</v>
      </c>
      <c r="E288" s="75">
        <f>IF('Dem2'!B288,(100/'11'!B$17*'Fixed Charge'!B288*('Charging Rates'!B$13+'Charging Rates'!B$25)),0)</f>
        <v>0</v>
      </c>
      <c r="F288" s="72">
        <f>IF('935'!H288,'935'!H288*'Gen2'!F288/('Dem2'!G288+'Gen2'!G288+'Gen2'!F288),0)</f>
        <v>0</v>
      </c>
      <c r="G288" s="73">
        <f>F288*(1-'935'!W288/'11'!B$17)</f>
        <v>0</v>
      </c>
      <c r="H288" s="74">
        <f>100/'11'!B$17*'Fixed Charge'!F288*('Charging Rates'!B$13+'Charging Rates'!B$25)</f>
        <v>0</v>
      </c>
      <c r="I288" s="74">
        <f>100/'11'!B$17*'Fixed Charge'!G288*('Charging Rates'!B$13+'Charging Rates'!B$25)</f>
        <v>0</v>
      </c>
      <c r="J288" s="75">
        <f>ROUND('Fixed Charge'!H288,2)</f>
        <v>0</v>
      </c>
    </row>
    <row r="289" spans="1:10">
      <c r="A289" s="80">
        <v>250</v>
      </c>
      <c r="B289" s="72">
        <f>IF('935'!H289,'935'!H289*'Dem2'!G289/('Dem2'!G289+'Gen2'!G289+'Gen2'!F289),0)</f>
        <v>0</v>
      </c>
      <c r="C289" s="73">
        <f>B289*(1-'935'!W289/'11'!B$17)</f>
        <v>0</v>
      </c>
      <c r="D289" s="74">
        <f>100/'11'!B$17*'Fixed Charge'!C289*('Charging Rates'!B$13+'Charging Rates'!B$25)</f>
        <v>0</v>
      </c>
      <c r="E289" s="75">
        <f>IF('Dem2'!B289,(100/'11'!B$17*'Fixed Charge'!B289*('Charging Rates'!B$13+'Charging Rates'!B$25)),0)</f>
        <v>0</v>
      </c>
      <c r="F289" s="72">
        <f>IF('935'!H289,'935'!H289*'Gen2'!F289/('Dem2'!G289+'Gen2'!G289+'Gen2'!F289),0)</f>
        <v>0</v>
      </c>
      <c r="G289" s="73">
        <f>F289*(1-'935'!W289/'11'!B$17)</f>
        <v>0</v>
      </c>
      <c r="H289" s="74">
        <f>100/'11'!B$17*'Fixed Charge'!F289*('Charging Rates'!B$13+'Charging Rates'!B$25)</f>
        <v>0</v>
      </c>
      <c r="I289" s="74">
        <f>100/'11'!B$17*'Fixed Charge'!G289*('Charging Rates'!B$13+'Charging Rates'!B$25)</f>
        <v>0</v>
      </c>
      <c r="J289" s="75">
        <f>ROUND('Fixed Charge'!H289,2)</f>
        <v>0</v>
      </c>
    </row>
    <row r="290" spans="1:10">
      <c r="A290" s="80">
        <v>251</v>
      </c>
      <c r="B290" s="72">
        <f>IF('935'!H290,'935'!H290*'Dem2'!G290/('Dem2'!G290+'Gen2'!G290+'Gen2'!F290),0)</f>
        <v>0</v>
      </c>
      <c r="C290" s="73">
        <f>B290*(1-'935'!W290/'11'!B$17)</f>
        <v>0</v>
      </c>
      <c r="D290" s="74">
        <f>100/'11'!B$17*'Fixed Charge'!C290*('Charging Rates'!B$13+'Charging Rates'!B$25)</f>
        <v>0</v>
      </c>
      <c r="E290" s="75">
        <f>IF('Dem2'!B290,(100/'11'!B$17*'Fixed Charge'!B290*('Charging Rates'!B$13+'Charging Rates'!B$25)),0)</f>
        <v>0</v>
      </c>
      <c r="F290" s="72">
        <f>IF('935'!H290,'935'!H290*'Gen2'!F290/('Dem2'!G290+'Gen2'!G290+'Gen2'!F290),0)</f>
        <v>0</v>
      </c>
      <c r="G290" s="73">
        <f>F290*(1-'935'!W290/'11'!B$17)</f>
        <v>0</v>
      </c>
      <c r="H290" s="74">
        <f>100/'11'!B$17*'Fixed Charge'!F290*('Charging Rates'!B$13+'Charging Rates'!B$25)</f>
        <v>0</v>
      </c>
      <c r="I290" s="74">
        <f>100/'11'!B$17*'Fixed Charge'!G290*('Charging Rates'!B$13+'Charging Rates'!B$25)</f>
        <v>0</v>
      </c>
      <c r="J290" s="75">
        <f>ROUND('Fixed Charge'!H290,2)</f>
        <v>0</v>
      </c>
    </row>
    <row r="291" spans="1:10">
      <c r="A291" s="80">
        <v>252</v>
      </c>
      <c r="B291" s="72">
        <f>IF('935'!H291,'935'!H291*'Dem2'!G291/('Dem2'!G291+'Gen2'!G291+'Gen2'!F291),0)</f>
        <v>0</v>
      </c>
      <c r="C291" s="73">
        <f>B291*(1-'935'!W291/'11'!B$17)</f>
        <v>0</v>
      </c>
      <c r="D291" s="74">
        <f>100/'11'!B$17*'Fixed Charge'!C291*('Charging Rates'!B$13+'Charging Rates'!B$25)</f>
        <v>0</v>
      </c>
      <c r="E291" s="75">
        <f>IF('Dem2'!B291,(100/'11'!B$17*'Fixed Charge'!B291*('Charging Rates'!B$13+'Charging Rates'!B$25)),0)</f>
        <v>0</v>
      </c>
      <c r="F291" s="72">
        <f>IF('935'!H291,'935'!H291*'Gen2'!F291/('Dem2'!G291+'Gen2'!G291+'Gen2'!F291),0)</f>
        <v>0</v>
      </c>
      <c r="G291" s="73">
        <f>F291*(1-'935'!W291/'11'!B$17)</f>
        <v>0</v>
      </c>
      <c r="H291" s="74">
        <f>100/'11'!B$17*'Fixed Charge'!F291*('Charging Rates'!B$13+'Charging Rates'!B$25)</f>
        <v>0</v>
      </c>
      <c r="I291" s="74">
        <f>100/'11'!B$17*'Fixed Charge'!G291*('Charging Rates'!B$13+'Charging Rates'!B$25)</f>
        <v>0</v>
      </c>
      <c r="J291" s="75">
        <f>ROUND('Fixed Charge'!H291,2)</f>
        <v>0</v>
      </c>
    </row>
    <row r="292" spans="1:10">
      <c r="A292" s="80">
        <v>253</v>
      </c>
      <c r="B292" s="72">
        <f>IF('935'!H292,'935'!H292*'Dem2'!G292/('Dem2'!G292+'Gen2'!G292+'Gen2'!F292),0)</f>
        <v>0</v>
      </c>
      <c r="C292" s="73">
        <f>B292*(1-'935'!W292/'11'!B$17)</f>
        <v>0</v>
      </c>
      <c r="D292" s="74">
        <f>100/'11'!B$17*'Fixed Charge'!C292*('Charging Rates'!B$13+'Charging Rates'!B$25)</f>
        <v>0</v>
      </c>
      <c r="E292" s="75">
        <f>IF('Dem2'!B292,(100/'11'!B$17*'Fixed Charge'!B292*('Charging Rates'!B$13+'Charging Rates'!B$25)),0)</f>
        <v>0</v>
      </c>
      <c r="F292" s="72">
        <f>IF('935'!H292,'935'!H292*'Gen2'!F292/('Dem2'!G292+'Gen2'!G292+'Gen2'!F292),0)</f>
        <v>0</v>
      </c>
      <c r="G292" s="73">
        <f>F292*(1-'935'!W292/'11'!B$17)</f>
        <v>0</v>
      </c>
      <c r="H292" s="74">
        <f>100/'11'!B$17*'Fixed Charge'!F292*('Charging Rates'!B$13+'Charging Rates'!B$25)</f>
        <v>0</v>
      </c>
      <c r="I292" s="74">
        <f>100/'11'!B$17*'Fixed Charge'!G292*('Charging Rates'!B$13+'Charging Rates'!B$25)</f>
        <v>0</v>
      </c>
      <c r="J292" s="75">
        <f>ROUND('Fixed Charge'!H292,2)</f>
        <v>0</v>
      </c>
    </row>
    <row r="293" spans="1:10">
      <c r="A293" s="80">
        <v>254</v>
      </c>
      <c r="B293" s="72">
        <f>IF('935'!H293,'935'!H293*'Dem2'!G293/('Dem2'!G293+'Gen2'!G293+'Gen2'!F293),0)</f>
        <v>0</v>
      </c>
      <c r="C293" s="73">
        <f>B293*(1-'935'!W293/'11'!B$17)</f>
        <v>0</v>
      </c>
      <c r="D293" s="74">
        <f>100/'11'!B$17*'Fixed Charge'!C293*('Charging Rates'!B$13+'Charging Rates'!B$25)</f>
        <v>0</v>
      </c>
      <c r="E293" s="75">
        <f>IF('Dem2'!B293,(100/'11'!B$17*'Fixed Charge'!B293*('Charging Rates'!B$13+'Charging Rates'!B$25)),0)</f>
        <v>0</v>
      </c>
      <c r="F293" s="72">
        <f>IF('935'!H293,'935'!H293*'Gen2'!F293/('Dem2'!G293+'Gen2'!G293+'Gen2'!F293),0)</f>
        <v>0</v>
      </c>
      <c r="G293" s="73">
        <f>F293*(1-'935'!W293/'11'!B$17)</f>
        <v>0</v>
      </c>
      <c r="H293" s="74">
        <f>100/'11'!B$17*'Fixed Charge'!F293*('Charging Rates'!B$13+'Charging Rates'!B$25)</f>
        <v>0</v>
      </c>
      <c r="I293" s="74">
        <f>100/'11'!B$17*'Fixed Charge'!G293*('Charging Rates'!B$13+'Charging Rates'!B$25)</f>
        <v>0</v>
      </c>
      <c r="J293" s="75">
        <f>ROUND('Fixed Charge'!H293,2)</f>
        <v>0</v>
      </c>
    </row>
    <row r="294" spans="1:10">
      <c r="A294" s="80">
        <v>255</v>
      </c>
      <c r="B294" s="72">
        <f>IF('935'!H294,'935'!H294*'Dem2'!G294/('Dem2'!G294+'Gen2'!G294+'Gen2'!F294),0)</f>
        <v>0</v>
      </c>
      <c r="C294" s="73">
        <f>B294*(1-'935'!W294/'11'!B$17)</f>
        <v>0</v>
      </c>
      <c r="D294" s="74">
        <f>100/'11'!B$17*'Fixed Charge'!C294*('Charging Rates'!B$13+'Charging Rates'!B$25)</f>
        <v>0</v>
      </c>
      <c r="E294" s="75">
        <f>IF('Dem2'!B294,(100/'11'!B$17*'Fixed Charge'!B294*('Charging Rates'!B$13+'Charging Rates'!B$25)),0)</f>
        <v>0</v>
      </c>
      <c r="F294" s="72">
        <f>IF('935'!H294,'935'!H294*'Gen2'!F294/('Dem2'!G294+'Gen2'!G294+'Gen2'!F294),0)</f>
        <v>0</v>
      </c>
      <c r="G294" s="73">
        <f>F294*(1-'935'!W294/'11'!B$17)</f>
        <v>0</v>
      </c>
      <c r="H294" s="74">
        <f>100/'11'!B$17*'Fixed Charge'!F294*('Charging Rates'!B$13+'Charging Rates'!B$25)</f>
        <v>0</v>
      </c>
      <c r="I294" s="74">
        <f>100/'11'!B$17*'Fixed Charge'!G294*('Charging Rates'!B$13+'Charging Rates'!B$25)</f>
        <v>0</v>
      </c>
      <c r="J294" s="75">
        <f>ROUND('Fixed Charge'!H294,2)</f>
        <v>0</v>
      </c>
    </row>
    <row r="295" spans="1:10">
      <c r="A295" s="80">
        <v>256</v>
      </c>
      <c r="B295" s="72">
        <f>IF('935'!H295,'935'!H295*'Dem2'!G295/('Dem2'!G295+'Gen2'!G295+'Gen2'!F295),0)</f>
        <v>0</v>
      </c>
      <c r="C295" s="73">
        <f>B295*(1-'935'!W295/'11'!B$17)</f>
        <v>0</v>
      </c>
      <c r="D295" s="74">
        <f>100/'11'!B$17*'Fixed Charge'!C295*('Charging Rates'!B$13+'Charging Rates'!B$25)</f>
        <v>0</v>
      </c>
      <c r="E295" s="75">
        <f>IF('Dem2'!B295,(100/'11'!B$17*'Fixed Charge'!B295*('Charging Rates'!B$13+'Charging Rates'!B$25)),0)</f>
        <v>0</v>
      </c>
      <c r="F295" s="72">
        <f>IF('935'!H295,'935'!H295*'Gen2'!F295/('Dem2'!G295+'Gen2'!G295+'Gen2'!F295),0)</f>
        <v>0</v>
      </c>
      <c r="G295" s="73">
        <f>F295*(1-'935'!W295/'11'!B$17)</f>
        <v>0</v>
      </c>
      <c r="H295" s="74">
        <f>100/'11'!B$17*'Fixed Charge'!F295*('Charging Rates'!B$13+'Charging Rates'!B$25)</f>
        <v>0</v>
      </c>
      <c r="I295" s="74">
        <f>100/'11'!B$17*'Fixed Charge'!G295*('Charging Rates'!B$13+'Charging Rates'!B$25)</f>
        <v>0</v>
      </c>
      <c r="J295" s="75">
        <f>ROUND('Fixed Charge'!H295,2)</f>
        <v>0</v>
      </c>
    </row>
    <row r="296" spans="1:10">
      <c r="A296" s="80">
        <v>257</v>
      </c>
      <c r="B296" s="72">
        <f>IF('935'!H296,'935'!H296*'Dem2'!G296/('Dem2'!G296+'Gen2'!G296+'Gen2'!F296),0)</f>
        <v>0</v>
      </c>
      <c r="C296" s="73">
        <f>B296*(1-'935'!W296/'11'!B$17)</f>
        <v>0</v>
      </c>
      <c r="D296" s="74">
        <f>100/'11'!B$17*'Fixed Charge'!C296*('Charging Rates'!B$13+'Charging Rates'!B$25)</f>
        <v>0</v>
      </c>
      <c r="E296" s="75">
        <f>IF('Dem2'!B296,(100/'11'!B$17*'Fixed Charge'!B296*('Charging Rates'!B$13+'Charging Rates'!B$25)),0)</f>
        <v>0</v>
      </c>
      <c r="F296" s="72">
        <f>IF('935'!H296,'935'!H296*'Gen2'!F296/('Dem2'!G296+'Gen2'!G296+'Gen2'!F296),0)</f>
        <v>0</v>
      </c>
      <c r="G296" s="73">
        <f>F296*(1-'935'!W296/'11'!B$17)</f>
        <v>0</v>
      </c>
      <c r="H296" s="74">
        <f>100/'11'!B$17*'Fixed Charge'!F296*('Charging Rates'!B$13+'Charging Rates'!B$25)</f>
        <v>0</v>
      </c>
      <c r="I296" s="74">
        <f>100/'11'!B$17*'Fixed Charge'!G296*('Charging Rates'!B$13+'Charging Rates'!B$25)</f>
        <v>0</v>
      </c>
      <c r="J296" s="75">
        <f>ROUND('Fixed Charge'!H296,2)</f>
        <v>0</v>
      </c>
    </row>
    <row r="297" spans="1:10">
      <c r="A297" s="80">
        <v>258</v>
      </c>
      <c r="B297" s="72">
        <f>IF('935'!H297,'935'!H297*'Dem2'!G297/('Dem2'!G297+'Gen2'!G297+'Gen2'!F297),0)</f>
        <v>0</v>
      </c>
      <c r="C297" s="73">
        <f>B297*(1-'935'!W297/'11'!B$17)</f>
        <v>0</v>
      </c>
      <c r="D297" s="74">
        <f>100/'11'!B$17*'Fixed Charge'!C297*('Charging Rates'!B$13+'Charging Rates'!B$25)</f>
        <v>0</v>
      </c>
      <c r="E297" s="75">
        <f>IF('Dem2'!B297,(100/'11'!B$17*'Fixed Charge'!B297*('Charging Rates'!B$13+'Charging Rates'!B$25)),0)</f>
        <v>0</v>
      </c>
      <c r="F297" s="72">
        <f>IF('935'!H297,'935'!H297*'Gen2'!F297/('Dem2'!G297+'Gen2'!G297+'Gen2'!F297),0)</f>
        <v>0</v>
      </c>
      <c r="G297" s="73">
        <f>F297*(1-'935'!W297/'11'!B$17)</f>
        <v>0</v>
      </c>
      <c r="H297" s="74">
        <f>100/'11'!B$17*'Fixed Charge'!F297*('Charging Rates'!B$13+'Charging Rates'!B$25)</f>
        <v>0</v>
      </c>
      <c r="I297" s="74">
        <f>100/'11'!B$17*'Fixed Charge'!G297*('Charging Rates'!B$13+'Charging Rates'!B$25)</f>
        <v>0</v>
      </c>
      <c r="J297" s="75">
        <f>ROUND('Fixed Charge'!H297,2)</f>
        <v>0</v>
      </c>
    </row>
    <row r="298" spans="1:10">
      <c r="A298" s="80">
        <v>259</v>
      </c>
      <c r="B298" s="72">
        <f>IF('935'!H298,'935'!H298*'Dem2'!G298/('Dem2'!G298+'Gen2'!G298+'Gen2'!F298),0)</f>
        <v>0</v>
      </c>
      <c r="C298" s="73">
        <f>B298*(1-'935'!W298/'11'!B$17)</f>
        <v>0</v>
      </c>
      <c r="D298" s="74">
        <f>100/'11'!B$17*'Fixed Charge'!C298*('Charging Rates'!B$13+'Charging Rates'!B$25)</f>
        <v>0</v>
      </c>
      <c r="E298" s="75">
        <f>IF('Dem2'!B298,(100/'11'!B$17*'Fixed Charge'!B298*('Charging Rates'!B$13+'Charging Rates'!B$25)),0)</f>
        <v>0</v>
      </c>
      <c r="F298" s="72">
        <f>IF('935'!H298,'935'!H298*'Gen2'!F298/('Dem2'!G298+'Gen2'!G298+'Gen2'!F298),0)</f>
        <v>0</v>
      </c>
      <c r="G298" s="73">
        <f>F298*(1-'935'!W298/'11'!B$17)</f>
        <v>0</v>
      </c>
      <c r="H298" s="74">
        <f>100/'11'!B$17*'Fixed Charge'!F298*('Charging Rates'!B$13+'Charging Rates'!B$25)</f>
        <v>0</v>
      </c>
      <c r="I298" s="74">
        <f>100/'11'!B$17*'Fixed Charge'!G298*('Charging Rates'!B$13+'Charging Rates'!B$25)</f>
        <v>0</v>
      </c>
      <c r="J298" s="75">
        <f>ROUND('Fixed Charge'!H298,2)</f>
        <v>0</v>
      </c>
    </row>
    <row r="299" spans="1:10">
      <c r="A299" s="80">
        <v>260</v>
      </c>
      <c r="B299" s="72">
        <f>IF('935'!H299,'935'!H299*'Dem2'!G299/('Dem2'!G299+'Gen2'!G299+'Gen2'!F299),0)</f>
        <v>0</v>
      </c>
      <c r="C299" s="73">
        <f>B299*(1-'935'!W299/'11'!B$17)</f>
        <v>0</v>
      </c>
      <c r="D299" s="74">
        <f>100/'11'!B$17*'Fixed Charge'!C299*('Charging Rates'!B$13+'Charging Rates'!B$25)</f>
        <v>0</v>
      </c>
      <c r="E299" s="75">
        <f>IF('Dem2'!B299,(100/'11'!B$17*'Fixed Charge'!B299*('Charging Rates'!B$13+'Charging Rates'!B$25)),0)</f>
        <v>0</v>
      </c>
      <c r="F299" s="72">
        <f>IF('935'!H299,'935'!H299*'Gen2'!F299/('Dem2'!G299+'Gen2'!G299+'Gen2'!F299),0)</f>
        <v>0</v>
      </c>
      <c r="G299" s="73">
        <f>F299*(1-'935'!W299/'11'!B$17)</f>
        <v>0</v>
      </c>
      <c r="H299" s="74">
        <f>100/'11'!B$17*'Fixed Charge'!F299*('Charging Rates'!B$13+'Charging Rates'!B$25)</f>
        <v>0</v>
      </c>
      <c r="I299" s="74">
        <f>100/'11'!B$17*'Fixed Charge'!G299*('Charging Rates'!B$13+'Charging Rates'!B$25)</f>
        <v>0</v>
      </c>
      <c r="J299" s="75">
        <f>ROUND('Fixed Charge'!H299,2)</f>
        <v>0</v>
      </c>
    </row>
    <row r="300" spans="1:10">
      <c r="A300" s="80">
        <v>261</v>
      </c>
      <c r="B300" s="72">
        <f>IF('935'!H300,'935'!H300*'Dem2'!G300/('Dem2'!G300+'Gen2'!G300+'Gen2'!F300),0)</f>
        <v>0</v>
      </c>
      <c r="C300" s="73">
        <f>B300*(1-'935'!W300/'11'!B$17)</f>
        <v>0</v>
      </c>
      <c r="D300" s="74">
        <f>100/'11'!B$17*'Fixed Charge'!C300*('Charging Rates'!B$13+'Charging Rates'!B$25)</f>
        <v>0</v>
      </c>
      <c r="E300" s="75">
        <f>IF('Dem2'!B300,(100/'11'!B$17*'Fixed Charge'!B300*('Charging Rates'!B$13+'Charging Rates'!B$25)),0)</f>
        <v>0</v>
      </c>
      <c r="F300" s="72">
        <f>IF('935'!H300,'935'!H300*'Gen2'!F300/('Dem2'!G300+'Gen2'!G300+'Gen2'!F300),0)</f>
        <v>0</v>
      </c>
      <c r="G300" s="73">
        <f>F300*(1-'935'!W300/'11'!B$17)</f>
        <v>0</v>
      </c>
      <c r="H300" s="74">
        <f>100/'11'!B$17*'Fixed Charge'!F300*('Charging Rates'!B$13+'Charging Rates'!B$25)</f>
        <v>0</v>
      </c>
      <c r="I300" s="74">
        <f>100/'11'!B$17*'Fixed Charge'!G300*('Charging Rates'!B$13+'Charging Rates'!B$25)</f>
        <v>0</v>
      </c>
      <c r="J300" s="75">
        <f>ROUND('Fixed Charge'!H300,2)</f>
        <v>0</v>
      </c>
    </row>
    <row r="301" spans="1:10">
      <c r="A301" s="80">
        <v>262</v>
      </c>
      <c r="B301" s="72">
        <f>IF('935'!H301,'935'!H301*'Dem2'!G301/('Dem2'!G301+'Gen2'!G301+'Gen2'!F301),0)</f>
        <v>0</v>
      </c>
      <c r="C301" s="73">
        <f>B301*(1-'935'!W301/'11'!B$17)</f>
        <v>0</v>
      </c>
      <c r="D301" s="74">
        <f>100/'11'!B$17*'Fixed Charge'!C301*('Charging Rates'!B$13+'Charging Rates'!B$25)</f>
        <v>0</v>
      </c>
      <c r="E301" s="75">
        <f>IF('Dem2'!B301,(100/'11'!B$17*'Fixed Charge'!B301*('Charging Rates'!B$13+'Charging Rates'!B$25)),0)</f>
        <v>0</v>
      </c>
      <c r="F301" s="72">
        <f>IF('935'!H301,'935'!H301*'Gen2'!F301/('Dem2'!G301+'Gen2'!G301+'Gen2'!F301),0)</f>
        <v>0</v>
      </c>
      <c r="G301" s="73">
        <f>F301*(1-'935'!W301/'11'!B$17)</f>
        <v>0</v>
      </c>
      <c r="H301" s="74">
        <f>100/'11'!B$17*'Fixed Charge'!F301*('Charging Rates'!B$13+'Charging Rates'!B$25)</f>
        <v>0</v>
      </c>
      <c r="I301" s="74">
        <f>100/'11'!B$17*'Fixed Charge'!G301*('Charging Rates'!B$13+'Charging Rates'!B$25)</f>
        <v>0</v>
      </c>
      <c r="J301" s="75">
        <f>ROUND('Fixed Charge'!H301,2)</f>
        <v>0</v>
      </c>
    </row>
    <row r="302" spans="1:10">
      <c r="A302" s="80">
        <v>263</v>
      </c>
      <c r="B302" s="72">
        <f>IF('935'!H302,'935'!H302*'Dem2'!G302/('Dem2'!G302+'Gen2'!G302+'Gen2'!F302),0)</f>
        <v>0</v>
      </c>
      <c r="C302" s="73">
        <f>B302*(1-'935'!W302/'11'!B$17)</f>
        <v>0</v>
      </c>
      <c r="D302" s="74">
        <f>100/'11'!B$17*'Fixed Charge'!C302*('Charging Rates'!B$13+'Charging Rates'!B$25)</f>
        <v>0</v>
      </c>
      <c r="E302" s="75">
        <f>IF('Dem2'!B302,(100/'11'!B$17*'Fixed Charge'!B302*('Charging Rates'!B$13+'Charging Rates'!B$25)),0)</f>
        <v>0</v>
      </c>
      <c r="F302" s="72">
        <f>IF('935'!H302,'935'!H302*'Gen2'!F302/('Dem2'!G302+'Gen2'!G302+'Gen2'!F302),0)</f>
        <v>0</v>
      </c>
      <c r="G302" s="73">
        <f>F302*(1-'935'!W302/'11'!B$17)</f>
        <v>0</v>
      </c>
      <c r="H302" s="74">
        <f>100/'11'!B$17*'Fixed Charge'!F302*('Charging Rates'!B$13+'Charging Rates'!B$25)</f>
        <v>0</v>
      </c>
      <c r="I302" s="74">
        <f>100/'11'!B$17*'Fixed Charge'!G302*('Charging Rates'!B$13+'Charging Rates'!B$25)</f>
        <v>0</v>
      </c>
      <c r="J302" s="75">
        <f>ROUND('Fixed Charge'!H302,2)</f>
        <v>0</v>
      </c>
    </row>
    <row r="303" spans="1:10">
      <c r="A303" s="80">
        <v>264</v>
      </c>
      <c r="B303" s="72">
        <f>IF('935'!H303,'935'!H303*'Dem2'!G303/('Dem2'!G303+'Gen2'!G303+'Gen2'!F303),0)</f>
        <v>0</v>
      </c>
      <c r="C303" s="73">
        <f>B303*(1-'935'!W303/'11'!B$17)</f>
        <v>0</v>
      </c>
      <c r="D303" s="74">
        <f>100/'11'!B$17*'Fixed Charge'!C303*('Charging Rates'!B$13+'Charging Rates'!B$25)</f>
        <v>0</v>
      </c>
      <c r="E303" s="75">
        <f>IF('Dem2'!B303,(100/'11'!B$17*'Fixed Charge'!B303*('Charging Rates'!B$13+'Charging Rates'!B$25)),0)</f>
        <v>0</v>
      </c>
      <c r="F303" s="72">
        <f>IF('935'!H303,'935'!H303*'Gen2'!F303/('Dem2'!G303+'Gen2'!G303+'Gen2'!F303),0)</f>
        <v>0</v>
      </c>
      <c r="G303" s="73">
        <f>F303*(1-'935'!W303/'11'!B$17)</f>
        <v>0</v>
      </c>
      <c r="H303" s="74">
        <f>100/'11'!B$17*'Fixed Charge'!F303*('Charging Rates'!B$13+'Charging Rates'!B$25)</f>
        <v>0</v>
      </c>
      <c r="I303" s="74">
        <f>100/'11'!B$17*'Fixed Charge'!G303*('Charging Rates'!B$13+'Charging Rates'!B$25)</f>
        <v>0</v>
      </c>
      <c r="J303" s="75">
        <f>ROUND('Fixed Charge'!H303,2)</f>
        <v>0</v>
      </c>
    </row>
    <row r="304" spans="1:10">
      <c r="A304" s="80">
        <v>265</v>
      </c>
      <c r="B304" s="72">
        <f>IF('935'!H304,'935'!H304*'Dem2'!G304/('Dem2'!G304+'Gen2'!G304+'Gen2'!F304),0)</f>
        <v>0</v>
      </c>
      <c r="C304" s="73">
        <f>B304*(1-'935'!W304/'11'!B$17)</f>
        <v>0</v>
      </c>
      <c r="D304" s="74">
        <f>100/'11'!B$17*'Fixed Charge'!C304*('Charging Rates'!B$13+'Charging Rates'!B$25)</f>
        <v>0</v>
      </c>
      <c r="E304" s="75">
        <f>IF('Dem2'!B304,(100/'11'!B$17*'Fixed Charge'!B304*('Charging Rates'!B$13+'Charging Rates'!B$25)),0)</f>
        <v>0</v>
      </c>
      <c r="F304" s="72">
        <f>IF('935'!H304,'935'!H304*'Gen2'!F304/('Dem2'!G304+'Gen2'!G304+'Gen2'!F304),0)</f>
        <v>0</v>
      </c>
      <c r="G304" s="73">
        <f>F304*(1-'935'!W304/'11'!B$17)</f>
        <v>0</v>
      </c>
      <c r="H304" s="74">
        <f>100/'11'!B$17*'Fixed Charge'!F304*('Charging Rates'!B$13+'Charging Rates'!B$25)</f>
        <v>0</v>
      </c>
      <c r="I304" s="74">
        <f>100/'11'!B$17*'Fixed Charge'!G304*('Charging Rates'!B$13+'Charging Rates'!B$25)</f>
        <v>0</v>
      </c>
      <c r="J304" s="75">
        <f>ROUND('Fixed Charge'!H304,2)</f>
        <v>0</v>
      </c>
    </row>
    <row r="305" spans="1:10">
      <c r="A305" s="80">
        <v>266</v>
      </c>
      <c r="B305" s="72">
        <f>IF('935'!H305,'935'!H305*'Dem2'!G305/('Dem2'!G305+'Gen2'!G305+'Gen2'!F305),0)</f>
        <v>0</v>
      </c>
      <c r="C305" s="73">
        <f>B305*(1-'935'!W305/'11'!B$17)</f>
        <v>0</v>
      </c>
      <c r="D305" s="74">
        <f>100/'11'!B$17*'Fixed Charge'!C305*('Charging Rates'!B$13+'Charging Rates'!B$25)</f>
        <v>0</v>
      </c>
      <c r="E305" s="75">
        <f>IF('Dem2'!B305,(100/'11'!B$17*'Fixed Charge'!B305*('Charging Rates'!B$13+'Charging Rates'!B$25)),0)</f>
        <v>0</v>
      </c>
      <c r="F305" s="72">
        <f>IF('935'!H305,'935'!H305*'Gen2'!F305/('Dem2'!G305+'Gen2'!G305+'Gen2'!F305),0)</f>
        <v>0</v>
      </c>
      <c r="G305" s="73">
        <f>F305*(1-'935'!W305/'11'!B$17)</f>
        <v>0</v>
      </c>
      <c r="H305" s="74">
        <f>100/'11'!B$17*'Fixed Charge'!F305*('Charging Rates'!B$13+'Charging Rates'!B$25)</f>
        <v>0</v>
      </c>
      <c r="I305" s="74">
        <f>100/'11'!B$17*'Fixed Charge'!G305*('Charging Rates'!B$13+'Charging Rates'!B$25)</f>
        <v>0</v>
      </c>
      <c r="J305" s="75">
        <f>ROUND('Fixed Charge'!H305,2)</f>
        <v>0</v>
      </c>
    </row>
    <row r="306" spans="1:10">
      <c r="A306" s="80">
        <v>267</v>
      </c>
      <c r="B306" s="72">
        <f>IF('935'!H306,'935'!H306*'Dem2'!G306/('Dem2'!G306+'Gen2'!G306+'Gen2'!F306),0)</f>
        <v>0</v>
      </c>
      <c r="C306" s="73">
        <f>B306*(1-'935'!W306/'11'!B$17)</f>
        <v>0</v>
      </c>
      <c r="D306" s="74">
        <f>100/'11'!B$17*'Fixed Charge'!C306*('Charging Rates'!B$13+'Charging Rates'!B$25)</f>
        <v>0</v>
      </c>
      <c r="E306" s="75">
        <f>IF('Dem2'!B306,(100/'11'!B$17*'Fixed Charge'!B306*('Charging Rates'!B$13+'Charging Rates'!B$25)),0)</f>
        <v>0</v>
      </c>
      <c r="F306" s="72">
        <f>IF('935'!H306,'935'!H306*'Gen2'!F306/('Dem2'!G306+'Gen2'!G306+'Gen2'!F306),0)</f>
        <v>0</v>
      </c>
      <c r="G306" s="73">
        <f>F306*(1-'935'!W306/'11'!B$17)</f>
        <v>0</v>
      </c>
      <c r="H306" s="74">
        <f>100/'11'!B$17*'Fixed Charge'!F306*('Charging Rates'!B$13+'Charging Rates'!B$25)</f>
        <v>0</v>
      </c>
      <c r="I306" s="74">
        <f>100/'11'!B$17*'Fixed Charge'!G306*('Charging Rates'!B$13+'Charging Rates'!B$25)</f>
        <v>0</v>
      </c>
      <c r="J306" s="75">
        <f>ROUND('Fixed Charge'!H306,2)</f>
        <v>0</v>
      </c>
    </row>
    <row r="307" spans="1:10">
      <c r="A307" s="80">
        <v>268</v>
      </c>
      <c r="B307" s="72">
        <f>IF('935'!H307,'935'!H307*'Dem2'!G307/('Dem2'!G307+'Gen2'!G307+'Gen2'!F307),0)</f>
        <v>0</v>
      </c>
      <c r="C307" s="73">
        <f>B307*(1-'935'!W307/'11'!B$17)</f>
        <v>0</v>
      </c>
      <c r="D307" s="74">
        <f>100/'11'!B$17*'Fixed Charge'!C307*('Charging Rates'!B$13+'Charging Rates'!B$25)</f>
        <v>0</v>
      </c>
      <c r="E307" s="75">
        <f>IF('Dem2'!B307,(100/'11'!B$17*'Fixed Charge'!B307*('Charging Rates'!B$13+'Charging Rates'!B$25)),0)</f>
        <v>0</v>
      </c>
      <c r="F307" s="72">
        <f>IF('935'!H307,'935'!H307*'Gen2'!F307/('Dem2'!G307+'Gen2'!G307+'Gen2'!F307),0)</f>
        <v>0</v>
      </c>
      <c r="G307" s="73">
        <f>F307*(1-'935'!W307/'11'!B$17)</f>
        <v>0</v>
      </c>
      <c r="H307" s="74">
        <f>100/'11'!B$17*'Fixed Charge'!F307*('Charging Rates'!B$13+'Charging Rates'!B$25)</f>
        <v>0</v>
      </c>
      <c r="I307" s="74">
        <f>100/'11'!B$17*'Fixed Charge'!G307*('Charging Rates'!B$13+'Charging Rates'!B$25)</f>
        <v>0</v>
      </c>
      <c r="J307" s="75">
        <f>ROUND('Fixed Charge'!H307,2)</f>
        <v>0</v>
      </c>
    </row>
    <row r="308" spans="1:10">
      <c r="A308" s="80">
        <v>269</v>
      </c>
      <c r="B308" s="72">
        <f>IF('935'!H308,'935'!H308*'Dem2'!G308/('Dem2'!G308+'Gen2'!G308+'Gen2'!F308),0)</f>
        <v>0</v>
      </c>
      <c r="C308" s="73">
        <f>B308*(1-'935'!W308/'11'!B$17)</f>
        <v>0</v>
      </c>
      <c r="D308" s="74">
        <f>100/'11'!B$17*'Fixed Charge'!C308*('Charging Rates'!B$13+'Charging Rates'!B$25)</f>
        <v>0</v>
      </c>
      <c r="E308" s="75">
        <f>IF('Dem2'!B308,(100/'11'!B$17*'Fixed Charge'!B308*('Charging Rates'!B$13+'Charging Rates'!B$25)),0)</f>
        <v>0</v>
      </c>
      <c r="F308" s="72">
        <f>IF('935'!H308,'935'!H308*'Gen2'!F308/('Dem2'!G308+'Gen2'!G308+'Gen2'!F308),0)</f>
        <v>0</v>
      </c>
      <c r="G308" s="73">
        <f>F308*(1-'935'!W308/'11'!B$17)</f>
        <v>0</v>
      </c>
      <c r="H308" s="74">
        <f>100/'11'!B$17*'Fixed Charge'!F308*('Charging Rates'!B$13+'Charging Rates'!B$25)</f>
        <v>0</v>
      </c>
      <c r="I308" s="74">
        <f>100/'11'!B$17*'Fixed Charge'!G308*('Charging Rates'!B$13+'Charging Rates'!B$25)</f>
        <v>0</v>
      </c>
      <c r="J308" s="75">
        <f>ROUND('Fixed Charge'!H308,2)</f>
        <v>0</v>
      </c>
    </row>
    <row r="309" spans="1:10">
      <c r="A309" s="80">
        <v>270</v>
      </c>
      <c r="B309" s="72">
        <f>IF('935'!H309,'935'!H309*'Dem2'!G309/('Dem2'!G309+'Gen2'!G309+'Gen2'!F309),0)</f>
        <v>0</v>
      </c>
      <c r="C309" s="73">
        <f>B309*(1-'935'!W309/'11'!B$17)</f>
        <v>0</v>
      </c>
      <c r="D309" s="74">
        <f>100/'11'!B$17*'Fixed Charge'!C309*('Charging Rates'!B$13+'Charging Rates'!B$25)</f>
        <v>0</v>
      </c>
      <c r="E309" s="75">
        <f>IF('Dem2'!B309,(100/'11'!B$17*'Fixed Charge'!B309*('Charging Rates'!B$13+'Charging Rates'!B$25)),0)</f>
        <v>0</v>
      </c>
      <c r="F309" s="72">
        <f>IF('935'!H309,'935'!H309*'Gen2'!F309/('Dem2'!G309+'Gen2'!G309+'Gen2'!F309),0)</f>
        <v>0</v>
      </c>
      <c r="G309" s="73">
        <f>F309*(1-'935'!W309/'11'!B$17)</f>
        <v>0</v>
      </c>
      <c r="H309" s="74">
        <f>100/'11'!B$17*'Fixed Charge'!F309*('Charging Rates'!B$13+'Charging Rates'!B$25)</f>
        <v>0</v>
      </c>
      <c r="I309" s="74">
        <f>100/'11'!B$17*'Fixed Charge'!G309*('Charging Rates'!B$13+'Charging Rates'!B$25)</f>
        <v>0</v>
      </c>
      <c r="J309" s="75">
        <f>ROUND('Fixed Charge'!H309,2)</f>
        <v>0</v>
      </c>
    </row>
    <row r="310" spans="1:10">
      <c r="A310" s="80">
        <v>271</v>
      </c>
      <c r="B310" s="72">
        <f>IF('935'!H310,'935'!H310*'Dem2'!G310/('Dem2'!G310+'Gen2'!G310+'Gen2'!F310),0)</f>
        <v>0</v>
      </c>
      <c r="C310" s="73">
        <f>B310*(1-'935'!W310/'11'!B$17)</f>
        <v>0</v>
      </c>
      <c r="D310" s="74">
        <f>100/'11'!B$17*'Fixed Charge'!C310*('Charging Rates'!B$13+'Charging Rates'!B$25)</f>
        <v>0</v>
      </c>
      <c r="E310" s="75">
        <f>IF('Dem2'!B310,(100/'11'!B$17*'Fixed Charge'!B310*('Charging Rates'!B$13+'Charging Rates'!B$25)),0)</f>
        <v>0</v>
      </c>
      <c r="F310" s="72">
        <f>IF('935'!H310,'935'!H310*'Gen2'!F310/('Dem2'!G310+'Gen2'!G310+'Gen2'!F310),0)</f>
        <v>0</v>
      </c>
      <c r="G310" s="73">
        <f>F310*(1-'935'!W310/'11'!B$17)</f>
        <v>0</v>
      </c>
      <c r="H310" s="74">
        <f>100/'11'!B$17*'Fixed Charge'!F310*('Charging Rates'!B$13+'Charging Rates'!B$25)</f>
        <v>0</v>
      </c>
      <c r="I310" s="74">
        <f>100/'11'!B$17*'Fixed Charge'!G310*('Charging Rates'!B$13+'Charging Rates'!B$25)</f>
        <v>0</v>
      </c>
      <c r="J310" s="75">
        <f>ROUND('Fixed Charge'!H310,2)</f>
        <v>0</v>
      </c>
    </row>
    <row r="311" spans="1:10">
      <c r="A311" s="80">
        <v>272</v>
      </c>
      <c r="B311" s="72">
        <f>IF('935'!H311,'935'!H311*'Dem2'!G311/('Dem2'!G311+'Gen2'!G311+'Gen2'!F311),0)</f>
        <v>0</v>
      </c>
      <c r="C311" s="73">
        <f>B311*(1-'935'!W311/'11'!B$17)</f>
        <v>0</v>
      </c>
      <c r="D311" s="74">
        <f>100/'11'!B$17*'Fixed Charge'!C311*('Charging Rates'!B$13+'Charging Rates'!B$25)</f>
        <v>0</v>
      </c>
      <c r="E311" s="75">
        <f>IF('Dem2'!B311,(100/'11'!B$17*'Fixed Charge'!B311*('Charging Rates'!B$13+'Charging Rates'!B$25)),0)</f>
        <v>0</v>
      </c>
      <c r="F311" s="72">
        <f>IF('935'!H311,'935'!H311*'Gen2'!F311/('Dem2'!G311+'Gen2'!G311+'Gen2'!F311),0)</f>
        <v>0</v>
      </c>
      <c r="G311" s="73">
        <f>F311*(1-'935'!W311/'11'!B$17)</f>
        <v>0</v>
      </c>
      <c r="H311" s="74">
        <f>100/'11'!B$17*'Fixed Charge'!F311*('Charging Rates'!B$13+'Charging Rates'!B$25)</f>
        <v>0</v>
      </c>
      <c r="I311" s="74">
        <f>100/'11'!B$17*'Fixed Charge'!G311*('Charging Rates'!B$13+'Charging Rates'!B$25)</f>
        <v>0</v>
      </c>
      <c r="J311" s="75">
        <f>ROUND('Fixed Charge'!H311,2)</f>
        <v>0</v>
      </c>
    </row>
    <row r="312" spans="1:10">
      <c r="A312" s="80">
        <v>273</v>
      </c>
      <c r="B312" s="72">
        <f>IF('935'!H312,'935'!H312*'Dem2'!G312/('Dem2'!G312+'Gen2'!G312+'Gen2'!F312),0)</f>
        <v>0</v>
      </c>
      <c r="C312" s="73">
        <f>B312*(1-'935'!W312/'11'!B$17)</f>
        <v>0</v>
      </c>
      <c r="D312" s="74">
        <f>100/'11'!B$17*'Fixed Charge'!C312*('Charging Rates'!B$13+'Charging Rates'!B$25)</f>
        <v>0</v>
      </c>
      <c r="E312" s="75">
        <f>IF('Dem2'!B312,(100/'11'!B$17*'Fixed Charge'!B312*('Charging Rates'!B$13+'Charging Rates'!B$25)),0)</f>
        <v>0</v>
      </c>
      <c r="F312" s="72">
        <f>IF('935'!H312,'935'!H312*'Gen2'!F312/('Dem2'!G312+'Gen2'!G312+'Gen2'!F312),0)</f>
        <v>0</v>
      </c>
      <c r="G312" s="73">
        <f>F312*(1-'935'!W312/'11'!B$17)</f>
        <v>0</v>
      </c>
      <c r="H312" s="74">
        <f>100/'11'!B$17*'Fixed Charge'!F312*('Charging Rates'!B$13+'Charging Rates'!B$25)</f>
        <v>0</v>
      </c>
      <c r="I312" s="74">
        <f>100/'11'!B$17*'Fixed Charge'!G312*('Charging Rates'!B$13+'Charging Rates'!B$25)</f>
        <v>0</v>
      </c>
      <c r="J312" s="75">
        <f>ROUND('Fixed Charge'!H312,2)</f>
        <v>0</v>
      </c>
    </row>
    <row r="313" spans="1:10">
      <c r="A313" s="80">
        <v>274</v>
      </c>
      <c r="B313" s="72">
        <f>IF('935'!H313,'935'!H313*'Dem2'!G313/('Dem2'!G313+'Gen2'!G313+'Gen2'!F313),0)</f>
        <v>0</v>
      </c>
      <c r="C313" s="73">
        <f>B313*(1-'935'!W313/'11'!B$17)</f>
        <v>0</v>
      </c>
      <c r="D313" s="74">
        <f>100/'11'!B$17*'Fixed Charge'!C313*('Charging Rates'!B$13+'Charging Rates'!B$25)</f>
        <v>0</v>
      </c>
      <c r="E313" s="75">
        <f>IF('Dem2'!B313,(100/'11'!B$17*'Fixed Charge'!B313*('Charging Rates'!B$13+'Charging Rates'!B$25)),0)</f>
        <v>0</v>
      </c>
      <c r="F313" s="72">
        <f>IF('935'!H313,'935'!H313*'Gen2'!F313/('Dem2'!G313+'Gen2'!G313+'Gen2'!F313),0)</f>
        <v>0</v>
      </c>
      <c r="G313" s="73">
        <f>F313*(1-'935'!W313/'11'!B$17)</f>
        <v>0</v>
      </c>
      <c r="H313" s="74">
        <f>100/'11'!B$17*'Fixed Charge'!F313*('Charging Rates'!B$13+'Charging Rates'!B$25)</f>
        <v>0</v>
      </c>
      <c r="I313" s="74">
        <f>100/'11'!B$17*'Fixed Charge'!G313*('Charging Rates'!B$13+'Charging Rates'!B$25)</f>
        <v>0</v>
      </c>
      <c r="J313" s="75">
        <f>ROUND('Fixed Charge'!H313,2)</f>
        <v>0</v>
      </c>
    </row>
    <row r="314" spans="1:10">
      <c r="A314" s="80">
        <v>275</v>
      </c>
      <c r="B314" s="72">
        <f>IF('935'!H314,'935'!H314*'Dem2'!G314/('Dem2'!G314+'Gen2'!G314+'Gen2'!F314),0)</f>
        <v>0</v>
      </c>
      <c r="C314" s="73">
        <f>B314*(1-'935'!W314/'11'!B$17)</f>
        <v>0</v>
      </c>
      <c r="D314" s="74">
        <f>100/'11'!B$17*'Fixed Charge'!C314*('Charging Rates'!B$13+'Charging Rates'!B$25)</f>
        <v>0</v>
      </c>
      <c r="E314" s="75">
        <f>IF('Dem2'!B314,(100/'11'!B$17*'Fixed Charge'!B314*('Charging Rates'!B$13+'Charging Rates'!B$25)),0)</f>
        <v>0</v>
      </c>
      <c r="F314" s="72">
        <f>IF('935'!H314,'935'!H314*'Gen2'!F314/('Dem2'!G314+'Gen2'!G314+'Gen2'!F314),0)</f>
        <v>0</v>
      </c>
      <c r="G314" s="73">
        <f>F314*(1-'935'!W314/'11'!B$17)</f>
        <v>0</v>
      </c>
      <c r="H314" s="74">
        <f>100/'11'!B$17*'Fixed Charge'!F314*('Charging Rates'!B$13+'Charging Rates'!B$25)</f>
        <v>0</v>
      </c>
      <c r="I314" s="74">
        <f>100/'11'!B$17*'Fixed Charge'!G314*('Charging Rates'!B$13+'Charging Rates'!B$25)</f>
        <v>0</v>
      </c>
      <c r="J314" s="75">
        <f>ROUND('Fixed Charge'!H314,2)</f>
        <v>0</v>
      </c>
    </row>
    <row r="315" spans="1:10">
      <c r="A315" s="80">
        <v>276</v>
      </c>
      <c r="B315" s="72">
        <f>IF('935'!H315,'935'!H315*'Dem2'!G315/('Dem2'!G315+'Gen2'!G315+'Gen2'!F315),0)</f>
        <v>0</v>
      </c>
      <c r="C315" s="73">
        <f>B315*(1-'935'!W315/'11'!B$17)</f>
        <v>0</v>
      </c>
      <c r="D315" s="74">
        <f>100/'11'!B$17*'Fixed Charge'!C315*('Charging Rates'!B$13+'Charging Rates'!B$25)</f>
        <v>0</v>
      </c>
      <c r="E315" s="75">
        <f>IF('Dem2'!B315,(100/'11'!B$17*'Fixed Charge'!B315*('Charging Rates'!B$13+'Charging Rates'!B$25)),0)</f>
        <v>0</v>
      </c>
      <c r="F315" s="72">
        <f>IF('935'!H315,'935'!H315*'Gen2'!F315/('Dem2'!G315+'Gen2'!G315+'Gen2'!F315),0)</f>
        <v>0</v>
      </c>
      <c r="G315" s="73">
        <f>F315*(1-'935'!W315/'11'!B$17)</f>
        <v>0</v>
      </c>
      <c r="H315" s="74">
        <f>100/'11'!B$17*'Fixed Charge'!F315*('Charging Rates'!B$13+'Charging Rates'!B$25)</f>
        <v>0</v>
      </c>
      <c r="I315" s="74">
        <f>100/'11'!B$17*'Fixed Charge'!G315*('Charging Rates'!B$13+'Charging Rates'!B$25)</f>
        <v>0</v>
      </c>
      <c r="J315" s="75">
        <f>ROUND('Fixed Charge'!H315,2)</f>
        <v>0</v>
      </c>
    </row>
    <row r="316" spans="1:10">
      <c r="A316" s="80">
        <v>277</v>
      </c>
      <c r="B316" s="72">
        <f>IF('935'!H316,'935'!H316*'Dem2'!G316/('Dem2'!G316+'Gen2'!G316+'Gen2'!F316),0)</f>
        <v>0</v>
      </c>
      <c r="C316" s="73">
        <f>B316*(1-'935'!W316/'11'!B$17)</f>
        <v>0</v>
      </c>
      <c r="D316" s="74">
        <f>100/'11'!B$17*'Fixed Charge'!C316*('Charging Rates'!B$13+'Charging Rates'!B$25)</f>
        <v>0</v>
      </c>
      <c r="E316" s="75">
        <f>IF('Dem2'!B316,(100/'11'!B$17*'Fixed Charge'!B316*('Charging Rates'!B$13+'Charging Rates'!B$25)),0)</f>
        <v>0</v>
      </c>
      <c r="F316" s="72">
        <f>IF('935'!H316,'935'!H316*'Gen2'!F316/('Dem2'!G316+'Gen2'!G316+'Gen2'!F316),0)</f>
        <v>0</v>
      </c>
      <c r="G316" s="73">
        <f>F316*(1-'935'!W316/'11'!B$17)</f>
        <v>0</v>
      </c>
      <c r="H316" s="74">
        <f>100/'11'!B$17*'Fixed Charge'!F316*('Charging Rates'!B$13+'Charging Rates'!B$25)</f>
        <v>0</v>
      </c>
      <c r="I316" s="74">
        <f>100/'11'!B$17*'Fixed Charge'!G316*('Charging Rates'!B$13+'Charging Rates'!B$25)</f>
        <v>0</v>
      </c>
      <c r="J316" s="75">
        <f>ROUND('Fixed Charge'!H316,2)</f>
        <v>0</v>
      </c>
    </row>
    <row r="317" spans="1:10">
      <c r="A317" s="80">
        <v>278</v>
      </c>
      <c r="B317" s="72">
        <f>IF('935'!H317,'935'!H317*'Dem2'!G317/('Dem2'!G317+'Gen2'!G317+'Gen2'!F317),0)</f>
        <v>0</v>
      </c>
      <c r="C317" s="73">
        <f>B317*(1-'935'!W317/'11'!B$17)</f>
        <v>0</v>
      </c>
      <c r="D317" s="74">
        <f>100/'11'!B$17*'Fixed Charge'!C317*('Charging Rates'!B$13+'Charging Rates'!B$25)</f>
        <v>0</v>
      </c>
      <c r="E317" s="75">
        <f>IF('Dem2'!B317,(100/'11'!B$17*'Fixed Charge'!B317*('Charging Rates'!B$13+'Charging Rates'!B$25)),0)</f>
        <v>0</v>
      </c>
      <c r="F317" s="72">
        <f>IF('935'!H317,'935'!H317*'Gen2'!F317/('Dem2'!G317+'Gen2'!G317+'Gen2'!F317),0)</f>
        <v>0</v>
      </c>
      <c r="G317" s="73">
        <f>F317*(1-'935'!W317/'11'!B$17)</f>
        <v>0</v>
      </c>
      <c r="H317" s="74">
        <f>100/'11'!B$17*'Fixed Charge'!F317*('Charging Rates'!B$13+'Charging Rates'!B$25)</f>
        <v>0</v>
      </c>
      <c r="I317" s="74">
        <f>100/'11'!B$17*'Fixed Charge'!G317*('Charging Rates'!B$13+'Charging Rates'!B$25)</f>
        <v>0</v>
      </c>
      <c r="J317" s="75">
        <f>ROUND('Fixed Charge'!H317,2)</f>
        <v>0</v>
      </c>
    </row>
    <row r="318" spans="1:10">
      <c r="A318" s="80">
        <v>279</v>
      </c>
      <c r="B318" s="72">
        <f>IF('935'!H318,'935'!H318*'Dem2'!G318/('Dem2'!G318+'Gen2'!G318+'Gen2'!F318),0)</f>
        <v>0</v>
      </c>
      <c r="C318" s="73">
        <f>B318*(1-'935'!W318/'11'!B$17)</f>
        <v>0</v>
      </c>
      <c r="D318" s="74">
        <f>100/'11'!B$17*'Fixed Charge'!C318*('Charging Rates'!B$13+'Charging Rates'!B$25)</f>
        <v>0</v>
      </c>
      <c r="E318" s="75">
        <f>IF('Dem2'!B318,(100/'11'!B$17*'Fixed Charge'!B318*('Charging Rates'!B$13+'Charging Rates'!B$25)),0)</f>
        <v>0</v>
      </c>
      <c r="F318" s="72">
        <f>IF('935'!H318,'935'!H318*'Gen2'!F318/('Dem2'!G318+'Gen2'!G318+'Gen2'!F318),0)</f>
        <v>0</v>
      </c>
      <c r="G318" s="73">
        <f>F318*(1-'935'!W318/'11'!B$17)</f>
        <v>0</v>
      </c>
      <c r="H318" s="74">
        <f>100/'11'!B$17*'Fixed Charge'!F318*('Charging Rates'!B$13+'Charging Rates'!B$25)</f>
        <v>0</v>
      </c>
      <c r="I318" s="74">
        <f>100/'11'!B$17*'Fixed Charge'!G318*('Charging Rates'!B$13+'Charging Rates'!B$25)</f>
        <v>0</v>
      </c>
      <c r="J318" s="75">
        <f>ROUND('Fixed Charge'!H318,2)</f>
        <v>0</v>
      </c>
    </row>
    <row r="319" spans="1:10">
      <c r="A319" s="80">
        <v>280</v>
      </c>
      <c r="B319" s="72">
        <f>IF('935'!H319,'935'!H319*'Dem2'!G319/('Dem2'!G319+'Gen2'!G319+'Gen2'!F319),0)</f>
        <v>0</v>
      </c>
      <c r="C319" s="73">
        <f>B319*(1-'935'!W319/'11'!B$17)</f>
        <v>0</v>
      </c>
      <c r="D319" s="74">
        <f>100/'11'!B$17*'Fixed Charge'!C319*('Charging Rates'!B$13+'Charging Rates'!B$25)</f>
        <v>0</v>
      </c>
      <c r="E319" s="75">
        <f>IF('Dem2'!B319,(100/'11'!B$17*'Fixed Charge'!B319*('Charging Rates'!B$13+'Charging Rates'!B$25)),0)</f>
        <v>0</v>
      </c>
      <c r="F319" s="72">
        <f>IF('935'!H319,'935'!H319*'Gen2'!F319/('Dem2'!G319+'Gen2'!G319+'Gen2'!F319),0)</f>
        <v>0</v>
      </c>
      <c r="G319" s="73">
        <f>F319*(1-'935'!W319/'11'!B$17)</f>
        <v>0</v>
      </c>
      <c r="H319" s="74">
        <f>100/'11'!B$17*'Fixed Charge'!F319*('Charging Rates'!B$13+'Charging Rates'!B$25)</f>
        <v>0</v>
      </c>
      <c r="I319" s="74">
        <f>100/'11'!B$17*'Fixed Charge'!G319*('Charging Rates'!B$13+'Charging Rates'!B$25)</f>
        <v>0</v>
      </c>
      <c r="J319" s="75">
        <f>ROUND('Fixed Charge'!H319,2)</f>
        <v>0</v>
      </c>
    </row>
    <row r="320" spans="1:10">
      <c r="A320" s="80">
        <v>281</v>
      </c>
      <c r="B320" s="72">
        <f>IF('935'!H320,'935'!H320*'Dem2'!G320/('Dem2'!G320+'Gen2'!G320+'Gen2'!F320),0)</f>
        <v>0</v>
      </c>
      <c r="C320" s="73">
        <f>B320*(1-'935'!W320/'11'!B$17)</f>
        <v>0</v>
      </c>
      <c r="D320" s="74">
        <f>100/'11'!B$17*'Fixed Charge'!C320*('Charging Rates'!B$13+'Charging Rates'!B$25)</f>
        <v>0</v>
      </c>
      <c r="E320" s="75">
        <f>IF('Dem2'!B320,(100/'11'!B$17*'Fixed Charge'!B320*('Charging Rates'!B$13+'Charging Rates'!B$25)),0)</f>
        <v>0</v>
      </c>
      <c r="F320" s="72">
        <f>IF('935'!H320,'935'!H320*'Gen2'!F320/('Dem2'!G320+'Gen2'!G320+'Gen2'!F320),0)</f>
        <v>0</v>
      </c>
      <c r="G320" s="73">
        <f>F320*(1-'935'!W320/'11'!B$17)</f>
        <v>0</v>
      </c>
      <c r="H320" s="74">
        <f>100/'11'!B$17*'Fixed Charge'!F320*('Charging Rates'!B$13+'Charging Rates'!B$25)</f>
        <v>0</v>
      </c>
      <c r="I320" s="74">
        <f>100/'11'!B$17*'Fixed Charge'!G320*('Charging Rates'!B$13+'Charging Rates'!B$25)</f>
        <v>0</v>
      </c>
      <c r="J320" s="75">
        <f>ROUND('Fixed Charge'!H320,2)</f>
        <v>0</v>
      </c>
    </row>
    <row r="321" spans="1:10">
      <c r="A321" s="80">
        <v>282</v>
      </c>
      <c r="B321" s="72">
        <f>IF('935'!H321,'935'!H321*'Dem2'!G321/('Dem2'!G321+'Gen2'!G321+'Gen2'!F321),0)</f>
        <v>0</v>
      </c>
      <c r="C321" s="73">
        <f>B321*(1-'935'!W321/'11'!B$17)</f>
        <v>0</v>
      </c>
      <c r="D321" s="74">
        <f>100/'11'!B$17*'Fixed Charge'!C321*('Charging Rates'!B$13+'Charging Rates'!B$25)</f>
        <v>0</v>
      </c>
      <c r="E321" s="75">
        <f>IF('Dem2'!B321,(100/'11'!B$17*'Fixed Charge'!B321*('Charging Rates'!B$13+'Charging Rates'!B$25)),0)</f>
        <v>0</v>
      </c>
      <c r="F321" s="72">
        <f>IF('935'!H321,'935'!H321*'Gen2'!F321/('Dem2'!G321+'Gen2'!G321+'Gen2'!F321),0)</f>
        <v>0</v>
      </c>
      <c r="G321" s="73">
        <f>F321*(1-'935'!W321/'11'!B$17)</f>
        <v>0</v>
      </c>
      <c r="H321" s="74">
        <f>100/'11'!B$17*'Fixed Charge'!F321*('Charging Rates'!B$13+'Charging Rates'!B$25)</f>
        <v>0</v>
      </c>
      <c r="I321" s="74">
        <f>100/'11'!B$17*'Fixed Charge'!G321*('Charging Rates'!B$13+'Charging Rates'!B$25)</f>
        <v>0</v>
      </c>
      <c r="J321" s="75">
        <f>ROUND('Fixed Charge'!H321,2)</f>
        <v>0</v>
      </c>
    </row>
    <row r="322" spans="1:10">
      <c r="A322" s="80">
        <v>283</v>
      </c>
      <c r="B322" s="72">
        <f>IF('935'!H322,'935'!H322*'Dem2'!G322/('Dem2'!G322+'Gen2'!G322+'Gen2'!F322),0)</f>
        <v>0</v>
      </c>
      <c r="C322" s="73">
        <f>B322*(1-'935'!W322/'11'!B$17)</f>
        <v>0</v>
      </c>
      <c r="D322" s="74">
        <f>100/'11'!B$17*'Fixed Charge'!C322*('Charging Rates'!B$13+'Charging Rates'!B$25)</f>
        <v>0</v>
      </c>
      <c r="E322" s="75">
        <f>IF('Dem2'!B322,(100/'11'!B$17*'Fixed Charge'!B322*('Charging Rates'!B$13+'Charging Rates'!B$25)),0)</f>
        <v>0</v>
      </c>
      <c r="F322" s="72">
        <f>IF('935'!H322,'935'!H322*'Gen2'!F322/('Dem2'!G322+'Gen2'!G322+'Gen2'!F322),0)</f>
        <v>0</v>
      </c>
      <c r="G322" s="73">
        <f>F322*(1-'935'!W322/'11'!B$17)</f>
        <v>0</v>
      </c>
      <c r="H322" s="74">
        <f>100/'11'!B$17*'Fixed Charge'!F322*('Charging Rates'!B$13+'Charging Rates'!B$25)</f>
        <v>0</v>
      </c>
      <c r="I322" s="74">
        <f>100/'11'!B$17*'Fixed Charge'!G322*('Charging Rates'!B$13+'Charging Rates'!B$25)</f>
        <v>0</v>
      </c>
      <c r="J322" s="75">
        <f>ROUND('Fixed Charge'!H322,2)</f>
        <v>0</v>
      </c>
    </row>
    <row r="323" spans="1:10">
      <c r="A323" s="80">
        <v>284</v>
      </c>
      <c r="B323" s="72">
        <f>IF('935'!H323,'935'!H323*'Dem2'!G323/('Dem2'!G323+'Gen2'!G323+'Gen2'!F323),0)</f>
        <v>0</v>
      </c>
      <c r="C323" s="73">
        <f>B323*(1-'935'!W323/'11'!B$17)</f>
        <v>0</v>
      </c>
      <c r="D323" s="74">
        <f>100/'11'!B$17*'Fixed Charge'!C323*('Charging Rates'!B$13+'Charging Rates'!B$25)</f>
        <v>0</v>
      </c>
      <c r="E323" s="75">
        <f>IF('Dem2'!B323,(100/'11'!B$17*'Fixed Charge'!B323*('Charging Rates'!B$13+'Charging Rates'!B$25)),0)</f>
        <v>0</v>
      </c>
      <c r="F323" s="72">
        <f>IF('935'!H323,'935'!H323*'Gen2'!F323/('Dem2'!G323+'Gen2'!G323+'Gen2'!F323),0)</f>
        <v>0</v>
      </c>
      <c r="G323" s="73">
        <f>F323*(1-'935'!W323/'11'!B$17)</f>
        <v>0</v>
      </c>
      <c r="H323" s="74">
        <f>100/'11'!B$17*'Fixed Charge'!F323*('Charging Rates'!B$13+'Charging Rates'!B$25)</f>
        <v>0</v>
      </c>
      <c r="I323" s="74">
        <f>100/'11'!B$17*'Fixed Charge'!G323*('Charging Rates'!B$13+'Charging Rates'!B$25)</f>
        <v>0</v>
      </c>
      <c r="J323" s="75">
        <f>ROUND('Fixed Charge'!H323,2)</f>
        <v>0</v>
      </c>
    </row>
    <row r="324" spans="1:10">
      <c r="A324" s="80">
        <v>285</v>
      </c>
      <c r="B324" s="72">
        <f>IF('935'!H324,'935'!H324*'Dem2'!G324/('Dem2'!G324+'Gen2'!G324+'Gen2'!F324),0)</f>
        <v>0</v>
      </c>
      <c r="C324" s="73">
        <f>B324*(1-'935'!W324/'11'!B$17)</f>
        <v>0</v>
      </c>
      <c r="D324" s="74">
        <f>100/'11'!B$17*'Fixed Charge'!C324*('Charging Rates'!B$13+'Charging Rates'!B$25)</f>
        <v>0</v>
      </c>
      <c r="E324" s="75">
        <f>IF('Dem2'!B324,(100/'11'!B$17*'Fixed Charge'!B324*('Charging Rates'!B$13+'Charging Rates'!B$25)),0)</f>
        <v>0</v>
      </c>
      <c r="F324" s="72">
        <f>IF('935'!H324,'935'!H324*'Gen2'!F324/('Dem2'!G324+'Gen2'!G324+'Gen2'!F324),0)</f>
        <v>0</v>
      </c>
      <c r="G324" s="73">
        <f>F324*(1-'935'!W324/'11'!B$17)</f>
        <v>0</v>
      </c>
      <c r="H324" s="74">
        <f>100/'11'!B$17*'Fixed Charge'!F324*('Charging Rates'!B$13+'Charging Rates'!B$25)</f>
        <v>0</v>
      </c>
      <c r="I324" s="74">
        <f>100/'11'!B$17*'Fixed Charge'!G324*('Charging Rates'!B$13+'Charging Rates'!B$25)</f>
        <v>0</v>
      </c>
      <c r="J324" s="75">
        <f>ROUND('Fixed Charge'!H324,2)</f>
        <v>0</v>
      </c>
    </row>
    <row r="325" spans="1:10">
      <c r="A325" s="80">
        <v>286</v>
      </c>
      <c r="B325" s="72">
        <f>IF('935'!H325,'935'!H325*'Dem2'!G325/('Dem2'!G325+'Gen2'!G325+'Gen2'!F325),0)</f>
        <v>0</v>
      </c>
      <c r="C325" s="73">
        <f>B325*(1-'935'!W325/'11'!B$17)</f>
        <v>0</v>
      </c>
      <c r="D325" s="74">
        <f>100/'11'!B$17*'Fixed Charge'!C325*('Charging Rates'!B$13+'Charging Rates'!B$25)</f>
        <v>0</v>
      </c>
      <c r="E325" s="75">
        <f>IF('Dem2'!B325,(100/'11'!B$17*'Fixed Charge'!B325*('Charging Rates'!B$13+'Charging Rates'!B$25)),0)</f>
        <v>0</v>
      </c>
      <c r="F325" s="72">
        <f>IF('935'!H325,'935'!H325*'Gen2'!F325/('Dem2'!G325+'Gen2'!G325+'Gen2'!F325),0)</f>
        <v>0</v>
      </c>
      <c r="G325" s="73">
        <f>F325*(1-'935'!W325/'11'!B$17)</f>
        <v>0</v>
      </c>
      <c r="H325" s="74">
        <f>100/'11'!B$17*'Fixed Charge'!F325*('Charging Rates'!B$13+'Charging Rates'!B$25)</f>
        <v>0</v>
      </c>
      <c r="I325" s="74">
        <f>100/'11'!B$17*'Fixed Charge'!G325*('Charging Rates'!B$13+'Charging Rates'!B$25)</f>
        <v>0</v>
      </c>
      <c r="J325" s="75">
        <f>ROUND('Fixed Charge'!H325,2)</f>
        <v>0</v>
      </c>
    </row>
    <row r="326" spans="1:10">
      <c r="A326" s="80">
        <v>287</v>
      </c>
      <c r="B326" s="72">
        <f>IF('935'!H326,'935'!H326*'Dem2'!G326/('Dem2'!G326+'Gen2'!G326+'Gen2'!F326),0)</f>
        <v>0</v>
      </c>
      <c r="C326" s="73">
        <f>B326*(1-'935'!W326/'11'!B$17)</f>
        <v>0</v>
      </c>
      <c r="D326" s="74">
        <f>100/'11'!B$17*'Fixed Charge'!C326*('Charging Rates'!B$13+'Charging Rates'!B$25)</f>
        <v>0</v>
      </c>
      <c r="E326" s="75">
        <f>IF('Dem2'!B326,(100/'11'!B$17*'Fixed Charge'!B326*('Charging Rates'!B$13+'Charging Rates'!B$25)),0)</f>
        <v>0</v>
      </c>
      <c r="F326" s="72">
        <f>IF('935'!H326,'935'!H326*'Gen2'!F326/('Dem2'!G326+'Gen2'!G326+'Gen2'!F326),0)</f>
        <v>0</v>
      </c>
      <c r="G326" s="73">
        <f>F326*(1-'935'!W326/'11'!B$17)</f>
        <v>0</v>
      </c>
      <c r="H326" s="74">
        <f>100/'11'!B$17*'Fixed Charge'!F326*('Charging Rates'!B$13+'Charging Rates'!B$25)</f>
        <v>0</v>
      </c>
      <c r="I326" s="74">
        <f>100/'11'!B$17*'Fixed Charge'!G326*('Charging Rates'!B$13+'Charging Rates'!B$25)</f>
        <v>0</v>
      </c>
      <c r="J326" s="75">
        <f>ROUND('Fixed Charge'!H326,2)</f>
        <v>0</v>
      </c>
    </row>
    <row r="327" spans="1:10">
      <c r="A327" s="80">
        <v>288</v>
      </c>
      <c r="B327" s="72">
        <f>IF('935'!H327,'935'!H327*'Dem2'!G327/('Dem2'!G327+'Gen2'!G327+'Gen2'!F327),0)</f>
        <v>0</v>
      </c>
      <c r="C327" s="73">
        <f>B327*(1-'935'!W327/'11'!B$17)</f>
        <v>0</v>
      </c>
      <c r="D327" s="74">
        <f>100/'11'!B$17*'Fixed Charge'!C327*('Charging Rates'!B$13+'Charging Rates'!B$25)</f>
        <v>0</v>
      </c>
      <c r="E327" s="75">
        <f>IF('Dem2'!B327,(100/'11'!B$17*'Fixed Charge'!B327*('Charging Rates'!B$13+'Charging Rates'!B$25)),0)</f>
        <v>0</v>
      </c>
      <c r="F327" s="72">
        <f>IF('935'!H327,'935'!H327*'Gen2'!F327/('Dem2'!G327+'Gen2'!G327+'Gen2'!F327),0)</f>
        <v>0</v>
      </c>
      <c r="G327" s="73">
        <f>F327*(1-'935'!W327/'11'!B$17)</f>
        <v>0</v>
      </c>
      <c r="H327" s="74">
        <f>100/'11'!B$17*'Fixed Charge'!F327*('Charging Rates'!B$13+'Charging Rates'!B$25)</f>
        <v>0</v>
      </c>
      <c r="I327" s="74">
        <f>100/'11'!B$17*'Fixed Charge'!G327*('Charging Rates'!B$13+'Charging Rates'!B$25)</f>
        <v>0</v>
      </c>
      <c r="J327" s="75">
        <f>ROUND('Fixed Charge'!H327,2)</f>
        <v>0</v>
      </c>
    </row>
    <row r="328" spans="1:10">
      <c r="A328" s="80">
        <v>289</v>
      </c>
      <c r="B328" s="72">
        <f>IF('935'!H328,'935'!H328*'Dem2'!G328/('Dem2'!G328+'Gen2'!G328+'Gen2'!F328),0)</f>
        <v>0</v>
      </c>
      <c r="C328" s="73">
        <f>B328*(1-'935'!W328/'11'!B$17)</f>
        <v>0</v>
      </c>
      <c r="D328" s="74">
        <f>100/'11'!B$17*'Fixed Charge'!C328*('Charging Rates'!B$13+'Charging Rates'!B$25)</f>
        <v>0</v>
      </c>
      <c r="E328" s="75">
        <f>IF('Dem2'!B328,(100/'11'!B$17*'Fixed Charge'!B328*('Charging Rates'!B$13+'Charging Rates'!B$25)),0)</f>
        <v>0</v>
      </c>
      <c r="F328" s="72">
        <f>IF('935'!H328,'935'!H328*'Gen2'!F328/('Dem2'!G328+'Gen2'!G328+'Gen2'!F328),0)</f>
        <v>0</v>
      </c>
      <c r="G328" s="73">
        <f>F328*(1-'935'!W328/'11'!B$17)</f>
        <v>0</v>
      </c>
      <c r="H328" s="74">
        <f>100/'11'!B$17*'Fixed Charge'!F328*('Charging Rates'!B$13+'Charging Rates'!B$25)</f>
        <v>0</v>
      </c>
      <c r="I328" s="74">
        <f>100/'11'!B$17*'Fixed Charge'!G328*('Charging Rates'!B$13+'Charging Rates'!B$25)</f>
        <v>0</v>
      </c>
      <c r="J328" s="75">
        <f>ROUND('Fixed Charge'!H328,2)</f>
        <v>0</v>
      </c>
    </row>
    <row r="329" spans="1:10">
      <c r="A329" s="80">
        <v>290</v>
      </c>
      <c r="B329" s="72">
        <f>IF('935'!H329,'935'!H329*'Dem2'!G329/('Dem2'!G329+'Gen2'!G329+'Gen2'!F329),0)</f>
        <v>0</v>
      </c>
      <c r="C329" s="73">
        <f>B329*(1-'935'!W329/'11'!B$17)</f>
        <v>0</v>
      </c>
      <c r="D329" s="74">
        <f>100/'11'!B$17*'Fixed Charge'!C329*('Charging Rates'!B$13+'Charging Rates'!B$25)</f>
        <v>0</v>
      </c>
      <c r="E329" s="75">
        <f>IF('Dem2'!B329,(100/'11'!B$17*'Fixed Charge'!B329*('Charging Rates'!B$13+'Charging Rates'!B$25)),0)</f>
        <v>0</v>
      </c>
      <c r="F329" s="72">
        <f>IF('935'!H329,'935'!H329*'Gen2'!F329/('Dem2'!G329+'Gen2'!G329+'Gen2'!F329),0)</f>
        <v>0</v>
      </c>
      <c r="G329" s="73">
        <f>F329*(1-'935'!W329/'11'!B$17)</f>
        <v>0</v>
      </c>
      <c r="H329" s="74">
        <f>100/'11'!B$17*'Fixed Charge'!F329*('Charging Rates'!B$13+'Charging Rates'!B$25)</f>
        <v>0</v>
      </c>
      <c r="I329" s="74">
        <f>100/'11'!B$17*'Fixed Charge'!G329*('Charging Rates'!B$13+'Charging Rates'!B$25)</f>
        <v>0</v>
      </c>
      <c r="J329" s="75">
        <f>ROUND('Fixed Charge'!H329,2)</f>
        <v>0</v>
      </c>
    </row>
    <row r="330" spans="1:10">
      <c r="A330" s="80">
        <v>291</v>
      </c>
      <c r="B330" s="72">
        <f>IF('935'!H330,'935'!H330*'Dem2'!G330/('Dem2'!G330+'Gen2'!G330+'Gen2'!F330),0)</f>
        <v>0</v>
      </c>
      <c r="C330" s="73">
        <f>B330*(1-'935'!W330/'11'!B$17)</f>
        <v>0</v>
      </c>
      <c r="D330" s="74">
        <f>100/'11'!B$17*'Fixed Charge'!C330*('Charging Rates'!B$13+'Charging Rates'!B$25)</f>
        <v>0</v>
      </c>
      <c r="E330" s="75">
        <f>IF('Dem2'!B330,(100/'11'!B$17*'Fixed Charge'!B330*('Charging Rates'!B$13+'Charging Rates'!B$25)),0)</f>
        <v>0</v>
      </c>
      <c r="F330" s="72">
        <f>IF('935'!H330,'935'!H330*'Gen2'!F330/('Dem2'!G330+'Gen2'!G330+'Gen2'!F330),0)</f>
        <v>0</v>
      </c>
      <c r="G330" s="73">
        <f>F330*(1-'935'!W330/'11'!B$17)</f>
        <v>0</v>
      </c>
      <c r="H330" s="74">
        <f>100/'11'!B$17*'Fixed Charge'!F330*('Charging Rates'!B$13+'Charging Rates'!B$25)</f>
        <v>0</v>
      </c>
      <c r="I330" s="74">
        <f>100/'11'!B$17*'Fixed Charge'!G330*('Charging Rates'!B$13+'Charging Rates'!B$25)</f>
        <v>0</v>
      </c>
      <c r="J330" s="75">
        <f>ROUND('Fixed Charge'!H330,2)</f>
        <v>0</v>
      </c>
    </row>
    <row r="331" spans="1:10">
      <c r="A331" s="80">
        <v>292</v>
      </c>
      <c r="B331" s="72">
        <f>IF('935'!H331,'935'!H331*'Dem2'!G331/('Dem2'!G331+'Gen2'!G331+'Gen2'!F331),0)</f>
        <v>0</v>
      </c>
      <c r="C331" s="73">
        <f>B331*(1-'935'!W331/'11'!B$17)</f>
        <v>0</v>
      </c>
      <c r="D331" s="74">
        <f>100/'11'!B$17*'Fixed Charge'!C331*('Charging Rates'!B$13+'Charging Rates'!B$25)</f>
        <v>0</v>
      </c>
      <c r="E331" s="75">
        <f>IF('Dem2'!B331,(100/'11'!B$17*'Fixed Charge'!B331*('Charging Rates'!B$13+'Charging Rates'!B$25)),0)</f>
        <v>0</v>
      </c>
      <c r="F331" s="72">
        <f>IF('935'!H331,'935'!H331*'Gen2'!F331/('Dem2'!G331+'Gen2'!G331+'Gen2'!F331),0)</f>
        <v>0</v>
      </c>
      <c r="G331" s="73">
        <f>F331*(1-'935'!W331/'11'!B$17)</f>
        <v>0</v>
      </c>
      <c r="H331" s="74">
        <f>100/'11'!B$17*'Fixed Charge'!F331*('Charging Rates'!B$13+'Charging Rates'!B$25)</f>
        <v>0</v>
      </c>
      <c r="I331" s="74">
        <f>100/'11'!B$17*'Fixed Charge'!G331*('Charging Rates'!B$13+'Charging Rates'!B$25)</f>
        <v>0</v>
      </c>
      <c r="J331" s="75">
        <f>ROUND('Fixed Charge'!H331,2)</f>
        <v>0</v>
      </c>
    </row>
    <row r="332" spans="1:10">
      <c r="A332" s="80">
        <v>293</v>
      </c>
      <c r="B332" s="72">
        <f>IF('935'!H332,'935'!H332*'Dem2'!G332/('Dem2'!G332+'Gen2'!G332+'Gen2'!F332),0)</f>
        <v>0</v>
      </c>
      <c r="C332" s="73">
        <f>B332*(1-'935'!W332/'11'!B$17)</f>
        <v>0</v>
      </c>
      <c r="D332" s="74">
        <f>100/'11'!B$17*'Fixed Charge'!C332*('Charging Rates'!B$13+'Charging Rates'!B$25)</f>
        <v>0</v>
      </c>
      <c r="E332" s="75">
        <f>IF('Dem2'!B332,(100/'11'!B$17*'Fixed Charge'!B332*('Charging Rates'!B$13+'Charging Rates'!B$25)),0)</f>
        <v>0</v>
      </c>
      <c r="F332" s="72">
        <f>IF('935'!H332,'935'!H332*'Gen2'!F332/('Dem2'!G332+'Gen2'!G332+'Gen2'!F332),0)</f>
        <v>0</v>
      </c>
      <c r="G332" s="73">
        <f>F332*(1-'935'!W332/'11'!B$17)</f>
        <v>0</v>
      </c>
      <c r="H332" s="74">
        <f>100/'11'!B$17*'Fixed Charge'!F332*('Charging Rates'!B$13+'Charging Rates'!B$25)</f>
        <v>0</v>
      </c>
      <c r="I332" s="74">
        <f>100/'11'!B$17*'Fixed Charge'!G332*('Charging Rates'!B$13+'Charging Rates'!B$25)</f>
        <v>0</v>
      </c>
      <c r="J332" s="75">
        <f>ROUND('Fixed Charge'!H332,2)</f>
        <v>0</v>
      </c>
    </row>
    <row r="333" spans="1:10">
      <c r="A333" s="80">
        <v>294</v>
      </c>
      <c r="B333" s="72">
        <f>IF('935'!H333,'935'!H333*'Dem2'!G333/('Dem2'!G333+'Gen2'!G333+'Gen2'!F333),0)</f>
        <v>0</v>
      </c>
      <c r="C333" s="73">
        <f>B333*(1-'935'!W333/'11'!B$17)</f>
        <v>0</v>
      </c>
      <c r="D333" s="74">
        <f>100/'11'!B$17*'Fixed Charge'!C333*('Charging Rates'!B$13+'Charging Rates'!B$25)</f>
        <v>0</v>
      </c>
      <c r="E333" s="75">
        <f>IF('Dem2'!B333,(100/'11'!B$17*'Fixed Charge'!B333*('Charging Rates'!B$13+'Charging Rates'!B$25)),0)</f>
        <v>0</v>
      </c>
      <c r="F333" s="72">
        <f>IF('935'!H333,'935'!H333*'Gen2'!F333/('Dem2'!G333+'Gen2'!G333+'Gen2'!F333),0)</f>
        <v>0</v>
      </c>
      <c r="G333" s="73">
        <f>F333*(1-'935'!W333/'11'!B$17)</f>
        <v>0</v>
      </c>
      <c r="H333" s="74">
        <f>100/'11'!B$17*'Fixed Charge'!F333*('Charging Rates'!B$13+'Charging Rates'!B$25)</f>
        <v>0</v>
      </c>
      <c r="I333" s="74">
        <f>100/'11'!B$17*'Fixed Charge'!G333*('Charging Rates'!B$13+'Charging Rates'!B$25)</f>
        <v>0</v>
      </c>
      <c r="J333" s="75">
        <f>ROUND('Fixed Charge'!H333,2)</f>
        <v>0</v>
      </c>
    </row>
    <row r="334" spans="1:10">
      <c r="A334" s="80">
        <v>295</v>
      </c>
      <c r="B334" s="72">
        <f>IF('935'!H334,'935'!H334*'Dem2'!G334/('Dem2'!G334+'Gen2'!G334+'Gen2'!F334),0)</f>
        <v>0</v>
      </c>
      <c r="C334" s="73">
        <f>B334*(1-'935'!W334/'11'!B$17)</f>
        <v>0</v>
      </c>
      <c r="D334" s="74">
        <f>100/'11'!B$17*'Fixed Charge'!C334*('Charging Rates'!B$13+'Charging Rates'!B$25)</f>
        <v>0</v>
      </c>
      <c r="E334" s="75">
        <f>IF('Dem2'!B334,(100/'11'!B$17*'Fixed Charge'!B334*('Charging Rates'!B$13+'Charging Rates'!B$25)),0)</f>
        <v>0</v>
      </c>
      <c r="F334" s="72">
        <f>IF('935'!H334,'935'!H334*'Gen2'!F334/('Dem2'!G334+'Gen2'!G334+'Gen2'!F334),0)</f>
        <v>0</v>
      </c>
      <c r="G334" s="73">
        <f>F334*(1-'935'!W334/'11'!B$17)</f>
        <v>0</v>
      </c>
      <c r="H334" s="74">
        <f>100/'11'!B$17*'Fixed Charge'!F334*('Charging Rates'!B$13+'Charging Rates'!B$25)</f>
        <v>0</v>
      </c>
      <c r="I334" s="74">
        <f>100/'11'!B$17*'Fixed Charge'!G334*('Charging Rates'!B$13+'Charging Rates'!B$25)</f>
        <v>0</v>
      </c>
      <c r="J334" s="75">
        <f>ROUND('Fixed Charge'!H334,2)</f>
        <v>0</v>
      </c>
    </row>
    <row r="335" spans="1:10">
      <c r="A335" s="80">
        <v>296</v>
      </c>
      <c r="B335" s="72">
        <f>IF('935'!H335,'935'!H335*'Dem2'!G335/('Dem2'!G335+'Gen2'!G335+'Gen2'!F335),0)</f>
        <v>0</v>
      </c>
      <c r="C335" s="73">
        <f>B335*(1-'935'!W335/'11'!B$17)</f>
        <v>0</v>
      </c>
      <c r="D335" s="74">
        <f>100/'11'!B$17*'Fixed Charge'!C335*('Charging Rates'!B$13+'Charging Rates'!B$25)</f>
        <v>0</v>
      </c>
      <c r="E335" s="75">
        <f>IF('Dem2'!B335,(100/'11'!B$17*'Fixed Charge'!B335*('Charging Rates'!B$13+'Charging Rates'!B$25)),0)</f>
        <v>0</v>
      </c>
      <c r="F335" s="72">
        <f>IF('935'!H335,'935'!H335*'Gen2'!F335/('Dem2'!G335+'Gen2'!G335+'Gen2'!F335),0)</f>
        <v>0</v>
      </c>
      <c r="G335" s="73">
        <f>F335*(1-'935'!W335/'11'!B$17)</f>
        <v>0</v>
      </c>
      <c r="H335" s="74">
        <f>100/'11'!B$17*'Fixed Charge'!F335*('Charging Rates'!B$13+'Charging Rates'!B$25)</f>
        <v>0</v>
      </c>
      <c r="I335" s="74">
        <f>100/'11'!B$17*'Fixed Charge'!G335*('Charging Rates'!B$13+'Charging Rates'!B$25)</f>
        <v>0</v>
      </c>
      <c r="J335" s="75">
        <f>ROUND('Fixed Charge'!H335,2)</f>
        <v>0</v>
      </c>
    </row>
    <row r="336" spans="1:10">
      <c r="A336" s="80">
        <v>297</v>
      </c>
      <c r="B336" s="72">
        <f>IF('935'!H336,'935'!H336*'Dem2'!G336/('Dem2'!G336+'Gen2'!G336+'Gen2'!F336),0)</f>
        <v>0</v>
      </c>
      <c r="C336" s="73">
        <f>B336*(1-'935'!W336/'11'!B$17)</f>
        <v>0</v>
      </c>
      <c r="D336" s="74">
        <f>100/'11'!B$17*'Fixed Charge'!C336*('Charging Rates'!B$13+'Charging Rates'!B$25)</f>
        <v>0</v>
      </c>
      <c r="E336" s="75">
        <f>IF('Dem2'!B336,(100/'11'!B$17*'Fixed Charge'!B336*('Charging Rates'!B$13+'Charging Rates'!B$25)),0)</f>
        <v>0</v>
      </c>
      <c r="F336" s="72">
        <f>IF('935'!H336,'935'!H336*'Gen2'!F336/('Dem2'!G336+'Gen2'!G336+'Gen2'!F336),0)</f>
        <v>0</v>
      </c>
      <c r="G336" s="73">
        <f>F336*(1-'935'!W336/'11'!B$17)</f>
        <v>0</v>
      </c>
      <c r="H336" s="74">
        <f>100/'11'!B$17*'Fixed Charge'!F336*('Charging Rates'!B$13+'Charging Rates'!B$25)</f>
        <v>0</v>
      </c>
      <c r="I336" s="74">
        <f>100/'11'!B$17*'Fixed Charge'!G336*('Charging Rates'!B$13+'Charging Rates'!B$25)</f>
        <v>0</v>
      </c>
      <c r="J336" s="75">
        <f>ROUND('Fixed Charge'!H336,2)</f>
        <v>0</v>
      </c>
    </row>
    <row r="337" spans="1:10">
      <c r="A337" s="80">
        <v>298</v>
      </c>
      <c r="B337" s="72">
        <f>IF('935'!H337,'935'!H337*'Dem2'!G337/('Dem2'!G337+'Gen2'!G337+'Gen2'!F337),0)</f>
        <v>0</v>
      </c>
      <c r="C337" s="73">
        <f>B337*(1-'935'!W337/'11'!B$17)</f>
        <v>0</v>
      </c>
      <c r="D337" s="74">
        <f>100/'11'!B$17*'Fixed Charge'!C337*('Charging Rates'!B$13+'Charging Rates'!B$25)</f>
        <v>0</v>
      </c>
      <c r="E337" s="75">
        <f>IF('Dem2'!B337,(100/'11'!B$17*'Fixed Charge'!B337*('Charging Rates'!B$13+'Charging Rates'!B$25)),0)</f>
        <v>0</v>
      </c>
      <c r="F337" s="72">
        <f>IF('935'!H337,'935'!H337*'Gen2'!F337/('Dem2'!G337+'Gen2'!G337+'Gen2'!F337),0)</f>
        <v>0</v>
      </c>
      <c r="G337" s="73">
        <f>F337*(1-'935'!W337/'11'!B$17)</f>
        <v>0</v>
      </c>
      <c r="H337" s="74">
        <f>100/'11'!B$17*'Fixed Charge'!F337*('Charging Rates'!B$13+'Charging Rates'!B$25)</f>
        <v>0</v>
      </c>
      <c r="I337" s="74">
        <f>100/'11'!B$17*'Fixed Charge'!G337*('Charging Rates'!B$13+'Charging Rates'!B$25)</f>
        <v>0</v>
      </c>
      <c r="J337" s="75">
        <f>ROUND('Fixed Charge'!H337,2)</f>
        <v>0</v>
      </c>
    </row>
    <row r="338" spans="1:10">
      <c r="A338" s="80">
        <v>299</v>
      </c>
      <c r="B338" s="72">
        <f>IF('935'!H338,'935'!H338*'Dem2'!G338/('Dem2'!G338+'Gen2'!G338+'Gen2'!F338),0)</f>
        <v>0</v>
      </c>
      <c r="C338" s="73">
        <f>B338*(1-'935'!W338/'11'!B$17)</f>
        <v>0</v>
      </c>
      <c r="D338" s="74">
        <f>100/'11'!B$17*'Fixed Charge'!C338*('Charging Rates'!B$13+'Charging Rates'!B$25)</f>
        <v>0</v>
      </c>
      <c r="E338" s="75">
        <f>IF('Dem2'!B338,(100/'11'!B$17*'Fixed Charge'!B338*('Charging Rates'!B$13+'Charging Rates'!B$25)),0)</f>
        <v>0</v>
      </c>
      <c r="F338" s="72">
        <f>IF('935'!H338,'935'!H338*'Gen2'!F338/('Dem2'!G338+'Gen2'!G338+'Gen2'!F338),0)</f>
        <v>0</v>
      </c>
      <c r="G338" s="73">
        <f>F338*(1-'935'!W338/'11'!B$17)</f>
        <v>0</v>
      </c>
      <c r="H338" s="74">
        <f>100/'11'!B$17*'Fixed Charge'!F338*('Charging Rates'!B$13+'Charging Rates'!B$25)</f>
        <v>0</v>
      </c>
      <c r="I338" s="74">
        <f>100/'11'!B$17*'Fixed Charge'!G338*('Charging Rates'!B$13+'Charging Rates'!B$25)</f>
        <v>0</v>
      </c>
      <c r="J338" s="75">
        <f>ROUND('Fixed Charge'!H338,2)</f>
        <v>0</v>
      </c>
    </row>
    <row r="339" spans="1:10" ht="15.75" thickBot="1">
      <c r="A339" s="81">
        <v>300</v>
      </c>
      <c r="B339" s="76">
        <f>IF('935'!H339,'935'!H339*'Dem2'!G339/('Dem2'!G339+'Gen2'!G339+'Gen2'!F339),0)</f>
        <v>0</v>
      </c>
      <c r="C339" s="77">
        <f>B339*(1-'935'!W339/'11'!B$17)</f>
        <v>0</v>
      </c>
      <c r="D339" s="78">
        <f>100/'11'!B$17*'Fixed Charge'!C339*('Charging Rates'!B$13+'Charging Rates'!B$25)</f>
        <v>0</v>
      </c>
      <c r="E339" s="79">
        <f>IF('Dem2'!B339,(100/'11'!B$17*'Fixed Charge'!B339*('Charging Rates'!B$13+'Charging Rates'!B$25)),0)</f>
        <v>0</v>
      </c>
      <c r="F339" s="76">
        <f>IF('935'!H339,'935'!H339*'Gen2'!F339/('Dem2'!G339+'Gen2'!G339+'Gen2'!F339),0)</f>
        <v>0</v>
      </c>
      <c r="G339" s="77">
        <f>F339*(1-'935'!W339/'11'!B$17)</f>
        <v>0</v>
      </c>
      <c r="H339" s="78">
        <f>100/'11'!B$17*'Fixed Charge'!F339*('Charging Rates'!B$13+'Charging Rates'!B$25)</f>
        <v>0</v>
      </c>
      <c r="I339" s="78">
        <f>100/'11'!B$17*'Fixed Charge'!G339*('Charging Rates'!B$13+'Charging Rates'!B$25)</f>
        <v>0</v>
      </c>
      <c r="J339" s="79">
        <f>ROUND('Fixed Charge'!H339,2)</f>
        <v>0</v>
      </c>
    </row>
  </sheetData>
  <mergeCells count="2">
    <mergeCell ref="B37:E37"/>
    <mergeCell ref="F37:J37"/>
  </mergeCells>
  <hyperlinks>
    <hyperlink ref="J6" location="'Calc4'!B10346" display="x1 = 4490. Export fixed charge (unrounded) p/day"/>
    <hyperlink ref="H9" location="'Calc3'!B2307" display="x4 = 4348. Network rates charging rate"/>
    <hyperlink ref="H8" location="'Calc3'!B2295" display="x3 = 4346. Direct cost charging rate"/>
    <hyperlink ref="H7" location="'Calc1'!B7811" display="x2 = 4166. Sole use asset MEAV for non-exempt generation (£)"/>
    <hyperlink ref="H6" location="'11'!B16" display="x1 = 1113. Days in year (in General inputs)"/>
    <hyperlink ref="G8" location="'11'!B16" display="x3 = 1113. Days in year (in General inputs)"/>
    <hyperlink ref="G7" location="'935'!W6" display="x2 = 935. Days for which not a customer (in Tariff data)"/>
    <hyperlink ref="G6" location="'Calc1'!B7811" display="x1 = 4166. Sole use asset MEAV for non-exempt generation (£)"/>
    <hyperlink ref="F9" location="'Calc1'!B4386" display="x4 = 4140. Exempt export capacity (kVA) adjusted for part-year"/>
    <hyperlink ref="F8" location="'Calc1'!B2832" display="x3 = 4128. Maximum import capacity adjusted for part-year (kVA)"/>
    <hyperlink ref="F7" location="'Calc1'!B4077" display="x2 = 4138. Chargeable export capacity adjusted for part-year (kVA)"/>
    <hyperlink ref="F6" location="'935'!H6" display="x1 = 935. Sole use asset MEAV (£) (in Tariff data)"/>
    <hyperlink ref="I9" location="'Calc3'!B2307" display="x4 = 4348. Network rates charging rate"/>
    <hyperlink ref="I8" location="'Calc3'!B2295" display="x3 = 4346. Direct cost charging rate"/>
    <hyperlink ref="I7" location="'Calc1'!B8120" display="x2 = 4168. Generation sole use asset MEAV adjusted for part-year (£)"/>
    <hyperlink ref="I6" location="'11'!B16" display="x1 = 1113. Days in year (in General inputs)"/>
    <hyperlink ref="E10" location="'Calc3'!B2307" display="x5 = 4348. Network rates charging rate"/>
    <hyperlink ref="E9" location="'Calc3'!B2295" display="x4 = 4346. Direct cost charging rate"/>
    <hyperlink ref="E8" location="'Calc1'!B4696" display="x3 = 4142. Sole use asset MEAV for demand (£)"/>
    <hyperlink ref="E7" location="'11'!B16" display="x2 = 1113. Days in year (in General inputs)"/>
    <hyperlink ref="E6" location="'Calc4'!B8172" display="x1 = 4476. Has import charges?"/>
    <hyperlink ref="D9" location="'Calc3'!B2307" display="x4 = 4348. Network rates charging rate"/>
    <hyperlink ref="D8" location="'Calc3'!B2295" display="x3 = 4346. Direct cost charging rate"/>
    <hyperlink ref="D7" location="'Calc1'!B5005" display="x2 = 4144. Demand sole use asset MEAV adjusted for part-year (£)"/>
    <hyperlink ref="D6" location="'11'!B16" display="x1 = 1113. Days in year (in General inputs)"/>
    <hyperlink ref="C8" location="'11'!B16" display="x3 = 1113. Days in year (in General inputs)"/>
    <hyperlink ref="C7" location="'935'!W6" display="x2 = 935. Days for which not a customer (in Tariff data)"/>
    <hyperlink ref="C6" location="'Calc1'!B4696" display="x1 = 4142. Sole use asset MEAV for demand (£)"/>
    <hyperlink ref="B9" location="'Calc1'!B4077" display="x4 = 4138. Chargeable export capacity adjusted for part-year (kVA)"/>
    <hyperlink ref="B8" location="'Calc1'!B4386" display="x3 = 4140. Exempt export capacity (kVA) adjusted for part-year"/>
    <hyperlink ref="B7" location="'Calc1'!B2832" display="x2 = 4128. Maximum import capacity adjusted for part-year (kVA)"/>
    <hyperlink ref="B6" location="'935'!H6" display="x1 = 935. Sole use asset MEAV (£) (in Tariff data)"/>
  </hyperlink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BK536"/>
  <sheetViews>
    <sheetView showGridLines="0" zoomScale="70" zoomScaleNormal="70" workbookViewId="0">
      <pane xSplit="1" ySplit="39" topLeftCell="B40" activePane="bottomRight" state="frozen"/>
      <selection pane="topRight" activeCell="B1" sqref="B1"/>
      <selection pane="bottomLeft" activeCell="A39" sqref="A39"/>
      <selection pane="bottomRight" activeCell="B40" sqref="B40"/>
    </sheetView>
  </sheetViews>
  <sheetFormatPr defaultRowHeight="15" outlineLevelRow="1"/>
  <cols>
    <col min="1" max="1" width="20.7109375" customWidth="1"/>
    <col min="2" max="9" width="18" customWidth="1"/>
    <col min="10" max="11" width="20.7109375" customWidth="1"/>
    <col min="12" max="19" width="12.7109375" style="44" customWidth="1"/>
    <col min="20" max="27" width="16.28515625" style="50" customWidth="1"/>
    <col min="28" max="30" width="20.7109375" customWidth="1"/>
    <col min="42" max="42" width="20.7109375" customWidth="1"/>
    <col min="63" max="259" width="20.7109375" customWidth="1"/>
  </cols>
  <sheetData>
    <row r="1" spans="1:63" ht="19.5">
      <c r="A1" s="1" t="str">
        <f>"Calculations part 2"&amp;" for "&amp;'11'!B7&amp;" in "&amp;'11'!C7&amp;" ("&amp;'11'!D7&amp;")"</f>
        <v>Calculations part 2 for Electricity North West  in 2014/15 (April 2014 Indicative)</v>
      </c>
    </row>
    <row r="2" spans="1:63" ht="19.5">
      <c r="A2" s="1"/>
    </row>
    <row r="3" spans="1:63" ht="19.5">
      <c r="A3" s="1"/>
    </row>
    <row r="4" spans="1:63" ht="19.5" hidden="1" outlineLevel="1">
      <c r="B4" s="1" t="s">
        <v>404</v>
      </c>
      <c r="C4" s="1" t="s">
        <v>409</v>
      </c>
      <c r="D4" s="1" t="s">
        <v>412</v>
      </c>
      <c r="E4" s="1" t="s">
        <v>414</v>
      </c>
      <c r="F4" s="1" t="s">
        <v>416</v>
      </c>
      <c r="G4" s="1" t="s">
        <v>418</v>
      </c>
      <c r="H4" s="1" t="s">
        <v>420</v>
      </c>
      <c r="I4" s="1" t="s">
        <v>422</v>
      </c>
      <c r="J4" s="1" t="s">
        <v>424</v>
      </c>
      <c r="K4" s="1" t="s">
        <v>426</v>
      </c>
      <c r="L4" s="1" t="s">
        <v>457</v>
      </c>
      <c r="M4" s="1" t="s">
        <v>460</v>
      </c>
      <c r="N4" s="45" t="s">
        <v>464</v>
      </c>
      <c r="O4" s="1" t="s">
        <v>451</v>
      </c>
      <c r="P4" s="1" t="s">
        <v>452</v>
      </c>
      <c r="Q4" s="1" t="s">
        <v>447</v>
      </c>
      <c r="R4" s="1" t="s">
        <v>461</v>
      </c>
      <c r="S4" s="1" t="s">
        <v>455</v>
      </c>
      <c r="T4" s="1" t="s">
        <v>463</v>
      </c>
      <c r="U4" s="1" t="s">
        <v>459</v>
      </c>
      <c r="V4" s="51" t="s">
        <v>443</v>
      </c>
      <c r="W4" s="1" t="s">
        <v>454</v>
      </c>
      <c r="X4" s="1" t="s">
        <v>458</v>
      </c>
      <c r="Y4" s="1" t="s">
        <v>456</v>
      </c>
      <c r="Z4" s="1" t="s">
        <v>453</v>
      </c>
      <c r="AA4" s="1" t="s">
        <v>462</v>
      </c>
      <c r="AB4" s="1" t="s">
        <v>465</v>
      </c>
      <c r="AC4" s="1" t="s">
        <v>491</v>
      </c>
      <c r="AD4" s="1" t="s">
        <v>496</v>
      </c>
      <c r="BK4" s="1"/>
    </row>
    <row r="5" spans="1:63" hidden="1" outlineLevel="1">
      <c r="B5" s="2" t="s">
        <v>253</v>
      </c>
      <c r="C5" s="2" t="s">
        <v>253</v>
      </c>
      <c r="D5" s="2" t="s">
        <v>253</v>
      </c>
      <c r="E5" s="2" t="s">
        <v>253</v>
      </c>
      <c r="F5" s="2" t="s">
        <v>253</v>
      </c>
      <c r="G5" s="2" t="s">
        <v>253</v>
      </c>
      <c r="H5" s="2" t="s">
        <v>253</v>
      </c>
      <c r="I5" s="2" t="s">
        <v>253</v>
      </c>
      <c r="J5" s="2" t="s">
        <v>253</v>
      </c>
      <c r="K5" s="2" t="s">
        <v>253</v>
      </c>
      <c r="L5" s="2" t="s">
        <v>253</v>
      </c>
      <c r="M5" s="2" t="s">
        <v>253</v>
      </c>
      <c r="N5" s="42" t="s">
        <v>253</v>
      </c>
      <c r="O5" s="2" t="s">
        <v>253</v>
      </c>
      <c r="P5" s="2" t="s">
        <v>253</v>
      </c>
      <c r="Q5" s="2" t="s">
        <v>253</v>
      </c>
      <c r="R5" s="2" t="s">
        <v>253</v>
      </c>
      <c r="S5" s="2" t="s">
        <v>253</v>
      </c>
      <c r="T5" s="2" t="s">
        <v>253</v>
      </c>
      <c r="U5" s="2" t="s">
        <v>253</v>
      </c>
      <c r="V5" s="52" t="s">
        <v>253</v>
      </c>
      <c r="W5" s="2" t="s">
        <v>253</v>
      </c>
      <c r="X5" s="2" t="s">
        <v>253</v>
      </c>
      <c r="Y5" s="2" t="s">
        <v>253</v>
      </c>
      <c r="Z5" s="2" t="s">
        <v>253</v>
      </c>
      <c r="AA5" s="2" t="s">
        <v>253</v>
      </c>
      <c r="AB5" s="2" t="s">
        <v>253</v>
      </c>
      <c r="AC5" s="2" t="s">
        <v>253</v>
      </c>
      <c r="AD5" s="2" t="s">
        <v>253</v>
      </c>
      <c r="BK5" s="2"/>
    </row>
    <row r="6" spans="1:63" hidden="1" outlineLevel="1">
      <c r="B6" s="12" t="s">
        <v>405</v>
      </c>
      <c r="C6" s="12" t="s">
        <v>1390</v>
      </c>
      <c r="D6" s="12" t="s">
        <v>1390</v>
      </c>
      <c r="E6" s="12" t="s">
        <v>1390</v>
      </c>
      <c r="F6" s="12" t="s">
        <v>1390</v>
      </c>
      <c r="G6" s="12" t="s">
        <v>1390</v>
      </c>
      <c r="H6" s="12" t="s">
        <v>1390</v>
      </c>
      <c r="I6" s="12" t="s">
        <v>1390</v>
      </c>
      <c r="J6" s="12" t="s">
        <v>1399</v>
      </c>
      <c r="K6" s="12" t="s">
        <v>427</v>
      </c>
      <c r="L6" s="12" t="s">
        <v>1399</v>
      </c>
      <c r="M6" s="12" t="s">
        <v>1409</v>
      </c>
      <c r="N6" s="43" t="s">
        <v>444</v>
      </c>
      <c r="O6" s="12" t="s">
        <v>1413</v>
      </c>
      <c r="P6" s="12" t="s">
        <v>1412</v>
      </c>
      <c r="Q6" s="12" t="s">
        <v>448</v>
      </c>
      <c r="R6" s="12" t="s">
        <v>1410</v>
      </c>
      <c r="S6" s="12" t="s">
        <v>1411</v>
      </c>
      <c r="T6" s="12" t="s">
        <v>1399</v>
      </c>
      <c r="U6" s="12" t="s">
        <v>1409</v>
      </c>
      <c r="V6" s="53" t="s">
        <v>444</v>
      </c>
      <c r="W6" s="12" t="s">
        <v>1413</v>
      </c>
      <c r="X6" s="12" t="s">
        <v>1412</v>
      </c>
      <c r="Y6" s="12" t="s">
        <v>448</v>
      </c>
      <c r="Z6" s="12" t="s">
        <v>1410</v>
      </c>
      <c r="AA6" s="12" t="s">
        <v>1411</v>
      </c>
      <c r="AB6" s="12" t="s">
        <v>466</v>
      </c>
      <c r="AC6" s="12" t="s">
        <v>492</v>
      </c>
      <c r="AD6" s="12" t="s">
        <v>398</v>
      </c>
      <c r="BK6" s="12"/>
    </row>
    <row r="7" spans="1:63" hidden="1" outlineLevel="1">
      <c r="B7" s="12" t="s">
        <v>406</v>
      </c>
      <c r="C7" s="12" t="s">
        <v>410</v>
      </c>
      <c r="D7" s="12" t="s">
        <v>1393</v>
      </c>
      <c r="E7" s="12" t="s">
        <v>1394</v>
      </c>
      <c r="F7" s="12" t="s">
        <v>1395</v>
      </c>
      <c r="G7" s="12" t="s">
        <v>1396</v>
      </c>
      <c r="H7" s="12" t="s">
        <v>1397</v>
      </c>
      <c r="I7" s="12" t="s">
        <v>1398</v>
      </c>
      <c r="J7" s="12" t="s">
        <v>1400</v>
      </c>
      <c r="K7" s="12" t="s">
        <v>410</v>
      </c>
      <c r="L7" s="12" t="s">
        <v>449</v>
      </c>
      <c r="M7" s="12" t="s">
        <v>449</v>
      </c>
      <c r="N7" s="43" t="s">
        <v>449</v>
      </c>
      <c r="O7" s="12" t="s">
        <v>449</v>
      </c>
      <c r="P7" s="12" t="s">
        <v>449</v>
      </c>
      <c r="Q7" s="12" t="s">
        <v>449</v>
      </c>
      <c r="R7" s="12" t="s">
        <v>449</v>
      </c>
      <c r="S7" s="12" t="s">
        <v>449</v>
      </c>
      <c r="T7" s="12" t="s">
        <v>445</v>
      </c>
      <c r="U7" s="12" t="s">
        <v>445</v>
      </c>
      <c r="V7" s="53" t="s">
        <v>445</v>
      </c>
      <c r="W7" s="12" t="s">
        <v>445</v>
      </c>
      <c r="X7" s="12" t="s">
        <v>445</v>
      </c>
      <c r="Y7" s="12" t="s">
        <v>445</v>
      </c>
      <c r="Z7" s="12" t="s">
        <v>445</v>
      </c>
      <c r="AA7" s="12" t="s">
        <v>445</v>
      </c>
      <c r="AB7" s="12" t="s">
        <v>467</v>
      </c>
      <c r="AC7" s="12" t="s">
        <v>493</v>
      </c>
      <c r="AD7" s="12" t="s">
        <v>497</v>
      </c>
      <c r="BK7" s="12"/>
    </row>
    <row r="8" spans="1:63" hidden="1" outlineLevel="1">
      <c r="B8" s="2" t="s">
        <v>407</v>
      </c>
      <c r="C8" s="12" t="s">
        <v>1391</v>
      </c>
      <c r="D8" s="12" t="s">
        <v>1391</v>
      </c>
      <c r="E8" s="12" t="s">
        <v>1391</v>
      </c>
      <c r="F8" s="12" t="s">
        <v>1391</v>
      </c>
      <c r="G8" s="12" t="s">
        <v>1391</v>
      </c>
      <c r="H8" s="12" t="s">
        <v>1391</v>
      </c>
      <c r="I8" s="12" t="s">
        <v>1391</v>
      </c>
      <c r="J8" s="12" t="s">
        <v>1401</v>
      </c>
      <c r="K8" s="12" t="s">
        <v>428</v>
      </c>
      <c r="L8" s="2" t="s">
        <v>450</v>
      </c>
      <c r="M8" s="2" t="s">
        <v>450</v>
      </c>
      <c r="N8" s="42" t="s">
        <v>450</v>
      </c>
      <c r="O8" s="2" t="s">
        <v>450</v>
      </c>
      <c r="P8" s="2" t="s">
        <v>450</v>
      </c>
      <c r="Q8" s="2" t="s">
        <v>450</v>
      </c>
      <c r="R8" s="2" t="s">
        <v>450</v>
      </c>
      <c r="S8" s="2" t="s">
        <v>450</v>
      </c>
      <c r="T8" s="2" t="s">
        <v>446</v>
      </c>
      <c r="U8" s="2" t="s">
        <v>446</v>
      </c>
      <c r="V8" s="52" t="s">
        <v>446</v>
      </c>
      <c r="W8" s="2" t="s">
        <v>446</v>
      </c>
      <c r="X8" s="2" t="s">
        <v>446</v>
      </c>
      <c r="Y8" s="2" t="s">
        <v>446</v>
      </c>
      <c r="Z8" s="2" t="s">
        <v>446</v>
      </c>
      <c r="AA8" s="2" t="s">
        <v>446</v>
      </c>
      <c r="AB8" s="12" t="s">
        <v>468</v>
      </c>
      <c r="AC8" s="12" t="s">
        <v>347</v>
      </c>
      <c r="AD8" s="12" t="s">
        <v>498</v>
      </c>
      <c r="BK8" s="12"/>
    </row>
    <row r="9" spans="1:63" hidden="1" outlineLevel="1">
      <c r="C9" s="2" t="s">
        <v>1392</v>
      </c>
      <c r="D9" s="2" t="s">
        <v>1392</v>
      </c>
      <c r="E9" s="2" t="s">
        <v>1392</v>
      </c>
      <c r="F9" s="2" t="s">
        <v>1392</v>
      </c>
      <c r="G9" s="2" t="s">
        <v>1392</v>
      </c>
      <c r="H9" s="2" t="s">
        <v>1392</v>
      </c>
      <c r="I9" s="2" t="s">
        <v>1392</v>
      </c>
      <c r="J9" s="12" t="s">
        <v>1402</v>
      </c>
      <c r="K9" s="12" t="s">
        <v>429</v>
      </c>
      <c r="Z9"/>
      <c r="AB9" s="12" t="s">
        <v>469</v>
      </c>
      <c r="AC9" s="2" t="s">
        <v>494</v>
      </c>
      <c r="AD9" s="2" t="s">
        <v>499</v>
      </c>
      <c r="BK9" s="12"/>
    </row>
    <row r="10" spans="1:63" hidden="1" outlineLevel="1">
      <c r="J10" s="12" t="s">
        <v>1403</v>
      </c>
      <c r="K10" s="12" t="s">
        <v>430</v>
      </c>
      <c r="AB10" s="12" t="s">
        <v>470</v>
      </c>
      <c r="BK10" s="2"/>
    </row>
    <row r="11" spans="1:63" hidden="1" outlineLevel="1">
      <c r="A11" s="2"/>
      <c r="J11" s="12" t="s">
        <v>1404</v>
      </c>
      <c r="K11" s="12" t="s">
        <v>431</v>
      </c>
      <c r="AB11" s="12" t="s">
        <v>471</v>
      </c>
    </row>
    <row r="12" spans="1:63" hidden="1" outlineLevel="1">
      <c r="A12" s="2"/>
      <c r="J12" s="12" t="s">
        <v>1405</v>
      </c>
      <c r="K12" s="12" t="s">
        <v>432</v>
      </c>
      <c r="AB12" s="12" t="s">
        <v>472</v>
      </c>
    </row>
    <row r="13" spans="1:63" hidden="1" outlineLevel="1">
      <c r="A13" s="2"/>
      <c r="J13" s="12" t="s">
        <v>1406</v>
      </c>
      <c r="K13" s="12" t="s">
        <v>433</v>
      </c>
      <c r="AB13" s="12" t="s">
        <v>473</v>
      </c>
    </row>
    <row r="14" spans="1:63" hidden="1" outlineLevel="1">
      <c r="A14" s="2"/>
      <c r="J14" s="12" t="s">
        <v>1407</v>
      </c>
      <c r="K14" s="12" t="s">
        <v>434</v>
      </c>
      <c r="AB14" s="12" t="s">
        <v>474</v>
      </c>
    </row>
    <row r="15" spans="1:63" hidden="1" outlineLevel="1">
      <c r="A15" s="2"/>
      <c r="J15" s="2" t="s">
        <v>1408</v>
      </c>
      <c r="K15" s="12" t="s">
        <v>435</v>
      </c>
      <c r="AB15" s="12" t="s">
        <v>475</v>
      </c>
    </row>
    <row r="16" spans="1:63" hidden="1" outlineLevel="1">
      <c r="A16" s="2"/>
      <c r="K16" s="2" t="s">
        <v>436</v>
      </c>
      <c r="AB16" s="12" t="s">
        <v>476</v>
      </c>
    </row>
    <row r="17" spans="1:63" hidden="1" outlineLevel="1">
      <c r="A17" s="2"/>
      <c r="AB17" s="12" t="s">
        <v>477</v>
      </c>
    </row>
    <row r="18" spans="1:63" hidden="1" outlineLevel="1">
      <c r="A18" s="2"/>
      <c r="AB18" s="12" t="s">
        <v>478</v>
      </c>
    </row>
    <row r="19" spans="1:63" hidden="1" outlineLevel="1">
      <c r="A19" s="2"/>
      <c r="AB19" s="12" t="s">
        <v>479</v>
      </c>
    </row>
    <row r="20" spans="1:63" hidden="1" outlineLevel="1">
      <c r="A20" s="2"/>
      <c r="AB20" s="12" t="s">
        <v>480</v>
      </c>
    </row>
    <row r="21" spans="1:63" hidden="1" outlineLevel="1">
      <c r="A21" s="2"/>
      <c r="AB21" s="12" t="s">
        <v>481</v>
      </c>
    </row>
    <row r="22" spans="1:63" hidden="1" outlineLevel="1">
      <c r="A22" s="2"/>
      <c r="AB22" s="12" t="s">
        <v>482</v>
      </c>
    </row>
    <row r="23" spans="1:63" hidden="1" outlineLevel="1">
      <c r="A23" s="2"/>
      <c r="AB23" s="12" t="s">
        <v>483</v>
      </c>
    </row>
    <row r="24" spans="1:63" hidden="1" outlineLevel="1">
      <c r="A24" s="2"/>
      <c r="AB24" s="12" t="s">
        <v>484</v>
      </c>
    </row>
    <row r="25" spans="1:63" hidden="1" outlineLevel="1">
      <c r="A25" s="2"/>
      <c r="AB25" s="12" t="s">
        <v>485</v>
      </c>
    </row>
    <row r="26" spans="1:63" hidden="1" outlineLevel="1">
      <c r="A26" s="2"/>
      <c r="AB26" s="12" t="s">
        <v>486</v>
      </c>
    </row>
    <row r="27" spans="1:63" hidden="1" outlineLevel="1">
      <c r="A27" s="2"/>
      <c r="AB27" s="12" t="s">
        <v>487</v>
      </c>
    </row>
    <row r="28" spans="1:63" hidden="1" outlineLevel="1">
      <c r="A28" s="2"/>
      <c r="AB28" s="12" t="s">
        <v>488</v>
      </c>
    </row>
    <row r="29" spans="1:63" hidden="1" outlineLevel="1">
      <c r="A29" s="2"/>
      <c r="AB29" s="12" t="s">
        <v>489</v>
      </c>
      <c r="BK29" s="46"/>
    </row>
    <row r="30" spans="1:63" hidden="1" outlineLevel="1">
      <c r="A30" s="2"/>
      <c r="AB30" s="2" t="s">
        <v>490</v>
      </c>
      <c r="BK30" s="46"/>
    </row>
    <row r="31" spans="1:63" collapsed="1">
      <c r="A31" s="2"/>
      <c r="BK31" s="46"/>
    </row>
    <row r="32" spans="1:63">
      <c r="A32" s="2"/>
      <c r="BK32" s="46"/>
    </row>
    <row r="33" spans="1:63">
      <c r="A33" s="2"/>
      <c r="BK33" s="46"/>
    </row>
    <row r="34" spans="1:63">
      <c r="A34" s="2"/>
      <c r="BK34" s="46"/>
    </row>
    <row r="35" spans="1:63">
      <c r="A35" s="2"/>
      <c r="BK35" s="46"/>
    </row>
    <row r="36" spans="1:63" ht="15.75" thickBot="1">
      <c r="A36" s="2"/>
      <c r="BK36" s="46"/>
    </row>
    <row r="37" spans="1:63" s="35" customFormat="1" ht="18.75" customHeight="1" thickBot="1">
      <c r="B37" s="251" t="s">
        <v>1354</v>
      </c>
      <c r="C37" s="252"/>
      <c r="D37" s="252"/>
      <c r="E37" s="252"/>
      <c r="F37" s="252"/>
      <c r="G37" s="252"/>
      <c r="H37" s="252"/>
      <c r="I37" s="253"/>
      <c r="L37" s="257" t="s">
        <v>1362</v>
      </c>
      <c r="M37" s="258"/>
      <c r="N37" s="258"/>
      <c r="O37" s="258"/>
      <c r="P37" s="258"/>
      <c r="Q37" s="258"/>
      <c r="R37" s="258"/>
      <c r="S37" s="259"/>
      <c r="T37" s="254" t="s">
        <v>1365</v>
      </c>
      <c r="U37" s="255"/>
      <c r="V37" s="255"/>
      <c r="W37" s="255"/>
      <c r="X37" s="255"/>
      <c r="Y37" s="255"/>
      <c r="Z37" s="255"/>
      <c r="AA37" s="256"/>
      <c r="BK37" s="47"/>
    </row>
    <row r="38" spans="1:63" s="35" customFormat="1" ht="15.75" customHeight="1">
      <c r="A38" s="84" t="s">
        <v>1387</v>
      </c>
      <c r="B38" s="121" t="str">
        <f t="shared" ref="B38:AD38" si="0">LEFT(B4,4)</f>
        <v>4204</v>
      </c>
      <c r="C38" s="122" t="str">
        <f t="shared" si="0"/>
        <v>4206</v>
      </c>
      <c r="D38" s="122" t="str">
        <f t="shared" si="0"/>
        <v>4208</v>
      </c>
      <c r="E38" s="122" t="str">
        <f t="shared" si="0"/>
        <v>4210</v>
      </c>
      <c r="F38" s="122" t="str">
        <f t="shared" si="0"/>
        <v>4212</v>
      </c>
      <c r="G38" s="122" t="str">
        <f t="shared" si="0"/>
        <v>4214</v>
      </c>
      <c r="H38" s="122" t="str">
        <f t="shared" si="0"/>
        <v>4216</v>
      </c>
      <c r="I38" s="123" t="str">
        <f t="shared" si="0"/>
        <v>4218</v>
      </c>
      <c r="J38" s="124" t="str">
        <f t="shared" si="0"/>
        <v>4220</v>
      </c>
      <c r="K38" s="125" t="str">
        <f t="shared" si="0"/>
        <v>4222</v>
      </c>
      <c r="L38" s="132" t="str">
        <f t="shared" si="0"/>
        <v>4242</v>
      </c>
      <c r="M38" s="95" t="str">
        <f t="shared" si="0"/>
        <v>4248</v>
      </c>
      <c r="N38" s="95" t="str">
        <f t="shared" si="0"/>
        <v>4256</v>
      </c>
      <c r="O38" s="95" t="str">
        <f t="shared" si="0"/>
        <v>4230</v>
      </c>
      <c r="P38" s="95" t="str">
        <f t="shared" si="0"/>
        <v>4232</v>
      </c>
      <c r="Q38" s="95" t="str">
        <f t="shared" si="0"/>
        <v>4228</v>
      </c>
      <c r="R38" s="95" t="str">
        <f t="shared" si="0"/>
        <v>4250</v>
      </c>
      <c r="S38" s="133" t="str">
        <f t="shared" si="0"/>
        <v>4238</v>
      </c>
      <c r="T38" s="156" t="str">
        <f t="shared" si="0"/>
        <v>4254</v>
      </c>
      <c r="U38" s="157" t="str">
        <f t="shared" si="0"/>
        <v>4246</v>
      </c>
      <c r="V38" s="157" t="str">
        <f t="shared" si="0"/>
        <v>4226</v>
      </c>
      <c r="W38" s="157" t="str">
        <f t="shared" si="0"/>
        <v>4236</v>
      </c>
      <c r="X38" s="157" t="str">
        <f t="shared" si="0"/>
        <v>4244</v>
      </c>
      <c r="Y38" s="157" t="str">
        <f t="shared" si="0"/>
        <v>4240</v>
      </c>
      <c r="Z38" s="157" t="str">
        <f t="shared" si="0"/>
        <v>4234</v>
      </c>
      <c r="AA38" s="158" t="str">
        <f t="shared" si="0"/>
        <v>4252</v>
      </c>
      <c r="AB38" s="196" t="str">
        <f t="shared" si="0"/>
        <v>4258</v>
      </c>
      <c r="AC38" s="197" t="str">
        <f t="shared" si="0"/>
        <v>4260</v>
      </c>
      <c r="AD38" s="197" t="str">
        <f t="shared" si="0"/>
        <v>4262</v>
      </c>
      <c r="BK38" s="47"/>
    </row>
    <row r="39" spans="1:63" ht="83.25" customHeight="1">
      <c r="A39" s="84" t="s">
        <v>1386</v>
      </c>
      <c r="B39" s="91" t="s">
        <v>408</v>
      </c>
      <c r="C39" s="62" t="s">
        <v>411</v>
      </c>
      <c r="D39" s="62" t="s">
        <v>413</v>
      </c>
      <c r="E39" s="62" t="s">
        <v>415</v>
      </c>
      <c r="F39" s="62" t="s">
        <v>417</v>
      </c>
      <c r="G39" s="62" t="s">
        <v>419</v>
      </c>
      <c r="H39" s="62" t="s">
        <v>421</v>
      </c>
      <c r="I39" s="92" t="s">
        <v>423</v>
      </c>
      <c r="J39" s="91" t="s">
        <v>425</v>
      </c>
      <c r="K39" s="92" t="s">
        <v>437</v>
      </c>
      <c r="L39" s="134" t="s">
        <v>408</v>
      </c>
      <c r="M39" s="96" t="s">
        <v>1355</v>
      </c>
      <c r="N39" s="96" t="s">
        <v>1356</v>
      </c>
      <c r="O39" s="96" t="s">
        <v>1357</v>
      </c>
      <c r="P39" s="96" t="s">
        <v>1358</v>
      </c>
      <c r="Q39" s="96" t="s">
        <v>1359</v>
      </c>
      <c r="R39" s="96" t="s">
        <v>1360</v>
      </c>
      <c r="S39" s="135" t="s">
        <v>1361</v>
      </c>
      <c r="T39" s="143" t="s">
        <v>408</v>
      </c>
      <c r="U39" s="97" t="s">
        <v>1355</v>
      </c>
      <c r="V39" s="97" t="s">
        <v>1356</v>
      </c>
      <c r="W39" s="97" t="s">
        <v>1357</v>
      </c>
      <c r="X39" s="97" t="s">
        <v>1358</v>
      </c>
      <c r="Y39" s="97" t="s">
        <v>1359</v>
      </c>
      <c r="Z39" s="97" t="s">
        <v>1360</v>
      </c>
      <c r="AA39" s="144" t="s">
        <v>1361</v>
      </c>
      <c r="AB39" s="143" t="s">
        <v>1366</v>
      </c>
      <c r="AC39" s="62" t="s">
        <v>495</v>
      </c>
      <c r="AD39" s="62" t="s">
        <v>500</v>
      </c>
      <c r="BK39" s="48"/>
    </row>
    <row r="40" spans="1:63">
      <c r="A40" s="108">
        <v>1</v>
      </c>
      <c r="B40" s="112">
        <f>MATCH('935'!I40,'913'!$B$6:$B$1205,0)</f>
        <v>1</v>
      </c>
      <c r="C40" s="99" t="e">
        <f>MATCH(INDEX('913'!$D$6:$D$1205,B40),'913'!$B$6:$B$1205,0)</f>
        <v>#N/A</v>
      </c>
      <c r="D40" s="99" t="e">
        <f>MATCH(INDEX('913'!$D$6:$D$1205,C40),'913'!$B$6:$B$1205,0)</f>
        <v>#N/A</v>
      </c>
      <c r="E40" s="99" t="e">
        <f>MATCH(INDEX('913'!$D$6:$D$1205,D40),'913'!$B$6:$B$1205,0)</f>
        <v>#N/A</v>
      </c>
      <c r="F40" s="99" t="e">
        <f>MATCH(INDEX('913'!$D$6:$D$1205,E40),'913'!$B$6:$B$1205,0)</f>
        <v>#N/A</v>
      </c>
      <c r="G40" s="99" t="e">
        <f>MATCH(INDEX('913'!$D$6:$D$1205,F40),'913'!$B$6:$B$1205,0)</f>
        <v>#N/A</v>
      </c>
      <c r="H40" s="99" t="e">
        <f>MATCH(INDEX('913'!$D$6:$D$1205,G40),'913'!$B$6:$B$1205,0)</f>
        <v>#N/A</v>
      </c>
      <c r="I40" s="113" t="e">
        <f>MATCH(INDEX('913'!$D$6:$D$1205,H40),'913'!$B$6:$B$1205,0)</f>
        <v>#N/A</v>
      </c>
      <c r="J40" s="126">
        <f>0-IF(ISNUMBER(B40),INDEX('913'!$I$6:$I$1205,B40),0)-IF(ISNUMBER(C40),INDEX('913'!$I$6:$I$1205,C40),0)-IF(ISNUMBER(D40),INDEX('913'!$I$6:$I$1205,D40),0)-IF(ISNUMBER(E40),INDEX('913'!$I$6:$I$1205,E40),0)-IF(ISNUMBER(F40),INDEX('913'!$I$6:$I$1205,F40),0)-IF(ISNUMBER(G40),INDEX('913'!$I$6:$I$1205,G40),0)-IF(ISNUMBER(H40),INDEX('913'!$I$6:$I$1205,H40),0)-IF(ISNUMBER(I40),INDEX('913'!$I$6:$I$1205,I40),0)</f>
        <v>0</v>
      </c>
      <c r="K40" s="127">
        <f>IF(J40=0,1,MAX(1,SQRT(J40^2+(IF(ISNUMBER(B40),INDEX('913'!$J$6:$J$1205,B40),0)+IF(ISNUMBER(C40),INDEX('913'!$J$6:$J$1205,C40),0)+IF(ISNUMBER(D40),INDEX('913'!$J$6:$J$1205,D40),0)+IF(ISNUMBER(E40),INDEX('913'!$J$6:$J$1205,E40),0)+IF(ISNUMBER(F40),INDEX('913'!$J$6:$J$1205,F40),0)+IF(ISNUMBER(G40),INDEX('913'!$J$6:$J$1205,G40),0)+IF(ISNUMBER(H40),INDEX('913'!$J$6:$J$1205,H40),0)+IF(ISNUMBER(I40),INDEX('913'!$J$6:$J$1205,I40),0))^2)/J40))</f>
        <v>1</v>
      </c>
      <c r="L40" s="136">
        <f>IF(ISNUMBER(B40),MAX(0,INDEX('913'!$F$6:$F$1205,B40)),0)</f>
        <v>4.53</v>
      </c>
      <c r="M40" s="101">
        <f>IF(ISNUMBER(C40),MAX(0,INDEX('913'!$F$6:$F$1205,C40)),0)</f>
        <v>0</v>
      </c>
      <c r="N40" s="101">
        <f>IF(ISNUMBER(D40),MAX(0,INDEX('913'!$F$6:$F$1205,D40)),0)</f>
        <v>0</v>
      </c>
      <c r="O40" s="101">
        <f>IF(ISNUMBER(E40),MAX(0,INDEX('913'!$F$6:$F$1205,E40)),0)</f>
        <v>0</v>
      </c>
      <c r="P40" s="101">
        <f>IF(ISNUMBER(F40),MAX(0,INDEX('913'!$F$6:$F$1205,F40)),0)</f>
        <v>0</v>
      </c>
      <c r="Q40" s="101">
        <f>IF(ISNUMBER(G40),MAX(0,INDEX('913'!$F$6:$F$1205,G40)),0)</f>
        <v>0</v>
      </c>
      <c r="R40" s="101">
        <f>IF(ISNUMBER(H40),MAX(0,INDEX('913'!$F$6:$F$1205,H40)),0)</f>
        <v>0</v>
      </c>
      <c r="S40" s="137">
        <f>IF(ISNUMBER(I40),MAX(0,INDEX('913'!$F$6:$F$1205,I40)),0)</f>
        <v>0</v>
      </c>
      <c r="T40" s="145">
        <f>IF(ISNUMBER(B40),INDEX(MD!$B$10:$B$1209,B40),0)</f>
        <v>0</v>
      </c>
      <c r="U40" s="102">
        <f>IF(ISNUMBER(C40),INDEX(MD!$B$10:$B$1209,C40),0)</f>
        <v>0</v>
      </c>
      <c r="V40" s="102">
        <f>IF(ISNUMBER(D40),INDEX(MD!$B$10:$B$1209,D40),0)</f>
        <v>0</v>
      </c>
      <c r="W40" s="102">
        <f>IF(ISNUMBER(E40),INDEX(MD!$B$10:$B$1209,E40),0)</f>
        <v>0</v>
      </c>
      <c r="X40" s="102">
        <f>IF(ISNUMBER(F40),INDEX(MD!$B$10:$B$1209,F40),0)</f>
        <v>0</v>
      </c>
      <c r="Y40" s="102">
        <f>IF(ISNUMBER(G40),INDEX(MD!$B$10:$B$1209,G40),0)</f>
        <v>0</v>
      </c>
      <c r="Z40" s="102">
        <f>IF(ISNUMBER(H40),INDEX(MD!$B$10:$B$1209,H40),0)</f>
        <v>0</v>
      </c>
      <c r="AA40" s="146">
        <f>IF(ISNUMBER(I40),INDEX(MD!$B$10:$B$1209,I40),0)</f>
        <v>0</v>
      </c>
      <c r="AB40" s="126">
        <f t="shared" ref="AB40:AB103" si="1">IF(T40+U40+V40+W40+X40+Y40+Z40+AA40=0,IF(COUNT(B40,C40,D40,E40,F40,G40,H40,I40),(L40+M40+N40+O40+P40+Q40+R40+S40)/COUNT(B40,C40,D40,E40,F40,G40,H40,I40),0),(T40*L40+U40*M40+V40*N40+W40*O40+X40*P40+Y40*Q40+Z40*R40+AA40*S40)/(T40+U40+V40+W40+X40+Y40+Z40+AA40))</f>
        <v>4.53</v>
      </c>
      <c r="AC40" s="100">
        <f>100*(AB40*K40)/'11'!D$17</f>
        <v>2.664705882352941</v>
      </c>
      <c r="AD40" s="100">
        <f>IF('Dem2'!G40=0,1,'Dem2'!H40/'Dem2'!G40)*AC40</f>
        <v>2.664705882352941</v>
      </c>
      <c r="BK40" s="49"/>
    </row>
    <row r="41" spans="1:63">
      <c r="A41" s="94">
        <v>2</v>
      </c>
      <c r="B41" s="114">
        <f>MATCH('935'!I41,'913'!$B$6:$B$1205,0)</f>
        <v>2</v>
      </c>
      <c r="C41" s="104" t="e">
        <f>MATCH(INDEX('913'!$D$6:$D$1205,B41),'913'!$B$6:$B$1205,0)</f>
        <v>#N/A</v>
      </c>
      <c r="D41" s="104" t="e">
        <f>MATCH(INDEX('913'!$D$6:$D$1205,C41),'913'!$B$6:$B$1205,0)</f>
        <v>#N/A</v>
      </c>
      <c r="E41" s="104" t="e">
        <f>MATCH(INDEX('913'!$D$6:$D$1205,D41),'913'!$B$6:$B$1205,0)</f>
        <v>#N/A</v>
      </c>
      <c r="F41" s="104" t="e">
        <f>MATCH(INDEX('913'!$D$6:$D$1205,E41),'913'!$B$6:$B$1205,0)</f>
        <v>#N/A</v>
      </c>
      <c r="G41" s="104" t="e">
        <f>MATCH(INDEX('913'!$D$6:$D$1205,F41),'913'!$B$6:$B$1205,0)</f>
        <v>#N/A</v>
      </c>
      <c r="H41" s="104" t="e">
        <f>MATCH(INDEX('913'!$D$6:$D$1205,G41),'913'!$B$6:$B$1205,0)</f>
        <v>#N/A</v>
      </c>
      <c r="I41" s="115" t="e">
        <f>MATCH(INDEX('913'!$D$6:$D$1205,H41),'913'!$B$6:$B$1205,0)</f>
        <v>#N/A</v>
      </c>
      <c r="J41" s="128">
        <f>0-IF(ISNUMBER(B41),INDEX('913'!$I$6:$I$1205,B41),0)-IF(ISNUMBER(C41),INDEX('913'!$I$6:$I$1205,C41),0)-IF(ISNUMBER(D41),INDEX('913'!$I$6:$I$1205,D41),0)-IF(ISNUMBER(E41),INDEX('913'!$I$6:$I$1205,E41),0)-IF(ISNUMBER(F41),INDEX('913'!$I$6:$I$1205,F41),0)-IF(ISNUMBER(G41),INDEX('913'!$I$6:$I$1205,G41),0)-IF(ISNUMBER(H41),INDEX('913'!$I$6:$I$1205,H41),0)-IF(ISNUMBER(I41),INDEX('913'!$I$6:$I$1205,I41),0)</f>
        <v>0</v>
      </c>
      <c r="K41" s="129">
        <f>IF(J41=0,1,MAX(1,SQRT(J41^2+(IF(ISNUMBER(B41),INDEX('913'!$J$6:$J$1205,B41),0)+IF(ISNUMBER(C41),INDEX('913'!$J$6:$J$1205,C41),0)+IF(ISNUMBER(D41),INDEX('913'!$J$6:$J$1205,D41),0)+IF(ISNUMBER(E41),INDEX('913'!$J$6:$J$1205,E41),0)+IF(ISNUMBER(F41),INDEX('913'!$J$6:$J$1205,F41),0)+IF(ISNUMBER(G41),INDEX('913'!$J$6:$J$1205,G41),0)+IF(ISNUMBER(H41),INDEX('913'!$J$6:$J$1205,H41),0)+IF(ISNUMBER(I41),INDEX('913'!$J$6:$J$1205,I41),0))^2)/J41))</f>
        <v>1</v>
      </c>
      <c r="L41" s="138">
        <f>IF(ISNUMBER(B41),MAX(0,INDEX('913'!$F$6:$F$1205,B41)),0)</f>
        <v>4.53</v>
      </c>
      <c r="M41" s="106">
        <f>IF(ISNUMBER(C41),MAX(0,INDEX('913'!$F$6:$F$1205,C41)),0)</f>
        <v>0</v>
      </c>
      <c r="N41" s="106">
        <f>IF(ISNUMBER(D41),MAX(0,INDEX('913'!$F$6:$F$1205,D41)),0)</f>
        <v>0</v>
      </c>
      <c r="O41" s="106">
        <f>IF(ISNUMBER(E41),MAX(0,INDEX('913'!$F$6:$F$1205,E41)),0)</f>
        <v>0</v>
      </c>
      <c r="P41" s="106">
        <f>IF(ISNUMBER(F41),MAX(0,INDEX('913'!$F$6:$F$1205,F41)),0)</f>
        <v>0</v>
      </c>
      <c r="Q41" s="106">
        <f>IF(ISNUMBER(G41),MAX(0,INDEX('913'!$F$6:$F$1205,G41)),0)</f>
        <v>0</v>
      </c>
      <c r="R41" s="106">
        <f>IF(ISNUMBER(H41),MAX(0,INDEX('913'!$F$6:$F$1205,H41)),0)</f>
        <v>0</v>
      </c>
      <c r="S41" s="139">
        <f>IF(ISNUMBER(I41),MAX(0,INDEX('913'!$F$6:$F$1205,I41)),0)</f>
        <v>0</v>
      </c>
      <c r="T41" s="147">
        <f>IF(ISNUMBER(B41),INDEX(MD!$B$10:$B$1209,B41),0)</f>
        <v>0</v>
      </c>
      <c r="U41" s="107">
        <f>IF(ISNUMBER(C41),INDEX(MD!$B$10:$B$1209,C41),0)</f>
        <v>0</v>
      </c>
      <c r="V41" s="107">
        <f>IF(ISNUMBER(D41),INDEX(MD!$B$10:$B$1209,D41),0)</f>
        <v>0</v>
      </c>
      <c r="W41" s="107">
        <f>IF(ISNUMBER(E41),INDEX(MD!$B$10:$B$1209,E41),0)</f>
        <v>0</v>
      </c>
      <c r="X41" s="107">
        <f>IF(ISNUMBER(F41),INDEX(MD!$B$10:$B$1209,F41),0)</f>
        <v>0</v>
      </c>
      <c r="Y41" s="107">
        <f>IF(ISNUMBER(G41),INDEX(MD!$B$10:$B$1209,G41),0)</f>
        <v>0</v>
      </c>
      <c r="Z41" s="107">
        <f>IF(ISNUMBER(H41),INDEX(MD!$B$10:$B$1209,H41),0)</f>
        <v>0</v>
      </c>
      <c r="AA41" s="148">
        <f>IF(ISNUMBER(I41),INDEX(MD!$B$10:$B$1209,I41),0)</f>
        <v>0</v>
      </c>
      <c r="AB41" s="128">
        <f t="shared" si="1"/>
        <v>4.53</v>
      </c>
      <c r="AC41" s="105">
        <f>100*(AB41*K41)/'11'!D$17</f>
        <v>2.664705882352941</v>
      </c>
      <c r="AD41" s="105">
        <f>IF('Dem2'!G41=0,1,'Dem2'!H41/'Dem2'!G41)*AC41</f>
        <v>2.664705882352941</v>
      </c>
      <c r="BK41" s="49"/>
    </row>
    <row r="42" spans="1:63">
      <c r="A42" s="94">
        <v>3</v>
      </c>
      <c r="B42" s="114">
        <f>MATCH('935'!I42,'913'!$B$6:$B$1205,0)</f>
        <v>3</v>
      </c>
      <c r="C42" s="104" t="e">
        <f>MATCH(INDEX('913'!$D$6:$D$1205,B42),'913'!$B$6:$B$1205,0)</f>
        <v>#N/A</v>
      </c>
      <c r="D42" s="104" t="e">
        <f>MATCH(INDEX('913'!$D$6:$D$1205,C42),'913'!$B$6:$B$1205,0)</f>
        <v>#N/A</v>
      </c>
      <c r="E42" s="104" t="e">
        <f>MATCH(INDEX('913'!$D$6:$D$1205,D42),'913'!$B$6:$B$1205,0)</f>
        <v>#N/A</v>
      </c>
      <c r="F42" s="104" t="e">
        <f>MATCH(INDEX('913'!$D$6:$D$1205,E42),'913'!$B$6:$B$1205,0)</f>
        <v>#N/A</v>
      </c>
      <c r="G42" s="104" t="e">
        <f>MATCH(INDEX('913'!$D$6:$D$1205,F42),'913'!$B$6:$B$1205,0)</f>
        <v>#N/A</v>
      </c>
      <c r="H42" s="104" t="e">
        <f>MATCH(INDEX('913'!$D$6:$D$1205,G42),'913'!$B$6:$B$1205,0)</f>
        <v>#N/A</v>
      </c>
      <c r="I42" s="115" t="e">
        <f>MATCH(INDEX('913'!$D$6:$D$1205,H42),'913'!$B$6:$B$1205,0)</f>
        <v>#N/A</v>
      </c>
      <c r="J42" s="128">
        <f>0-IF(ISNUMBER(B42),INDEX('913'!$I$6:$I$1205,B42),0)-IF(ISNUMBER(C42),INDEX('913'!$I$6:$I$1205,C42),0)-IF(ISNUMBER(D42),INDEX('913'!$I$6:$I$1205,D42),0)-IF(ISNUMBER(E42),INDEX('913'!$I$6:$I$1205,E42),0)-IF(ISNUMBER(F42),INDEX('913'!$I$6:$I$1205,F42),0)-IF(ISNUMBER(G42),INDEX('913'!$I$6:$I$1205,G42),0)-IF(ISNUMBER(H42),INDEX('913'!$I$6:$I$1205,H42),0)-IF(ISNUMBER(I42),INDEX('913'!$I$6:$I$1205,I42),0)</f>
        <v>9101.6990000000005</v>
      </c>
      <c r="K42" s="129">
        <f>IF(J42=0,1,MAX(1,SQRT(J42^2+(IF(ISNUMBER(B42),INDEX('913'!$J$6:$J$1205,B42),0)+IF(ISNUMBER(C42),INDEX('913'!$J$6:$J$1205,C42),0)+IF(ISNUMBER(D42),INDEX('913'!$J$6:$J$1205,D42),0)+IF(ISNUMBER(E42),INDEX('913'!$J$6:$J$1205,E42),0)+IF(ISNUMBER(F42),INDEX('913'!$J$6:$J$1205,F42),0)+IF(ISNUMBER(G42),INDEX('913'!$J$6:$J$1205,G42),0)+IF(ISNUMBER(H42),INDEX('913'!$J$6:$J$1205,H42),0)+IF(ISNUMBER(I42),INDEX('913'!$J$6:$J$1205,I42),0))^2)/J42))</f>
        <v>1.0203949638054663</v>
      </c>
      <c r="L42" s="138">
        <f>IF(ISNUMBER(B42),MAX(0,INDEX('913'!$F$6:$F$1205,B42)),0)</f>
        <v>3.27</v>
      </c>
      <c r="M42" s="106">
        <f>IF(ISNUMBER(C42),MAX(0,INDEX('913'!$F$6:$F$1205,C42)),0)</f>
        <v>0</v>
      </c>
      <c r="N42" s="106">
        <f>IF(ISNUMBER(D42),MAX(0,INDEX('913'!$F$6:$F$1205,D42)),0)</f>
        <v>0</v>
      </c>
      <c r="O42" s="106">
        <f>IF(ISNUMBER(E42),MAX(0,INDEX('913'!$F$6:$F$1205,E42)),0)</f>
        <v>0</v>
      </c>
      <c r="P42" s="106">
        <f>IF(ISNUMBER(F42),MAX(0,INDEX('913'!$F$6:$F$1205,F42)),0)</f>
        <v>0</v>
      </c>
      <c r="Q42" s="106">
        <f>IF(ISNUMBER(G42),MAX(0,INDEX('913'!$F$6:$F$1205,G42)),0)</f>
        <v>0</v>
      </c>
      <c r="R42" s="106">
        <f>IF(ISNUMBER(H42),MAX(0,INDEX('913'!$F$6:$F$1205,H42)),0)</f>
        <v>0</v>
      </c>
      <c r="S42" s="139">
        <f>IF(ISNUMBER(I42),MAX(0,INDEX('913'!$F$6:$F$1205,I42)),0)</f>
        <v>0</v>
      </c>
      <c r="T42" s="147">
        <f>IF(ISNUMBER(B42),INDEX(MD!$B$10:$B$1209,B42),0)</f>
        <v>9287.3278216732506</v>
      </c>
      <c r="U42" s="107">
        <f>IF(ISNUMBER(C42),INDEX(MD!$B$10:$B$1209,C42),0)</f>
        <v>0</v>
      </c>
      <c r="V42" s="107">
        <f>IF(ISNUMBER(D42),INDEX(MD!$B$10:$B$1209,D42),0)</f>
        <v>0</v>
      </c>
      <c r="W42" s="107">
        <f>IF(ISNUMBER(E42),INDEX(MD!$B$10:$B$1209,E42),0)</f>
        <v>0</v>
      </c>
      <c r="X42" s="107">
        <f>IF(ISNUMBER(F42),INDEX(MD!$B$10:$B$1209,F42),0)</f>
        <v>0</v>
      </c>
      <c r="Y42" s="107">
        <f>IF(ISNUMBER(G42),INDEX(MD!$B$10:$B$1209,G42),0)</f>
        <v>0</v>
      </c>
      <c r="Z42" s="107">
        <f>IF(ISNUMBER(H42),INDEX(MD!$B$10:$B$1209,H42),0)</f>
        <v>0</v>
      </c>
      <c r="AA42" s="148">
        <f>IF(ISNUMBER(I42),INDEX(MD!$B$10:$B$1209,I42),0)</f>
        <v>0</v>
      </c>
      <c r="AB42" s="128">
        <f t="shared" si="1"/>
        <v>3.27</v>
      </c>
      <c r="AC42" s="105">
        <f>100*(AB42*K42)/'11'!D$17</f>
        <v>1.9627597244963968</v>
      </c>
      <c r="AD42" s="105">
        <f>IF('Dem2'!G42=0,1,'Dem2'!H42/'Dem2'!G42)*AC42</f>
        <v>1.9627597244963968</v>
      </c>
      <c r="BK42" s="49"/>
    </row>
    <row r="43" spans="1:63" ht="15" customHeight="1">
      <c r="A43" s="94">
        <v>4</v>
      </c>
      <c r="B43" s="114">
        <f>MATCH('935'!I43,'913'!$B$6:$B$1205,0)</f>
        <v>4</v>
      </c>
      <c r="C43" s="104" t="e">
        <f>MATCH(INDEX('913'!$D$6:$D$1205,B43),'913'!$B$6:$B$1205,0)</f>
        <v>#N/A</v>
      </c>
      <c r="D43" s="104" t="e">
        <f>MATCH(INDEX('913'!$D$6:$D$1205,C43),'913'!$B$6:$B$1205,0)</f>
        <v>#N/A</v>
      </c>
      <c r="E43" s="104" t="e">
        <f>MATCH(INDEX('913'!$D$6:$D$1205,D43),'913'!$B$6:$B$1205,0)</f>
        <v>#N/A</v>
      </c>
      <c r="F43" s="104" t="e">
        <f>MATCH(INDEX('913'!$D$6:$D$1205,E43),'913'!$B$6:$B$1205,0)</f>
        <v>#N/A</v>
      </c>
      <c r="G43" s="104" t="e">
        <f>MATCH(INDEX('913'!$D$6:$D$1205,F43),'913'!$B$6:$B$1205,0)</f>
        <v>#N/A</v>
      </c>
      <c r="H43" s="104" t="e">
        <f>MATCH(INDEX('913'!$D$6:$D$1205,G43),'913'!$B$6:$B$1205,0)</f>
        <v>#N/A</v>
      </c>
      <c r="I43" s="115" t="e">
        <f>MATCH(INDEX('913'!$D$6:$D$1205,H43),'913'!$B$6:$B$1205,0)</f>
        <v>#N/A</v>
      </c>
      <c r="J43" s="128">
        <f>0-IF(ISNUMBER(B43),INDEX('913'!$I$6:$I$1205,B43),0)-IF(ISNUMBER(C43),INDEX('913'!$I$6:$I$1205,C43),0)-IF(ISNUMBER(D43),INDEX('913'!$I$6:$I$1205,D43),0)-IF(ISNUMBER(E43),INDEX('913'!$I$6:$I$1205,E43),0)-IF(ISNUMBER(F43),INDEX('913'!$I$6:$I$1205,F43),0)-IF(ISNUMBER(G43),INDEX('913'!$I$6:$I$1205,G43),0)-IF(ISNUMBER(H43),INDEX('913'!$I$6:$I$1205,H43),0)-IF(ISNUMBER(I43),INDEX('913'!$I$6:$I$1205,I43),0)</f>
        <v>9101.6990000000005</v>
      </c>
      <c r="K43" s="129">
        <f>IF(J43=0,1,MAX(1,SQRT(J43^2+(IF(ISNUMBER(B43),INDEX('913'!$J$6:$J$1205,B43),0)+IF(ISNUMBER(C43),INDEX('913'!$J$6:$J$1205,C43),0)+IF(ISNUMBER(D43),INDEX('913'!$J$6:$J$1205,D43),0)+IF(ISNUMBER(E43),INDEX('913'!$J$6:$J$1205,E43),0)+IF(ISNUMBER(F43),INDEX('913'!$J$6:$J$1205,F43),0)+IF(ISNUMBER(G43),INDEX('913'!$J$6:$J$1205,G43),0)+IF(ISNUMBER(H43),INDEX('913'!$J$6:$J$1205,H43),0)+IF(ISNUMBER(I43),INDEX('913'!$J$6:$J$1205,I43),0))^2)/J43))</f>
        <v>1.0203949638054663</v>
      </c>
      <c r="L43" s="138">
        <f>IF(ISNUMBER(B43),MAX(0,INDEX('913'!$F$6:$F$1205,B43)),0)</f>
        <v>3.27</v>
      </c>
      <c r="M43" s="106">
        <f>IF(ISNUMBER(C43),MAX(0,INDEX('913'!$F$6:$F$1205,C43)),0)</f>
        <v>0</v>
      </c>
      <c r="N43" s="106">
        <f>IF(ISNUMBER(D43),MAX(0,INDEX('913'!$F$6:$F$1205,D43)),0)</f>
        <v>0</v>
      </c>
      <c r="O43" s="106">
        <f>IF(ISNUMBER(E43),MAX(0,INDEX('913'!$F$6:$F$1205,E43)),0)</f>
        <v>0</v>
      </c>
      <c r="P43" s="106">
        <f>IF(ISNUMBER(F43),MAX(0,INDEX('913'!$F$6:$F$1205,F43)),0)</f>
        <v>0</v>
      </c>
      <c r="Q43" s="106">
        <f>IF(ISNUMBER(G43),MAX(0,INDEX('913'!$F$6:$F$1205,G43)),0)</f>
        <v>0</v>
      </c>
      <c r="R43" s="106">
        <f>IF(ISNUMBER(H43),MAX(0,INDEX('913'!$F$6:$F$1205,H43)),0)</f>
        <v>0</v>
      </c>
      <c r="S43" s="139">
        <f>IF(ISNUMBER(I43),MAX(0,INDEX('913'!$F$6:$F$1205,I43)),0)</f>
        <v>0</v>
      </c>
      <c r="T43" s="147">
        <f>IF(ISNUMBER(B43),INDEX(MD!$B$10:$B$1209,B43),0)</f>
        <v>9287.3278216732506</v>
      </c>
      <c r="U43" s="107">
        <f>IF(ISNUMBER(C43),INDEX(MD!$B$10:$B$1209,C43),0)</f>
        <v>0</v>
      </c>
      <c r="V43" s="107">
        <f>IF(ISNUMBER(D43),INDEX(MD!$B$10:$B$1209,D43),0)</f>
        <v>0</v>
      </c>
      <c r="W43" s="107">
        <f>IF(ISNUMBER(E43),INDEX(MD!$B$10:$B$1209,E43),0)</f>
        <v>0</v>
      </c>
      <c r="X43" s="107">
        <f>IF(ISNUMBER(F43),INDEX(MD!$B$10:$B$1209,F43),0)</f>
        <v>0</v>
      </c>
      <c r="Y43" s="107">
        <f>IF(ISNUMBER(G43),INDEX(MD!$B$10:$B$1209,G43),0)</f>
        <v>0</v>
      </c>
      <c r="Z43" s="107">
        <f>IF(ISNUMBER(H43),INDEX(MD!$B$10:$B$1209,H43),0)</f>
        <v>0</v>
      </c>
      <c r="AA43" s="148">
        <f>IF(ISNUMBER(I43),INDEX(MD!$B$10:$B$1209,I43),0)</f>
        <v>0</v>
      </c>
      <c r="AB43" s="128">
        <f t="shared" si="1"/>
        <v>3.27</v>
      </c>
      <c r="AC43" s="105">
        <f>100*(AB43*K43)/'11'!D$17</f>
        <v>1.9627597244963968</v>
      </c>
      <c r="AD43" s="105">
        <f>IF('Dem2'!G43=0,1,'Dem2'!H43/'Dem2'!G43)*AC43</f>
        <v>1.9627597244963968</v>
      </c>
      <c r="BK43" s="49"/>
    </row>
    <row r="44" spans="1:63">
      <c r="A44" s="94">
        <v>5</v>
      </c>
      <c r="B44" s="114">
        <f>MATCH('935'!I44,'913'!$B$6:$B$1205,0)</f>
        <v>5</v>
      </c>
      <c r="C44" s="104" t="e">
        <f>MATCH(INDEX('913'!$D$6:$D$1205,B44),'913'!$B$6:$B$1205,0)</f>
        <v>#N/A</v>
      </c>
      <c r="D44" s="104" t="e">
        <f>MATCH(INDEX('913'!$D$6:$D$1205,C44),'913'!$B$6:$B$1205,0)</f>
        <v>#N/A</v>
      </c>
      <c r="E44" s="104" t="e">
        <f>MATCH(INDEX('913'!$D$6:$D$1205,D44),'913'!$B$6:$B$1205,0)</f>
        <v>#N/A</v>
      </c>
      <c r="F44" s="104" t="e">
        <f>MATCH(INDEX('913'!$D$6:$D$1205,E44),'913'!$B$6:$B$1205,0)</f>
        <v>#N/A</v>
      </c>
      <c r="G44" s="104" t="e">
        <f>MATCH(INDEX('913'!$D$6:$D$1205,F44),'913'!$B$6:$B$1205,0)</f>
        <v>#N/A</v>
      </c>
      <c r="H44" s="104" t="e">
        <f>MATCH(INDEX('913'!$D$6:$D$1205,G44),'913'!$B$6:$B$1205,0)</f>
        <v>#N/A</v>
      </c>
      <c r="I44" s="115" t="e">
        <f>MATCH(INDEX('913'!$D$6:$D$1205,H44),'913'!$B$6:$B$1205,0)</f>
        <v>#N/A</v>
      </c>
      <c r="J44" s="128">
        <f>0-IF(ISNUMBER(B44),INDEX('913'!$I$6:$I$1205,B44),0)-IF(ISNUMBER(C44),INDEX('913'!$I$6:$I$1205,C44),0)-IF(ISNUMBER(D44),INDEX('913'!$I$6:$I$1205,D44),0)-IF(ISNUMBER(E44),INDEX('913'!$I$6:$I$1205,E44),0)-IF(ISNUMBER(F44),INDEX('913'!$I$6:$I$1205,F44),0)-IF(ISNUMBER(G44),INDEX('913'!$I$6:$I$1205,G44),0)-IF(ISNUMBER(H44),INDEX('913'!$I$6:$I$1205,H44),0)-IF(ISNUMBER(I44),INDEX('913'!$I$6:$I$1205,I44),0)</f>
        <v>4945.5230000000001</v>
      </c>
      <c r="K44" s="129">
        <f>IF(J44=0,1,MAX(1,SQRT(J44^2+(IF(ISNUMBER(B44),INDEX('913'!$J$6:$J$1205,B44),0)+IF(ISNUMBER(C44),INDEX('913'!$J$6:$J$1205,C44),0)+IF(ISNUMBER(D44),INDEX('913'!$J$6:$J$1205,D44),0)+IF(ISNUMBER(E44),INDEX('913'!$J$6:$J$1205,E44),0)+IF(ISNUMBER(F44),INDEX('913'!$J$6:$J$1205,F44),0)+IF(ISNUMBER(G44),INDEX('913'!$J$6:$J$1205,G44),0)+IF(ISNUMBER(H44),INDEX('913'!$J$6:$J$1205,H44),0)+IF(ISNUMBER(I44),INDEX('913'!$J$6:$J$1205,I44),0))^2)/J44))</f>
        <v>1.0287196293499805</v>
      </c>
      <c r="L44" s="138">
        <f>IF(ISNUMBER(B44),MAX(0,INDEX('913'!$F$6:$F$1205,B44)),0)</f>
        <v>6.62</v>
      </c>
      <c r="M44" s="106">
        <f>IF(ISNUMBER(C44),MAX(0,INDEX('913'!$F$6:$F$1205,C44)),0)</f>
        <v>0</v>
      </c>
      <c r="N44" s="106">
        <f>IF(ISNUMBER(D44),MAX(0,INDEX('913'!$F$6:$F$1205,D44)),0)</f>
        <v>0</v>
      </c>
      <c r="O44" s="106">
        <f>IF(ISNUMBER(E44),MAX(0,INDEX('913'!$F$6:$F$1205,E44)),0)</f>
        <v>0</v>
      </c>
      <c r="P44" s="106">
        <f>IF(ISNUMBER(F44),MAX(0,INDEX('913'!$F$6:$F$1205,F44)),0)</f>
        <v>0</v>
      </c>
      <c r="Q44" s="106">
        <f>IF(ISNUMBER(G44),MAX(0,INDEX('913'!$F$6:$F$1205,G44)),0)</f>
        <v>0</v>
      </c>
      <c r="R44" s="106">
        <f>IF(ISNUMBER(H44),MAX(0,INDEX('913'!$F$6:$F$1205,H44)),0)</f>
        <v>0</v>
      </c>
      <c r="S44" s="139">
        <f>IF(ISNUMBER(I44),MAX(0,INDEX('913'!$F$6:$F$1205,I44)),0)</f>
        <v>0</v>
      </c>
      <c r="T44" s="147">
        <f>IF(ISNUMBER(B44),INDEX(MD!$B$10:$B$1209,B44),0)</f>
        <v>5087.5565875018037</v>
      </c>
      <c r="U44" s="107">
        <f>IF(ISNUMBER(C44),INDEX(MD!$B$10:$B$1209,C44),0)</f>
        <v>0</v>
      </c>
      <c r="V44" s="107">
        <f>IF(ISNUMBER(D44),INDEX(MD!$B$10:$B$1209,D44),0)</f>
        <v>0</v>
      </c>
      <c r="W44" s="107">
        <f>IF(ISNUMBER(E44),INDEX(MD!$B$10:$B$1209,E44),0)</f>
        <v>0</v>
      </c>
      <c r="X44" s="107">
        <f>IF(ISNUMBER(F44),INDEX(MD!$B$10:$B$1209,F44),0)</f>
        <v>0</v>
      </c>
      <c r="Y44" s="107">
        <f>IF(ISNUMBER(G44),INDEX(MD!$B$10:$B$1209,G44),0)</f>
        <v>0</v>
      </c>
      <c r="Z44" s="107">
        <f>IF(ISNUMBER(H44),INDEX(MD!$B$10:$B$1209,H44),0)</f>
        <v>0</v>
      </c>
      <c r="AA44" s="148">
        <f>IF(ISNUMBER(I44),INDEX(MD!$B$10:$B$1209,I44),0)</f>
        <v>0</v>
      </c>
      <c r="AB44" s="128">
        <f t="shared" si="1"/>
        <v>6.62</v>
      </c>
      <c r="AC44" s="105">
        <f>100*(AB44*K44)/'11'!D$17</f>
        <v>4.0059552625275714</v>
      </c>
      <c r="AD44" s="105">
        <f>IF('Dem2'!G44=0,1,'Dem2'!H44/'Dem2'!G44)*AC44</f>
        <v>4.0059552625275714</v>
      </c>
      <c r="BK44" s="49"/>
    </row>
    <row r="45" spans="1:63">
      <c r="A45" s="94">
        <v>6</v>
      </c>
      <c r="B45" s="114">
        <f>MATCH('935'!I45,'913'!$B$6:$B$1205,0)</f>
        <v>6</v>
      </c>
      <c r="C45" s="104" t="e">
        <f>MATCH(INDEX('913'!$D$6:$D$1205,B45),'913'!$B$6:$B$1205,0)</f>
        <v>#N/A</v>
      </c>
      <c r="D45" s="104" t="e">
        <f>MATCH(INDEX('913'!$D$6:$D$1205,C45),'913'!$B$6:$B$1205,0)</f>
        <v>#N/A</v>
      </c>
      <c r="E45" s="104" t="e">
        <f>MATCH(INDEX('913'!$D$6:$D$1205,D45),'913'!$B$6:$B$1205,0)</f>
        <v>#N/A</v>
      </c>
      <c r="F45" s="104" t="e">
        <f>MATCH(INDEX('913'!$D$6:$D$1205,E45),'913'!$B$6:$B$1205,0)</f>
        <v>#N/A</v>
      </c>
      <c r="G45" s="104" t="e">
        <f>MATCH(INDEX('913'!$D$6:$D$1205,F45),'913'!$B$6:$B$1205,0)</f>
        <v>#N/A</v>
      </c>
      <c r="H45" s="104" t="e">
        <f>MATCH(INDEX('913'!$D$6:$D$1205,G45),'913'!$B$6:$B$1205,0)</f>
        <v>#N/A</v>
      </c>
      <c r="I45" s="115" t="e">
        <f>MATCH(INDEX('913'!$D$6:$D$1205,H45),'913'!$B$6:$B$1205,0)</f>
        <v>#N/A</v>
      </c>
      <c r="J45" s="128">
        <f>0-IF(ISNUMBER(B45),INDEX('913'!$I$6:$I$1205,B45),0)-IF(ISNUMBER(C45),INDEX('913'!$I$6:$I$1205,C45),0)-IF(ISNUMBER(D45),INDEX('913'!$I$6:$I$1205,D45),0)-IF(ISNUMBER(E45),INDEX('913'!$I$6:$I$1205,E45),0)-IF(ISNUMBER(F45),INDEX('913'!$I$6:$I$1205,F45),0)-IF(ISNUMBER(G45),INDEX('913'!$I$6:$I$1205,G45),0)-IF(ISNUMBER(H45),INDEX('913'!$I$6:$I$1205,H45),0)-IF(ISNUMBER(I45),INDEX('913'!$I$6:$I$1205,I45),0)</f>
        <v>4945.5230000000001</v>
      </c>
      <c r="K45" s="129">
        <f>IF(J45=0,1,MAX(1,SQRT(J45^2+(IF(ISNUMBER(B45),INDEX('913'!$J$6:$J$1205,B45),0)+IF(ISNUMBER(C45),INDEX('913'!$J$6:$J$1205,C45),0)+IF(ISNUMBER(D45),INDEX('913'!$J$6:$J$1205,D45),0)+IF(ISNUMBER(E45),INDEX('913'!$J$6:$J$1205,E45),0)+IF(ISNUMBER(F45),INDEX('913'!$J$6:$J$1205,F45),0)+IF(ISNUMBER(G45),INDEX('913'!$J$6:$J$1205,G45),0)+IF(ISNUMBER(H45),INDEX('913'!$J$6:$J$1205,H45),0)+IF(ISNUMBER(I45),INDEX('913'!$J$6:$J$1205,I45),0))^2)/J45))</f>
        <v>1.0287196293499805</v>
      </c>
      <c r="L45" s="138">
        <f>IF(ISNUMBER(B45),MAX(0,INDEX('913'!$F$6:$F$1205,B45)),0)</f>
        <v>6.62</v>
      </c>
      <c r="M45" s="106">
        <f>IF(ISNUMBER(C45),MAX(0,INDEX('913'!$F$6:$F$1205,C45)),0)</f>
        <v>0</v>
      </c>
      <c r="N45" s="106">
        <f>IF(ISNUMBER(D45),MAX(0,INDEX('913'!$F$6:$F$1205,D45)),0)</f>
        <v>0</v>
      </c>
      <c r="O45" s="106">
        <f>IF(ISNUMBER(E45),MAX(0,INDEX('913'!$F$6:$F$1205,E45)),0)</f>
        <v>0</v>
      </c>
      <c r="P45" s="106">
        <f>IF(ISNUMBER(F45),MAX(0,INDEX('913'!$F$6:$F$1205,F45)),0)</f>
        <v>0</v>
      </c>
      <c r="Q45" s="106">
        <f>IF(ISNUMBER(G45),MAX(0,INDEX('913'!$F$6:$F$1205,G45)),0)</f>
        <v>0</v>
      </c>
      <c r="R45" s="106">
        <f>IF(ISNUMBER(H45),MAX(0,INDEX('913'!$F$6:$F$1205,H45)),0)</f>
        <v>0</v>
      </c>
      <c r="S45" s="139">
        <f>IF(ISNUMBER(I45),MAX(0,INDEX('913'!$F$6:$F$1205,I45)),0)</f>
        <v>0</v>
      </c>
      <c r="T45" s="147">
        <f>IF(ISNUMBER(B45),INDEX(MD!$B$10:$B$1209,B45),0)</f>
        <v>5087.5565875018037</v>
      </c>
      <c r="U45" s="107">
        <f>IF(ISNUMBER(C45),INDEX(MD!$B$10:$B$1209,C45),0)</f>
        <v>0</v>
      </c>
      <c r="V45" s="107">
        <f>IF(ISNUMBER(D45),INDEX(MD!$B$10:$B$1209,D45),0)</f>
        <v>0</v>
      </c>
      <c r="W45" s="107">
        <f>IF(ISNUMBER(E45),INDEX(MD!$B$10:$B$1209,E45),0)</f>
        <v>0</v>
      </c>
      <c r="X45" s="107">
        <f>IF(ISNUMBER(F45),INDEX(MD!$B$10:$B$1209,F45),0)</f>
        <v>0</v>
      </c>
      <c r="Y45" s="107">
        <f>IF(ISNUMBER(G45),INDEX(MD!$B$10:$B$1209,G45),0)</f>
        <v>0</v>
      </c>
      <c r="Z45" s="107">
        <f>IF(ISNUMBER(H45),INDEX(MD!$B$10:$B$1209,H45),0)</f>
        <v>0</v>
      </c>
      <c r="AA45" s="148">
        <f>IF(ISNUMBER(I45),INDEX(MD!$B$10:$B$1209,I45),0)</f>
        <v>0</v>
      </c>
      <c r="AB45" s="128">
        <f t="shared" si="1"/>
        <v>6.62</v>
      </c>
      <c r="AC45" s="105">
        <f>100*(AB45*K45)/'11'!D$17</f>
        <v>4.0059552625275714</v>
      </c>
      <c r="AD45" s="105">
        <f>IF('Dem2'!G45=0,1,'Dem2'!H45/'Dem2'!G45)*AC45</f>
        <v>4.0059552625275714</v>
      </c>
      <c r="BK45" s="49"/>
    </row>
    <row r="46" spans="1:63">
      <c r="A46" s="94">
        <v>7</v>
      </c>
      <c r="B46" s="114">
        <f>MATCH('935'!I46,'913'!$B$6:$B$1205,0)</f>
        <v>7</v>
      </c>
      <c r="C46" s="104" t="e">
        <f>MATCH(INDEX('913'!$D$6:$D$1205,B46),'913'!$B$6:$B$1205,0)</f>
        <v>#N/A</v>
      </c>
      <c r="D46" s="104" t="e">
        <f>MATCH(INDEX('913'!$D$6:$D$1205,C46),'913'!$B$6:$B$1205,0)</f>
        <v>#N/A</v>
      </c>
      <c r="E46" s="104" t="e">
        <f>MATCH(INDEX('913'!$D$6:$D$1205,D46),'913'!$B$6:$B$1205,0)</f>
        <v>#N/A</v>
      </c>
      <c r="F46" s="104" t="e">
        <f>MATCH(INDEX('913'!$D$6:$D$1205,E46),'913'!$B$6:$B$1205,0)</f>
        <v>#N/A</v>
      </c>
      <c r="G46" s="104" t="e">
        <f>MATCH(INDEX('913'!$D$6:$D$1205,F46),'913'!$B$6:$B$1205,0)</f>
        <v>#N/A</v>
      </c>
      <c r="H46" s="104" t="e">
        <f>MATCH(INDEX('913'!$D$6:$D$1205,G46),'913'!$B$6:$B$1205,0)</f>
        <v>#N/A</v>
      </c>
      <c r="I46" s="115" t="e">
        <f>MATCH(INDEX('913'!$D$6:$D$1205,H46),'913'!$B$6:$B$1205,0)</f>
        <v>#N/A</v>
      </c>
      <c r="J46" s="128">
        <f>0-IF(ISNUMBER(B46),INDEX('913'!$I$6:$I$1205,B46),0)-IF(ISNUMBER(C46),INDEX('913'!$I$6:$I$1205,C46),0)-IF(ISNUMBER(D46),INDEX('913'!$I$6:$I$1205,D46),0)-IF(ISNUMBER(E46),INDEX('913'!$I$6:$I$1205,E46),0)-IF(ISNUMBER(F46),INDEX('913'!$I$6:$I$1205,F46),0)-IF(ISNUMBER(G46),INDEX('913'!$I$6:$I$1205,G46),0)-IF(ISNUMBER(H46),INDEX('913'!$I$6:$I$1205,H46),0)-IF(ISNUMBER(I46),INDEX('913'!$I$6:$I$1205,I46),0)</f>
        <v>0</v>
      </c>
      <c r="K46" s="129">
        <f>IF(J46=0,1,MAX(1,SQRT(J46^2+(IF(ISNUMBER(B46),INDEX('913'!$J$6:$J$1205,B46),0)+IF(ISNUMBER(C46),INDEX('913'!$J$6:$J$1205,C46),0)+IF(ISNUMBER(D46),INDEX('913'!$J$6:$J$1205,D46),0)+IF(ISNUMBER(E46),INDEX('913'!$J$6:$J$1205,E46),0)+IF(ISNUMBER(F46),INDEX('913'!$J$6:$J$1205,F46),0)+IF(ISNUMBER(G46),INDEX('913'!$J$6:$J$1205,G46),0)+IF(ISNUMBER(H46),INDEX('913'!$J$6:$J$1205,H46),0)+IF(ISNUMBER(I46),INDEX('913'!$J$6:$J$1205,I46),0))^2)/J46))</f>
        <v>1</v>
      </c>
      <c r="L46" s="138">
        <f>IF(ISNUMBER(B46),MAX(0,INDEX('913'!$F$6:$F$1205,B46)),0)</f>
        <v>7.52</v>
      </c>
      <c r="M46" s="106">
        <f>IF(ISNUMBER(C46),MAX(0,INDEX('913'!$F$6:$F$1205,C46)),0)</f>
        <v>0</v>
      </c>
      <c r="N46" s="106">
        <f>IF(ISNUMBER(D46),MAX(0,INDEX('913'!$F$6:$F$1205,D46)),0)</f>
        <v>0</v>
      </c>
      <c r="O46" s="106">
        <f>IF(ISNUMBER(E46),MAX(0,INDEX('913'!$F$6:$F$1205,E46)),0)</f>
        <v>0</v>
      </c>
      <c r="P46" s="106">
        <f>IF(ISNUMBER(F46),MAX(0,INDEX('913'!$F$6:$F$1205,F46)),0)</f>
        <v>0</v>
      </c>
      <c r="Q46" s="106">
        <f>IF(ISNUMBER(G46),MAX(0,INDEX('913'!$F$6:$F$1205,G46)),0)</f>
        <v>0</v>
      </c>
      <c r="R46" s="106">
        <f>IF(ISNUMBER(H46),MAX(0,INDEX('913'!$F$6:$F$1205,H46)),0)</f>
        <v>0</v>
      </c>
      <c r="S46" s="139">
        <f>IF(ISNUMBER(I46),MAX(0,INDEX('913'!$F$6:$F$1205,I46)),0)</f>
        <v>0</v>
      </c>
      <c r="T46" s="147">
        <f>IF(ISNUMBER(B46),INDEX(MD!$B$10:$B$1209,B46),0)</f>
        <v>0</v>
      </c>
      <c r="U46" s="107">
        <f>IF(ISNUMBER(C46),INDEX(MD!$B$10:$B$1209,C46),0)</f>
        <v>0</v>
      </c>
      <c r="V46" s="107">
        <f>IF(ISNUMBER(D46),INDEX(MD!$B$10:$B$1209,D46),0)</f>
        <v>0</v>
      </c>
      <c r="W46" s="107">
        <f>IF(ISNUMBER(E46),INDEX(MD!$B$10:$B$1209,E46),0)</f>
        <v>0</v>
      </c>
      <c r="X46" s="107">
        <f>IF(ISNUMBER(F46),INDEX(MD!$B$10:$B$1209,F46),0)</f>
        <v>0</v>
      </c>
      <c r="Y46" s="107">
        <f>IF(ISNUMBER(G46),INDEX(MD!$B$10:$B$1209,G46),0)</f>
        <v>0</v>
      </c>
      <c r="Z46" s="107">
        <f>IF(ISNUMBER(H46),INDEX(MD!$B$10:$B$1209,H46),0)</f>
        <v>0</v>
      </c>
      <c r="AA46" s="148">
        <f>IF(ISNUMBER(I46),INDEX(MD!$B$10:$B$1209,I46),0)</f>
        <v>0</v>
      </c>
      <c r="AB46" s="128">
        <f t="shared" si="1"/>
        <v>7.52</v>
      </c>
      <c r="AC46" s="105">
        <f>100*(AB46*K46)/'11'!D$17</f>
        <v>4.4235294117647062</v>
      </c>
      <c r="AD46" s="105">
        <f>IF('Dem2'!G46=0,1,'Dem2'!H46/'Dem2'!G46)*AC46</f>
        <v>4.4235294117647062</v>
      </c>
      <c r="BK46" s="49"/>
    </row>
    <row r="47" spans="1:63">
      <c r="A47" s="94">
        <v>8</v>
      </c>
      <c r="B47" s="114">
        <f>MATCH('935'!I47,'913'!$B$6:$B$1205,0)</f>
        <v>8</v>
      </c>
      <c r="C47" s="104" t="e">
        <f>MATCH(INDEX('913'!$D$6:$D$1205,B47),'913'!$B$6:$B$1205,0)</f>
        <v>#N/A</v>
      </c>
      <c r="D47" s="104" t="e">
        <f>MATCH(INDEX('913'!$D$6:$D$1205,C47),'913'!$B$6:$B$1205,0)</f>
        <v>#N/A</v>
      </c>
      <c r="E47" s="104" t="e">
        <f>MATCH(INDEX('913'!$D$6:$D$1205,D47),'913'!$B$6:$B$1205,0)</f>
        <v>#N/A</v>
      </c>
      <c r="F47" s="104" t="e">
        <f>MATCH(INDEX('913'!$D$6:$D$1205,E47),'913'!$B$6:$B$1205,0)</f>
        <v>#N/A</v>
      </c>
      <c r="G47" s="104" t="e">
        <f>MATCH(INDEX('913'!$D$6:$D$1205,F47),'913'!$B$6:$B$1205,0)</f>
        <v>#N/A</v>
      </c>
      <c r="H47" s="104" t="e">
        <f>MATCH(INDEX('913'!$D$6:$D$1205,G47),'913'!$B$6:$B$1205,0)</f>
        <v>#N/A</v>
      </c>
      <c r="I47" s="115" t="e">
        <f>MATCH(INDEX('913'!$D$6:$D$1205,H47),'913'!$B$6:$B$1205,0)</f>
        <v>#N/A</v>
      </c>
      <c r="J47" s="128">
        <f>0-IF(ISNUMBER(B47),INDEX('913'!$I$6:$I$1205,B47),0)-IF(ISNUMBER(C47),INDEX('913'!$I$6:$I$1205,C47),0)-IF(ISNUMBER(D47),INDEX('913'!$I$6:$I$1205,D47),0)-IF(ISNUMBER(E47),INDEX('913'!$I$6:$I$1205,E47),0)-IF(ISNUMBER(F47),INDEX('913'!$I$6:$I$1205,F47),0)-IF(ISNUMBER(G47),INDEX('913'!$I$6:$I$1205,G47),0)-IF(ISNUMBER(H47),INDEX('913'!$I$6:$I$1205,H47),0)-IF(ISNUMBER(I47),INDEX('913'!$I$6:$I$1205,I47),0)</f>
        <v>5783.01</v>
      </c>
      <c r="K47" s="129">
        <f>IF(J47=0,1,MAX(1,SQRT(J47^2+(IF(ISNUMBER(B47),INDEX('913'!$J$6:$J$1205,B47),0)+IF(ISNUMBER(C47),INDEX('913'!$J$6:$J$1205,C47),0)+IF(ISNUMBER(D47),INDEX('913'!$J$6:$J$1205,D47),0)+IF(ISNUMBER(E47),INDEX('913'!$J$6:$J$1205,E47),0)+IF(ISNUMBER(F47),INDEX('913'!$J$6:$J$1205,F47),0)+IF(ISNUMBER(G47),INDEX('913'!$J$6:$J$1205,G47),0)+IF(ISNUMBER(H47),INDEX('913'!$J$6:$J$1205,H47),0)+IF(ISNUMBER(I47),INDEX('913'!$J$6:$J$1205,I47),0))^2)/J47))</f>
        <v>1.0526315537271249</v>
      </c>
      <c r="L47" s="138">
        <f>IF(ISNUMBER(B47),MAX(0,INDEX('913'!$F$6:$F$1205,B47)),0)</f>
        <v>7.49</v>
      </c>
      <c r="M47" s="106">
        <f>IF(ISNUMBER(C47),MAX(0,INDEX('913'!$F$6:$F$1205,C47)),0)</f>
        <v>0</v>
      </c>
      <c r="N47" s="106">
        <f>IF(ISNUMBER(D47),MAX(0,INDEX('913'!$F$6:$F$1205,D47)),0)</f>
        <v>0</v>
      </c>
      <c r="O47" s="106">
        <f>IF(ISNUMBER(E47),MAX(0,INDEX('913'!$F$6:$F$1205,E47)),0)</f>
        <v>0</v>
      </c>
      <c r="P47" s="106">
        <f>IF(ISNUMBER(F47),MAX(0,INDEX('913'!$F$6:$F$1205,F47)),0)</f>
        <v>0</v>
      </c>
      <c r="Q47" s="106">
        <f>IF(ISNUMBER(G47),MAX(0,INDEX('913'!$F$6:$F$1205,G47)),0)</f>
        <v>0</v>
      </c>
      <c r="R47" s="106">
        <f>IF(ISNUMBER(H47),MAX(0,INDEX('913'!$F$6:$F$1205,H47)),0)</f>
        <v>0</v>
      </c>
      <c r="S47" s="139">
        <f>IF(ISNUMBER(I47),MAX(0,INDEX('913'!$F$6:$F$1205,I47)),0)</f>
        <v>0</v>
      </c>
      <c r="T47" s="147">
        <f>IF(ISNUMBER(B47),INDEX(MD!$B$10:$B$1209,B47),0)</f>
        <v>6087.3788015195014</v>
      </c>
      <c r="U47" s="107">
        <f>IF(ISNUMBER(C47),INDEX(MD!$B$10:$B$1209,C47),0)</f>
        <v>0</v>
      </c>
      <c r="V47" s="107">
        <f>IF(ISNUMBER(D47),INDEX(MD!$B$10:$B$1209,D47),0)</f>
        <v>0</v>
      </c>
      <c r="W47" s="107">
        <f>IF(ISNUMBER(E47),INDEX(MD!$B$10:$B$1209,E47),0)</f>
        <v>0</v>
      </c>
      <c r="X47" s="107">
        <f>IF(ISNUMBER(F47),INDEX(MD!$B$10:$B$1209,F47),0)</f>
        <v>0</v>
      </c>
      <c r="Y47" s="107">
        <f>IF(ISNUMBER(G47),INDEX(MD!$B$10:$B$1209,G47),0)</f>
        <v>0</v>
      </c>
      <c r="Z47" s="107">
        <f>IF(ISNUMBER(H47),INDEX(MD!$B$10:$B$1209,H47),0)</f>
        <v>0</v>
      </c>
      <c r="AA47" s="148">
        <f>IF(ISNUMBER(I47),INDEX(MD!$B$10:$B$1209,I47),0)</f>
        <v>0</v>
      </c>
      <c r="AB47" s="128">
        <f t="shared" si="1"/>
        <v>7.4899999999999993</v>
      </c>
      <c r="AC47" s="105">
        <f>100*(AB47*K47)/'11'!D$17</f>
        <v>4.6377707867153912</v>
      </c>
      <c r="AD47" s="105">
        <f>IF('Dem2'!G47=0,1,'Dem2'!H47/'Dem2'!G47)*AC47</f>
        <v>4.6377707867153912</v>
      </c>
      <c r="BK47" s="49"/>
    </row>
    <row r="48" spans="1:63">
      <c r="A48" s="94">
        <v>9</v>
      </c>
      <c r="B48" s="114">
        <f>MATCH('935'!I48,'913'!$B$6:$B$1205,0)</f>
        <v>9</v>
      </c>
      <c r="C48" s="104" t="e">
        <f>MATCH(INDEX('913'!$D$6:$D$1205,B48),'913'!$B$6:$B$1205,0)</f>
        <v>#N/A</v>
      </c>
      <c r="D48" s="104" t="e">
        <f>MATCH(INDEX('913'!$D$6:$D$1205,C48),'913'!$B$6:$B$1205,0)</f>
        <v>#N/A</v>
      </c>
      <c r="E48" s="104" t="e">
        <f>MATCH(INDEX('913'!$D$6:$D$1205,D48),'913'!$B$6:$B$1205,0)</f>
        <v>#N/A</v>
      </c>
      <c r="F48" s="104" t="e">
        <f>MATCH(INDEX('913'!$D$6:$D$1205,E48),'913'!$B$6:$B$1205,0)</f>
        <v>#N/A</v>
      </c>
      <c r="G48" s="104" t="e">
        <f>MATCH(INDEX('913'!$D$6:$D$1205,F48),'913'!$B$6:$B$1205,0)</f>
        <v>#N/A</v>
      </c>
      <c r="H48" s="104" t="e">
        <f>MATCH(INDEX('913'!$D$6:$D$1205,G48),'913'!$B$6:$B$1205,0)</f>
        <v>#N/A</v>
      </c>
      <c r="I48" s="115" t="e">
        <f>MATCH(INDEX('913'!$D$6:$D$1205,H48),'913'!$B$6:$B$1205,0)</f>
        <v>#N/A</v>
      </c>
      <c r="J48" s="128">
        <f>0-IF(ISNUMBER(B48),INDEX('913'!$I$6:$I$1205,B48),0)-IF(ISNUMBER(C48),INDEX('913'!$I$6:$I$1205,C48),0)-IF(ISNUMBER(D48),INDEX('913'!$I$6:$I$1205,D48),0)-IF(ISNUMBER(E48),INDEX('913'!$I$6:$I$1205,E48),0)-IF(ISNUMBER(F48),INDEX('913'!$I$6:$I$1205,F48),0)-IF(ISNUMBER(G48),INDEX('913'!$I$6:$I$1205,G48),0)-IF(ISNUMBER(H48),INDEX('913'!$I$6:$I$1205,H48),0)-IF(ISNUMBER(I48),INDEX('913'!$I$6:$I$1205,I48),0)</f>
        <v>5783.01</v>
      </c>
      <c r="K48" s="129">
        <f>IF(J48=0,1,MAX(1,SQRT(J48^2+(IF(ISNUMBER(B48),INDEX('913'!$J$6:$J$1205,B48),0)+IF(ISNUMBER(C48),INDEX('913'!$J$6:$J$1205,C48),0)+IF(ISNUMBER(D48),INDEX('913'!$J$6:$J$1205,D48),0)+IF(ISNUMBER(E48),INDEX('913'!$J$6:$J$1205,E48),0)+IF(ISNUMBER(F48),INDEX('913'!$J$6:$J$1205,F48),0)+IF(ISNUMBER(G48),INDEX('913'!$J$6:$J$1205,G48),0)+IF(ISNUMBER(H48),INDEX('913'!$J$6:$J$1205,H48),0)+IF(ISNUMBER(I48),INDEX('913'!$J$6:$J$1205,I48),0))^2)/J48))</f>
        <v>1.0526315537271249</v>
      </c>
      <c r="L48" s="138">
        <f>IF(ISNUMBER(B48),MAX(0,INDEX('913'!$F$6:$F$1205,B48)),0)</f>
        <v>7.49</v>
      </c>
      <c r="M48" s="106">
        <f>IF(ISNUMBER(C48),MAX(0,INDEX('913'!$F$6:$F$1205,C48)),0)</f>
        <v>0</v>
      </c>
      <c r="N48" s="106">
        <f>IF(ISNUMBER(D48),MAX(0,INDEX('913'!$F$6:$F$1205,D48)),0)</f>
        <v>0</v>
      </c>
      <c r="O48" s="106">
        <f>IF(ISNUMBER(E48),MAX(0,INDEX('913'!$F$6:$F$1205,E48)),0)</f>
        <v>0</v>
      </c>
      <c r="P48" s="106">
        <f>IF(ISNUMBER(F48),MAX(0,INDEX('913'!$F$6:$F$1205,F48)),0)</f>
        <v>0</v>
      </c>
      <c r="Q48" s="106">
        <f>IF(ISNUMBER(G48),MAX(0,INDEX('913'!$F$6:$F$1205,G48)),0)</f>
        <v>0</v>
      </c>
      <c r="R48" s="106">
        <f>IF(ISNUMBER(H48),MAX(0,INDEX('913'!$F$6:$F$1205,H48)),0)</f>
        <v>0</v>
      </c>
      <c r="S48" s="139">
        <f>IF(ISNUMBER(I48),MAX(0,INDEX('913'!$F$6:$F$1205,I48)),0)</f>
        <v>0</v>
      </c>
      <c r="T48" s="147">
        <f>IF(ISNUMBER(B48),INDEX(MD!$B$10:$B$1209,B48),0)</f>
        <v>6087.3788015195014</v>
      </c>
      <c r="U48" s="107">
        <f>IF(ISNUMBER(C48),INDEX(MD!$B$10:$B$1209,C48),0)</f>
        <v>0</v>
      </c>
      <c r="V48" s="107">
        <f>IF(ISNUMBER(D48),INDEX(MD!$B$10:$B$1209,D48),0)</f>
        <v>0</v>
      </c>
      <c r="W48" s="107">
        <f>IF(ISNUMBER(E48),INDEX(MD!$B$10:$B$1209,E48),0)</f>
        <v>0</v>
      </c>
      <c r="X48" s="107">
        <f>IF(ISNUMBER(F48),INDEX(MD!$B$10:$B$1209,F48),0)</f>
        <v>0</v>
      </c>
      <c r="Y48" s="107">
        <f>IF(ISNUMBER(G48),INDEX(MD!$B$10:$B$1209,G48),0)</f>
        <v>0</v>
      </c>
      <c r="Z48" s="107">
        <f>IF(ISNUMBER(H48),INDEX(MD!$B$10:$B$1209,H48),0)</f>
        <v>0</v>
      </c>
      <c r="AA48" s="148">
        <f>IF(ISNUMBER(I48),INDEX(MD!$B$10:$B$1209,I48),0)</f>
        <v>0</v>
      </c>
      <c r="AB48" s="128">
        <f t="shared" si="1"/>
        <v>7.4899999999999993</v>
      </c>
      <c r="AC48" s="105">
        <f>100*(AB48*K48)/'11'!D$17</f>
        <v>4.6377707867153912</v>
      </c>
      <c r="AD48" s="105">
        <f>IF('Dem2'!G48=0,1,'Dem2'!H48/'Dem2'!G48)*AC48</f>
        <v>4.6377707867153912</v>
      </c>
      <c r="BK48" s="49"/>
    </row>
    <row r="49" spans="1:63">
      <c r="A49" s="94">
        <v>10</v>
      </c>
      <c r="B49" s="114">
        <f>MATCH('935'!I49,'913'!$B$6:$B$1205,0)</f>
        <v>10</v>
      </c>
      <c r="C49" s="104" t="e">
        <f>MATCH(INDEX('913'!$D$6:$D$1205,B49),'913'!$B$6:$B$1205,0)</f>
        <v>#N/A</v>
      </c>
      <c r="D49" s="104" t="e">
        <f>MATCH(INDEX('913'!$D$6:$D$1205,C49),'913'!$B$6:$B$1205,0)</f>
        <v>#N/A</v>
      </c>
      <c r="E49" s="104" t="e">
        <f>MATCH(INDEX('913'!$D$6:$D$1205,D49),'913'!$B$6:$B$1205,0)</f>
        <v>#N/A</v>
      </c>
      <c r="F49" s="104" t="e">
        <f>MATCH(INDEX('913'!$D$6:$D$1205,E49),'913'!$B$6:$B$1205,0)</f>
        <v>#N/A</v>
      </c>
      <c r="G49" s="104" t="e">
        <f>MATCH(INDEX('913'!$D$6:$D$1205,F49),'913'!$B$6:$B$1205,0)</f>
        <v>#N/A</v>
      </c>
      <c r="H49" s="104" t="e">
        <f>MATCH(INDEX('913'!$D$6:$D$1205,G49),'913'!$B$6:$B$1205,0)</f>
        <v>#N/A</v>
      </c>
      <c r="I49" s="115" t="e">
        <f>MATCH(INDEX('913'!$D$6:$D$1205,H49),'913'!$B$6:$B$1205,0)</f>
        <v>#N/A</v>
      </c>
      <c r="J49" s="128">
        <f>0-IF(ISNUMBER(B49),INDEX('913'!$I$6:$I$1205,B49),0)-IF(ISNUMBER(C49),INDEX('913'!$I$6:$I$1205,C49),0)-IF(ISNUMBER(D49),INDEX('913'!$I$6:$I$1205,D49),0)-IF(ISNUMBER(E49),INDEX('913'!$I$6:$I$1205,E49),0)-IF(ISNUMBER(F49),INDEX('913'!$I$6:$I$1205,F49),0)-IF(ISNUMBER(G49),INDEX('913'!$I$6:$I$1205,G49),0)-IF(ISNUMBER(H49),INDEX('913'!$I$6:$I$1205,H49),0)-IF(ISNUMBER(I49),INDEX('913'!$I$6:$I$1205,I49),0)</f>
        <v>5898.8149999999996</v>
      </c>
      <c r="K49" s="129">
        <f>IF(J49=0,1,MAX(1,SQRT(J49^2+(IF(ISNUMBER(B49),INDEX('913'!$J$6:$J$1205,B49),0)+IF(ISNUMBER(C49),INDEX('913'!$J$6:$J$1205,C49),0)+IF(ISNUMBER(D49),INDEX('913'!$J$6:$J$1205,D49),0)+IF(ISNUMBER(E49),INDEX('913'!$J$6:$J$1205,E49),0)+IF(ISNUMBER(F49),INDEX('913'!$J$6:$J$1205,F49),0)+IF(ISNUMBER(G49),INDEX('913'!$J$6:$J$1205,G49),0)+IF(ISNUMBER(H49),INDEX('913'!$J$6:$J$1205,H49),0)+IF(ISNUMBER(I49),INDEX('913'!$J$6:$J$1205,I49),0))^2)/J49))</f>
        <v>1.0101525479771447</v>
      </c>
      <c r="L49" s="138">
        <f>IF(ISNUMBER(B49),MAX(0,INDEX('913'!$F$6:$F$1205,B49)),0)</f>
        <v>0</v>
      </c>
      <c r="M49" s="106">
        <f>IF(ISNUMBER(C49),MAX(0,INDEX('913'!$F$6:$F$1205,C49)),0)</f>
        <v>0</v>
      </c>
      <c r="N49" s="106">
        <f>IF(ISNUMBER(D49),MAX(0,INDEX('913'!$F$6:$F$1205,D49)),0)</f>
        <v>0</v>
      </c>
      <c r="O49" s="106">
        <f>IF(ISNUMBER(E49),MAX(0,INDEX('913'!$F$6:$F$1205,E49)),0)</f>
        <v>0</v>
      </c>
      <c r="P49" s="106">
        <f>IF(ISNUMBER(F49),MAX(0,INDEX('913'!$F$6:$F$1205,F49)),0)</f>
        <v>0</v>
      </c>
      <c r="Q49" s="106">
        <f>IF(ISNUMBER(G49),MAX(0,INDEX('913'!$F$6:$F$1205,G49)),0)</f>
        <v>0</v>
      </c>
      <c r="R49" s="106">
        <f>IF(ISNUMBER(H49),MAX(0,INDEX('913'!$F$6:$F$1205,H49)),0)</f>
        <v>0</v>
      </c>
      <c r="S49" s="139">
        <f>IF(ISNUMBER(I49),MAX(0,INDEX('913'!$F$6:$F$1205,I49)),0)</f>
        <v>0</v>
      </c>
      <c r="T49" s="147">
        <f>IF(ISNUMBER(B49),INDEX(MD!$B$10:$B$1209,B49),0)</f>
        <v>5958.7030022958006</v>
      </c>
      <c r="U49" s="107">
        <f>IF(ISNUMBER(C49),INDEX(MD!$B$10:$B$1209,C49),0)</f>
        <v>0</v>
      </c>
      <c r="V49" s="107">
        <f>IF(ISNUMBER(D49),INDEX(MD!$B$10:$B$1209,D49),0)</f>
        <v>0</v>
      </c>
      <c r="W49" s="107">
        <f>IF(ISNUMBER(E49),INDEX(MD!$B$10:$B$1209,E49),0)</f>
        <v>0</v>
      </c>
      <c r="X49" s="107">
        <f>IF(ISNUMBER(F49),INDEX(MD!$B$10:$B$1209,F49),0)</f>
        <v>0</v>
      </c>
      <c r="Y49" s="107">
        <f>IF(ISNUMBER(G49),INDEX(MD!$B$10:$B$1209,G49),0)</f>
        <v>0</v>
      </c>
      <c r="Z49" s="107">
        <f>IF(ISNUMBER(H49),INDEX(MD!$B$10:$B$1209,H49),0)</f>
        <v>0</v>
      </c>
      <c r="AA49" s="148">
        <f>IF(ISNUMBER(I49),INDEX(MD!$B$10:$B$1209,I49),0)</f>
        <v>0</v>
      </c>
      <c r="AB49" s="128">
        <f t="shared" si="1"/>
        <v>0</v>
      </c>
      <c r="AC49" s="105">
        <f>100*(AB49*K49)/'11'!D$17</f>
        <v>0</v>
      </c>
      <c r="AD49" s="105">
        <f>IF('Dem2'!G49=0,1,'Dem2'!H49/'Dem2'!G49)*AC49</f>
        <v>0</v>
      </c>
      <c r="BK49" s="49"/>
    </row>
    <row r="50" spans="1:63">
      <c r="A50" s="94">
        <v>11</v>
      </c>
      <c r="B50" s="114">
        <f>MATCH('935'!I50,'913'!$B$6:$B$1205,0)</f>
        <v>11</v>
      </c>
      <c r="C50" s="104" t="e">
        <f>MATCH(INDEX('913'!$D$6:$D$1205,B50),'913'!$B$6:$B$1205,0)</f>
        <v>#N/A</v>
      </c>
      <c r="D50" s="104" t="e">
        <f>MATCH(INDEX('913'!$D$6:$D$1205,C50),'913'!$B$6:$B$1205,0)</f>
        <v>#N/A</v>
      </c>
      <c r="E50" s="104" t="e">
        <f>MATCH(INDEX('913'!$D$6:$D$1205,D50),'913'!$B$6:$B$1205,0)</f>
        <v>#N/A</v>
      </c>
      <c r="F50" s="104" t="e">
        <f>MATCH(INDEX('913'!$D$6:$D$1205,E50),'913'!$B$6:$B$1205,0)</f>
        <v>#N/A</v>
      </c>
      <c r="G50" s="104" t="e">
        <f>MATCH(INDEX('913'!$D$6:$D$1205,F50),'913'!$B$6:$B$1205,0)</f>
        <v>#N/A</v>
      </c>
      <c r="H50" s="104" t="e">
        <f>MATCH(INDEX('913'!$D$6:$D$1205,G50),'913'!$B$6:$B$1205,0)</f>
        <v>#N/A</v>
      </c>
      <c r="I50" s="115" t="e">
        <f>MATCH(INDEX('913'!$D$6:$D$1205,H50),'913'!$B$6:$B$1205,0)</f>
        <v>#N/A</v>
      </c>
      <c r="J50" s="128">
        <f>0-IF(ISNUMBER(B50),INDEX('913'!$I$6:$I$1205,B50),0)-IF(ISNUMBER(C50),INDEX('913'!$I$6:$I$1205,C50),0)-IF(ISNUMBER(D50),INDEX('913'!$I$6:$I$1205,D50),0)-IF(ISNUMBER(E50),INDEX('913'!$I$6:$I$1205,E50),0)-IF(ISNUMBER(F50),INDEX('913'!$I$6:$I$1205,F50),0)-IF(ISNUMBER(G50),INDEX('913'!$I$6:$I$1205,G50),0)-IF(ISNUMBER(H50),INDEX('913'!$I$6:$I$1205,H50),0)-IF(ISNUMBER(I50),INDEX('913'!$I$6:$I$1205,I50),0)</f>
        <v>5898.8149999999996</v>
      </c>
      <c r="K50" s="129">
        <f>IF(J50=0,1,MAX(1,SQRT(J50^2+(IF(ISNUMBER(B50),INDEX('913'!$J$6:$J$1205,B50),0)+IF(ISNUMBER(C50),INDEX('913'!$J$6:$J$1205,C50),0)+IF(ISNUMBER(D50),INDEX('913'!$J$6:$J$1205,D50),0)+IF(ISNUMBER(E50),INDEX('913'!$J$6:$J$1205,E50),0)+IF(ISNUMBER(F50),INDEX('913'!$J$6:$J$1205,F50),0)+IF(ISNUMBER(G50),INDEX('913'!$J$6:$J$1205,G50),0)+IF(ISNUMBER(H50),INDEX('913'!$J$6:$J$1205,H50),0)+IF(ISNUMBER(I50),INDEX('913'!$J$6:$J$1205,I50),0))^2)/J50))</f>
        <v>1.0101525479771447</v>
      </c>
      <c r="L50" s="138">
        <f>IF(ISNUMBER(B50),MAX(0,INDEX('913'!$F$6:$F$1205,B50)),0)</f>
        <v>0</v>
      </c>
      <c r="M50" s="106">
        <f>IF(ISNUMBER(C50),MAX(0,INDEX('913'!$F$6:$F$1205,C50)),0)</f>
        <v>0</v>
      </c>
      <c r="N50" s="106">
        <f>IF(ISNUMBER(D50),MAX(0,INDEX('913'!$F$6:$F$1205,D50)),0)</f>
        <v>0</v>
      </c>
      <c r="O50" s="106">
        <f>IF(ISNUMBER(E50),MAX(0,INDEX('913'!$F$6:$F$1205,E50)),0)</f>
        <v>0</v>
      </c>
      <c r="P50" s="106">
        <f>IF(ISNUMBER(F50),MAX(0,INDEX('913'!$F$6:$F$1205,F50)),0)</f>
        <v>0</v>
      </c>
      <c r="Q50" s="106">
        <f>IF(ISNUMBER(G50),MAX(0,INDEX('913'!$F$6:$F$1205,G50)),0)</f>
        <v>0</v>
      </c>
      <c r="R50" s="106">
        <f>IF(ISNUMBER(H50),MAX(0,INDEX('913'!$F$6:$F$1205,H50)),0)</f>
        <v>0</v>
      </c>
      <c r="S50" s="139">
        <f>IF(ISNUMBER(I50),MAX(0,INDEX('913'!$F$6:$F$1205,I50)),0)</f>
        <v>0</v>
      </c>
      <c r="T50" s="147">
        <f>IF(ISNUMBER(B50),INDEX(MD!$B$10:$B$1209,B50),0)</f>
        <v>5958.7030022958006</v>
      </c>
      <c r="U50" s="107">
        <f>IF(ISNUMBER(C50),INDEX(MD!$B$10:$B$1209,C50),0)</f>
        <v>0</v>
      </c>
      <c r="V50" s="107">
        <f>IF(ISNUMBER(D50),INDEX(MD!$B$10:$B$1209,D50),0)</f>
        <v>0</v>
      </c>
      <c r="W50" s="107">
        <f>IF(ISNUMBER(E50),INDEX(MD!$B$10:$B$1209,E50),0)</f>
        <v>0</v>
      </c>
      <c r="X50" s="107">
        <f>IF(ISNUMBER(F50),INDEX(MD!$B$10:$B$1209,F50),0)</f>
        <v>0</v>
      </c>
      <c r="Y50" s="107">
        <f>IF(ISNUMBER(G50),INDEX(MD!$B$10:$B$1209,G50),0)</f>
        <v>0</v>
      </c>
      <c r="Z50" s="107">
        <f>IF(ISNUMBER(H50),INDEX(MD!$B$10:$B$1209,H50),0)</f>
        <v>0</v>
      </c>
      <c r="AA50" s="148">
        <f>IF(ISNUMBER(I50),INDEX(MD!$B$10:$B$1209,I50),0)</f>
        <v>0</v>
      </c>
      <c r="AB50" s="128">
        <f t="shared" si="1"/>
        <v>0</v>
      </c>
      <c r="AC50" s="105">
        <f>100*(AB50*K50)/'11'!D$17</f>
        <v>0</v>
      </c>
      <c r="AD50" s="105">
        <f>IF('Dem2'!G50=0,1,'Dem2'!H50/'Dem2'!G50)*AC50</f>
        <v>0</v>
      </c>
      <c r="BK50" s="49"/>
    </row>
    <row r="51" spans="1:63">
      <c r="A51" s="94">
        <v>12</v>
      </c>
      <c r="B51" s="114">
        <f>MATCH('935'!I51,'913'!$B$6:$B$1205,0)</f>
        <v>12</v>
      </c>
      <c r="C51" s="104" t="e">
        <f>MATCH(INDEX('913'!$D$6:$D$1205,B51),'913'!$B$6:$B$1205,0)</f>
        <v>#N/A</v>
      </c>
      <c r="D51" s="104" t="e">
        <f>MATCH(INDEX('913'!$D$6:$D$1205,C51),'913'!$B$6:$B$1205,0)</f>
        <v>#N/A</v>
      </c>
      <c r="E51" s="104" t="e">
        <f>MATCH(INDEX('913'!$D$6:$D$1205,D51),'913'!$B$6:$B$1205,0)</f>
        <v>#N/A</v>
      </c>
      <c r="F51" s="104" t="e">
        <f>MATCH(INDEX('913'!$D$6:$D$1205,E51),'913'!$B$6:$B$1205,0)</f>
        <v>#N/A</v>
      </c>
      <c r="G51" s="104" t="e">
        <f>MATCH(INDEX('913'!$D$6:$D$1205,F51),'913'!$B$6:$B$1205,0)</f>
        <v>#N/A</v>
      </c>
      <c r="H51" s="104" t="e">
        <f>MATCH(INDEX('913'!$D$6:$D$1205,G51),'913'!$B$6:$B$1205,0)</f>
        <v>#N/A</v>
      </c>
      <c r="I51" s="115" t="e">
        <f>MATCH(INDEX('913'!$D$6:$D$1205,H51),'913'!$B$6:$B$1205,0)</f>
        <v>#N/A</v>
      </c>
      <c r="J51" s="128">
        <f>0-IF(ISNUMBER(B51),INDEX('913'!$I$6:$I$1205,B51),0)-IF(ISNUMBER(C51),INDEX('913'!$I$6:$I$1205,C51),0)-IF(ISNUMBER(D51),INDEX('913'!$I$6:$I$1205,D51),0)-IF(ISNUMBER(E51),INDEX('913'!$I$6:$I$1205,E51),0)-IF(ISNUMBER(F51),INDEX('913'!$I$6:$I$1205,F51),0)-IF(ISNUMBER(G51),INDEX('913'!$I$6:$I$1205,G51),0)-IF(ISNUMBER(H51),INDEX('913'!$I$6:$I$1205,H51),0)-IF(ISNUMBER(I51),INDEX('913'!$I$6:$I$1205,I51),0)</f>
        <v>1609.356</v>
      </c>
      <c r="K51" s="129">
        <f>IF(J51=0,1,MAX(1,SQRT(J51^2+(IF(ISNUMBER(B51),INDEX('913'!$J$6:$J$1205,B51),0)+IF(ISNUMBER(C51),INDEX('913'!$J$6:$J$1205,C51),0)+IF(ISNUMBER(D51),INDEX('913'!$J$6:$J$1205,D51),0)+IF(ISNUMBER(E51),INDEX('913'!$J$6:$J$1205,E51),0)+IF(ISNUMBER(F51),INDEX('913'!$J$6:$J$1205,F51),0)+IF(ISNUMBER(G51),INDEX('913'!$J$6:$J$1205,G51),0)+IF(ISNUMBER(H51),INDEX('913'!$J$6:$J$1205,H51),0)+IF(ISNUMBER(I51),INDEX('913'!$J$6:$J$1205,I51),0))^2)/J51))</f>
        <v>1.0526316300188763</v>
      </c>
      <c r="L51" s="138">
        <f>IF(ISNUMBER(B51),MAX(0,INDEX('913'!$F$6:$F$1205,B51)),0)</f>
        <v>5.0199999999999996</v>
      </c>
      <c r="M51" s="106">
        <f>IF(ISNUMBER(C51),MAX(0,INDEX('913'!$F$6:$F$1205,C51)),0)</f>
        <v>0</v>
      </c>
      <c r="N51" s="106">
        <f>IF(ISNUMBER(D51),MAX(0,INDEX('913'!$F$6:$F$1205,D51)),0)</f>
        <v>0</v>
      </c>
      <c r="O51" s="106">
        <f>IF(ISNUMBER(E51),MAX(0,INDEX('913'!$F$6:$F$1205,E51)),0)</f>
        <v>0</v>
      </c>
      <c r="P51" s="106">
        <f>IF(ISNUMBER(F51),MAX(0,INDEX('913'!$F$6:$F$1205,F51)),0)</f>
        <v>0</v>
      </c>
      <c r="Q51" s="106">
        <f>IF(ISNUMBER(G51),MAX(0,INDEX('913'!$F$6:$F$1205,G51)),0)</f>
        <v>0</v>
      </c>
      <c r="R51" s="106">
        <f>IF(ISNUMBER(H51),MAX(0,INDEX('913'!$F$6:$F$1205,H51)),0)</f>
        <v>0</v>
      </c>
      <c r="S51" s="139">
        <f>IF(ISNUMBER(I51),MAX(0,INDEX('913'!$F$6:$F$1205,I51)),0)</f>
        <v>0</v>
      </c>
      <c r="T51" s="147">
        <f>IF(ISNUMBER(B51),INDEX(MD!$B$10:$B$1209,B51),0)</f>
        <v>1694.0590295606585</v>
      </c>
      <c r="U51" s="107">
        <f>IF(ISNUMBER(C51),INDEX(MD!$B$10:$B$1209,C51),0)</f>
        <v>0</v>
      </c>
      <c r="V51" s="107">
        <f>IF(ISNUMBER(D51),INDEX(MD!$B$10:$B$1209,D51),0)</f>
        <v>0</v>
      </c>
      <c r="W51" s="107">
        <f>IF(ISNUMBER(E51),INDEX(MD!$B$10:$B$1209,E51),0)</f>
        <v>0</v>
      </c>
      <c r="X51" s="107">
        <f>IF(ISNUMBER(F51),INDEX(MD!$B$10:$B$1209,F51),0)</f>
        <v>0</v>
      </c>
      <c r="Y51" s="107">
        <f>IF(ISNUMBER(G51),INDEX(MD!$B$10:$B$1209,G51),0)</f>
        <v>0</v>
      </c>
      <c r="Z51" s="107">
        <f>IF(ISNUMBER(H51),INDEX(MD!$B$10:$B$1209,H51),0)</f>
        <v>0</v>
      </c>
      <c r="AA51" s="148">
        <f>IF(ISNUMBER(I51),INDEX(MD!$B$10:$B$1209,I51),0)</f>
        <v>0</v>
      </c>
      <c r="AB51" s="128">
        <f t="shared" si="1"/>
        <v>5.0200000000000005</v>
      </c>
      <c r="AC51" s="105">
        <f>100*(AB51*K51)/'11'!D$17</f>
        <v>3.108359283938094</v>
      </c>
      <c r="AD51" s="105">
        <f>IF('Dem2'!G51=0,1,'Dem2'!H51/'Dem2'!G51)*AC51</f>
        <v>3.108359283938094</v>
      </c>
      <c r="BK51" s="49"/>
    </row>
    <row r="52" spans="1:63">
      <c r="A52" s="94">
        <v>13</v>
      </c>
      <c r="B52" s="114">
        <f>MATCH('935'!I52,'913'!$B$6:$B$1205,0)</f>
        <v>13</v>
      </c>
      <c r="C52" s="104" t="e">
        <f>MATCH(INDEX('913'!$D$6:$D$1205,B52),'913'!$B$6:$B$1205,0)</f>
        <v>#N/A</v>
      </c>
      <c r="D52" s="104" t="e">
        <f>MATCH(INDEX('913'!$D$6:$D$1205,C52),'913'!$B$6:$B$1205,0)</f>
        <v>#N/A</v>
      </c>
      <c r="E52" s="104" t="e">
        <f>MATCH(INDEX('913'!$D$6:$D$1205,D52),'913'!$B$6:$B$1205,0)</f>
        <v>#N/A</v>
      </c>
      <c r="F52" s="104" t="e">
        <f>MATCH(INDEX('913'!$D$6:$D$1205,E52),'913'!$B$6:$B$1205,0)</f>
        <v>#N/A</v>
      </c>
      <c r="G52" s="104" t="e">
        <f>MATCH(INDEX('913'!$D$6:$D$1205,F52),'913'!$B$6:$B$1205,0)</f>
        <v>#N/A</v>
      </c>
      <c r="H52" s="104" t="e">
        <f>MATCH(INDEX('913'!$D$6:$D$1205,G52),'913'!$B$6:$B$1205,0)</f>
        <v>#N/A</v>
      </c>
      <c r="I52" s="115" t="e">
        <f>MATCH(INDEX('913'!$D$6:$D$1205,H52),'913'!$B$6:$B$1205,0)</f>
        <v>#N/A</v>
      </c>
      <c r="J52" s="128">
        <f>0-IF(ISNUMBER(B52),INDEX('913'!$I$6:$I$1205,B52),0)-IF(ISNUMBER(C52),INDEX('913'!$I$6:$I$1205,C52),0)-IF(ISNUMBER(D52),INDEX('913'!$I$6:$I$1205,D52),0)-IF(ISNUMBER(E52),INDEX('913'!$I$6:$I$1205,E52),0)-IF(ISNUMBER(F52),INDEX('913'!$I$6:$I$1205,F52),0)-IF(ISNUMBER(G52),INDEX('913'!$I$6:$I$1205,G52),0)-IF(ISNUMBER(H52),INDEX('913'!$I$6:$I$1205,H52),0)-IF(ISNUMBER(I52),INDEX('913'!$I$6:$I$1205,I52),0)</f>
        <v>4311.9049999999997</v>
      </c>
      <c r="K52" s="129">
        <f>IF(J52=0,1,MAX(1,SQRT(J52^2+(IF(ISNUMBER(B52),INDEX('913'!$J$6:$J$1205,B52),0)+IF(ISNUMBER(C52),INDEX('913'!$J$6:$J$1205,C52),0)+IF(ISNUMBER(D52),INDEX('913'!$J$6:$J$1205,D52),0)+IF(ISNUMBER(E52),INDEX('913'!$J$6:$J$1205,E52),0)+IF(ISNUMBER(F52),INDEX('913'!$J$6:$J$1205,F52),0)+IF(ISNUMBER(G52),INDEX('913'!$J$6:$J$1205,G52),0)+IF(ISNUMBER(H52),INDEX('913'!$J$6:$J$1205,H52),0)+IF(ISNUMBER(I52),INDEX('913'!$J$6:$J$1205,I52),0))^2)/J52))</f>
        <v>1.0026625121895054</v>
      </c>
      <c r="L52" s="138">
        <f>IF(ISNUMBER(B52),MAX(0,INDEX('913'!$F$6:$F$1205,B52)),0)</f>
        <v>13.57</v>
      </c>
      <c r="M52" s="106">
        <f>IF(ISNUMBER(C52),MAX(0,INDEX('913'!$F$6:$F$1205,C52)),0)</f>
        <v>0</v>
      </c>
      <c r="N52" s="106">
        <f>IF(ISNUMBER(D52),MAX(0,INDEX('913'!$F$6:$F$1205,D52)),0)</f>
        <v>0</v>
      </c>
      <c r="O52" s="106">
        <f>IF(ISNUMBER(E52),MAX(0,INDEX('913'!$F$6:$F$1205,E52)),0)</f>
        <v>0</v>
      </c>
      <c r="P52" s="106">
        <f>IF(ISNUMBER(F52),MAX(0,INDEX('913'!$F$6:$F$1205,F52)),0)</f>
        <v>0</v>
      </c>
      <c r="Q52" s="106">
        <f>IF(ISNUMBER(G52),MAX(0,INDEX('913'!$F$6:$F$1205,G52)),0)</f>
        <v>0</v>
      </c>
      <c r="R52" s="106">
        <f>IF(ISNUMBER(H52),MAX(0,INDEX('913'!$F$6:$F$1205,H52)),0)</f>
        <v>0</v>
      </c>
      <c r="S52" s="139">
        <f>IF(ISNUMBER(I52),MAX(0,INDEX('913'!$F$6:$F$1205,I52)),0)</f>
        <v>0</v>
      </c>
      <c r="T52" s="147">
        <f>IF(ISNUMBER(B52),INDEX(MD!$B$10:$B$1209,B52),0)</f>
        <v>4323.3854996224891</v>
      </c>
      <c r="U52" s="107">
        <f>IF(ISNUMBER(C52),INDEX(MD!$B$10:$B$1209,C52),0)</f>
        <v>0</v>
      </c>
      <c r="V52" s="107">
        <f>IF(ISNUMBER(D52),INDEX(MD!$B$10:$B$1209,D52),0)</f>
        <v>0</v>
      </c>
      <c r="W52" s="107">
        <f>IF(ISNUMBER(E52),INDEX(MD!$B$10:$B$1209,E52),0)</f>
        <v>0</v>
      </c>
      <c r="X52" s="107">
        <f>IF(ISNUMBER(F52),INDEX(MD!$B$10:$B$1209,F52),0)</f>
        <v>0</v>
      </c>
      <c r="Y52" s="107">
        <f>IF(ISNUMBER(G52),INDEX(MD!$B$10:$B$1209,G52),0)</f>
        <v>0</v>
      </c>
      <c r="Z52" s="107">
        <f>IF(ISNUMBER(H52),INDEX(MD!$B$10:$B$1209,H52),0)</f>
        <v>0</v>
      </c>
      <c r="AA52" s="148">
        <f>IF(ISNUMBER(I52),INDEX(MD!$B$10:$B$1209,I52),0)</f>
        <v>0</v>
      </c>
      <c r="AB52" s="128">
        <f t="shared" si="1"/>
        <v>13.57</v>
      </c>
      <c r="AC52" s="105">
        <f>100*(AB52*K52)/'11'!D$17</f>
        <v>8.0036060531832867</v>
      </c>
      <c r="AD52" s="105">
        <f>IF('Dem2'!G52=0,1,'Dem2'!H52/'Dem2'!G52)*AC52</f>
        <v>8.0036060531832867</v>
      </c>
      <c r="BK52" s="49"/>
    </row>
    <row r="53" spans="1:63">
      <c r="A53" s="94">
        <v>14</v>
      </c>
      <c r="B53" s="114">
        <f>MATCH('935'!I53,'913'!$B$6:$B$1205,0)</f>
        <v>14</v>
      </c>
      <c r="C53" s="104" t="e">
        <f>MATCH(INDEX('913'!$D$6:$D$1205,B53),'913'!$B$6:$B$1205,0)</f>
        <v>#N/A</v>
      </c>
      <c r="D53" s="104" t="e">
        <f>MATCH(INDEX('913'!$D$6:$D$1205,C53),'913'!$B$6:$B$1205,0)</f>
        <v>#N/A</v>
      </c>
      <c r="E53" s="104" t="e">
        <f>MATCH(INDEX('913'!$D$6:$D$1205,D53),'913'!$B$6:$B$1205,0)</f>
        <v>#N/A</v>
      </c>
      <c r="F53" s="104" t="e">
        <f>MATCH(INDEX('913'!$D$6:$D$1205,E53),'913'!$B$6:$B$1205,0)</f>
        <v>#N/A</v>
      </c>
      <c r="G53" s="104" t="e">
        <f>MATCH(INDEX('913'!$D$6:$D$1205,F53),'913'!$B$6:$B$1205,0)</f>
        <v>#N/A</v>
      </c>
      <c r="H53" s="104" t="e">
        <f>MATCH(INDEX('913'!$D$6:$D$1205,G53),'913'!$B$6:$B$1205,0)</f>
        <v>#N/A</v>
      </c>
      <c r="I53" s="115" t="e">
        <f>MATCH(INDEX('913'!$D$6:$D$1205,H53),'913'!$B$6:$B$1205,0)</f>
        <v>#N/A</v>
      </c>
      <c r="J53" s="128">
        <f>0-IF(ISNUMBER(B53),INDEX('913'!$I$6:$I$1205,B53),0)-IF(ISNUMBER(C53),INDEX('913'!$I$6:$I$1205,C53),0)-IF(ISNUMBER(D53),INDEX('913'!$I$6:$I$1205,D53),0)-IF(ISNUMBER(E53),INDEX('913'!$I$6:$I$1205,E53),0)-IF(ISNUMBER(F53),INDEX('913'!$I$6:$I$1205,F53),0)-IF(ISNUMBER(G53),INDEX('913'!$I$6:$I$1205,G53),0)-IF(ISNUMBER(H53),INDEX('913'!$I$6:$I$1205,H53),0)-IF(ISNUMBER(I53),INDEX('913'!$I$6:$I$1205,I53),0)</f>
        <v>4311.9049999999997</v>
      </c>
      <c r="K53" s="129">
        <f>IF(J53=0,1,MAX(1,SQRT(J53^2+(IF(ISNUMBER(B53),INDEX('913'!$J$6:$J$1205,B53),0)+IF(ISNUMBER(C53),INDEX('913'!$J$6:$J$1205,C53),0)+IF(ISNUMBER(D53),INDEX('913'!$J$6:$J$1205,D53),0)+IF(ISNUMBER(E53),INDEX('913'!$J$6:$J$1205,E53),0)+IF(ISNUMBER(F53),INDEX('913'!$J$6:$J$1205,F53),0)+IF(ISNUMBER(G53),INDEX('913'!$J$6:$J$1205,G53),0)+IF(ISNUMBER(H53),INDEX('913'!$J$6:$J$1205,H53),0)+IF(ISNUMBER(I53),INDEX('913'!$J$6:$J$1205,I53),0))^2)/J53))</f>
        <v>1.0026625121895054</v>
      </c>
      <c r="L53" s="138">
        <f>IF(ISNUMBER(B53),MAX(0,INDEX('913'!$F$6:$F$1205,B53)),0)</f>
        <v>13.57</v>
      </c>
      <c r="M53" s="106">
        <f>IF(ISNUMBER(C53),MAX(0,INDEX('913'!$F$6:$F$1205,C53)),0)</f>
        <v>0</v>
      </c>
      <c r="N53" s="106">
        <f>IF(ISNUMBER(D53),MAX(0,INDEX('913'!$F$6:$F$1205,D53)),0)</f>
        <v>0</v>
      </c>
      <c r="O53" s="106">
        <f>IF(ISNUMBER(E53),MAX(0,INDEX('913'!$F$6:$F$1205,E53)),0)</f>
        <v>0</v>
      </c>
      <c r="P53" s="106">
        <f>IF(ISNUMBER(F53),MAX(0,INDEX('913'!$F$6:$F$1205,F53)),0)</f>
        <v>0</v>
      </c>
      <c r="Q53" s="106">
        <f>IF(ISNUMBER(G53),MAX(0,INDEX('913'!$F$6:$F$1205,G53)),0)</f>
        <v>0</v>
      </c>
      <c r="R53" s="106">
        <f>IF(ISNUMBER(H53),MAX(0,INDEX('913'!$F$6:$F$1205,H53)),0)</f>
        <v>0</v>
      </c>
      <c r="S53" s="139">
        <f>IF(ISNUMBER(I53),MAX(0,INDEX('913'!$F$6:$F$1205,I53)),0)</f>
        <v>0</v>
      </c>
      <c r="T53" s="147">
        <f>IF(ISNUMBER(B53),INDEX(MD!$B$10:$B$1209,B53),0)</f>
        <v>4323.3854996224891</v>
      </c>
      <c r="U53" s="107">
        <f>IF(ISNUMBER(C53),INDEX(MD!$B$10:$B$1209,C53),0)</f>
        <v>0</v>
      </c>
      <c r="V53" s="107">
        <f>IF(ISNUMBER(D53),INDEX(MD!$B$10:$B$1209,D53),0)</f>
        <v>0</v>
      </c>
      <c r="W53" s="107">
        <f>IF(ISNUMBER(E53),INDEX(MD!$B$10:$B$1209,E53),0)</f>
        <v>0</v>
      </c>
      <c r="X53" s="107">
        <f>IF(ISNUMBER(F53),INDEX(MD!$B$10:$B$1209,F53),0)</f>
        <v>0</v>
      </c>
      <c r="Y53" s="107">
        <f>IF(ISNUMBER(G53),INDEX(MD!$B$10:$B$1209,G53),0)</f>
        <v>0</v>
      </c>
      <c r="Z53" s="107">
        <f>IF(ISNUMBER(H53),INDEX(MD!$B$10:$B$1209,H53),0)</f>
        <v>0</v>
      </c>
      <c r="AA53" s="148">
        <f>IF(ISNUMBER(I53),INDEX(MD!$B$10:$B$1209,I53),0)</f>
        <v>0</v>
      </c>
      <c r="AB53" s="128">
        <f t="shared" si="1"/>
        <v>13.57</v>
      </c>
      <c r="AC53" s="105">
        <f>100*(AB53*K53)/'11'!D$17</f>
        <v>8.0036060531832867</v>
      </c>
      <c r="AD53" s="105">
        <f>IF('Dem2'!G53=0,1,'Dem2'!H53/'Dem2'!G53)*AC53</f>
        <v>8.0036060531832867</v>
      </c>
      <c r="BK53" s="49"/>
    </row>
    <row r="54" spans="1:63">
      <c r="A54" s="94">
        <v>15</v>
      </c>
      <c r="B54" s="114">
        <f>MATCH('935'!I54,'913'!$B$6:$B$1205,0)</f>
        <v>15</v>
      </c>
      <c r="C54" s="104" t="e">
        <f>MATCH(INDEX('913'!$D$6:$D$1205,B54),'913'!$B$6:$B$1205,0)</f>
        <v>#N/A</v>
      </c>
      <c r="D54" s="104" t="e">
        <f>MATCH(INDEX('913'!$D$6:$D$1205,C54),'913'!$B$6:$B$1205,0)</f>
        <v>#N/A</v>
      </c>
      <c r="E54" s="104" t="e">
        <f>MATCH(INDEX('913'!$D$6:$D$1205,D54),'913'!$B$6:$B$1205,0)</f>
        <v>#N/A</v>
      </c>
      <c r="F54" s="104" t="e">
        <f>MATCH(INDEX('913'!$D$6:$D$1205,E54),'913'!$B$6:$B$1205,0)</f>
        <v>#N/A</v>
      </c>
      <c r="G54" s="104" t="e">
        <f>MATCH(INDEX('913'!$D$6:$D$1205,F54),'913'!$B$6:$B$1205,0)</f>
        <v>#N/A</v>
      </c>
      <c r="H54" s="104" t="e">
        <f>MATCH(INDEX('913'!$D$6:$D$1205,G54),'913'!$B$6:$B$1205,0)</f>
        <v>#N/A</v>
      </c>
      <c r="I54" s="115" t="e">
        <f>MATCH(INDEX('913'!$D$6:$D$1205,H54),'913'!$B$6:$B$1205,0)</f>
        <v>#N/A</v>
      </c>
      <c r="J54" s="128">
        <f>0-IF(ISNUMBER(B54),INDEX('913'!$I$6:$I$1205,B54),0)-IF(ISNUMBER(C54),INDEX('913'!$I$6:$I$1205,C54),0)-IF(ISNUMBER(D54),INDEX('913'!$I$6:$I$1205,D54),0)-IF(ISNUMBER(E54),INDEX('913'!$I$6:$I$1205,E54),0)-IF(ISNUMBER(F54),INDEX('913'!$I$6:$I$1205,F54),0)-IF(ISNUMBER(G54),INDEX('913'!$I$6:$I$1205,G54),0)-IF(ISNUMBER(H54),INDEX('913'!$I$6:$I$1205,H54),0)-IF(ISNUMBER(I54),INDEX('913'!$I$6:$I$1205,I54),0)</f>
        <v>1070</v>
      </c>
      <c r="K54" s="129">
        <f>IF(J54=0,1,MAX(1,SQRT(J54^2+(IF(ISNUMBER(B54),INDEX('913'!$J$6:$J$1205,B54),0)+IF(ISNUMBER(C54),INDEX('913'!$J$6:$J$1205,C54),0)+IF(ISNUMBER(D54),INDEX('913'!$J$6:$J$1205,D54),0)+IF(ISNUMBER(E54),INDEX('913'!$J$6:$J$1205,E54),0)+IF(ISNUMBER(F54),INDEX('913'!$J$6:$J$1205,F54),0)+IF(ISNUMBER(G54),INDEX('913'!$J$6:$J$1205,G54),0)+IF(ISNUMBER(H54),INDEX('913'!$J$6:$J$1205,H54),0)+IF(ISNUMBER(I54),INDEX('913'!$J$6:$J$1205,I54),0))^2)/J54))</f>
        <v>1.1243732544411782</v>
      </c>
      <c r="L54" s="138">
        <f>IF(ISNUMBER(B54),MAX(0,INDEX('913'!$F$6:$F$1205,B54)),0)</f>
        <v>5.84</v>
      </c>
      <c r="M54" s="106">
        <f>IF(ISNUMBER(C54),MAX(0,INDEX('913'!$F$6:$F$1205,C54)),0)</f>
        <v>0</v>
      </c>
      <c r="N54" s="106">
        <f>IF(ISNUMBER(D54),MAX(0,INDEX('913'!$F$6:$F$1205,D54)),0)</f>
        <v>0</v>
      </c>
      <c r="O54" s="106">
        <f>IF(ISNUMBER(E54),MAX(0,INDEX('913'!$F$6:$F$1205,E54)),0)</f>
        <v>0</v>
      </c>
      <c r="P54" s="106">
        <f>IF(ISNUMBER(F54),MAX(0,INDEX('913'!$F$6:$F$1205,F54)),0)</f>
        <v>0</v>
      </c>
      <c r="Q54" s="106">
        <f>IF(ISNUMBER(G54),MAX(0,INDEX('913'!$F$6:$F$1205,G54)),0)</f>
        <v>0</v>
      </c>
      <c r="R54" s="106">
        <f>IF(ISNUMBER(H54),MAX(0,INDEX('913'!$F$6:$F$1205,H54)),0)</f>
        <v>0</v>
      </c>
      <c r="S54" s="139">
        <f>IF(ISNUMBER(I54),MAX(0,INDEX('913'!$F$6:$F$1205,I54)),0)</f>
        <v>0</v>
      </c>
      <c r="T54" s="147">
        <f>IF(ISNUMBER(B54),INDEX(MD!$B$10:$B$1209,B54),0)</f>
        <v>1203.0793822520607</v>
      </c>
      <c r="U54" s="107">
        <f>IF(ISNUMBER(C54),INDEX(MD!$B$10:$B$1209,C54),0)</f>
        <v>0</v>
      </c>
      <c r="V54" s="107">
        <f>IF(ISNUMBER(D54),INDEX(MD!$B$10:$B$1209,D54),0)</f>
        <v>0</v>
      </c>
      <c r="W54" s="107">
        <f>IF(ISNUMBER(E54),INDEX(MD!$B$10:$B$1209,E54),0)</f>
        <v>0</v>
      </c>
      <c r="X54" s="107">
        <f>IF(ISNUMBER(F54),INDEX(MD!$B$10:$B$1209,F54),0)</f>
        <v>0</v>
      </c>
      <c r="Y54" s="107">
        <f>IF(ISNUMBER(G54),INDEX(MD!$B$10:$B$1209,G54),0)</f>
        <v>0</v>
      </c>
      <c r="Z54" s="107">
        <f>IF(ISNUMBER(H54),INDEX(MD!$B$10:$B$1209,H54),0)</f>
        <v>0</v>
      </c>
      <c r="AA54" s="148">
        <f>IF(ISNUMBER(I54),INDEX(MD!$B$10:$B$1209,I54),0)</f>
        <v>0</v>
      </c>
      <c r="AB54" s="128">
        <f t="shared" si="1"/>
        <v>5.84</v>
      </c>
      <c r="AC54" s="105">
        <f>100*(AB54*K54)/'11'!D$17</f>
        <v>3.8625528270214593</v>
      </c>
      <c r="AD54" s="105">
        <f>IF('Dem2'!G54=0,1,'Dem2'!H54/'Dem2'!G54)*AC54</f>
        <v>3.8625528270214593</v>
      </c>
      <c r="BK54" s="49"/>
    </row>
    <row r="55" spans="1:63">
      <c r="A55" s="94">
        <v>16</v>
      </c>
      <c r="B55" s="114">
        <f>MATCH('935'!I55,'913'!$B$6:$B$1205,0)</f>
        <v>16</v>
      </c>
      <c r="C55" s="104" t="e">
        <f>MATCH(INDEX('913'!$D$6:$D$1205,B55),'913'!$B$6:$B$1205,0)</f>
        <v>#N/A</v>
      </c>
      <c r="D55" s="104" t="e">
        <f>MATCH(INDEX('913'!$D$6:$D$1205,C55),'913'!$B$6:$B$1205,0)</f>
        <v>#N/A</v>
      </c>
      <c r="E55" s="104" t="e">
        <f>MATCH(INDEX('913'!$D$6:$D$1205,D55),'913'!$B$6:$B$1205,0)</f>
        <v>#N/A</v>
      </c>
      <c r="F55" s="104" t="e">
        <f>MATCH(INDEX('913'!$D$6:$D$1205,E55),'913'!$B$6:$B$1205,0)</f>
        <v>#N/A</v>
      </c>
      <c r="G55" s="104" t="e">
        <f>MATCH(INDEX('913'!$D$6:$D$1205,F55),'913'!$B$6:$B$1205,0)</f>
        <v>#N/A</v>
      </c>
      <c r="H55" s="104" t="e">
        <f>MATCH(INDEX('913'!$D$6:$D$1205,G55),'913'!$B$6:$B$1205,0)</f>
        <v>#N/A</v>
      </c>
      <c r="I55" s="115" t="e">
        <f>MATCH(INDEX('913'!$D$6:$D$1205,H55),'913'!$B$6:$B$1205,0)</f>
        <v>#N/A</v>
      </c>
      <c r="J55" s="128">
        <f>0-IF(ISNUMBER(B55),INDEX('913'!$I$6:$I$1205,B55),0)-IF(ISNUMBER(C55),INDEX('913'!$I$6:$I$1205,C55),0)-IF(ISNUMBER(D55),INDEX('913'!$I$6:$I$1205,D55),0)-IF(ISNUMBER(E55),INDEX('913'!$I$6:$I$1205,E55),0)-IF(ISNUMBER(F55),INDEX('913'!$I$6:$I$1205,F55),0)-IF(ISNUMBER(G55),INDEX('913'!$I$6:$I$1205,G55),0)-IF(ISNUMBER(H55),INDEX('913'!$I$6:$I$1205,H55),0)-IF(ISNUMBER(I55),INDEX('913'!$I$6:$I$1205,I55),0)</f>
        <v>1070</v>
      </c>
      <c r="K55" s="129">
        <f>IF(J55=0,1,MAX(1,SQRT(J55^2+(IF(ISNUMBER(B55),INDEX('913'!$J$6:$J$1205,B55),0)+IF(ISNUMBER(C55),INDEX('913'!$J$6:$J$1205,C55),0)+IF(ISNUMBER(D55),INDEX('913'!$J$6:$J$1205,D55),0)+IF(ISNUMBER(E55),INDEX('913'!$J$6:$J$1205,E55),0)+IF(ISNUMBER(F55),INDEX('913'!$J$6:$J$1205,F55),0)+IF(ISNUMBER(G55),INDEX('913'!$J$6:$J$1205,G55),0)+IF(ISNUMBER(H55),INDEX('913'!$J$6:$J$1205,H55),0)+IF(ISNUMBER(I55),INDEX('913'!$J$6:$J$1205,I55),0))^2)/J55))</f>
        <v>1.1243732544411782</v>
      </c>
      <c r="L55" s="138">
        <f>IF(ISNUMBER(B55),MAX(0,INDEX('913'!$F$6:$F$1205,B55)),0)</f>
        <v>5.84</v>
      </c>
      <c r="M55" s="106">
        <f>IF(ISNUMBER(C55),MAX(0,INDEX('913'!$F$6:$F$1205,C55)),0)</f>
        <v>0</v>
      </c>
      <c r="N55" s="106">
        <f>IF(ISNUMBER(D55),MAX(0,INDEX('913'!$F$6:$F$1205,D55)),0)</f>
        <v>0</v>
      </c>
      <c r="O55" s="106">
        <f>IF(ISNUMBER(E55),MAX(0,INDEX('913'!$F$6:$F$1205,E55)),0)</f>
        <v>0</v>
      </c>
      <c r="P55" s="106">
        <f>IF(ISNUMBER(F55),MAX(0,INDEX('913'!$F$6:$F$1205,F55)),0)</f>
        <v>0</v>
      </c>
      <c r="Q55" s="106">
        <f>IF(ISNUMBER(G55),MAX(0,INDEX('913'!$F$6:$F$1205,G55)),0)</f>
        <v>0</v>
      </c>
      <c r="R55" s="106">
        <f>IF(ISNUMBER(H55),MAX(0,INDEX('913'!$F$6:$F$1205,H55)),0)</f>
        <v>0</v>
      </c>
      <c r="S55" s="139">
        <f>IF(ISNUMBER(I55),MAX(0,INDEX('913'!$F$6:$F$1205,I55)),0)</f>
        <v>0</v>
      </c>
      <c r="T55" s="147">
        <f>IF(ISNUMBER(B55),INDEX(MD!$B$10:$B$1209,B55),0)</f>
        <v>1203.0793822520607</v>
      </c>
      <c r="U55" s="107">
        <f>IF(ISNUMBER(C55),INDEX(MD!$B$10:$B$1209,C55),0)</f>
        <v>0</v>
      </c>
      <c r="V55" s="107">
        <f>IF(ISNUMBER(D55),INDEX(MD!$B$10:$B$1209,D55),0)</f>
        <v>0</v>
      </c>
      <c r="W55" s="107">
        <f>IF(ISNUMBER(E55),INDEX(MD!$B$10:$B$1209,E55),0)</f>
        <v>0</v>
      </c>
      <c r="X55" s="107">
        <f>IF(ISNUMBER(F55),INDEX(MD!$B$10:$B$1209,F55),0)</f>
        <v>0</v>
      </c>
      <c r="Y55" s="107">
        <f>IF(ISNUMBER(G55),INDEX(MD!$B$10:$B$1209,G55),0)</f>
        <v>0</v>
      </c>
      <c r="Z55" s="107">
        <f>IF(ISNUMBER(H55),INDEX(MD!$B$10:$B$1209,H55),0)</f>
        <v>0</v>
      </c>
      <c r="AA55" s="148">
        <f>IF(ISNUMBER(I55),INDEX(MD!$B$10:$B$1209,I55),0)</f>
        <v>0</v>
      </c>
      <c r="AB55" s="128">
        <f t="shared" si="1"/>
        <v>5.84</v>
      </c>
      <c r="AC55" s="105">
        <f>100*(AB55*K55)/'11'!D$17</f>
        <v>3.8625528270214593</v>
      </c>
      <c r="AD55" s="105">
        <f>IF('Dem2'!G55=0,1,'Dem2'!H55/'Dem2'!G55)*AC55</f>
        <v>3.8625528270214593</v>
      </c>
      <c r="BK55" s="49"/>
    </row>
    <row r="56" spans="1:63">
      <c r="A56" s="94">
        <v>17</v>
      </c>
      <c r="B56" s="114">
        <f>MATCH('935'!I56,'913'!$B$6:$B$1205,0)</f>
        <v>17</v>
      </c>
      <c r="C56" s="104" t="e">
        <f>MATCH(INDEX('913'!$D$6:$D$1205,B56),'913'!$B$6:$B$1205,0)</f>
        <v>#N/A</v>
      </c>
      <c r="D56" s="104" t="e">
        <f>MATCH(INDEX('913'!$D$6:$D$1205,C56),'913'!$B$6:$B$1205,0)</f>
        <v>#N/A</v>
      </c>
      <c r="E56" s="104" t="e">
        <f>MATCH(INDEX('913'!$D$6:$D$1205,D56),'913'!$B$6:$B$1205,0)</f>
        <v>#N/A</v>
      </c>
      <c r="F56" s="104" t="e">
        <f>MATCH(INDEX('913'!$D$6:$D$1205,E56),'913'!$B$6:$B$1205,0)</f>
        <v>#N/A</v>
      </c>
      <c r="G56" s="104" t="e">
        <f>MATCH(INDEX('913'!$D$6:$D$1205,F56),'913'!$B$6:$B$1205,0)</f>
        <v>#N/A</v>
      </c>
      <c r="H56" s="104" t="e">
        <f>MATCH(INDEX('913'!$D$6:$D$1205,G56),'913'!$B$6:$B$1205,0)</f>
        <v>#N/A</v>
      </c>
      <c r="I56" s="115" t="e">
        <f>MATCH(INDEX('913'!$D$6:$D$1205,H56),'913'!$B$6:$B$1205,0)</f>
        <v>#N/A</v>
      </c>
      <c r="J56" s="128">
        <f>0-IF(ISNUMBER(B56),INDEX('913'!$I$6:$I$1205,B56),0)-IF(ISNUMBER(C56),INDEX('913'!$I$6:$I$1205,C56),0)-IF(ISNUMBER(D56),INDEX('913'!$I$6:$I$1205,D56),0)-IF(ISNUMBER(E56),INDEX('913'!$I$6:$I$1205,E56),0)-IF(ISNUMBER(F56),INDEX('913'!$I$6:$I$1205,F56),0)-IF(ISNUMBER(G56),INDEX('913'!$I$6:$I$1205,G56),0)-IF(ISNUMBER(H56),INDEX('913'!$I$6:$I$1205,H56),0)-IF(ISNUMBER(I56),INDEX('913'!$I$6:$I$1205,I56),0)</f>
        <v>6407.7470000000003</v>
      </c>
      <c r="K56" s="129">
        <f>IF(J56=0,1,MAX(1,SQRT(J56^2+(IF(ISNUMBER(B56),INDEX('913'!$J$6:$J$1205,B56),0)+IF(ISNUMBER(C56),INDEX('913'!$J$6:$J$1205,C56),0)+IF(ISNUMBER(D56),INDEX('913'!$J$6:$J$1205,D56),0)+IF(ISNUMBER(E56),INDEX('913'!$J$6:$J$1205,E56),0)+IF(ISNUMBER(F56),INDEX('913'!$J$6:$J$1205,F56),0)+IF(ISNUMBER(G56),INDEX('913'!$J$6:$J$1205,G56),0)+IF(ISNUMBER(H56),INDEX('913'!$J$6:$J$1205,H56),0)+IF(ISNUMBER(I56),INDEX('913'!$J$6:$J$1205,I56),0))^2)/J56))</f>
        <v>1.0455832290623321</v>
      </c>
      <c r="L56" s="138">
        <f>IF(ISNUMBER(B56),MAX(0,INDEX('913'!$F$6:$F$1205,B56)),0)</f>
        <v>12.5</v>
      </c>
      <c r="M56" s="106">
        <f>IF(ISNUMBER(C56),MAX(0,INDEX('913'!$F$6:$F$1205,C56)),0)</f>
        <v>0</v>
      </c>
      <c r="N56" s="106">
        <f>IF(ISNUMBER(D56),MAX(0,INDEX('913'!$F$6:$F$1205,D56)),0)</f>
        <v>0</v>
      </c>
      <c r="O56" s="106">
        <f>IF(ISNUMBER(E56),MAX(0,INDEX('913'!$F$6:$F$1205,E56)),0)</f>
        <v>0</v>
      </c>
      <c r="P56" s="106">
        <f>IF(ISNUMBER(F56),MAX(0,INDEX('913'!$F$6:$F$1205,F56)),0)</f>
        <v>0</v>
      </c>
      <c r="Q56" s="106">
        <f>IF(ISNUMBER(G56),MAX(0,INDEX('913'!$F$6:$F$1205,G56)),0)</f>
        <v>0</v>
      </c>
      <c r="R56" s="106">
        <f>IF(ISNUMBER(H56),MAX(0,INDEX('913'!$F$6:$F$1205,H56)),0)</f>
        <v>0</v>
      </c>
      <c r="S56" s="139">
        <f>IF(ISNUMBER(I56),MAX(0,INDEX('913'!$F$6:$F$1205,I56)),0)</f>
        <v>0</v>
      </c>
      <c r="T56" s="147">
        <f>IF(ISNUMBER(B56),INDEX(MD!$B$10:$B$1209,B56),0)</f>
        <v>6699.8327992744717</v>
      </c>
      <c r="U56" s="107">
        <f>IF(ISNUMBER(C56),INDEX(MD!$B$10:$B$1209,C56),0)</f>
        <v>0</v>
      </c>
      <c r="V56" s="107">
        <f>IF(ISNUMBER(D56),INDEX(MD!$B$10:$B$1209,D56),0)</f>
        <v>0</v>
      </c>
      <c r="W56" s="107">
        <f>IF(ISNUMBER(E56),INDEX(MD!$B$10:$B$1209,E56),0)</f>
        <v>0</v>
      </c>
      <c r="X56" s="107">
        <f>IF(ISNUMBER(F56),INDEX(MD!$B$10:$B$1209,F56),0)</f>
        <v>0</v>
      </c>
      <c r="Y56" s="107">
        <f>IF(ISNUMBER(G56),INDEX(MD!$B$10:$B$1209,G56),0)</f>
        <v>0</v>
      </c>
      <c r="Z56" s="107">
        <f>IF(ISNUMBER(H56),INDEX(MD!$B$10:$B$1209,H56),0)</f>
        <v>0</v>
      </c>
      <c r="AA56" s="148">
        <f>IF(ISNUMBER(I56),INDEX(MD!$B$10:$B$1209,I56),0)</f>
        <v>0</v>
      </c>
      <c r="AB56" s="128">
        <f t="shared" si="1"/>
        <v>12.5</v>
      </c>
      <c r="AC56" s="105">
        <f>100*(AB56*K56)/'11'!D$17</f>
        <v>7.6881119783995002</v>
      </c>
      <c r="AD56" s="105">
        <f>IF('Dem2'!G56=0,1,'Dem2'!H56/'Dem2'!G56)*AC56</f>
        <v>7.6881119783995002</v>
      </c>
      <c r="BK56" s="49"/>
    </row>
    <row r="57" spans="1:63">
      <c r="A57" s="94">
        <v>18</v>
      </c>
      <c r="B57" s="114">
        <f>MATCH('935'!I57,'913'!$B$6:$B$1205,0)</f>
        <v>18</v>
      </c>
      <c r="C57" s="104" t="e">
        <f>MATCH(INDEX('913'!$D$6:$D$1205,B57),'913'!$B$6:$B$1205,0)</f>
        <v>#N/A</v>
      </c>
      <c r="D57" s="104" t="e">
        <f>MATCH(INDEX('913'!$D$6:$D$1205,C57),'913'!$B$6:$B$1205,0)</f>
        <v>#N/A</v>
      </c>
      <c r="E57" s="104" t="e">
        <f>MATCH(INDEX('913'!$D$6:$D$1205,D57),'913'!$B$6:$B$1205,0)</f>
        <v>#N/A</v>
      </c>
      <c r="F57" s="104" t="e">
        <f>MATCH(INDEX('913'!$D$6:$D$1205,E57),'913'!$B$6:$B$1205,0)</f>
        <v>#N/A</v>
      </c>
      <c r="G57" s="104" t="e">
        <f>MATCH(INDEX('913'!$D$6:$D$1205,F57),'913'!$B$6:$B$1205,0)</f>
        <v>#N/A</v>
      </c>
      <c r="H57" s="104" t="e">
        <f>MATCH(INDEX('913'!$D$6:$D$1205,G57),'913'!$B$6:$B$1205,0)</f>
        <v>#N/A</v>
      </c>
      <c r="I57" s="115" t="e">
        <f>MATCH(INDEX('913'!$D$6:$D$1205,H57),'913'!$B$6:$B$1205,0)</f>
        <v>#N/A</v>
      </c>
      <c r="J57" s="128">
        <f>0-IF(ISNUMBER(B57),INDEX('913'!$I$6:$I$1205,B57),0)-IF(ISNUMBER(C57),INDEX('913'!$I$6:$I$1205,C57),0)-IF(ISNUMBER(D57),INDEX('913'!$I$6:$I$1205,D57),0)-IF(ISNUMBER(E57),INDEX('913'!$I$6:$I$1205,E57),0)-IF(ISNUMBER(F57),INDEX('913'!$I$6:$I$1205,F57),0)-IF(ISNUMBER(G57),INDEX('913'!$I$6:$I$1205,G57),0)-IF(ISNUMBER(H57),INDEX('913'!$I$6:$I$1205,H57),0)-IF(ISNUMBER(I57),INDEX('913'!$I$6:$I$1205,I57),0)</f>
        <v>6407.7470000000003</v>
      </c>
      <c r="K57" s="129">
        <f>IF(J57=0,1,MAX(1,SQRT(J57^2+(IF(ISNUMBER(B57),INDEX('913'!$J$6:$J$1205,B57),0)+IF(ISNUMBER(C57),INDEX('913'!$J$6:$J$1205,C57),0)+IF(ISNUMBER(D57),INDEX('913'!$J$6:$J$1205,D57),0)+IF(ISNUMBER(E57),INDEX('913'!$J$6:$J$1205,E57),0)+IF(ISNUMBER(F57),INDEX('913'!$J$6:$J$1205,F57),0)+IF(ISNUMBER(G57),INDEX('913'!$J$6:$J$1205,G57),0)+IF(ISNUMBER(H57),INDEX('913'!$J$6:$J$1205,H57),0)+IF(ISNUMBER(I57),INDEX('913'!$J$6:$J$1205,I57),0))^2)/J57))</f>
        <v>1.0455832290623321</v>
      </c>
      <c r="L57" s="138">
        <f>IF(ISNUMBER(B57),MAX(0,INDEX('913'!$F$6:$F$1205,B57)),0)</f>
        <v>12.5</v>
      </c>
      <c r="M57" s="106">
        <f>IF(ISNUMBER(C57),MAX(0,INDEX('913'!$F$6:$F$1205,C57)),0)</f>
        <v>0</v>
      </c>
      <c r="N57" s="106">
        <f>IF(ISNUMBER(D57),MAX(0,INDEX('913'!$F$6:$F$1205,D57)),0)</f>
        <v>0</v>
      </c>
      <c r="O57" s="106">
        <f>IF(ISNUMBER(E57),MAX(0,INDEX('913'!$F$6:$F$1205,E57)),0)</f>
        <v>0</v>
      </c>
      <c r="P57" s="106">
        <f>IF(ISNUMBER(F57),MAX(0,INDEX('913'!$F$6:$F$1205,F57)),0)</f>
        <v>0</v>
      </c>
      <c r="Q57" s="106">
        <f>IF(ISNUMBER(G57),MAX(0,INDEX('913'!$F$6:$F$1205,G57)),0)</f>
        <v>0</v>
      </c>
      <c r="R57" s="106">
        <f>IF(ISNUMBER(H57),MAX(0,INDEX('913'!$F$6:$F$1205,H57)),0)</f>
        <v>0</v>
      </c>
      <c r="S57" s="139">
        <f>IF(ISNUMBER(I57),MAX(0,INDEX('913'!$F$6:$F$1205,I57)),0)</f>
        <v>0</v>
      </c>
      <c r="T57" s="147">
        <f>IF(ISNUMBER(B57),INDEX(MD!$B$10:$B$1209,B57),0)</f>
        <v>6699.8327992744717</v>
      </c>
      <c r="U57" s="107">
        <f>IF(ISNUMBER(C57),INDEX(MD!$B$10:$B$1209,C57),0)</f>
        <v>0</v>
      </c>
      <c r="V57" s="107">
        <f>IF(ISNUMBER(D57),INDEX(MD!$B$10:$B$1209,D57),0)</f>
        <v>0</v>
      </c>
      <c r="W57" s="107">
        <f>IF(ISNUMBER(E57),INDEX(MD!$B$10:$B$1209,E57),0)</f>
        <v>0</v>
      </c>
      <c r="X57" s="107">
        <f>IF(ISNUMBER(F57),INDEX(MD!$B$10:$B$1209,F57),0)</f>
        <v>0</v>
      </c>
      <c r="Y57" s="107">
        <f>IF(ISNUMBER(G57),INDEX(MD!$B$10:$B$1209,G57),0)</f>
        <v>0</v>
      </c>
      <c r="Z57" s="107">
        <f>IF(ISNUMBER(H57),INDEX(MD!$B$10:$B$1209,H57),0)</f>
        <v>0</v>
      </c>
      <c r="AA57" s="148">
        <f>IF(ISNUMBER(I57),INDEX(MD!$B$10:$B$1209,I57),0)</f>
        <v>0</v>
      </c>
      <c r="AB57" s="128">
        <f t="shared" si="1"/>
        <v>12.5</v>
      </c>
      <c r="AC57" s="105">
        <f>100*(AB57*K57)/'11'!D$17</f>
        <v>7.6881119783995002</v>
      </c>
      <c r="AD57" s="105">
        <f>IF('Dem2'!G57=0,1,'Dem2'!H57/'Dem2'!G57)*AC57</f>
        <v>7.6881119783995002</v>
      </c>
      <c r="BK57" s="49"/>
    </row>
    <row r="58" spans="1:63">
      <c r="A58" s="94">
        <v>19</v>
      </c>
      <c r="B58" s="114">
        <f>MATCH('935'!I58,'913'!$B$6:$B$1205,0)</f>
        <v>19</v>
      </c>
      <c r="C58" s="104" t="e">
        <f>MATCH(INDEX('913'!$D$6:$D$1205,B58),'913'!$B$6:$B$1205,0)</f>
        <v>#N/A</v>
      </c>
      <c r="D58" s="104" t="e">
        <f>MATCH(INDEX('913'!$D$6:$D$1205,C58),'913'!$B$6:$B$1205,0)</f>
        <v>#N/A</v>
      </c>
      <c r="E58" s="104" t="e">
        <f>MATCH(INDEX('913'!$D$6:$D$1205,D58),'913'!$B$6:$B$1205,0)</f>
        <v>#N/A</v>
      </c>
      <c r="F58" s="104" t="e">
        <f>MATCH(INDEX('913'!$D$6:$D$1205,E58),'913'!$B$6:$B$1205,0)</f>
        <v>#N/A</v>
      </c>
      <c r="G58" s="104" t="e">
        <f>MATCH(INDEX('913'!$D$6:$D$1205,F58),'913'!$B$6:$B$1205,0)</f>
        <v>#N/A</v>
      </c>
      <c r="H58" s="104" t="e">
        <f>MATCH(INDEX('913'!$D$6:$D$1205,G58),'913'!$B$6:$B$1205,0)</f>
        <v>#N/A</v>
      </c>
      <c r="I58" s="115" t="e">
        <f>MATCH(INDEX('913'!$D$6:$D$1205,H58),'913'!$B$6:$B$1205,0)</f>
        <v>#N/A</v>
      </c>
      <c r="J58" s="128">
        <f>0-IF(ISNUMBER(B58),INDEX('913'!$I$6:$I$1205,B58),0)-IF(ISNUMBER(C58),INDEX('913'!$I$6:$I$1205,C58),0)-IF(ISNUMBER(D58),INDEX('913'!$I$6:$I$1205,D58),0)-IF(ISNUMBER(E58),INDEX('913'!$I$6:$I$1205,E58),0)-IF(ISNUMBER(F58),INDEX('913'!$I$6:$I$1205,F58),0)-IF(ISNUMBER(G58),INDEX('913'!$I$6:$I$1205,G58),0)-IF(ISNUMBER(H58),INDEX('913'!$I$6:$I$1205,H58),0)-IF(ISNUMBER(I58),INDEX('913'!$I$6:$I$1205,I58),0)</f>
        <v>6407.7470000000003</v>
      </c>
      <c r="K58" s="129">
        <f>IF(J58=0,1,MAX(1,SQRT(J58^2+(IF(ISNUMBER(B58),INDEX('913'!$J$6:$J$1205,B58),0)+IF(ISNUMBER(C58),INDEX('913'!$J$6:$J$1205,C58),0)+IF(ISNUMBER(D58),INDEX('913'!$J$6:$J$1205,D58),0)+IF(ISNUMBER(E58),INDEX('913'!$J$6:$J$1205,E58),0)+IF(ISNUMBER(F58),INDEX('913'!$J$6:$J$1205,F58),0)+IF(ISNUMBER(G58),INDEX('913'!$J$6:$J$1205,G58),0)+IF(ISNUMBER(H58),INDEX('913'!$J$6:$J$1205,H58),0)+IF(ISNUMBER(I58),INDEX('913'!$J$6:$J$1205,I58),0))^2)/J58))</f>
        <v>1.0455832290623321</v>
      </c>
      <c r="L58" s="138">
        <f>IF(ISNUMBER(B58),MAX(0,INDEX('913'!$F$6:$F$1205,B58)),0)</f>
        <v>10.66</v>
      </c>
      <c r="M58" s="106">
        <f>IF(ISNUMBER(C58),MAX(0,INDEX('913'!$F$6:$F$1205,C58)),0)</f>
        <v>0</v>
      </c>
      <c r="N58" s="106">
        <f>IF(ISNUMBER(D58),MAX(0,INDEX('913'!$F$6:$F$1205,D58)),0)</f>
        <v>0</v>
      </c>
      <c r="O58" s="106">
        <f>IF(ISNUMBER(E58),MAX(0,INDEX('913'!$F$6:$F$1205,E58)),0)</f>
        <v>0</v>
      </c>
      <c r="P58" s="106">
        <f>IF(ISNUMBER(F58),MAX(0,INDEX('913'!$F$6:$F$1205,F58)),0)</f>
        <v>0</v>
      </c>
      <c r="Q58" s="106">
        <f>IF(ISNUMBER(G58),MAX(0,INDEX('913'!$F$6:$F$1205,G58)),0)</f>
        <v>0</v>
      </c>
      <c r="R58" s="106">
        <f>IF(ISNUMBER(H58),MAX(0,INDEX('913'!$F$6:$F$1205,H58)),0)</f>
        <v>0</v>
      </c>
      <c r="S58" s="139">
        <f>IF(ISNUMBER(I58),MAX(0,INDEX('913'!$F$6:$F$1205,I58)),0)</f>
        <v>0</v>
      </c>
      <c r="T58" s="147">
        <f>IF(ISNUMBER(B58),INDEX(MD!$B$10:$B$1209,B58),0)</f>
        <v>6699.8327992744717</v>
      </c>
      <c r="U58" s="107">
        <f>IF(ISNUMBER(C58),INDEX(MD!$B$10:$B$1209,C58),0)</f>
        <v>0</v>
      </c>
      <c r="V58" s="107">
        <f>IF(ISNUMBER(D58),INDEX(MD!$B$10:$B$1209,D58),0)</f>
        <v>0</v>
      </c>
      <c r="W58" s="107">
        <f>IF(ISNUMBER(E58),INDEX(MD!$B$10:$B$1209,E58),0)</f>
        <v>0</v>
      </c>
      <c r="X58" s="107">
        <f>IF(ISNUMBER(F58),INDEX(MD!$B$10:$B$1209,F58),0)</f>
        <v>0</v>
      </c>
      <c r="Y58" s="107">
        <f>IF(ISNUMBER(G58),INDEX(MD!$B$10:$B$1209,G58),0)</f>
        <v>0</v>
      </c>
      <c r="Z58" s="107">
        <f>IF(ISNUMBER(H58),INDEX(MD!$B$10:$B$1209,H58),0)</f>
        <v>0</v>
      </c>
      <c r="AA58" s="148">
        <f>IF(ISNUMBER(I58),INDEX(MD!$B$10:$B$1209,I58),0)</f>
        <v>0</v>
      </c>
      <c r="AB58" s="128">
        <f t="shared" si="1"/>
        <v>10.66</v>
      </c>
      <c r="AC58" s="105">
        <f>100*(AB58*K58)/'11'!D$17</f>
        <v>6.5564218951790938</v>
      </c>
      <c r="AD58" s="105">
        <f>IF('Dem2'!G58=0,1,'Dem2'!H58/'Dem2'!G58)*AC58</f>
        <v>6.5564218951790938</v>
      </c>
      <c r="BK58" s="49"/>
    </row>
    <row r="59" spans="1:63">
      <c r="A59" s="94">
        <v>20</v>
      </c>
      <c r="B59" s="114">
        <f>MATCH('935'!I59,'913'!$B$6:$B$1205,0)</f>
        <v>20</v>
      </c>
      <c r="C59" s="104" t="e">
        <f>MATCH(INDEX('913'!$D$6:$D$1205,B59),'913'!$B$6:$B$1205,0)</f>
        <v>#N/A</v>
      </c>
      <c r="D59" s="104" t="e">
        <f>MATCH(INDEX('913'!$D$6:$D$1205,C59),'913'!$B$6:$B$1205,0)</f>
        <v>#N/A</v>
      </c>
      <c r="E59" s="104" t="e">
        <f>MATCH(INDEX('913'!$D$6:$D$1205,D59),'913'!$B$6:$B$1205,0)</f>
        <v>#N/A</v>
      </c>
      <c r="F59" s="104" t="e">
        <f>MATCH(INDEX('913'!$D$6:$D$1205,E59),'913'!$B$6:$B$1205,0)</f>
        <v>#N/A</v>
      </c>
      <c r="G59" s="104" t="e">
        <f>MATCH(INDEX('913'!$D$6:$D$1205,F59),'913'!$B$6:$B$1205,0)</f>
        <v>#N/A</v>
      </c>
      <c r="H59" s="104" t="e">
        <f>MATCH(INDEX('913'!$D$6:$D$1205,G59),'913'!$B$6:$B$1205,0)</f>
        <v>#N/A</v>
      </c>
      <c r="I59" s="115" t="e">
        <f>MATCH(INDEX('913'!$D$6:$D$1205,H59),'913'!$B$6:$B$1205,0)</f>
        <v>#N/A</v>
      </c>
      <c r="J59" s="128">
        <f>0-IF(ISNUMBER(B59),INDEX('913'!$I$6:$I$1205,B59),0)-IF(ISNUMBER(C59),INDEX('913'!$I$6:$I$1205,C59),0)-IF(ISNUMBER(D59),INDEX('913'!$I$6:$I$1205,D59),0)-IF(ISNUMBER(E59),INDEX('913'!$I$6:$I$1205,E59),0)-IF(ISNUMBER(F59),INDEX('913'!$I$6:$I$1205,F59),0)-IF(ISNUMBER(G59),INDEX('913'!$I$6:$I$1205,G59),0)-IF(ISNUMBER(H59),INDEX('913'!$I$6:$I$1205,H59),0)-IF(ISNUMBER(I59),INDEX('913'!$I$6:$I$1205,I59),0)</f>
        <v>9453.5390000000007</v>
      </c>
      <c r="K59" s="129">
        <f>IF(J59=0,1,MAX(1,SQRT(J59^2+(IF(ISNUMBER(B59),INDEX('913'!$J$6:$J$1205,B59),0)+IF(ISNUMBER(C59),INDEX('913'!$J$6:$J$1205,C59),0)+IF(ISNUMBER(D59),INDEX('913'!$J$6:$J$1205,D59),0)+IF(ISNUMBER(E59),INDEX('913'!$J$6:$J$1205,E59),0)+IF(ISNUMBER(F59),INDEX('913'!$J$6:$J$1205,F59),0)+IF(ISNUMBER(G59),INDEX('913'!$J$6:$J$1205,G59),0)+IF(ISNUMBER(H59),INDEX('913'!$J$6:$J$1205,H59),0)+IF(ISNUMBER(I59),INDEX('913'!$J$6:$J$1205,I59),0))^2)/J59))</f>
        <v>1.0425271557172955</v>
      </c>
      <c r="L59" s="138">
        <f>IF(ISNUMBER(B59),MAX(0,INDEX('913'!$F$6:$F$1205,B59)),0)</f>
        <v>5.24</v>
      </c>
      <c r="M59" s="106">
        <f>IF(ISNUMBER(C59),MAX(0,INDEX('913'!$F$6:$F$1205,C59)),0)</f>
        <v>0</v>
      </c>
      <c r="N59" s="106">
        <f>IF(ISNUMBER(D59),MAX(0,INDEX('913'!$F$6:$F$1205,D59)),0)</f>
        <v>0</v>
      </c>
      <c r="O59" s="106">
        <f>IF(ISNUMBER(E59),MAX(0,INDEX('913'!$F$6:$F$1205,E59)),0)</f>
        <v>0</v>
      </c>
      <c r="P59" s="106">
        <f>IF(ISNUMBER(F59),MAX(0,INDEX('913'!$F$6:$F$1205,F59)),0)</f>
        <v>0</v>
      </c>
      <c r="Q59" s="106">
        <f>IF(ISNUMBER(G59),MAX(0,INDEX('913'!$F$6:$F$1205,G59)),0)</f>
        <v>0</v>
      </c>
      <c r="R59" s="106">
        <f>IF(ISNUMBER(H59),MAX(0,INDEX('913'!$F$6:$F$1205,H59)),0)</f>
        <v>0</v>
      </c>
      <c r="S59" s="139">
        <f>IF(ISNUMBER(I59),MAX(0,INDEX('913'!$F$6:$F$1205,I59)),0)</f>
        <v>0</v>
      </c>
      <c r="T59" s="147">
        <f>IF(ISNUMBER(B59),INDEX(MD!$B$10:$B$1209,B59),0)</f>
        <v>9855.5711251325265</v>
      </c>
      <c r="U59" s="107">
        <f>IF(ISNUMBER(C59),INDEX(MD!$B$10:$B$1209,C59),0)</f>
        <v>0</v>
      </c>
      <c r="V59" s="107">
        <f>IF(ISNUMBER(D59),INDEX(MD!$B$10:$B$1209,D59),0)</f>
        <v>0</v>
      </c>
      <c r="W59" s="107">
        <f>IF(ISNUMBER(E59),INDEX(MD!$B$10:$B$1209,E59),0)</f>
        <v>0</v>
      </c>
      <c r="X59" s="107">
        <f>IF(ISNUMBER(F59),INDEX(MD!$B$10:$B$1209,F59),0)</f>
        <v>0</v>
      </c>
      <c r="Y59" s="107">
        <f>IF(ISNUMBER(G59),INDEX(MD!$B$10:$B$1209,G59),0)</f>
        <v>0</v>
      </c>
      <c r="Z59" s="107">
        <f>IF(ISNUMBER(H59),INDEX(MD!$B$10:$B$1209,H59),0)</f>
        <v>0</v>
      </c>
      <c r="AA59" s="148">
        <f>IF(ISNUMBER(I59),INDEX(MD!$B$10:$B$1209,I59),0)</f>
        <v>0</v>
      </c>
      <c r="AB59" s="128">
        <f t="shared" si="1"/>
        <v>5.24</v>
      </c>
      <c r="AC59" s="105">
        <f>100*(AB59*K59)/'11'!D$17</f>
        <v>3.2134366446815461</v>
      </c>
      <c r="AD59" s="105">
        <f>IF('Dem2'!G59=0,1,'Dem2'!H59/'Dem2'!G59)*AC59</f>
        <v>3.2134366446815461</v>
      </c>
      <c r="BK59" s="49"/>
    </row>
    <row r="60" spans="1:63">
      <c r="A60" s="94">
        <v>21</v>
      </c>
      <c r="B60" s="114">
        <f>MATCH('935'!I60,'913'!$B$6:$B$1205,0)</f>
        <v>21</v>
      </c>
      <c r="C60" s="104" t="e">
        <f>MATCH(INDEX('913'!$D$6:$D$1205,B60),'913'!$B$6:$B$1205,0)</f>
        <v>#N/A</v>
      </c>
      <c r="D60" s="104" t="e">
        <f>MATCH(INDEX('913'!$D$6:$D$1205,C60),'913'!$B$6:$B$1205,0)</f>
        <v>#N/A</v>
      </c>
      <c r="E60" s="104" t="e">
        <f>MATCH(INDEX('913'!$D$6:$D$1205,D60),'913'!$B$6:$B$1205,0)</f>
        <v>#N/A</v>
      </c>
      <c r="F60" s="104" t="e">
        <f>MATCH(INDEX('913'!$D$6:$D$1205,E60),'913'!$B$6:$B$1205,0)</f>
        <v>#N/A</v>
      </c>
      <c r="G60" s="104" t="e">
        <f>MATCH(INDEX('913'!$D$6:$D$1205,F60),'913'!$B$6:$B$1205,0)</f>
        <v>#N/A</v>
      </c>
      <c r="H60" s="104" t="e">
        <f>MATCH(INDEX('913'!$D$6:$D$1205,G60),'913'!$B$6:$B$1205,0)</f>
        <v>#N/A</v>
      </c>
      <c r="I60" s="115" t="e">
        <f>MATCH(INDEX('913'!$D$6:$D$1205,H60),'913'!$B$6:$B$1205,0)</f>
        <v>#N/A</v>
      </c>
      <c r="J60" s="128">
        <f>0-IF(ISNUMBER(B60),INDEX('913'!$I$6:$I$1205,B60),0)-IF(ISNUMBER(C60),INDEX('913'!$I$6:$I$1205,C60),0)-IF(ISNUMBER(D60),INDEX('913'!$I$6:$I$1205,D60),0)-IF(ISNUMBER(E60),INDEX('913'!$I$6:$I$1205,E60),0)-IF(ISNUMBER(F60),INDEX('913'!$I$6:$I$1205,F60),0)-IF(ISNUMBER(G60),INDEX('913'!$I$6:$I$1205,G60),0)-IF(ISNUMBER(H60),INDEX('913'!$I$6:$I$1205,H60),0)-IF(ISNUMBER(I60),INDEX('913'!$I$6:$I$1205,I60),0)</f>
        <v>9453.5390000000007</v>
      </c>
      <c r="K60" s="129">
        <f>IF(J60=0,1,MAX(1,SQRT(J60^2+(IF(ISNUMBER(B60),INDEX('913'!$J$6:$J$1205,B60),0)+IF(ISNUMBER(C60),INDEX('913'!$J$6:$J$1205,C60),0)+IF(ISNUMBER(D60),INDEX('913'!$J$6:$J$1205,D60),0)+IF(ISNUMBER(E60),INDEX('913'!$J$6:$J$1205,E60),0)+IF(ISNUMBER(F60),INDEX('913'!$J$6:$J$1205,F60),0)+IF(ISNUMBER(G60),INDEX('913'!$J$6:$J$1205,G60),0)+IF(ISNUMBER(H60),INDEX('913'!$J$6:$J$1205,H60),0)+IF(ISNUMBER(I60),INDEX('913'!$J$6:$J$1205,I60),0))^2)/J60))</f>
        <v>1.0425271557172955</v>
      </c>
      <c r="L60" s="138">
        <f>IF(ISNUMBER(B60),MAX(0,INDEX('913'!$F$6:$F$1205,B60)),0)</f>
        <v>5.24</v>
      </c>
      <c r="M60" s="106">
        <f>IF(ISNUMBER(C60),MAX(0,INDEX('913'!$F$6:$F$1205,C60)),0)</f>
        <v>0</v>
      </c>
      <c r="N60" s="106">
        <f>IF(ISNUMBER(D60),MAX(0,INDEX('913'!$F$6:$F$1205,D60)),0)</f>
        <v>0</v>
      </c>
      <c r="O60" s="106">
        <f>IF(ISNUMBER(E60),MAX(0,INDEX('913'!$F$6:$F$1205,E60)),0)</f>
        <v>0</v>
      </c>
      <c r="P60" s="106">
        <f>IF(ISNUMBER(F60),MAX(0,INDEX('913'!$F$6:$F$1205,F60)),0)</f>
        <v>0</v>
      </c>
      <c r="Q60" s="106">
        <f>IF(ISNUMBER(G60),MAX(0,INDEX('913'!$F$6:$F$1205,G60)),0)</f>
        <v>0</v>
      </c>
      <c r="R60" s="106">
        <f>IF(ISNUMBER(H60),MAX(0,INDEX('913'!$F$6:$F$1205,H60)),0)</f>
        <v>0</v>
      </c>
      <c r="S60" s="139">
        <f>IF(ISNUMBER(I60),MAX(0,INDEX('913'!$F$6:$F$1205,I60)),0)</f>
        <v>0</v>
      </c>
      <c r="T60" s="147">
        <f>IF(ISNUMBER(B60),INDEX(MD!$B$10:$B$1209,B60),0)</f>
        <v>9855.5711251325265</v>
      </c>
      <c r="U60" s="107">
        <f>IF(ISNUMBER(C60),INDEX(MD!$B$10:$B$1209,C60),0)</f>
        <v>0</v>
      </c>
      <c r="V60" s="107">
        <f>IF(ISNUMBER(D60),INDEX(MD!$B$10:$B$1209,D60),0)</f>
        <v>0</v>
      </c>
      <c r="W60" s="107">
        <f>IF(ISNUMBER(E60),INDEX(MD!$B$10:$B$1209,E60),0)</f>
        <v>0</v>
      </c>
      <c r="X60" s="107">
        <f>IF(ISNUMBER(F60),INDEX(MD!$B$10:$B$1209,F60),0)</f>
        <v>0</v>
      </c>
      <c r="Y60" s="107">
        <f>IF(ISNUMBER(G60),INDEX(MD!$B$10:$B$1209,G60),0)</f>
        <v>0</v>
      </c>
      <c r="Z60" s="107">
        <f>IF(ISNUMBER(H60),INDEX(MD!$B$10:$B$1209,H60),0)</f>
        <v>0</v>
      </c>
      <c r="AA60" s="148">
        <f>IF(ISNUMBER(I60),INDEX(MD!$B$10:$B$1209,I60),0)</f>
        <v>0</v>
      </c>
      <c r="AB60" s="128">
        <f t="shared" si="1"/>
        <v>5.24</v>
      </c>
      <c r="AC60" s="105">
        <f>100*(AB60*K60)/'11'!D$17</f>
        <v>3.2134366446815461</v>
      </c>
      <c r="AD60" s="105">
        <f>IF('Dem2'!G60=0,1,'Dem2'!H60/'Dem2'!G60)*AC60</f>
        <v>3.2134366446815461</v>
      </c>
      <c r="BK60" s="49"/>
    </row>
    <row r="61" spans="1:63">
      <c r="A61" s="94">
        <v>22</v>
      </c>
      <c r="B61" s="114">
        <f>MATCH('935'!I61,'913'!$B$6:$B$1205,0)</f>
        <v>22</v>
      </c>
      <c r="C61" s="104" t="e">
        <f>MATCH(INDEX('913'!$D$6:$D$1205,B61),'913'!$B$6:$B$1205,0)</f>
        <v>#N/A</v>
      </c>
      <c r="D61" s="104" t="e">
        <f>MATCH(INDEX('913'!$D$6:$D$1205,C61),'913'!$B$6:$B$1205,0)</f>
        <v>#N/A</v>
      </c>
      <c r="E61" s="104" t="e">
        <f>MATCH(INDEX('913'!$D$6:$D$1205,D61),'913'!$B$6:$B$1205,0)</f>
        <v>#N/A</v>
      </c>
      <c r="F61" s="104" t="e">
        <f>MATCH(INDEX('913'!$D$6:$D$1205,E61),'913'!$B$6:$B$1205,0)</f>
        <v>#N/A</v>
      </c>
      <c r="G61" s="104" t="e">
        <f>MATCH(INDEX('913'!$D$6:$D$1205,F61),'913'!$B$6:$B$1205,0)</f>
        <v>#N/A</v>
      </c>
      <c r="H61" s="104" t="e">
        <f>MATCH(INDEX('913'!$D$6:$D$1205,G61),'913'!$B$6:$B$1205,0)</f>
        <v>#N/A</v>
      </c>
      <c r="I61" s="115" t="e">
        <f>MATCH(INDEX('913'!$D$6:$D$1205,H61),'913'!$B$6:$B$1205,0)</f>
        <v>#N/A</v>
      </c>
      <c r="J61" s="128">
        <f>0-IF(ISNUMBER(B61),INDEX('913'!$I$6:$I$1205,B61),0)-IF(ISNUMBER(C61),INDEX('913'!$I$6:$I$1205,C61),0)-IF(ISNUMBER(D61),INDEX('913'!$I$6:$I$1205,D61),0)-IF(ISNUMBER(E61),INDEX('913'!$I$6:$I$1205,E61),0)-IF(ISNUMBER(F61),INDEX('913'!$I$6:$I$1205,F61),0)-IF(ISNUMBER(G61),INDEX('913'!$I$6:$I$1205,G61),0)-IF(ISNUMBER(H61),INDEX('913'!$I$6:$I$1205,H61),0)-IF(ISNUMBER(I61),INDEX('913'!$I$6:$I$1205,I61),0)</f>
        <v>4759.6400000000003</v>
      </c>
      <c r="K61" s="129">
        <f>IF(J61=0,1,MAX(1,SQRT(J61^2+(IF(ISNUMBER(B61),INDEX('913'!$J$6:$J$1205,B61),0)+IF(ISNUMBER(C61),INDEX('913'!$J$6:$J$1205,C61),0)+IF(ISNUMBER(D61),INDEX('913'!$J$6:$J$1205,D61),0)+IF(ISNUMBER(E61),INDEX('913'!$J$6:$J$1205,E61),0)+IF(ISNUMBER(F61),INDEX('913'!$J$6:$J$1205,F61),0)+IF(ISNUMBER(G61),INDEX('913'!$J$6:$J$1205,G61),0)+IF(ISNUMBER(H61),INDEX('913'!$J$6:$J$1205,H61),0)+IF(ISNUMBER(I61),INDEX('913'!$J$6:$J$1205,I61),0))^2)/J61))</f>
        <v>1.0133514634861924</v>
      </c>
      <c r="L61" s="138">
        <f>IF(ISNUMBER(B61),MAX(0,INDEX('913'!$F$6:$F$1205,B61)),0)</f>
        <v>8.84</v>
      </c>
      <c r="M61" s="106">
        <f>IF(ISNUMBER(C61),MAX(0,INDEX('913'!$F$6:$F$1205,C61)),0)</f>
        <v>0</v>
      </c>
      <c r="N61" s="106">
        <f>IF(ISNUMBER(D61),MAX(0,INDEX('913'!$F$6:$F$1205,D61)),0)</f>
        <v>0</v>
      </c>
      <c r="O61" s="106">
        <f>IF(ISNUMBER(E61),MAX(0,INDEX('913'!$F$6:$F$1205,E61)),0)</f>
        <v>0</v>
      </c>
      <c r="P61" s="106">
        <f>IF(ISNUMBER(F61),MAX(0,INDEX('913'!$F$6:$F$1205,F61)),0)</f>
        <v>0</v>
      </c>
      <c r="Q61" s="106">
        <f>IF(ISNUMBER(G61),MAX(0,INDEX('913'!$F$6:$F$1205,G61)),0)</f>
        <v>0</v>
      </c>
      <c r="R61" s="106">
        <f>IF(ISNUMBER(H61),MAX(0,INDEX('913'!$F$6:$F$1205,H61)),0)</f>
        <v>0</v>
      </c>
      <c r="S61" s="139">
        <f>IF(ISNUMBER(I61),MAX(0,INDEX('913'!$F$6:$F$1205,I61)),0)</f>
        <v>0</v>
      </c>
      <c r="T61" s="147">
        <f>IF(ISNUMBER(B61),INDEX(MD!$B$10:$B$1209,B61),0)</f>
        <v>4823.1881596674211</v>
      </c>
      <c r="U61" s="107">
        <f>IF(ISNUMBER(C61),INDEX(MD!$B$10:$B$1209,C61),0)</f>
        <v>0</v>
      </c>
      <c r="V61" s="107">
        <f>IF(ISNUMBER(D61),INDEX(MD!$B$10:$B$1209,D61),0)</f>
        <v>0</v>
      </c>
      <c r="W61" s="107">
        <f>IF(ISNUMBER(E61),INDEX(MD!$B$10:$B$1209,E61),0)</f>
        <v>0</v>
      </c>
      <c r="X61" s="107">
        <f>IF(ISNUMBER(F61),INDEX(MD!$B$10:$B$1209,F61),0)</f>
        <v>0</v>
      </c>
      <c r="Y61" s="107">
        <f>IF(ISNUMBER(G61),INDEX(MD!$B$10:$B$1209,G61),0)</f>
        <v>0</v>
      </c>
      <c r="Z61" s="107">
        <f>IF(ISNUMBER(H61),INDEX(MD!$B$10:$B$1209,H61),0)</f>
        <v>0</v>
      </c>
      <c r="AA61" s="148">
        <f>IF(ISNUMBER(I61),INDEX(MD!$B$10:$B$1209,I61),0)</f>
        <v>0</v>
      </c>
      <c r="AB61" s="128">
        <f t="shared" si="1"/>
        <v>8.84</v>
      </c>
      <c r="AC61" s="105">
        <f>100*(AB61*K61)/'11'!D$17</f>
        <v>5.2694276101282007</v>
      </c>
      <c r="AD61" s="105">
        <f>IF('Dem2'!G61=0,1,'Dem2'!H61/'Dem2'!G61)*AC61</f>
        <v>5.2694276101282007</v>
      </c>
      <c r="BK61" s="49"/>
    </row>
    <row r="62" spans="1:63">
      <c r="A62" s="94">
        <v>23</v>
      </c>
      <c r="B62" s="114">
        <f>MATCH('935'!I62,'913'!$B$6:$B$1205,0)</f>
        <v>23</v>
      </c>
      <c r="C62" s="104" t="e">
        <f>MATCH(INDEX('913'!$D$6:$D$1205,B62),'913'!$B$6:$B$1205,0)</f>
        <v>#N/A</v>
      </c>
      <c r="D62" s="104" t="e">
        <f>MATCH(INDEX('913'!$D$6:$D$1205,C62),'913'!$B$6:$B$1205,0)</f>
        <v>#N/A</v>
      </c>
      <c r="E62" s="104" t="e">
        <f>MATCH(INDEX('913'!$D$6:$D$1205,D62),'913'!$B$6:$B$1205,0)</f>
        <v>#N/A</v>
      </c>
      <c r="F62" s="104" t="e">
        <f>MATCH(INDEX('913'!$D$6:$D$1205,E62),'913'!$B$6:$B$1205,0)</f>
        <v>#N/A</v>
      </c>
      <c r="G62" s="104" t="e">
        <f>MATCH(INDEX('913'!$D$6:$D$1205,F62),'913'!$B$6:$B$1205,0)</f>
        <v>#N/A</v>
      </c>
      <c r="H62" s="104" t="e">
        <f>MATCH(INDEX('913'!$D$6:$D$1205,G62),'913'!$B$6:$B$1205,0)</f>
        <v>#N/A</v>
      </c>
      <c r="I62" s="115" t="e">
        <f>MATCH(INDEX('913'!$D$6:$D$1205,H62),'913'!$B$6:$B$1205,0)</f>
        <v>#N/A</v>
      </c>
      <c r="J62" s="128">
        <f>0-IF(ISNUMBER(B62),INDEX('913'!$I$6:$I$1205,B62),0)-IF(ISNUMBER(C62),INDEX('913'!$I$6:$I$1205,C62),0)-IF(ISNUMBER(D62),INDEX('913'!$I$6:$I$1205,D62),0)-IF(ISNUMBER(E62),INDEX('913'!$I$6:$I$1205,E62),0)-IF(ISNUMBER(F62),INDEX('913'!$I$6:$I$1205,F62),0)-IF(ISNUMBER(G62),INDEX('913'!$I$6:$I$1205,G62),0)-IF(ISNUMBER(H62),INDEX('913'!$I$6:$I$1205,H62),0)-IF(ISNUMBER(I62),INDEX('913'!$I$6:$I$1205,I62),0)</f>
        <v>4759.6400000000003</v>
      </c>
      <c r="K62" s="129">
        <f>IF(J62=0,1,MAX(1,SQRT(J62^2+(IF(ISNUMBER(B62),INDEX('913'!$J$6:$J$1205,B62),0)+IF(ISNUMBER(C62),INDEX('913'!$J$6:$J$1205,C62),0)+IF(ISNUMBER(D62),INDEX('913'!$J$6:$J$1205,D62),0)+IF(ISNUMBER(E62),INDEX('913'!$J$6:$J$1205,E62),0)+IF(ISNUMBER(F62),INDEX('913'!$J$6:$J$1205,F62),0)+IF(ISNUMBER(G62),INDEX('913'!$J$6:$J$1205,G62),0)+IF(ISNUMBER(H62),INDEX('913'!$J$6:$J$1205,H62),0)+IF(ISNUMBER(I62),INDEX('913'!$J$6:$J$1205,I62),0))^2)/J62))</f>
        <v>1.0133514634861924</v>
      </c>
      <c r="L62" s="138">
        <f>IF(ISNUMBER(B62),MAX(0,INDEX('913'!$F$6:$F$1205,B62)),0)</f>
        <v>8.84</v>
      </c>
      <c r="M62" s="106">
        <f>IF(ISNUMBER(C62),MAX(0,INDEX('913'!$F$6:$F$1205,C62)),0)</f>
        <v>0</v>
      </c>
      <c r="N62" s="106">
        <f>IF(ISNUMBER(D62),MAX(0,INDEX('913'!$F$6:$F$1205,D62)),0)</f>
        <v>0</v>
      </c>
      <c r="O62" s="106">
        <f>IF(ISNUMBER(E62),MAX(0,INDEX('913'!$F$6:$F$1205,E62)),0)</f>
        <v>0</v>
      </c>
      <c r="P62" s="106">
        <f>IF(ISNUMBER(F62),MAX(0,INDEX('913'!$F$6:$F$1205,F62)),0)</f>
        <v>0</v>
      </c>
      <c r="Q62" s="106">
        <f>IF(ISNUMBER(G62),MAX(0,INDEX('913'!$F$6:$F$1205,G62)),0)</f>
        <v>0</v>
      </c>
      <c r="R62" s="106">
        <f>IF(ISNUMBER(H62),MAX(0,INDEX('913'!$F$6:$F$1205,H62)),0)</f>
        <v>0</v>
      </c>
      <c r="S62" s="139">
        <f>IF(ISNUMBER(I62),MAX(0,INDEX('913'!$F$6:$F$1205,I62)),0)</f>
        <v>0</v>
      </c>
      <c r="T62" s="147">
        <f>IF(ISNUMBER(B62),INDEX(MD!$B$10:$B$1209,B62),0)</f>
        <v>4823.1881596674211</v>
      </c>
      <c r="U62" s="107">
        <f>IF(ISNUMBER(C62),INDEX(MD!$B$10:$B$1209,C62),0)</f>
        <v>0</v>
      </c>
      <c r="V62" s="107">
        <f>IF(ISNUMBER(D62),INDEX(MD!$B$10:$B$1209,D62),0)</f>
        <v>0</v>
      </c>
      <c r="W62" s="107">
        <f>IF(ISNUMBER(E62),INDEX(MD!$B$10:$B$1209,E62),0)</f>
        <v>0</v>
      </c>
      <c r="X62" s="107">
        <f>IF(ISNUMBER(F62),INDEX(MD!$B$10:$B$1209,F62),0)</f>
        <v>0</v>
      </c>
      <c r="Y62" s="107">
        <f>IF(ISNUMBER(G62),INDEX(MD!$B$10:$B$1209,G62),0)</f>
        <v>0</v>
      </c>
      <c r="Z62" s="107">
        <f>IF(ISNUMBER(H62),INDEX(MD!$B$10:$B$1209,H62),0)</f>
        <v>0</v>
      </c>
      <c r="AA62" s="148">
        <f>IF(ISNUMBER(I62),INDEX(MD!$B$10:$B$1209,I62),0)</f>
        <v>0</v>
      </c>
      <c r="AB62" s="128">
        <f t="shared" si="1"/>
        <v>8.84</v>
      </c>
      <c r="AC62" s="105">
        <f>100*(AB62*K62)/'11'!D$17</f>
        <v>5.2694276101282007</v>
      </c>
      <c r="AD62" s="105">
        <f>IF('Dem2'!G62=0,1,'Dem2'!H62/'Dem2'!G62)*AC62</f>
        <v>5.2694276101282007</v>
      </c>
      <c r="BK62" s="49"/>
    </row>
    <row r="63" spans="1:63">
      <c r="A63" s="94">
        <v>24</v>
      </c>
      <c r="B63" s="114">
        <f>MATCH('935'!I63,'913'!$B$6:$B$1205,0)</f>
        <v>24</v>
      </c>
      <c r="C63" s="104" t="e">
        <f>MATCH(INDEX('913'!$D$6:$D$1205,B63),'913'!$B$6:$B$1205,0)</f>
        <v>#N/A</v>
      </c>
      <c r="D63" s="104" t="e">
        <f>MATCH(INDEX('913'!$D$6:$D$1205,C63),'913'!$B$6:$B$1205,0)</f>
        <v>#N/A</v>
      </c>
      <c r="E63" s="104" t="e">
        <f>MATCH(INDEX('913'!$D$6:$D$1205,D63),'913'!$B$6:$B$1205,0)</f>
        <v>#N/A</v>
      </c>
      <c r="F63" s="104" t="e">
        <f>MATCH(INDEX('913'!$D$6:$D$1205,E63),'913'!$B$6:$B$1205,0)</f>
        <v>#N/A</v>
      </c>
      <c r="G63" s="104" t="e">
        <f>MATCH(INDEX('913'!$D$6:$D$1205,F63),'913'!$B$6:$B$1205,0)</f>
        <v>#N/A</v>
      </c>
      <c r="H63" s="104" t="e">
        <f>MATCH(INDEX('913'!$D$6:$D$1205,G63),'913'!$B$6:$B$1205,0)</f>
        <v>#N/A</v>
      </c>
      <c r="I63" s="115" t="e">
        <f>MATCH(INDEX('913'!$D$6:$D$1205,H63),'913'!$B$6:$B$1205,0)</f>
        <v>#N/A</v>
      </c>
      <c r="J63" s="128">
        <f>0-IF(ISNUMBER(B63),INDEX('913'!$I$6:$I$1205,B63),0)-IF(ISNUMBER(C63),INDEX('913'!$I$6:$I$1205,C63),0)-IF(ISNUMBER(D63),INDEX('913'!$I$6:$I$1205,D63),0)-IF(ISNUMBER(E63),INDEX('913'!$I$6:$I$1205,E63),0)-IF(ISNUMBER(F63),INDEX('913'!$I$6:$I$1205,F63),0)-IF(ISNUMBER(G63),INDEX('913'!$I$6:$I$1205,G63),0)-IF(ISNUMBER(H63),INDEX('913'!$I$6:$I$1205,H63),0)-IF(ISNUMBER(I63),INDEX('913'!$I$6:$I$1205,I63),0)</f>
        <v>2645.7339999999999</v>
      </c>
      <c r="K63" s="129">
        <f>IF(J63=0,1,MAX(1,SQRT(J63^2+(IF(ISNUMBER(B63),INDEX('913'!$J$6:$J$1205,B63),0)+IF(ISNUMBER(C63),INDEX('913'!$J$6:$J$1205,C63),0)+IF(ISNUMBER(D63),INDEX('913'!$J$6:$J$1205,D63),0)+IF(ISNUMBER(E63),INDEX('913'!$J$6:$J$1205,E63),0)+IF(ISNUMBER(F63),INDEX('913'!$J$6:$J$1205,F63),0)+IF(ISNUMBER(G63),INDEX('913'!$J$6:$J$1205,G63),0)+IF(ISNUMBER(H63),INDEX('913'!$J$6:$J$1205,H63),0)+IF(ISNUMBER(I63),INDEX('913'!$J$6:$J$1205,I63),0))^2)/J63))</f>
        <v>1.0510004245197226</v>
      </c>
      <c r="L63" s="138">
        <f>IF(ISNUMBER(B63),MAX(0,INDEX('913'!$F$6:$F$1205,B63)),0)</f>
        <v>3.72</v>
      </c>
      <c r="M63" s="106">
        <f>IF(ISNUMBER(C63),MAX(0,INDEX('913'!$F$6:$F$1205,C63)),0)</f>
        <v>0</v>
      </c>
      <c r="N63" s="106">
        <f>IF(ISNUMBER(D63),MAX(0,INDEX('913'!$F$6:$F$1205,D63)),0)</f>
        <v>0</v>
      </c>
      <c r="O63" s="106">
        <f>IF(ISNUMBER(E63),MAX(0,INDEX('913'!$F$6:$F$1205,E63)),0)</f>
        <v>0</v>
      </c>
      <c r="P63" s="106">
        <f>IF(ISNUMBER(F63),MAX(0,INDEX('913'!$F$6:$F$1205,F63)),0)</f>
        <v>0</v>
      </c>
      <c r="Q63" s="106">
        <f>IF(ISNUMBER(G63),MAX(0,INDEX('913'!$F$6:$F$1205,G63)),0)</f>
        <v>0</v>
      </c>
      <c r="R63" s="106">
        <f>IF(ISNUMBER(H63),MAX(0,INDEX('913'!$F$6:$F$1205,H63)),0)</f>
        <v>0</v>
      </c>
      <c r="S63" s="139">
        <f>IF(ISNUMBER(I63),MAX(0,INDEX('913'!$F$6:$F$1205,I63)),0)</f>
        <v>0</v>
      </c>
      <c r="T63" s="147">
        <f>IF(ISNUMBER(B63),INDEX(MD!$B$10:$B$1209,B63),0)</f>
        <v>2780.667557166264</v>
      </c>
      <c r="U63" s="107">
        <f>IF(ISNUMBER(C63),INDEX(MD!$B$10:$B$1209,C63),0)</f>
        <v>0</v>
      </c>
      <c r="V63" s="107">
        <f>IF(ISNUMBER(D63),INDEX(MD!$B$10:$B$1209,D63),0)</f>
        <v>0</v>
      </c>
      <c r="W63" s="107">
        <f>IF(ISNUMBER(E63),INDEX(MD!$B$10:$B$1209,E63),0)</f>
        <v>0</v>
      </c>
      <c r="X63" s="107">
        <f>IF(ISNUMBER(F63),INDEX(MD!$B$10:$B$1209,F63),0)</f>
        <v>0</v>
      </c>
      <c r="Y63" s="107">
        <f>IF(ISNUMBER(G63),INDEX(MD!$B$10:$B$1209,G63),0)</f>
        <v>0</v>
      </c>
      <c r="Z63" s="107">
        <f>IF(ISNUMBER(H63),INDEX(MD!$B$10:$B$1209,H63),0)</f>
        <v>0</v>
      </c>
      <c r="AA63" s="148">
        <f>IF(ISNUMBER(I63),INDEX(MD!$B$10:$B$1209,I63),0)</f>
        <v>0</v>
      </c>
      <c r="AB63" s="128">
        <f t="shared" si="1"/>
        <v>3.7199999999999998</v>
      </c>
      <c r="AC63" s="105">
        <f>100*(AB63*K63)/'11'!D$17</f>
        <v>2.2998362230666873</v>
      </c>
      <c r="AD63" s="105">
        <f>IF('Dem2'!G63=0,1,'Dem2'!H63/'Dem2'!G63)*AC63</f>
        <v>2.2998362230666873</v>
      </c>
      <c r="BK63" s="49"/>
    </row>
    <row r="64" spans="1:63">
      <c r="A64" s="94">
        <v>25</v>
      </c>
      <c r="B64" s="114">
        <f>MATCH('935'!I64,'913'!$B$6:$B$1205,0)</f>
        <v>25</v>
      </c>
      <c r="C64" s="104" t="e">
        <f>MATCH(INDEX('913'!$D$6:$D$1205,B64),'913'!$B$6:$B$1205,0)</f>
        <v>#N/A</v>
      </c>
      <c r="D64" s="104" t="e">
        <f>MATCH(INDEX('913'!$D$6:$D$1205,C64),'913'!$B$6:$B$1205,0)</f>
        <v>#N/A</v>
      </c>
      <c r="E64" s="104" t="e">
        <f>MATCH(INDEX('913'!$D$6:$D$1205,D64),'913'!$B$6:$B$1205,0)</f>
        <v>#N/A</v>
      </c>
      <c r="F64" s="104" t="e">
        <f>MATCH(INDEX('913'!$D$6:$D$1205,E64),'913'!$B$6:$B$1205,0)</f>
        <v>#N/A</v>
      </c>
      <c r="G64" s="104" t="e">
        <f>MATCH(INDEX('913'!$D$6:$D$1205,F64),'913'!$B$6:$B$1205,0)</f>
        <v>#N/A</v>
      </c>
      <c r="H64" s="104" t="e">
        <f>MATCH(INDEX('913'!$D$6:$D$1205,G64),'913'!$B$6:$B$1205,0)</f>
        <v>#N/A</v>
      </c>
      <c r="I64" s="115" t="e">
        <f>MATCH(INDEX('913'!$D$6:$D$1205,H64),'913'!$B$6:$B$1205,0)</f>
        <v>#N/A</v>
      </c>
      <c r="J64" s="128">
        <f>0-IF(ISNUMBER(B64),INDEX('913'!$I$6:$I$1205,B64),0)-IF(ISNUMBER(C64),INDEX('913'!$I$6:$I$1205,C64),0)-IF(ISNUMBER(D64),INDEX('913'!$I$6:$I$1205,D64),0)-IF(ISNUMBER(E64),INDEX('913'!$I$6:$I$1205,E64),0)-IF(ISNUMBER(F64),INDEX('913'!$I$6:$I$1205,F64),0)-IF(ISNUMBER(G64),INDEX('913'!$I$6:$I$1205,G64),0)-IF(ISNUMBER(H64),INDEX('913'!$I$6:$I$1205,H64),0)-IF(ISNUMBER(I64),INDEX('913'!$I$6:$I$1205,I64),0)</f>
        <v>2645.7339999999999</v>
      </c>
      <c r="K64" s="129">
        <f>IF(J64=0,1,MAX(1,SQRT(J64^2+(IF(ISNUMBER(B64),INDEX('913'!$J$6:$J$1205,B64),0)+IF(ISNUMBER(C64),INDEX('913'!$J$6:$J$1205,C64),0)+IF(ISNUMBER(D64),INDEX('913'!$J$6:$J$1205,D64),0)+IF(ISNUMBER(E64),INDEX('913'!$J$6:$J$1205,E64),0)+IF(ISNUMBER(F64),INDEX('913'!$J$6:$J$1205,F64),0)+IF(ISNUMBER(G64),INDEX('913'!$J$6:$J$1205,G64),0)+IF(ISNUMBER(H64),INDEX('913'!$J$6:$J$1205,H64),0)+IF(ISNUMBER(I64),INDEX('913'!$J$6:$J$1205,I64),0))^2)/J64))</f>
        <v>1.0510004245197226</v>
      </c>
      <c r="L64" s="138">
        <f>IF(ISNUMBER(B64),MAX(0,INDEX('913'!$F$6:$F$1205,B64)),0)</f>
        <v>3.72</v>
      </c>
      <c r="M64" s="106">
        <f>IF(ISNUMBER(C64),MAX(0,INDEX('913'!$F$6:$F$1205,C64)),0)</f>
        <v>0</v>
      </c>
      <c r="N64" s="106">
        <f>IF(ISNUMBER(D64),MAX(0,INDEX('913'!$F$6:$F$1205,D64)),0)</f>
        <v>0</v>
      </c>
      <c r="O64" s="106">
        <f>IF(ISNUMBER(E64),MAX(0,INDEX('913'!$F$6:$F$1205,E64)),0)</f>
        <v>0</v>
      </c>
      <c r="P64" s="106">
        <f>IF(ISNUMBER(F64),MAX(0,INDEX('913'!$F$6:$F$1205,F64)),0)</f>
        <v>0</v>
      </c>
      <c r="Q64" s="106">
        <f>IF(ISNUMBER(G64),MAX(0,INDEX('913'!$F$6:$F$1205,G64)),0)</f>
        <v>0</v>
      </c>
      <c r="R64" s="106">
        <f>IF(ISNUMBER(H64),MAX(0,INDEX('913'!$F$6:$F$1205,H64)),0)</f>
        <v>0</v>
      </c>
      <c r="S64" s="139">
        <f>IF(ISNUMBER(I64),MAX(0,INDEX('913'!$F$6:$F$1205,I64)),0)</f>
        <v>0</v>
      </c>
      <c r="T64" s="147">
        <f>IF(ISNUMBER(B64),INDEX(MD!$B$10:$B$1209,B64),0)</f>
        <v>2780.667557166264</v>
      </c>
      <c r="U64" s="107">
        <f>IF(ISNUMBER(C64),INDEX(MD!$B$10:$B$1209,C64),0)</f>
        <v>0</v>
      </c>
      <c r="V64" s="107">
        <f>IF(ISNUMBER(D64),INDEX(MD!$B$10:$B$1209,D64),0)</f>
        <v>0</v>
      </c>
      <c r="W64" s="107">
        <f>IF(ISNUMBER(E64),INDEX(MD!$B$10:$B$1209,E64),0)</f>
        <v>0</v>
      </c>
      <c r="X64" s="107">
        <f>IF(ISNUMBER(F64),INDEX(MD!$B$10:$B$1209,F64),0)</f>
        <v>0</v>
      </c>
      <c r="Y64" s="107">
        <f>IF(ISNUMBER(G64),INDEX(MD!$B$10:$B$1209,G64),0)</f>
        <v>0</v>
      </c>
      <c r="Z64" s="107">
        <f>IF(ISNUMBER(H64),INDEX(MD!$B$10:$B$1209,H64),0)</f>
        <v>0</v>
      </c>
      <c r="AA64" s="148">
        <f>IF(ISNUMBER(I64),INDEX(MD!$B$10:$B$1209,I64),0)</f>
        <v>0</v>
      </c>
      <c r="AB64" s="128">
        <f t="shared" si="1"/>
        <v>3.7199999999999998</v>
      </c>
      <c r="AC64" s="105">
        <f>100*(AB64*K64)/'11'!D$17</f>
        <v>2.2998362230666873</v>
      </c>
      <c r="AD64" s="105">
        <f>IF('Dem2'!G64=0,1,'Dem2'!H64/'Dem2'!G64)*AC64</f>
        <v>2.2998362230666873</v>
      </c>
      <c r="BK64" s="49"/>
    </row>
    <row r="65" spans="1:63">
      <c r="A65" s="94">
        <v>26</v>
      </c>
      <c r="B65" s="114">
        <f>MATCH('935'!I65,'913'!$B$6:$B$1205,0)</f>
        <v>26</v>
      </c>
      <c r="C65" s="104" t="e">
        <f>MATCH(INDEX('913'!$D$6:$D$1205,B65),'913'!$B$6:$B$1205,0)</f>
        <v>#N/A</v>
      </c>
      <c r="D65" s="104" t="e">
        <f>MATCH(INDEX('913'!$D$6:$D$1205,C65),'913'!$B$6:$B$1205,0)</f>
        <v>#N/A</v>
      </c>
      <c r="E65" s="104" t="e">
        <f>MATCH(INDEX('913'!$D$6:$D$1205,D65),'913'!$B$6:$B$1205,0)</f>
        <v>#N/A</v>
      </c>
      <c r="F65" s="104" t="e">
        <f>MATCH(INDEX('913'!$D$6:$D$1205,E65),'913'!$B$6:$B$1205,0)</f>
        <v>#N/A</v>
      </c>
      <c r="G65" s="104" t="e">
        <f>MATCH(INDEX('913'!$D$6:$D$1205,F65),'913'!$B$6:$B$1205,0)</f>
        <v>#N/A</v>
      </c>
      <c r="H65" s="104" t="e">
        <f>MATCH(INDEX('913'!$D$6:$D$1205,G65),'913'!$B$6:$B$1205,0)</f>
        <v>#N/A</v>
      </c>
      <c r="I65" s="115" t="e">
        <f>MATCH(INDEX('913'!$D$6:$D$1205,H65),'913'!$B$6:$B$1205,0)</f>
        <v>#N/A</v>
      </c>
      <c r="J65" s="128">
        <f>0-IF(ISNUMBER(B65),INDEX('913'!$I$6:$I$1205,B65),0)-IF(ISNUMBER(C65),INDEX('913'!$I$6:$I$1205,C65),0)-IF(ISNUMBER(D65),INDEX('913'!$I$6:$I$1205,D65),0)-IF(ISNUMBER(E65),INDEX('913'!$I$6:$I$1205,E65),0)-IF(ISNUMBER(F65),INDEX('913'!$I$6:$I$1205,F65),0)-IF(ISNUMBER(G65),INDEX('913'!$I$6:$I$1205,G65),0)-IF(ISNUMBER(H65),INDEX('913'!$I$6:$I$1205,H65),0)-IF(ISNUMBER(I65),INDEX('913'!$I$6:$I$1205,I65),0)</f>
        <v>0</v>
      </c>
      <c r="K65" s="129">
        <f>IF(J65=0,1,MAX(1,SQRT(J65^2+(IF(ISNUMBER(B65),INDEX('913'!$J$6:$J$1205,B65),0)+IF(ISNUMBER(C65),INDEX('913'!$J$6:$J$1205,C65),0)+IF(ISNUMBER(D65),INDEX('913'!$J$6:$J$1205,D65),0)+IF(ISNUMBER(E65),INDEX('913'!$J$6:$J$1205,E65),0)+IF(ISNUMBER(F65),INDEX('913'!$J$6:$J$1205,F65),0)+IF(ISNUMBER(G65),INDEX('913'!$J$6:$J$1205,G65),0)+IF(ISNUMBER(H65),INDEX('913'!$J$6:$J$1205,H65),0)+IF(ISNUMBER(I65),INDEX('913'!$J$6:$J$1205,I65),0))^2)/J65))</f>
        <v>1</v>
      </c>
      <c r="L65" s="138">
        <f>IF(ISNUMBER(B65),MAX(0,INDEX('913'!$F$6:$F$1205,B65)),0)</f>
        <v>2.21</v>
      </c>
      <c r="M65" s="106">
        <f>IF(ISNUMBER(C65),MAX(0,INDEX('913'!$F$6:$F$1205,C65)),0)</f>
        <v>0</v>
      </c>
      <c r="N65" s="106">
        <f>IF(ISNUMBER(D65),MAX(0,INDEX('913'!$F$6:$F$1205,D65)),0)</f>
        <v>0</v>
      </c>
      <c r="O65" s="106">
        <f>IF(ISNUMBER(E65),MAX(0,INDEX('913'!$F$6:$F$1205,E65)),0)</f>
        <v>0</v>
      </c>
      <c r="P65" s="106">
        <f>IF(ISNUMBER(F65),MAX(0,INDEX('913'!$F$6:$F$1205,F65)),0)</f>
        <v>0</v>
      </c>
      <c r="Q65" s="106">
        <f>IF(ISNUMBER(G65),MAX(0,INDEX('913'!$F$6:$F$1205,G65)),0)</f>
        <v>0</v>
      </c>
      <c r="R65" s="106">
        <f>IF(ISNUMBER(H65),MAX(0,INDEX('913'!$F$6:$F$1205,H65)),0)</f>
        <v>0</v>
      </c>
      <c r="S65" s="139">
        <f>IF(ISNUMBER(I65),MAX(0,INDEX('913'!$F$6:$F$1205,I65)),0)</f>
        <v>0</v>
      </c>
      <c r="T65" s="147">
        <f>IF(ISNUMBER(B65),INDEX(MD!$B$10:$B$1209,B65),0)</f>
        <v>0</v>
      </c>
      <c r="U65" s="107">
        <f>IF(ISNUMBER(C65),INDEX(MD!$B$10:$B$1209,C65),0)</f>
        <v>0</v>
      </c>
      <c r="V65" s="107">
        <f>IF(ISNUMBER(D65),INDEX(MD!$B$10:$B$1209,D65),0)</f>
        <v>0</v>
      </c>
      <c r="W65" s="107">
        <f>IF(ISNUMBER(E65),INDEX(MD!$B$10:$B$1209,E65),0)</f>
        <v>0</v>
      </c>
      <c r="X65" s="107">
        <f>IF(ISNUMBER(F65),INDEX(MD!$B$10:$B$1209,F65),0)</f>
        <v>0</v>
      </c>
      <c r="Y65" s="107">
        <f>IF(ISNUMBER(G65),INDEX(MD!$B$10:$B$1209,G65),0)</f>
        <v>0</v>
      </c>
      <c r="Z65" s="107">
        <f>IF(ISNUMBER(H65),INDEX(MD!$B$10:$B$1209,H65),0)</f>
        <v>0</v>
      </c>
      <c r="AA65" s="148">
        <f>IF(ISNUMBER(I65),INDEX(MD!$B$10:$B$1209,I65),0)</f>
        <v>0</v>
      </c>
      <c r="AB65" s="128">
        <f t="shared" si="1"/>
        <v>2.21</v>
      </c>
      <c r="AC65" s="105">
        <f>100*(AB65*K65)/'11'!D$17</f>
        <v>1.3</v>
      </c>
      <c r="AD65" s="105">
        <f>IF('Dem2'!G65=0,1,'Dem2'!H65/'Dem2'!G65)*AC65</f>
        <v>1.3</v>
      </c>
      <c r="BK65" s="49"/>
    </row>
    <row r="66" spans="1:63">
      <c r="A66" s="94">
        <v>27</v>
      </c>
      <c r="B66" s="114">
        <f>MATCH('935'!I66,'913'!$B$6:$B$1205,0)</f>
        <v>27</v>
      </c>
      <c r="C66" s="104" t="e">
        <f>MATCH(INDEX('913'!$D$6:$D$1205,B66),'913'!$B$6:$B$1205,0)</f>
        <v>#N/A</v>
      </c>
      <c r="D66" s="104" t="e">
        <f>MATCH(INDEX('913'!$D$6:$D$1205,C66),'913'!$B$6:$B$1205,0)</f>
        <v>#N/A</v>
      </c>
      <c r="E66" s="104" t="e">
        <f>MATCH(INDEX('913'!$D$6:$D$1205,D66),'913'!$B$6:$B$1205,0)</f>
        <v>#N/A</v>
      </c>
      <c r="F66" s="104" t="e">
        <f>MATCH(INDEX('913'!$D$6:$D$1205,E66),'913'!$B$6:$B$1205,0)</f>
        <v>#N/A</v>
      </c>
      <c r="G66" s="104" t="e">
        <f>MATCH(INDEX('913'!$D$6:$D$1205,F66),'913'!$B$6:$B$1205,0)</f>
        <v>#N/A</v>
      </c>
      <c r="H66" s="104" t="e">
        <f>MATCH(INDEX('913'!$D$6:$D$1205,G66),'913'!$B$6:$B$1205,0)</f>
        <v>#N/A</v>
      </c>
      <c r="I66" s="115" t="e">
        <f>MATCH(INDEX('913'!$D$6:$D$1205,H66),'913'!$B$6:$B$1205,0)</f>
        <v>#N/A</v>
      </c>
      <c r="J66" s="128">
        <f>0-IF(ISNUMBER(B66),INDEX('913'!$I$6:$I$1205,B66),0)-IF(ISNUMBER(C66),INDEX('913'!$I$6:$I$1205,C66),0)-IF(ISNUMBER(D66),INDEX('913'!$I$6:$I$1205,D66),0)-IF(ISNUMBER(E66),INDEX('913'!$I$6:$I$1205,E66),0)-IF(ISNUMBER(F66),INDEX('913'!$I$6:$I$1205,F66),0)-IF(ISNUMBER(G66),INDEX('913'!$I$6:$I$1205,G66),0)-IF(ISNUMBER(H66),INDEX('913'!$I$6:$I$1205,H66),0)-IF(ISNUMBER(I66),INDEX('913'!$I$6:$I$1205,I66),0)</f>
        <v>1954.2819999999999</v>
      </c>
      <c r="K66" s="129">
        <f>IF(J66=0,1,MAX(1,SQRT(J66^2+(IF(ISNUMBER(B66),INDEX('913'!$J$6:$J$1205,B66),0)+IF(ISNUMBER(C66),INDEX('913'!$J$6:$J$1205,C66),0)+IF(ISNUMBER(D66),INDEX('913'!$J$6:$J$1205,D66),0)+IF(ISNUMBER(E66),INDEX('913'!$J$6:$J$1205,E66),0)+IF(ISNUMBER(F66),INDEX('913'!$J$6:$J$1205,F66),0)+IF(ISNUMBER(G66),INDEX('913'!$J$6:$J$1205,G66),0)+IF(ISNUMBER(H66),INDEX('913'!$J$6:$J$1205,H66),0)+IF(ISNUMBER(I66),INDEX('913'!$J$6:$J$1205,I66),0))^2)/J66))</f>
        <v>1.0205542430054251</v>
      </c>
      <c r="L66" s="138">
        <f>IF(ISNUMBER(B66),MAX(0,INDEX('913'!$F$6:$F$1205,B66)),0)</f>
        <v>13.04</v>
      </c>
      <c r="M66" s="106">
        <f>IF(ISNUMBER(C66),MAX(0,INDEX('913'!$F$6:$F$1205,C66)),0)</f>
        <v>0</v>
      </c>
      <c r="N66" s="106">
        <f>IF(ISNUMBER(D66),MAX(0,INDEX('913'!$F$6:$F$1205,D66)),0)</f>
        <v>0</v>
      </c>
      <c r="O66" s="106">
        <f>IF(ISNUMBER(E66),MAX(0,INDEX('913'!$F$6:$F$1205,E66)),0)</f>
        <v>0</v>
      </c>
      <c r="P66" s="106">
        <f>IF(ISNUMBER(F66),MAX(0,INDEX('913'!$F$6:$F$1205,F66)),0)</f>
        <v>0</v>
      </c>
      <c r="Q66" s="106">
        <f>IF(ISNUMBER(G66),MAX(0,INDEX('913'!$F$6:$F$1205,G66)),0)</f>
        <v>0</v>
      </c>
      <c r="R66" s="106">
        <f>IF(ISNUMBER(H66),MAX(0,INDEX('913'!$F$6:$F$1205,H66)),0)</f>
        <v>0</v>
      </c>
      <c r="S66" s="139">
        <f>IF(ISNUMBER(I66),MAX(0,INDEX('913'!$F$6:$F$1205,I66)),0)</f>
        <v>0</v>
      </c>
      <c r="T66" s="147">
        <f>IF(ISNUMBER(B66),INDEX(MD!$B$10:$B$1209,B66),0)</f>
        <v>1994.4507871291282</v>
      </c>
      <c r="U66" s="107">
        <f>IF(ISNUMBER(C66),INDEX(MD!$B$10:$B$1209,C66),0)</f>
        <v>0</v>
      </c>
      <c r="V66" s="107">
        <f>IF(ISNUMBER(D66),INDEX(MD!$B$10:$B$1209,D66),0)</f>
        <v>0</v>
      </c>
      <c r="W66" s="107">
        <f>IF(ISNUMBER(E66),INDEX(MD!$B$10:$B$1209,E66),0)</f>
        <v>0</v>
      </c>
      <c r="X66" s="107">
        <f>IF(ISNUMBER(F66),INDEX(MD!$B$10:$B$1209,F66),0)</f>
        <v>0</v>
      </c>
      <c r="Y66" s="107">
        <f>IF(ISNUMBER(G66),INDEX(MD!$B$10:$B$1209,G66),0)</f>
        <v>0</v>
      </c>
      <c r="Z66" s="107">
        <f>IF(ISNUMBER(H66),INDEX(MD!$B$10:$B$1209,H66),0)</f>
        <v>0</v>
      </c>
      <c r="AA66" s="148">
        <f>IF(ISNUMBER(I66),INDEX(MD!$B$10:$B$1209,I66),0)</f>
        <v>0</v>
      </c>
      <c r="AB66" s="128">
        <f t="shared" si="1"/>
        <v>13.04</v>
      </c>
      <c r="AC66" s="105">
        <f>100*(AB66*K66)/'11'!D$17</f>
        <v>7.8282513698769058</v>
      </c>
      <c r="AD66" s="105">
        <f>IF('Dem2'!G66=0,1,'Dem2'!H66/'Dem2'!G66)*AC66</f>
        <v>7.8282513698769058</v>
      </c>
      <c r="BK66" s="49"/>
    </row>
    <row r="67" spans="1:63">
      <c r="A67" s="94">
        <v>28</v>
      </c>
      <c r="B67" s="114">
        <f>MATCH('935'!I67,'913'!$B$6:$B$1205,0)</f>
        <v>28</v>
      </c>
      <c r="C67" s="104" t="e">
        <f>MATCH(INDEX('913'!$D$6:$D$1205,B67),'913'!$B$6:$B$1205,0)</f>
        <v>#N/A</v>
      </c>
      <c r="D67" s="104" t="e">
        <f>MATCH(INDEX('913'!$D$6:$D$1205,C67),'913'!$B$6:$B$1205,0)</f>
        <v>#N/A</v>
      </c>
      <c r="E67" s="104" t="e">
        <f>MATCH(INDEX('913'!$D$6:$D$1205,D67),'913'!$B$6:$B$1205,0)</f>
        <v>#N/A</v>
      </c>
      <c r="F67" s="104" t="e">
        <f>MATCH(INDEX('913'!$D$6:$D$1205,E67),'913'!$B$6:$B$1205,0)</f>
        <v>#N/A</v>
      </c>
      <c r="G67" s="104" t="e">
        <f>MATCH(INDEX('913'!$D$6:$D$1205,F67),'913'!$B$6:$B$1205,0)</f>
        <v>#N/A</v>
      </c>
      <c r="H67" s="104" t="e">
        <f>MATCH(INDEX('913'!$D$6:$D$1205,G67),'913'!$B$6:$B$1205,0)</f>
        <v>#N/A</v>
      </c>
      <c r="I67" s="115" t="e">
        <f>MATCH(INDEX('913'!$D$6:$D$1205,H67),'913'!$B$6:$B$1205,0)</f>
        <v>#N/A</v>
      </c>
      <c r="J67" s="128">
        <f>0-IF(ISNUMBER(B67),INDEX('913'!$I$6:$I$1205,B67),0)-IF(ISNUMBER(C67),INDEX('913'!$I$6:$I$1205,C67),0)-IF(ISNUMBER(D67),INDEX('913'!$I$6:$I$1205,D67),0)-IF(ISNUMBER(E67),INDEX('913'!$I$6:$I$1205,E67),0)-IF(ISNUMBER(F67),INDEX('913'!$I$6:$I$1205,F67),0)-IF(ISNUMBER(G67),INDEX('913'!$I$6:$I$1205,G67),0)-IF(ISNUMBER(H67),INDEX('913'!$I$6:$I$1205,H67),0)-IF(ISNUMBER(I67),INDEX('913'!$I$6:$I$1205,I67),0)</f>
        <v>1954.171</v>
      </c>
      <c r="K67" s="129">
        <f>IF(J67=0,1,MAX(1,SQRT(J67^2+(IF(ISNUMBER(B67),INDEX('913'!$J$6:$J$1205,B67),0)+IF(ISNUMBER(C67),INDEX('913'!$J$6:$J$1205,C67),0)+IF(ISNUMBER(D67),INDEX('913'!$J$6:$J$1205,D67),0)+IF(ISNUMBER(E67),INDEX('913'!$J$6:$J$1205,E67),0)+IF(ISNUMBER(F67),INDEX('913'!$J$6:$J$1205,F67),0)+IF(ISNUMBER(G67),INDEX('913'!$J$6:$J$1205,G67),0)+IF(ISNUMBER(H67),INDEX('913'!$J$6:$J$1205,H67),0)+IF(ISNUMBER(I67),INDEX('913'!$J$6:$J$1205,I67),0))^2)/J67))</f>
        <v>1.0204081280405717</v>
      </c>
      <c r="L67" s="138">
        <f>IF(ISNUMBER(B67),MAX(0,INDEX('913'!$F$6:$F$1205,B67)),0)</f>
        <v>13.04</v>
      </c>
      <c r="M67" s="106">
        <f>IF(ISNUMBER(C67),MAX(0,INDEX('913'!$F$6:$F$1205,C67)),0)</f>
        <v>0</v>
      </c>
      <c r="N67" s="106">
        <f>IF(ISNUMBER(D67),MAX(0,INDEX('913'!$F$6:$F$1205,D67)),0)</f>
        <v>0</v>
      </c>
      <c r="O67" s="106">
        <f>IF(ISNUMBER(E67),MAX(0,INDEX('913'!$F$6:$F$1205,E67)),0)</f>
        <v>0</v>
      </c>
      <c r="P67" s="106">
        <f>IF(ISNUMBER(F67),MAX(0,INDEX('913'!$F$6:$F$1205,F67)),0)</f>
        <v>0</v>
      </c>
      <c r="Q67" s="106">
        <f>IF(ISNUMBER(G67),MAX(0,INDEX('913'!$F$6:$F$1205,G67)),0)</f>
        <v>0</v>
      </c>
      <c r="R67" s="106">
        <f>IF(ISNUMBER(H67),MAX(0,INDEX('913'!$F$6:$F$1205,H67)),0)</f>
        <v>0</v>
      </c>
      <c r="S67" s="139">
        <f>IF(ISNUMBER(I67),MAX(0,INDEX('913'!$F$6:$F$1205,I67)),0)</f>
        <v>0</v>
      </c>
      <c r="T67" s="147">
        <f>IF(ISNUMBER(B67),INDEX(MD!$B$10:$B$1209,B67),0)</f>
        <v>1994.0519719811718</v>
      </c>
      <c r="U67" s="107">
        <f>IF(ISNUMBER(C67),INDEX(MD!$B$10:$B$1209,C67),0)</f>
        <v>0</v>
      </c>
      <c r="V67" s="107">
        <f>IF(ISNUMBER(D67),INDEX(MD!$B$10:$B$1209,D67),0)</f>
        <v>0</v>
      </c>
      <c r="W67" s="107">
        <f>IF(ISNUMBER(E67),INDEX(MD!$B$10:$B$1209,E67),0)</f>
        <v>0</v>
      </c>
      <c r="X67" s="107">
        <f>IF(ISNUMBER(F67),INDEX(MD!$B$10:$B$1209,F67),0)</f>
        <v>0</v>
      </c>
      <c r="Y67" s="107">
        <f>IF(ISNUMBER(G67),INDEX(MD!$B$10:$B$1209,G67),0)</f>
        <v>0</v>
      </c>
      <c r="Z67" s="107">
        <f>IF(ISNUMBER(H67),INDEX(MD!$B$10:$B$1209,H67),0)</f>
        <v>0</v>
      </c>
      <c r="AA67" s="148">
        <f>IF(ISNUMBER(I67),INDEX(MD!$B$10:$B$1209,I67),0)</f>
        <v>0</v>
      </c>
      <c r="AB67" s="128">
        <f t="shared" si="1"/>
        <v>13.04</v>
      </c>
      <c r="AC67" s="105">
        <f>100*(AB67*K67)/'11'!D$17</f>
        <v>7.8271305821465011</v>
      </c>
      <c r="AD67" s="105">
        <f>IF('Dem2'!G67=0,1,'Dem2'!H67/'Dem2'!G67)*AC67</f>
        <v>7.8271305821465011</v>
      </c>
      <c r="BK67" s="49"/>
    </row>
    <row r="68" spans="1:63">
      <c r="A68" s="94">
        <v>29</v>
      </c>
      <c r="B68" s="114">
        <f>MATCH('935'!I68,'913'!$B$6:$B$1205,0)</f>
        <v>29</v>
      </c>
      <c r="C68" s="104" t="e">
        <f>MATCH(INDEX('913'!$D$6:$D$1205,B68),'913'!$B$6:$B$1205,0)</f>
        <v>#N/A</v>
      </c>
      <c r="D68" s="104" t="e">
        <f>MATCH(INDEX('913'!$D$6:$D$1205,C68),'913'!$B$6:$B$1205,0)</f>
        <v>#N/A</v>
      </c>
      <c r="E68" s="104" t="e">
        <f>MATCH(INDEX('913'!$D$6:$D$1205,D68),'913'!$B$6:$B$1205,0)</f>
        <v>#N/A</v>
      </c>
      <c r="F68" s="104" t="e">
        <f>MATCH(INDEX('913'!$D$6:$D$1205,E68),'913'!$B$6:$B$1205,0)</f>
        <v>#N/A</v>
      </c>
      <c r="G68" s="104" t="e">
        <f>MATCH(INDEX('913'!$D$6:$D$1205,F68),'913'!$B$6:$B$1205,0)</f>
        <v>#N/A</v>
      </c>
      <c r="H68" s="104" t="e">
        <f>MATCH(INDEX('913'!$D$6:$D$1205,G68),'913'!$B$6:$B$1205,0)</f>
        <v>#N/A</v>
      </c>
      <c r="I68" s="115" t="e">
        <f>MATCH(INDEX('913'!$D$6:$D$1205,H68),'913'!$B$6:$B$1205,0)</f>
        <v>#N/A</v>
      </c>
      <c r="J68" s="128">
        <f>0-IF(ISNUMBER(B68),INDEX('913'!$I$6:$I$1205,B68),0)-IF(ISNUMBER(C68),INDEX('913'!$I$6:$I$1205,C68),0)-IF(ISNUMBER(D68),INDEX('913'!$I$6:$I$1205,D68),0)-IF(ISNUMBER(E68),INDEX('913'!$I$6:$I$1205,E68),0)-IF(ISNUMBER(F68),INDEX('913'!$I$6:$I$1205,F68),0)-IF(ISNUMBER(G68),INDEX('913'!$I$6:$I$1205,G68),0)-IF(ISNUMBER(H68),INDEX('913'!$I$6:$I$1205,H68),0)-IF(ISNUMBER(I68),INDEX('913'!$I$6:$I$1205,I68),0)</f>
        <v>6700.9719999999998</v>
      </c>
      <c r="K68" s="129">
        <f>IF(J68=0,1,MAX(1,SQRT(J68^2+(IF(ISNUMBER(B68),INDEX('913'!$J$6:$J$1205,B68),0)+IF(ISNUMBER(C68),INDEX('913'!$J$6:$J$1205,C68),0)+IF(ISNUMBER(D68),INDEX('913'!$J$6:$J$1205,D68),0)+IF(ISNUMBER(E68),INDEX('913'!$J$6:$J$1205,E68),0)+IF(ISNUMBER(F68),INDEX('913'!$J$6:$J$1205,F68),0)+IF(ISNUMBER(G68),INDEX('913'!$J$6:$J$1205,G68),0)+IF(ISNUMBER(H68),INDEX('913'!$J$6:$J$1205,H68),0)+IF(ISNUMBER(I68),INDEX('913'!$J$6:$J$1205,I68),0))^2)/J68))</f>
        <v>1.0281071622046061</v>
      </c>
      <c r="L68" s="138">
        <f>IF(ISNUMBER(B68),MAX(0,INDEX('913'!$F$6:$F$1205,B68)),0)</f>
        <v>7.17</v>
      </c>
      <c r="M68" s="106">
        <f>IF(ISNUMBER(C68),MAX(0,INDEX('913'!$F$6:$F$1205,C68)),0)</f>
        <v>0</v>
      </c>
      <c r="N68" s="106">
        <f>IF(ISNUMBER(D68),MAX(0,INDEX('913'!$F$6:$F$1205,D68)),0)</f>
        <v>0</v>
      </c>
      <c r="O68" s="106">
        <f>IF(ISNUMBER(E68),MAX(0,INDEX('913'!$F$6:$F$1205,E68)),0)</f>
        <v>0</v>
      </c>
      <c r="P68" s="106">
        <f>IF(ISNUMBER(F68),MAX(0,INDEX('913'!$F$6:$F$1205,F68)),0)</f>
        <v>0</v>
      </c>
      <c r="Q68" s="106">
        <f>IF(ISNUMBER(G68),MAX(0,INDEX('913'!$F$6:$F$1205,G68)),0)</f>
        <v>0</v>
      </c>
      <c r="R68" s="106">
        <f>IF(ISNUMBER(H68),MAX(0,INDEX('913'!$F$6:$F$1205,H68)),0)</f>
        <v>0</v>
      </c>
      <c r="S68" s="139">
        <f>IF(ISNUMBER(I68),MAX(0,INDEX('913'!$F$6:$F$1205,I68)),0)</f>
        <v>0</v>
      </c>
      <c r="T68" s="147">
        <f>IF(ISNUMBER(B68),INDEX(MD!$B$10:$B$1209,B68),0)</f>
        <v>6889.317306932523</v>
      </c>
      <c r="U68" s="107">
        <f>IF(ISNUMBER(C68),INDEX(MD!$B$10:$B$1209,C68),0)</f>
        <v>0</v>
      </c>
      <c r="V68" s="107">
        <f>IF(ISNUMBER(D68),INDEX(MD!$B$10:$B$1209,D68),0)</f>
        <v>0</v>
      </c>
      <c r="W68" s="107">
        <f>IF(ISNUMBER(E68),INDEX(MD!$B$10:$B$1209,E68),0)</f>
        <v>0</v>
      </c>
      <c r="X68" s="107">
        <f>IF(ISNUMBER(F68),INDEX(MD!$B$10:$B$1209,F68),0)</f>
        <v>0</v>
      </c>
      <c r="Y68" s="107">
        <f>IF(ISNUMBER(G68),INDEX(MD!$B$10:$B$1209,G68),0)</f>
        <v>0</v>
      </c>
      <c r="Z68" s="107">
        <f>IF(ISNUMBER(H68),INDEX(MD!$B$10:$B$1209,H68),0)</f>
        <v>0</v>
      </c>
      <c r="AA68" s="148">
        <f>IF(ISNUMBER(I68),INDEX(MD!$B$10:$B$1209,I68),0)</f>
        <v>0</v>
      </c>
      <c r="AB68" s="128">
        <f t="shared" si="1"/>
        <v>7.17</v>
      </c>
      <c r="AC68" s="105">
        <f>100*(AB68*K68)/'11'!D$17</f>
        <v>4.3361931488276619</v>
      </c>
      <c r="AD68" s="105">
        <f>IF('Dem2'!G68=0,1,'Dem2'!H68/'Dem2'!G68)*AC68</f>
        <v>4.3361931488276619</v>
      </c>
      <c r="BK68" s="49"/>
    </row>
    <row r="69" spans="1:63">
      <c r="A69" s="94">
        <v>30</v>
      </c>
      <c r="B69" s="114">
        <f>MATCH('935'!I69,'913'!$B$6:$B$1205,0)</f>
        <v>30</v>
      </c>
      <c r="C69" s="104" t="e">
        <f>MATCH(INDEX('913'!$D$6:$D$1205,B69),'913'!$B$6:$B$1205,0)</f>
        <v>#N/A</v>
      </c>
      <c r="D69" s="104" t="e">
        <f>MATCH(INDEX('913'!$D$6:$D$1205,C69),'913'!$B$6:$B$1205,0)</f>
        <v>#N/A</v>
      </c>
      <c r="E69" s="104" t="e">
        <f>MATCH(INDEX('913'!$D$6:$D$1205,D69),'913'!$B$6:$B$1205,0)</f>
        <v>#N/A</v>
      </c>
      <c r="F69" s="104" t="e">
        <f>MATCH(INDEX('913'!$D$6:$D$1205,E69),'913'!$B$6:$B$1205,0)</f>
        <v>#N/A</v>
      </c>
      <c r="G69" s="104" t="e">
        <f>MATCH(INDEX('913'!$D$6:$D$1205,F69),'913'!$B$6:$B$1205,0)</f>
        <v>#N/A</v>
      </c>
      <c r="H69" s="104" t="e">
        <f>MATCH(INDEX('913'!$D$6:$D$1205,G69),'913'!$B$6:$B$1205,0)</f>
        <v>#N/A</v>
      </c>
      <c r="I69" s="115" t="e">
        <f>MATCH(INDEX('913'!$D$6:$D$1205,H69),'913'!$B$6:$B$1205,0)</f>
        <v>#N/A</v>
      </c>
      <c r="J69" s="128">
        <f>0-IF(ISNUMBER(B69),INDEX('913'!$I$6:$I$1205,B69),0)-IF(ISNUMBER(C69),INDEX('913'!$I$6:$I$1205,C69),0)-IF(ISNUMBER(D69),INDEX('913'!$I$6:$I$1205,D69),0)-IF(ISNUMBER(E69),INDEX('913'!$I$6:$I$1205,E69),0)-IF(ISNUMBER(F69),INDEX('913'!$I$6:$I$1205,F69),0)-IF(ISNUMBER(G69),INDEX('913'!$I$6:$I$1205,G69),0)-IF(ISNUMBER(H69),INDEX('913'!$I$6:$I$1205,H69),0)-IF(ISNUMBER(I69),INDEX('913'!$I$6:$I$1205,I69),0)</f>
        <v>6700.9719999999998</v>
      </c>
      <c r="K69" s="129">
        <f>IF(J69=0,1,MAX(1,SQRT(J69^2+(IF(ISNUMBER(B69),INDEX('913'!$J$6:$J$1205,B69),0)+IF(ISNUMBER(C69),INDEX('913'!$J$6:$J$1205,C69),0)+IF(ISNUMBER(D69),INDEX('913'!$J$6:$J$1205,D69),0)+IF(ISNUMBER(E69),INDEX('913'!$J$6:$J$1205,E69),0)+IF(ISNUMBER(F69),INDEX('913'!$J$6:$J$1205,F69),0)+IF(ISNUMBER(G69),INDEX('913'!$J$6:$J$1205,G69),0)+IF(ISNUMBER(H69),INDEX('913'!$J$6:$J$1205,H69),0)+IF(ISNUMBER(I69),INDEX('913'!$J$6:$J$1205,I69),0))^2)/J69))</f>
        <v>1.0281071622046061</v>
      </c>
      <c r="L69" s="138">
        <f>IF(ISNUMBER(B69),MAX(0,INDEX('913'!$F$6:$F$1205,B69)),0)</f>
        <v>7.17</v>
      </c>
      <c r="M69" s="106">
        <f>IF(ISNUMBER(C69),MAX(0,INDEX('913'!$F$6:$F$1205,C69)),0)</f>
        <v>0</v>
      </c>
      <c r="N69" s="106">
        <f>IF(ISNUMBER(D69),MAX(0,INDEX('913'!$F$6:$F$1205,D69)),0)</f>
        <v>0</v>
      </c>
      <c r="O69" s="106">
        <f>IF(ISNUMBER(E69),MAX(0,INDEX('913'!$F$6:$F$1205,E69)),0)</f>
        <v>0</v>
      </c>
      <c r="P69" s="106">
        <f>IF(ISNUMBER(F69),MAX(0,INDEX('913'!$F$6:$F$1205,F69)),0)</f>
        <v>0</v>
      </c>
      <c r="Q69" s="106">
        <f>IF(ISNUMBER(G69),MAX(0,INDEX('913'!$F$6:$F$1205,G69)),0)</f>
        <v>0</v>
      </c>
      <c r="R69" s="106">
        <f>IF(ISNUMBER(H69),MAX(0,INDEX('913'!$F$6:$F$1205,H69)),0)</f>
        <v>0</v>
      </c>
      <c r="S69" s="139">
        <f>IF(ISNUMBER(I69),MAX(0,INDEX('913'!$F$6:$F$1205,I69)),0)</f>
        <v>0</v>
      </c>
      <c r="T69" s="147">
        <f>IF(ISNUMBER(B69),INDEX(MD!$B$10:$B$1209,B69),0)</f>
        <v>6889.317306932523</v>
      </c>
      <c r="U69" s="107">
        <f>IF(ISNUMBER(C69),INDEX(MD!$B$10:$B$1209,C69),0)</f>
        <v>0</v>
      </c>
      <c r="V69" s="107">
        <f>IF(ISNUMBER(D69),INDEX(MD!$B$10:$B$1209,D69),0)</f>
        <v>0</v>
      </c>
      <c r="W69" s="107">
        <f>IF(ISNUMBER(E69),INDEX(MD!$B$10:$B$1209,E69),0)</f>
        <v>0</v>
      </c>
      <c r="X69" s="107">
        <f>IF(ISNUMBER(F69),INDEX(MD!$B$10:$B$1209,F69),0)</f>
        <v>0</v>
      </c>
      <c r="Y69" s="107">
        <f>IF(ISNUMBER(G69),INDEX(MD!$B$10:$B$1209,G69),0)</f>
        <v>0</v>
      </c>
      <c r="Z69" s="107">
        <f>IF(ISNUMBER(H69),INDEX(MD!$B$10:$B$1209,H69),0)</f>
        <v>0</v>
      </c>
      <c r="AA69" s="148">
        <f>IF(ISNUMBER(I69),INDEX(MD!$B$10:$B$1209,I69),0)</f>
        <v>0</v>
      </c>
      <c r="AB69" s="128">
        <f t="shared" si="1"/>
        <v>7.17</v>
      </c>
      <c r="AC69" s="105">
        <f>100*(AB69*K69)/'11'!D$17</f>
        <v>4.3361931488276619</v>
      </c>
      <c r="AD69" s="105">
        <f>IF('Dem2'!G69=0,1,'Dem2'!H69/'Dem2'!G69)*AC69</f>
        <v>4.3361931488276619</v>
      </c>
      <c r="BK69" s="49"/>
    </row>
    <row r="70" spans="1:63">
      <c r="A70" s="94">
        <v>31</v>
      </c>
      <c r="B70" s="114">
        <f>MATCH('935'!I70,'913'!$B$6:$B$1205,0)</f>
        <v>31</v>
      </c>
      <c r="C70" s="104" t="e">
        <f>MATCH(INDEX('913'!$D$6:$D$1205,B70),'913'!$B$6:$B$1205,0)</f>
        <v>#N/A</v>
      </c>
      <c r="D70" s="104" t="e">
        <f>MATCH(INDEX('913'!$D$6:$D$1205,C70),'913'!$B$6:$B$1205,0)</f>
        <v>#N/A</v>
      </c>
      <c r="E70" s="104" t="e">
        <f>MATCH(INDEX('913'!$D$6:$D$1205,D70),'913'!$B$6:$B$1205,0)</f>
        <v>#N/A</v>
      </c>
      <c r="F70" s="104" t="e">
        <f>MATCH(INDEX('913'!$D$6:$D$1205,E70),'913'!$B$6:$B$1205,0)</f>
        <v>#N/A</v>
      </c>
      <c r="G70" s="104" t="e">
        <f>MATCH(INDEX('913'!$D$6:$D$1205,F70),'913'!$B$6:$B$1205,0)</f>
        <v>#N/A</v>
      </c>
      <c r="H70" s="104" t="e">
        <f>MATCH(INDEX('913'!$D$6:$D$1205,G70),'913'!$B$6:$B$1205,0)</f>
        <v>#N/A</v>
      </c>
      <c r="I70" s="115" t="e">
        <f>MATCH(INDEX('913'!$D$6:$D$1205,H70),'913'!$B$6:$B$1205,0)</f>
        <v>#N/A</v>
      </c>
      <c r="J70" s="128">
        <f>0-IF(ISNUMBER(B70),INDEX('913'!$I$6:$I$1205,B70),0)-IF(ISNUMBER(C70),INDEX('913'!$I$6:$I$1205,C70),0)-IF(ISNUMBER(D70),INDEX('913'!$I$6:$I$1205,D70),0)-IF(ISNUMBER(E70),INDEX('913'!$I$6:$I$1205,E70),0)-IF(ISNUMBER(F70),INDEX('913'!$I$6:$I$1205,F70),0)-IF(ISNUMBER(G70),INDEX('913'!$I$6:$I$1205,G70),0)-IF(ISNUMBER(H70),INDEX('913'!$I$6:$I$1205,H70),0)-IF(ISNUMBER(I70),INDEX('913'!$I$6:$I$1205,I70),0)</f>
        <v>7835.3180000000002</v>
      </c>
      <c r="K70" s="129">
        <f>IF(J70=0,1,MAX(1,SQRT(J70^2+(IF(ISNUMBER(B70),INDEX('913'!$J$6:$J$1205,B70),0)+IF(ISNUMBER(C70),INDEX('913'!$J$6:$J$1205,C70),0)+IF(ISNUMBER(D70),INDEX('913'!$J$6:$J$1205,D70),0)+IF(ISNUMBER(E70),INDEX('913'!$J$6:$J$1205,E70),0)+IF(ISNUMBER(F70),INDEX('913'!$J$6:$J$1205,F70),0)+IF(ISNUMBER(G70),INDEX('913'!$J$6:$J$1205,G70),0)+IF(ISNUMBER(H70),INDEX('913'!$J$6:$J$1205,H70),0)+IF(ISNUMBER(I70),INDEX('913'!$J$6:$J$1205,I70),0))^2)/J70))</f>
        <v>1.0320789569813422</v>
      </c>
      <c r="L70" s="138">
        <f>IF(ISNUMBER(B70),MAX(0,INDEX('913'!$F$6:$F$1205,B70)),0)</f>
        <v>12.8</v>
      </c>
      <c r="M70" s="106">
        <f>IF(ISNUMBER(C70),MAX(0,INDEX('913'!$F$6:$F$1205,C70)),0)</f>
        <v>0</v>
      </c>
      <c r="N70" s="106">
        <f>IF(ISNUMBER(D70),MAX(0,INDEX('913'!$F$6:$F$1205,D70)),0)</f>
        <v>0</v>
      </c>
      <c r="O70" s="106">
        <f>IF(ISNUMBER(E70),MAX(0,INDEX('913'!$F$6:$F$1205,E70)),0)</f>
        <v>0</v>
      </c>
      <c r="P70" s="106">
        <f>IF(ISNUMBER(F70),MAX(0,INDEX('913'!$F$6:$F$1205,F70)),0)</f>
        <v>0</v>
      </c>
      <c r="Q70" s="106">
        <f>IF(ISNUMBER(G70),MAX(0,INDEX('913'!$F$6:$F$1205,G70)),0)</f>
        <v>0</v>
      </c>
      <c r="R70" s="106">
        <f>IF(ISNUMBER(H70),MAX(0,INDEX('913'!$F$6:$F$1205,H70)),0)</f>
        <v>0</v>
      </c>
      <c r="S70" s="139">
        <f>IF(ISNUMBER(I70),MAX(0,INDEX('913'!$F$6:$F$1205,I70)),0)</f>
        <v>0</v>
      </c>
      <c r="T70" s="147">
        <f>IF(ISNUMBER(B70),INDEX(MD!$B$10:$B$1209,B70),0)</f>
        <v>8086.666829057137</v>
      </c>
      <c r="U70" s="107">
        <f>IF(ISNUMBER(C70),INDEX(MD!$B$10:$B$1209,C70),0)</f>
        <v>0</v>
      </c>
      <c r="V70" s="107">
        <f>IF(ISNUMBER(D70),INDEX(MD!$B$10:$B$1209,D70),0)</f>
        <v>0</v>
      </c>
      <c r="W70" s="107">
        <f>IF(ISNUMBER(E70),INDEX(MD!$B$10:$B$1209,E70),0)</f>
        <v>0</v>
      </c>
      <c r="X70" s="107">
        <f>IF(ISNUMBER(F70),INDEX(MD!$B$10:$B$1209,F70),0)</f>
        <v>0</v>
      </c>
      <c r="Y70" s="107">
        <f>IF(ISNUMBER(G70),INDEX(MD!$B$10:$B$1209,G70),0)</f>
        <v>0</v>
      </c>
      <c r="Z70" s="107">
        <f>IF(ISNUMBER(H70),INDEX(MD!$B$10:$B$1209,H70),0)</f>
        <v>0</v>
      </c>
      <c r="AA70" s="148">
        <f>IF(ISNUMBER(I70),INDEX(MD!$B$10:$B$1209,I70),0)</f>
        <v>0</v>
      </c>
      <c r="AB70" s="128">
        <f t="shared" si="1"/>
        <v>12.8</v>
      </c>
      <c r="AC70" s="105">
        <f>100*(AB70*K70)/'11'!D$17</f>
        <v>7.7709474408006951</v>
      </c>
      <c r="AD70" s="105">
        <f>IF('Dem2'!G70=0,1,'Dem2'!H70/'Dem2'!G70)*AC70</f>
        <v>7.7709474408006951</v>
      </c>
      <c r="BK70" s="49"/>
    </row>
    <row r="71" spans="1:63">
      <c r="A71" s="94">
        <v>32</v>
      </c>
      <c r="B71" s="114">
        <f>MATCH('935'!I71,'913'!$B$6:$B$1205,0)</f>
        <v>32</v>
      </c>
      <c r="C71" s="104" t="e">
        <f>MATCH(INDEX('913'!$D$6:$D$1205,B71),'913'!$B$6:$B$1205,0)</f>
        <v>#N/A</v>
      </c>
      <c r="D71" s="104" t="e">
        <f>MATCH(INDEX('913'!$D$6:$D$1205,C71),'913'!$B$6:$B$1205,0)</f>
        <v>#N/A</v>
      </c>
      <c r="E71" s="104" t="e">
        <f>MATCH(INDEX('913'!$D$6:$D$1205,D71),'913'!$B$6:$B$1205,0)</f>
        <v>#N/A</v>
      </c>
      <c r="F71" s="104" t="e">
        <f>MATCH(INDEX('913'!$D$6:$D$1205,E71),'913'!$B$6:$B$1205,0)</f>
        <v>#N/A</v>
      </c>
      <c r="G71" s="104" t="e">
        <f>MATCH(INDEX('913'!$D$6:$D$1205,F71),'913'!$B$6:$B$1205,0)</f>
        <v>#N/A</v>
      </c>
      <c r="H71" s="104" t="e">
        <f>MATCH(INDEX('913'!$D$6:$D$1205,G71),'913'!$B$6:$B$1205,0)</f>
        <v>#N/A</v>
      </c>
      <c r="I71" s="115" t="e">
        <f>MATCH(INDEX('913'!$D$6:$D$1205,H71),'913'!$B$6:$B$1205,0)</f>
        <v>#N/A</v>
      </c>
      <c r="J71" s="128">
        <f>0-IF(ISNUMBER(B71),INDEX('913'!$I$6:$I$1205,B71),0)-IF(ISNUMBER(C71),INDEX('913'!$I$6:$I$1205,C71),0)-IF(ISNUMBER(D71),INDEX('913'!$I$6:$I$1205,D71),0)-IF(ISNUMBER(E71),INDEX('913'!$I$6:$I$1205,E71),0)-IF(ISNUMBER(F71),INDEX('913'!$I$6:$I$1205,F71),0)-IF(ISNUMBER(G71),INDEX('913'!$I$6:$I$1205,G71),0)-IF(ISNUMBER(H71),INDEX('913'!$I$6:$I$1205,H71),0)-IF(ISNUMBER(I71),INDEX('913'!$I$6:$I$1205,I71),0)</f>
        <v>7835.3180000000002</v>
      </c>
      <c r="K71" s="129">
        <f>IF(J71=0,1,MAX(1,SQRT(J71^2+(IF(ISNUMBER(B71),INDEX('913'!$J$6:$J$1205,B71),0)+IF(ISNUMBER(C71),INDEX('913'!$J$6:$J$1205,C71),0)+IF(ISNUMBER(D71),INDEX('913'!$J$6:$J$1205,D71),0)+IF(ISNUMBER(E71),INDEX('913'!$J$6:$J$1205,E71),0)+IF(ISNUMBER(F71),INDEX('913'!$J$6:$J$1205,F71),0)+IF(ISNUMBER(G71),INDEX('913'!$J$6:$J$1205,G71),0)+IF(ISNUMBER(H71),INDEX('913'!$J$6:$J$1205,H71),0)+IF(ISNUMBER(I71),INDEX('913'!$J$6:$J$1205,I71),0))^2)/J71))</f>
        <v>1.0320789569813422</v>
      </c>
      <c r="L71" s="138">
        <f>IF(ISNUMBER(B71),MAX(0,INDEX('913'!$F$6:$F$1205,B71)),0)</f>
        <v>12.8</v>
      </c>
      <c r="M71" s="106">
        <f>IF(ISNUMBER(C71),MAX(0,INDEX('913'!$F$6:$F$1205,C71)),0)</f>
        <v>0</v>
      </c>
      <c r="N71" s="106">
        <f>IF(ISNUMBER(D71),MAX(0,INDEX('913'!$F$6:$F$1205,D71)),0)</f>
        <v>0</v>
      </c>
      <c r="O71" s="106">
        <f>IF(ISNUMBER(E71),MAX(0,INDEX('913'!$F$6:$F$1205,E71)),0)</f>
        <v>0</v>
      </c>
      <c r="P71" s="106">
        <f>IF(ISNUMBER(F71),MAX(0,INDEX('913'!$F$6:$F$1205,F71)),0)</f>
        <v>0</v>
      </c>
      <c r="Q71" s="106">
        <f>IF(ISNUMBER(G71),MAX(0,INDEX('913'!$F$6:$F$1205,G71)),0)</f>
        <v>0</v>
      </c>
      <c r="R71" s="106">
        <f>IF(ISNUMBER(H71),MAX(0,INDEX('913'!$F$6:$F$1205,H71)),0)</f>
        <v>0</v>
      </c>
      <c r="S71" s="139">
        <f>IF(ISNUMBER(I71),MAX(0,INDEX('913'!$F$6:$F$1205,I71)),0)</f>
        <v>0</v>
      </c>
      <c r="T71" s="147">
        <f>IF(ISNUMBER(B71),INDEX(MD!$B$10:$B$1209,B71),0)</f>
        <v>8086.666829057137</v>
      </c>
      <c r="U71" s="107">
        <f>IF(ISNUMBER(C71),INDEX(MD!$B$10:$B$1209,C71),0)</f>
        <v>0</v>
      </c>
      <c r="V71" s="107">
        <f>IF(ISNUMBER(D71),INDEX(MD!$B$10:$B$1209,D71),0)</f>
        <v>0</v>
      </c>
      <c r="W71" s="107">
        <f>IF(ISNUMBER(E71),INDEX(MD!$B$10:$B$1209,E71),0)</f>
        <v>0</v>
      </c>
      <c r="X71" s="107">
        <f>IF(ISNUMBER(F71),INDEX(MD!$B$10:$B$1209,F71),0)</f>
        <v>0</v>
      </c>
      <c r="Y71" s="107">
        <f>IF(ISNUMBER(G71),INDEX(MD!$B$10:$B$1209,G71),0)</f>
        <v>0</v>
      </c>
      <c r="Z71" s="107">
        <f>IF(ISNUMBER(H71),INDEX(MD!$B$10:$B$1209,H71),0)</f>
        <v>0</v>
      </c>
      <c r="AA71" s="148">
        <f>IF(ISNUMBER(I71),INDEX(MD!$B$10:$B$1209,I71),0)</f>
        <v>0</v>
      </c>
      <c r="AB71" s="128">
        <f t="shared" si="1"/>
        <v>12.8</v>
      </c>
      <c r="AC71" s="105">
        <f>100*(AB71*K71)/'11'!D$17</f>
        <v>7.7709474408006951</v>
      </c>
      <c r="AD71" s="105">
        <f>IF('Dem2'!G71=0,1,'Dem2'!H71/'Dem2'!G71)*AC71</f>
        <v>7.7709474408006951</v>
      </c>
      <c r="BK71" s="49"/>
    </row>
    <row r="72" spans="1:63">
      <c r="A72" s="94">
        <v>33</v>
      </c>
      <c r="B72" s="114">
        <f>MATCH('935'!I72,'913'!$B$6:$B$1205,0)</f>
        <v>33</v>
      </c>
      <c r="C72" s="104" t="e">
        <f>MATCH(INDEX('913'!$D$6:$D$1205,B72),'913'!$B$6:$B$1205,0)</f>
        <v>#N/A</v>
      </c>
      <c r="D72" s="104" t="e">
        <f>MATCH(INDEX('913'!$D$6:$D$1205,C72),'913'!$B$6:$B$1205,0)</f>
        <v>#N/A</v>
      </c>
      <c r="E72" s="104" t="e">
        <f>MATCH(INDEX('913'!$D$6:$D$1205,D72),'913'!$B$6:$B$1205,0)</f>
        <v>#N/A</v>
      </c>
      <c r="F72" s="104" t="e">
        <f>MATCH(INDEX('913'!$D$6:$D$1205,E72),'913'!$B$6:$B$1205,0)</f>
        <v>#N/A</v>
      </c>
      <c r="G72" s="104" t="e">
        <f>MATCH(INDEX('913'!$D$6:$D$1205,F72),'913'!$B$6:$B$1205,0)</f>
        <v>#N/A</v>
      </c>
      <c r="H72" s="104" t="e">
        <f>MATCH(INDEX('913'!$D$6:$D$1205,G72),'913'!$B$6:$B$1205,0)</f>
        <v>#N/A</v>
      </c>
      <c r="I72" s="115" t="e">
        <f>MATCH(INDEX('913'!$D$6:$D$1205,H72),'913'!$B$6:$B$1205,0)</f>
        <v>#N/A</v>
      </c>
      <c r="J72" s="128">
        <f>0-IF(ISNUMBER(B72),INDEX('913'!$I$6:$I$1205,B72),0)-IF(ISNUMBER(C72),INDEX('913'!$I$6:$I$1205,C72),0)-IF(ISNUMBER(D72),INDEX('913'!$I$6:$I$1205,D72),0)-IF(ISNUMBER(E72),INDEX('913'!$I$6:$I$1205,E72),0)-IF(ISNUMBER(F72),INDEX('913'!$I$6:$I$1205,F72),0)-IF(ISNUMBER(G72),INDEX('913'!$I$6:$I$1205,G72),0)-IF(ISNUMBER(H72),INDEX('913'!$I$6:$I$1205,H72),0)-IF(ISNUMBER(I72),INDEX('913'!$I$6:$I$1205,I72),0)</f>
        <v>4962.0879999999997</v>
      </c>
      <c r="K72" s="129">
        <f>IF(J72=0,1,MAX(1,SQRT(J72^2+(IF(ISNUMBER(B72),INDEX('913'!$J$6:$J$1205,B72),0)+IF(ISNUMBER(C72),INDEX('913'!$J$6:$J$1205,C72),0)+IF(ISNUMBER(D72),INDEX('913'!$J$6:$J$1205,D72),0)+IF(ISNUMBER(E72),INDEX('913'!$J$6:$J$1205,E72),0)+IF(ISNUMBER(F72),INDEX('913'!$J$6:$J$1205,F72),0)+IF(ISNUMBER(G72),INDEX('913'!$J$6:$J$1205,G72),0)+IF(ISNUMBER(H72),INDEX('913'!$J$6:$J$1205,H72),0)+IF(ISNUMBER(I72),INDEX('913'!$J$6:$J$1205,I72),0))^2)/J72))</f>
        <v>1.0204080051280457</v>
      </c>
      <c r="L72" s="138">
        <f>IF(ISNUMBER(B72),MAX(0,INDEX('913'!$F$6:$F$1205,B72)),0)</f>
        <v>2.12</v>
      </c>
      <c r="M72" s="106">
        <f>IF(ISNUMBER(C72),MAX(0,INDEX('913'!$F$6:$F$1205,C72)),0)</f>
        <v>0</v>
      </c>
      <c r="N72" s="106">
        <f>IF(ISNUMBER(D72),MAX(0,INDEX('913'!$F$6:$F$1205,D72)),0)</f>
        <v>0</v>
      </c>
      <c r="O72" s="106">
        <f>IF(ISNUMBER(E72),MAX(0,INDEX('913'!$F$6:$F$1205,E72)),0)</f>
        <v>0</v>
      </c>
      <c r="P72" s="106">
        <f>IF(ISNUMBER(F72),MAX(0,INDEX('913'!$F$6:$F$1205,F72)),0)</f>
        <v>0</v>
      </c>
      <c r="Q72" s="106">
        <f>IF(ISNUMBER(G72),MAX(0,INDEX('913'!$F$6:$F$1205,G72)),0)</f>
        <v>0</v>
      </c>
      <c r="R72" s="106">
        <f>IF(ISNUMBER(H72),MAX(0,INDEX('913'!$F$6:$F$1205,H72)),0)</f>
        <v>0</v>
      </c>
      <c r="S72" s="139">
        <f>IF(ISNUMBER(I72),MAX(0,INDEX('913'!$F$6:$F$1205,I72)),0)</f>
        <v>0</v>
      </c>
      <c r="T72" s="147">
        <f>IF(ISNUMBER(B72),INDEX(MD!$B$10:$B$1209,B72),0)</f>
        <v>5063.3543173498138</v>
      </c>
      <c r="U72" s="107">
        <f>IF(ISNUMBER(C72),INDEX(MD!$B$10:$B$1209,C72),0)</f>
        <v>0</v>
      </c>
      <c r="V72" s="107">
        <f>IF(ISNUMBER(D72),INDEX(MD!$B$10:$B$1209,D72),0)</f>
        <v>0</v>
      </c>
      <c r="W72" s="107">
        <f>IF(ISNUMBER(E72),INDEX(MD!$B$10:$B$1209,E72),0)</f>
        <v>0</v>
      </c>
      <c r="X72" s="107">
        <f>IF(ISNUMBER(F72),INDEX(MD!$B$10:$B$1209,F72),0)</f>
        <v>0</v>
      </c>
      <c r="Y72" s="107">
        <f>IF(ISNUMBER(G72),INDEX(MD!$B$10:$B$1209,G72),0)</f>
        <v>0</v>
      </c>
      <c r="Z72" s="107">
        <f>IF(ISNUMBER(H72),INDEX(MD!$B$10:$B$1209,H72),0)</f>
        <v>0</v>
      </c>
      <c r="AA72" s="148">
        <f>IF(ISNUMBER(I72),INDEX(MD!$B$10:$B$1209,I72),0)</f>
        <v>0</v>
      </c>
      <c r="AB72" s="128">
        <f t="shared" si="1"/>
        <v>2.12</v>
      </c>
      <c r="AC72" s="105">
        <f>100*(AB72*K72)/'11'!D$17</f>
        <v>1.2725088063949748</v>
      </c>
      <c r="AD72" s="105">
        <f>IF('Dem2'!G72=0,1,'Dem2'!H72/'Dem2'!G72)*AC72</f>
        <v>1.2725088063949748</v>
      </c>
      <c r="BK72" s="49"/>
    </row>
    <row r="73" spans="1:63">
      <c r="A73" s="94">
        <v>34</v>
      </c>
      <c r="B73" s="114">
        <f>MATCH('935'!I73,'913'!$B$6:$B$1205,0)</f>
        <v>34</v>
      </c>
      <c r="C73" s="104" t="e">
        <f>MATCH(INDEX('913'!$D$6:$D$1205,B73),'913'!$B$6:$B$1205,0)</f>
        <v>#N/A</v>
      </c>
      <c r="D73" s="104" t="e">
        <f>MATCH(INDEX('913'!$D$6:$D$1205,C73),'913'!$B$6:$B$1205,0)</f>
        <v>#N/A</v>
      </c>
      <c r="E73" s="104" t="e">
        <f>MATCH(INDEX('913'!$D$6:$D$1205,D73),'913'!$B$6:$B$1205,0)</f>
        <v>#N/A</v>
      </c>
      <c r="F73" s="104" t="e">
        <f>MATCH(INDEX('913'!$D$6:$D$1205,E73),'913'!$B$6:$B$1205,0)</f>
        <v>#N/A</v>
      </c>
      <c r="G73" s="104" t="e">
        <f>MATCH(INDEX('913'!$D$6:$D$1205,F73),'913'!$B$6:$B$1205,0)</f>
        <v>#N/A</v>
      </c>
      <c r="H73" s="104" t="e">
        <f>MATCH(INDEX('913'!$D$6:$D$1205,G73),'913'!$B$6:$B$1205,0)</f>
        <v>#N/A</v>
      </c>
      <c r="I73" s="115" t="e">
        <f>MATCH(INDEX('913'!$D$6:$D$1205,H73),'913'!$B$6:$B$1205,0)</f>
        <v>#N/A</v>
      </c>
      <c r="J73" s="128">
        <f>0-IF(ISNUMBER(B73),INDEX('913'!$I$6:$I$1205,B73),0)-IF(ISNUMBER(C73),INDEX('913'!$I$6:$I$1205,C73),0)-IF(ISNUMBER(D73),INDEX('913'!$I$6:$I$1205,D73),0)-IF(ISNUMBER(E73),INDEX('913'!$I$6:$I$1205,E73),0)-IF(ISNUMBER(F73),INDEX('913'!$I$6:$I$1205,F73),0)-IF(ISNUMBER(G73),INDEX('913'!$I$6:$I$1205,G73),0)-IF(ISNUMBER(H73),INDEX('913'!$I$6:$I$1205,H73),0)-IF(ISNUMBER(I73),INDEX('913'!$I$6:$I$1205,I73),0)</f>
        <v>8559.7440000000006</v>
      </c>
      <c r="K73" s="129">
        <f>IF(J73=0,1,MAX(1,SQRT(J73^2+(IF(ISNUMBER(B73),INDEX('913'!$J$6:$J$1205,B73),0)+IF(ISNUMBER(C73),INDEX('913'!$J$6:$J$1205,C73),0)+IF(ISNUMBER(D73),INDEX('913'!$J$6:$J$1205,D73),0)+IF(ISNUMBER(E73),INDEX('913'!$J$6:$J$1205,E73),0)+IF(ISNUMBER(F73),INDEX('913'!$J$6:$J$1205,F73),0)+IF(ISNUMBER(G73),INDEX('913'!$J$6:$J$1205,G73),0)+IF(ISNUMBER(H73),INDEX('913'!$J$6:$J$1205,H73),0)+IF(ISNUMBER(I73),INDEX('913'!$J$6:$J$1205,I73),0))^2)/J73))</f>
        <v>1.0718883663595171</v>
      </c>
      <c r="L73" s="138">
        <f>IF(ISNUMBER(B73),MAX(0,INDEX('913'!$F$6:$F$1205,B73)),0)</f>
        <v>10.79</v>
      </c>
      <c r="M73" s="106">
        <f>IF(ISNUMBER(C73),MAX(0,INDEX('913'!$F$6:$F$1205,C73)),0)</f>
        <v>0</v>
      </c>
      <c r="N73" s="106">
        <f>IF(ISNUMBER(D73),MAX(0,INDEX('913'!$F$6:$F$1205,D73)),0)</f>
        <v>0</v>
      </c>
      <c r="O73" s="106">
        <f>IF(ISNUMBER(E73),MAX(0,INDEX('913'!$F$6:$F$1205,E73)),0)</f>
        <v>0</v>
      </c>
      <c r="P73" s="106">
        <f>IF(ISNUMBER(F73),MAX(0,INDEX('913'!$F$6:$F$1205,F73)),0)</f>
        <v>0</v>
      </c>
      <c r="Q73" s="106">
        <f>IF(ISNUMBER(G73),MAX(0,INDEX('913'!$F$6:$F$1205,G73)),0)</f>
        <v>0</v>
      </c>
      <c r="R73" s="106">
        <f>IF(ISNUMBER(H73),MAX(0,INDEX('913'!$F$6:$F$1205,H73)),0)</f>
        <v>0</v>
      </c>
      <c r="S73" s="139">
        <f>IF(ISNUMBER(I73),MAX(0,INDEX('913'!$F$6:$F$1205,I73)),0)</f>
        <v>0</v>
      </c>
      <c r="T73" s="147">
        <f>IF(ISNUMBER(B73),INDEX(MD!$B$10:$B$1209,B73),0)</f>
        <v>9175.0900126156794</v>
      </c>
      <c r="U73" s="107">
        <f>IF(ISNUMBER(C73),INDEX(MD!$B$10:$B$1209,C73),0)</f>
        <v>0</v>
      </c>
      <c r="V73" s="107">
        <f>IF(ISNUMBER(D73),INDEX(MD!$B$10:$B$1209,D73),0)</f>
        <v>0</v>
      </c>
      <c r="W73" s="107">
        <f>IF(ISNUMBER(E73),INDEX(MD!$B$10:$B$1209,E73),0)</f>
        <v>0</v>
      </c>
      <c r="X73" s="107">
        <f>IF(ISNUMBER(F73),INDEX(MD!$B$10:$B$1209,F73),0)</f>
        <v>0</v>
      </c>
      <c r="Y73" s="107">
        <f>IF(ISNUMBER(G73),INDEX(MD!$B$10:$B$1209,G73),0)</f>
        <v>0</v>
      </c>
      <c r="Z73" s="107">
        <f>IF(ISNUMBER(H73),INDEX(MD!$B$10:$B$1209,H73),0)</f>
        <v>0</v>
      </c>
      <c r="AA73" s="148">
        <f>IF(ISNUMBER(I73),INDEX(MD!$B$10:$B$1209,I73),0)</f>
        <v>0</v>
      </c>
      <c r="AB73" s="128">
        <f t="shared" si="1"/>
        <v>10.79</v>
      </c>
      <c r="AC73" s="105">
        <f>100*(AB73*K73)/'11'!D$17</f>
        <v>6.8033385135406999</v>
      </c>
      <c r="AD73" s="105">
        <f>IF('Dem2'!G73=0,1,'Dem2'!H73/'Dem2'!G73)*AC73</f>
        <v>6.8033385135406999</v>
      </c>
      <c r="BK73" s="49"/>
    </row>
    <row r="74" spans="1:63">
      <c r="A74" s="94">
        <v>35</v>
      </c>
      <c r="B74" s="114">
        <f>MATCH('935'!I74,'913'!$B$6:$B$1205,0)</f>
        <v>35</v>
      </c>
      <c r="C74" s="104" t="e">
        <f>MATCH(INDEX('913'!$D$6:$D$1205,B74),'913'!$B$6:$B$1205,0)</f>
        <v>#N/A</v>
      </c>
      <c r="D74" s="104" t="e">
        <f>MATCH(INDEX('913'!$D$6:$D$1205,C74),'913'!$B$6:$B$1205,0)</f>
        <v>#N/A</v>
      </c>
      <c r="E74" s="104" t="e">
        <f>MATCH(INDEX('913'!$D$6:$D$1205,D74),'913'!$B$6:$B$1205,0)</f>
        <v>#N/A</v>
      </c>
      <c r="F74" s="104" t="e">
        <f>MATCH(INDEX('913'!$D$6:$D$1205,E74),'913'!$B$6:$B$1205,0)</f>
        <v>#N/A</v>
      </c>
      <c r="G74" s="104" t="e">
        <f>MATCH(INDEX('913'!$D$6:$D$1205,F74),'913'!$B$6:$B$1205,0)</f>
        <v>#N/A</v>
      </c>
      <c r="H74" s="104" t="e">
        <f>MATCH(INDEX('913'!$D$6:$D$1205,G74),'913'!$B$6:$B$1205,0)</f>
        <v>#N/A</v>
      </c>
      <c r="I74" s="115" t="e">
        <f>MATCH(INDEX('913'!$D$6:$D$1205,H74),'913'!$B$6:$B$1205,0)</f>
        <v>#N/A</v>
      </c>
      <c r="J74" s="128">
        <f>0-IF(ISNUMBER(B74),INDEX('913'!$I$6:$I$1205,B74),0)-IF(ISNUMBER(C74),INDEX('913'!$I$6:$I$1205,C74),0)-IF(ISNUMBER(D74),INDEX('913'!$I$6:$I$1205,D74),0)-IF(ISNUMBER(E74),INDEX('913'!$I$6:$I$1205,E74),0)-IF(ISNUMBER(F74),INDEX('913'!$I$6:$I$1205,F74),0)-IF(ISNUMBER(G74),INDEX('913'!$I$6:$I$1205,G74),0)-IF(ISNUMBER(H74),INDEX('913'!$I$6:$I$1205,H74),0)-IF(ISNUMBER(I74),INDEX('913'!$I$6:$I$1205,I74),0)</f>
        <v>8559.7440000000006</v>
      </c>
      <c r="K74" s="129">
        <f>IF(J74=0,1,MAX(1,SQRT(J74^2+(IF(ISNUMBER(B74),INDEX('913'!$J$6:$J$1205,B74),0)+IF(ISNUMBER(C74),INDEX('913'!$J$6:$J$1205,C74),0)+IF(ISNUMBER(D74),INDEX('913'!$J$6:$J$1205,D74),0)+IF(ISNUMBER(E74),INDEX('913'!$J$6:$J$1205,E74),0)+IF(ISNUMBER(F74),INDEX('913'!$J$6:$J$1205,F74),0)+IF(ISNUMBER(G74),INDEX('913'!$J$6:$J$1205,G74),0)+IF(ISNUMBER(H74),INDEX('913'!$J$6:$J$1205,H74),0)+IF(ISNUMBER(I74),INDEX('913'!$J$6:$J$1205,I74),0))^2)/J74))</f>
        <v>1.0718883663595171</v>
      </c>
      <c r="L74" s="138">
        <f>IF(ISNUMBER(B74),MAX(0,INDEX('913'!$F$6:$F$1205,B74)),0)</f>
        <v>10.79</v>
      </c>
      <c r="M74" s="106">
        <f>IF(ISNUMBER(C74),MAX(0,INDEX('913'!$F$6:$F$1205,C74)),0)</f>
        <v>0</v>
      </c>
      <c r="N74" s="106">
        <f>IF(ISNUMBER(D74),MAX(0,INDEX('913'!$F$6:$F$1205,D74)),0)</f>
        <v>0</v>
      </c>
      <c r="O74" s="106">
        <f>IF(ISNUMBER(E74),MAX(0,INDEX('913'!$F$6:$F$1205,E74)),0)</f>
        <v>0</v>
      </c>
      <c r="P74" s="106">
        <f>IF(ISNUMBER(F74),MAX(0,INDEX('913'!$F$6:$F$1205,F74)),0)</f>
        <v>0</v>
      </c>
      <c r="Q74" s="106">
        <f>IF(ISNUMBER(G74),MAX(0,INDEX('913'!$F$6:$F$1205,G74)),0)</f>
        <v>0</v>
      </c>
      <c r="R74" s="106">
        <f>IF(ISNUMBER(H74),MAX(0,INDEX('913'!$F$6:$F$1205,H74)),0)</f>
        <v>0</v>
      </c>
      <c r="S74" s="139">
        <f>IF(ISNUMBER(I74),MAX(0,INDEX('913'!$F$6:$F$1205,I74)),0)</f>
        <v>0</v>
      </c>
      <c r="T74" s="147">
        <f>IF(ISNUMBER(B74),INDEX(MD!$B$10:$B$1209,B74),0)</f>
        <v>9175.0900126156794</v>
      </c>
      <c r="U74" s="107">
        <f>IF(ISNUMBER(C74),INDEX(MD!$B$10:$B$1209,C74),0)</f>
        <v>0</v>
      </c>
      <c r="V74" s="107">
        <f>IF(ISNUMBER(D74),INDEX(MD!$B$10:$B$1209,D74),0)</f>
        <v>0</v>
      </c>
      <c r="W74" s="107">
        <f>IF(ISNUMBER(E74),INDEX(MD!$B$10:$B$1209,E74),0)</f>
        <v>0</v>
      </c>
      <c r="X74" s="107">
        <f>IF(ISNUMBER(F74),INDEX(MD!$B$10:$B$1209,F74),0)</f>
        <v>0</v>
      </c>
      <c r="Y74" s="107">
        <f>IF(ISNUMBER(G74),INDEX(MD!$B$10:$B$1209,G74),0)</f>
        <v>0</v>
      </c>
      <c r="Z74" s="107">
        <f>IF(ISNUMBER(H74),INDEX(MD!$B$10:$B$1209,H74),0)</f>
        <v>0</v>
      </c>
      <c r="AA74" s="148">
        <f>IF(ISNUMBER(I74),INDEX(MD!$B$10:$B$1209,I74),0)</f>
        <v>0</v>
      </c>
      <c r="AB74" s="128">
        <f t="shared" si="1"/>
        <v>10.79</v>
      </c>
      <c r="AC74" s="105">
        <f>100*(AB74*K74)/'11'!D$17</f>
        <v>6.8033385135406999</v>
      </c>
      <c r="AD74" s="105">
        <f>IF('Dem2'!G74=0,1,'Dem2'!H74/'Dem2'!G74)*AC74</f>
        <v>6.8033385135406999</v>
      </c>
      <c r="BK74" s="49"/>
    </row>
    <row r="75" spans="1:63">
      <c r="A75" s="94">
        <v>36</v>
      </c>
      <c r="B75" s="114">
        <f>MATCH('935'!I75,'913'!$B$6:$B$1205,0)</f>
        <v>36</v>
      </c>
      <c r="C75" s="104" t="e">
        <f>MATCH(INDEX('913'!$D$6:$D$1205,B75),'913'!$B$6:$B$1205,0)</f>
        <v>#N/A</v>
      </c>
      <c r="D75" s="104" t="e">
        <f>MATCH(INDEX('913'!$D$6:$D$1205,C75),'913'!$B$6:$B$1205,0)</f>
        <v>#N/A</v>
      </c>
      <c r="E75" s="104" t="e">
        <f>MATCH(INDEX('913'!$D$6:$D$1205,D75),'913'!$B$6:$B$1205,0)</f>
        <v>#N/A</v>
      </c>
      <c r="F75" s="104" t="e">
        <f>MATCH(INDEX('913'!$D$6:$D$1205,E75),'913'!$B$6:$B$1205,0)</f>
        <v>#N/A</v>
      </c>
      <c r="G75" s="104" t="e">
        <f>MATCH(INDEX('913'!$D$6:$D$1205,F75),'913'!$B$6:$B$1205,0)</f>
        <v>#N/A</v>
      </c>
      <c r="H75" s="104" t="e">
        <f>MATCH(INDEX('913'!$D$6:$D$1205,G75),'913'!$B$6:$B$1205,0)</f>
        <v>#N/A</v>
      </c>
      <c r="I75" s="115" t="e">
        <f>MATCH(INDEX('913'!$D$6:$D$1205,H75),'913'!$B$6:$B$1205,0)</f>
        <v>#N/A</v>
      </c>
      <c r="J75" s="128">
        <f>0-IF(ISNUMBER(B75),INDEX('913'!$I$6:$I$1205,B75),0)-IF(ISNUMBER(C75),INDEX('913'!$I$6:$I$1205,C75),0)-IF(ISNUMBER(D75),INDEX('913'!$I$6:$I$1205,D75),0)-IF(ISNUMBER(E75),INDEX('913'!$I$6:$I$1205,E75),0)-IF(ISNUMBER(F75),INDEX('913'!$I$6:$I$1205,F75),0)-IF(ISNUMBER(G75),INDEX('913'!$I$6:$I$1205,G75),0)-IF(ISNUMBER(H75),INDEX('913'!$I$6:$I$1205,H75),0)-IF(ISNUMBER(I75),INDEX('913'!$I$6:$I$1205,I75),0)</f>
        <v>8559.7440000000006</v>
      </c>
      <c r="K75" s="129">
        <f>IF(J75=0,1,MAX(1,SQRT(J75^2+(IF(ISNUMBER(B75),INDEX('913'!$J$6:$J$1205,B75),0)+IF(ISNUMBER(C75),INDEX('913'!$J$6:$J$1205,C75),0)+IF(ISNUMBER(D75),INDEX('913'!$J$6:$J$1205,D75),0)+IF(ISNUMBER(E75),INDEX('913'!$J$6:$J$1205,E75),0)+IF(ISNUMBER(F75),INDEX('913'!$J$6:$J$1205,F75),0)+IF(ISNUMBER(G75),INDEX('913'!$J$6:$J$1205,G75),0)+IF(ISNUMBER(H75),INDEX('913'!$J$6:$J$1205,H75),0)+IF(ISNUMBER(I75),INDEX('913'!$J$6:$J$1205,I75),0))^2)/J75))</f>
        <v>1.0718883663595171</v>
      </c>
      <c r="L75" s="138">
        <f>IF(ISNUMBER(B75),MAX(0,INDEX('913'!$F$6:$F$1205,B75)),0)</f>
        <v>9.86</v>
      </c>
      <c r="M75" s="106">
        <f>IF(ISNUMBER(C75),MAX(0,INDEX('913'!$F$6:$F$1205,C75)),0)</f>
        <v>0</v>
      </c>
      <c r="N75" s="106">
        <f>IF(ISNUMBER(D75),MAX(0,INDEX('913'!$F$6:$F$1205,D75)),0)</f>
        <v>0</v>
      </c>
      <c r="O75" s="106">
        <f>IF(ISNUMBER(E75),MAX(0,INDEX('913'!$F$6:$F$1205,E75)),0)</f>
        <v>0</v>
      </c>
      <c r="P75" s="106">
        <f>IF(ISNUMBER(F75),MAX(0,INDEX('913'!$F$6:$F$1205,F75)),0)</f>
        <v>0</v>
      </c>
      <c r="Q75" s="106">
        <f>IF(ISNUMBER(G75),MAX(0,INDEX('913'!$F$6:$F$1205,G75)),0)</f>
        <v>0</v>
      </c>
      <c r="R75" s="106">
        <f>IF(ISNUMBER(H75),MAX(0,INDEX('913'!$F$6:$F$1205,H75)),0)</f>
        <v>0</v>
      </c>
      <c r="S75" s="139">
        <f>IF(ISNUMBER(I75),MAX(0,INDEX('913'!$F$6:$F$1205,I75)),0)</f>
        <v>0</v>
      </c>
      <c r="T75" s="147">
        <f>IF(ISNUMBER(B75),INDEX(MD!$B$10:$B$1209,B75),0)</f>
        <v>9175.0900126156794</v>
      </c>
      <c r="U75" s="107">
        <f>IF(ISNUMBER(C75),INDEX(MD!$B$10:$B$1209,C75),0)</f>
        <v>0</v>
      </c>
      <c r="V75" s="107">
        <f>IF(ISNUMBER(D75),INDEX(MD!$B$10:$B$1209,D75),0)</f>
        <v>0</v>
      </c>
      <c r="W75" s="107">
        <f>IF(ISNUMBER(E75),INDEX(MD!$B$10:$B$1209,E75),0)</f>
        <v>0</v>
      </c>
      <c r="X75" s="107">
        <f>IF(ISNUMBER(F75),INDEX(MD!$B$10:$B$1209,F75),0)</f>
        <v>0</v>
      </c>
      <c r="Y75" s="107">
        <f>IF(ISNUMBER(G75),INDEX(MD!$B$10:$B$1209,G75),0)</f>
        <v>0</v>
      </c>
      <c r="Z75" s="107">
        <f>IF(ISNUMBER(H75),INDEX(MD!$B$10:$B$1209,H75),0)</f>
        <v>0</v>
      </c>
      <c r="AA75" s="148">
        <f>IF(ISNUMBER(I75),INDEX(MD!$B$10:$B$1209,I75),0)</f>
        <v>0</v>
      </c>
      <c r="AB75" s="128">
        <f t="shared" si="1"/>
        <v>9.86</v>
      </c>
      <c r="AC75" s="105">
        <f>100*(AB75*K75)/'11'!D$17</f>
        <v>6.2169525248851993</v>
      </c>
      <c r="AD75" s="105">
        <f>IF('Dem2'!G75=0,1,'Dem2'!H75/'Dem2'!G75)*AC75</f>
        <v>6.2169525248851993</v>
      </c>
      <c r="BK75" s="49"/>
    </row>
    <row r="76" spans="1:63">
      <c r="A76" s="94">
        <v>37</v>
      </c>
      <c r="B76" s="114">
        <f>MATCH('935'!I76,'913'!$B$6:$B$1205,0)</f>
        <v>37</v>
      </c>
      <c r="C76" s="104" t="e">
        <f>MATCH(INDEX('913'!$D$6:$D$1205,B76),'913'!$B$6:$B$1205,0)</f>
        <v>#N/A</v>
      </c>
      <c r="D76" s="104" t="e">
        <f>MATCH(INDEX('913'!$D$6:$D$1205,C76),'913'!$B$6:$B$1205,0)</f>
        <v>#N/A</v>
      </c>
      <c r="E76" s="104" t="e">
        <f>MATCH(INDEX('913'!$D$6:$D$1205,D76),'913'!$B$6:$B$1205,0)</f>
        <v>#N/A</v>
      </c>
      <c r="F76" s="104" t="e">
        <f>MATCH(INDEX('913'!$D$6:$D$1205,E76),'913'!$B$6:$B$1205,0)</f>
        <v>#N/A</v>
      </c>
      <c r="G76" s="104" t="e">
        <f>MATCH(INDEX('913'!$D$6:$D$1205,F76),'913'!$B$6:$B$1205,0)</f>
        <v>#N/A</v>
      </c>
      <c r="H76" s="104" t="e">
        <f>MATCH(INDEX('913'!$D$6:$D$1205,G76),'913'!$B$6:$B$1205,0)</f>
        <v>#N/A</v>
      </c>
      <c r="I76" s="115" t="e">
        <f>MATCH(INDEX('913'!$D$6:$D$1205,H76),'913'!$B$6:$B$1205,0)</f>
        <v>#N/A</v>
      </c>
      <c r="J76" s="128">
        <f>0-IF(ISNUMBER(B76),INDEX('913'!$I$6:$I$1205,B76),0)-IF(ISNUMBER(C76),INDEX('913'!$I$6:$I$1205,C76),0)-IF(ISNUMBER(D76),INDEX('913'!$I$6:$I$1205,D76),0)-IF(ISNUMBER(E76),INDEX('913'!$I$6:$I$1205,E76),0)-IF(ISNUMBER(F76),INDEX('913'!$I$6:$I$1205,F76),0)-IF(ISNUMBER(G76),INDEX('913'!$I$6:$I$1205,G76),0)-IF(ISNUMBER(H76),INDEX('913'!$I$6:$I$1205,H76),0)-IF(ISNUMBER(I76),INDEX('913'!$I$6:$I$1205,I76),0)</f>
        <v>8173.6540000000005</v>
      </c>
      <c r="K76" s="129">
        <f>IF(J76=0,1,MAX(1,SQRT(J76^2+(IF(ISNUMBER(B76),INDEX('913'!$J$6:$J$1205,B76),0)+IF(ISNUMBER(C76),INDEX('913'!$J$6:$J$1205,C76),0)+IF(ISNUMBER(D76),INDEX('913'!$J$6:$J$1205,D76),0)+IF(ISNUMBER(E76),INDEX('913'!$J$6:$J$1205,E76),0)+IF(ISNUMBER(F76),INDEX('913'!$J$6:$J$1205,F76),0)+IF(ISNUMBER(G76),INDEX('913'!$J$6:$J$1205,G76),0)+IF(ISNUMBER(H76),INDEX('913'!$J$6:$J$1205,H76),0)+IF(ISNUMBER(I76),INDEX('913'!$J$6:$J$1205,I76),0))^2)/J76))</f>
        <v>1.0309278710491669</v>
      </c>
      <c r="L76" s="138">
        <f>IF(ISNUMBER(B76),MAX(0,INDEX('913'!$F$6:$F$1205,B76)),0)</f>
        <v>10.09</v>
      </c>
      <c r="M76" s="106">
        <f>IF(ISNUMBER(C76),MAX(0,INDEX('913'!$F$6:$F$1205,C76)),0)</f>
        <v>0</v>
      </c>
      <c r="N76" s="106">
        <f>IF(ISNUMBER(D76),MAX(0,INDEX('913'!$F$6:$F$1205,D76)),0)</f>
        <v>0</v>
      </c>
      <c r="O76" s="106">
        <f>IF(ISNUMBER(E76),MAX(0,INDEX('913'!$F$6:$F$1205,E76)),0)</f>
        <v>0</v>
      </c>
      <c r="P76" s="106">
        <f>IF(ISNUMBER(F76),MAX(0,INDEX('913'!$F$6:$F$1205,F76)),0)</f>
        <v>0</v>
      </c>
      <c r="Q76" s="106">
        <f>IF(ISNUMBER(G76),MAX(0,INDEX('913'!$F$6:$F$1205,G76)),0)</f>
        <v>0</v>
      </c>
      <c r="R76" s="106">
        <f>IF(ISNUMBER(H76),MAX(0,INDEX('913'!$F$6:$F$1205,H76)),0)</f>
        <v>0</v>
      </c>
      <c r="S76" s="139">
        <f>IF(ISNUMBER(I76),MAX(0,INDEX('913'!$F$6:$F$1205,I76)),0)</f>
        <v>0</v>
      </c>
      <c r="T76" s="147">
        <f>IF(ISNUMBER(B76),INDEX(MD!$B$10:$B$1209,B76),0)</f>
        <v>8426.4477169125075</v>
      </c>
      <c r="U76" s="107">
        <f>IF(ISNUMBER(C76),INDEX(MD!$B$10:$B$1209,C76),0)</f>
        <v>0</v>
      </c>
      <c r="V76" s="107">
        <f>IF(ISNUMBER(D76),INDEX(MD!$B$10:$B$1209,D76),0)</f>
        <v>0</v>
      </c>
      <c r="W76" s="107">
        <f>IF(ISNUMBER(E76),INDEX(MD!$B$10:$B$1209,E76),0)</f>
        <v>0</v>
      </c>
      <c r="X76" s="107">
        <f>IF(ISNUMBER(F76),INDEX(MD!$B$10:$B$1209,F76),0)</f>
        <v>0</v>
      </c>
      <c r="Y76" s="107">
        <f>IF(ISNUMBER(G76),INDEX(MD!$B$10:$B$1209,G76),0)</f>
        <v>0</v>
      </c>
      <c r="Z76" s="107">
        <f>IF(ISNUMBER(H76),INDEX(MD!$B$10:$B$1209,H76),0)</f>
        <v>0</v>
      </c>
      <c r="AA76" s="148">
        <f>IF(ISNUMBER(I76),INDEX(MD!$B$10:$B$1209,I76),0)</f>
        <v>0</v>
      </c>
      <c r="AB76" s="128">
        <f t="shared" si="1"/>
        <v>10.09</v>
      </c>
      <c r="AC76" s="105">
        <f>100*(AB76*K76)/'11'!D$17</f>
        <v>6.1188601287565261</v>
      </c>
      <c r="AD76" s="105">
        <f>IF('Dem2'!G76=0,1,'Dem2'!H76/'Dem2'!G76)*AC76</f>
        <v>6.1188601287565261</v>
      </c>
      <c r="BK76" s="49"/>
    </row>
    <row r="77" spans="1:63">
      <c r="A77" s="94">
        <v>38</v>
      </c>
      <c r="B77" s="114">
        <f>MATCH('935'!I77,'913'!$B$6:$B$1205,0)</f>
        <v>38</v>
      </c>
      <c r="C77" s="104" t="e">
        <f>MATCH(INDEX('913'!$D$6:$D$1205,B77),'913'!$B$6:$B$1205,0)</f>
        <v>#N/A</v>
      </c>
      <c r="D77" s="104" t="e">
        <f>MATCH(INDEX('913'!$D$6:$D$1205,C77),'913'!$B$6:$B$1205,0)</f>
        <v>#N/A</v>
      </c>
      <c r="E77" s="104" t="e">
        <f>MATCH(INDEX('913'!$D$6:$D$1205,D77),'913'!$B$6:$B$1205,0)</f>
        <v>#N/A</v>
      </c>
      <c r="F77" s="104" t="e">
        <f>MATCH(INDEX('913'!$D$6:$D$1205,E77),'913'!$B$6:$B$1205,0)</f>
        <v>#N/A</v>
      </c>
      <c r="G77" s="104" t="e">
        <f>MATCH(INDEX('913'!$D$6:$D$1205,F77),'913'!$B$6:$B$1205,0)</f>
        <v>#N/A</v>
      </c>
      <c r="H77" s="104" t="e">
        <f>MATCH(INDEX('913'!$D$6:$D$1205,G77),'913'!$B$6:$B$1205,0)</f>
        <v>#N/A</v>
      </c>
      <c r="I77" s="115" t="e">
        <f>MATCH(INDEX('913'!$D$6:$D$1205,H77),'913'!$B$6:$B$1205,0)</f>
        <v>#N/A</v>
      </c>
      <c r="J77" s="128">
        <f>0-IF(ISNUMBER(B77),INDEX('913'!$I$6:$I$1205,B77),0)-IF(ISNUMBER(C77),INDEX('913'!$I$6:$I$1205,C77),0)-IF(ISNUMBER(D77),INDEX('913'!$I$6:$I$1205,D77),0)-IF(ISNUMBER(E77),INDEX('913'!$I$6:$I$1205,E77),0)-IF(ISNUMBER(F77),INDEX('913'!$I$6:$I$1205,F77),0)-IF(ISNUMBER(G77),INDEX('913'!$I$6:$I$1205,G77),0)-IF(ISNUMBER(H77),INDEX('913'!$I$6:$I$1205,H77),0)-IF(ISNUMBER(I77),INDEX('913'!$I$6:$I$1205,I77),0)</f>
        <v>8173.6540000000005</v>
      </c>
      <c r="K77" s="129">
        <f>IF(J77=0,1,MAX(1,SQRT(J77^2+(IF(ISNUMBER(B77),INDEX('913'!$J$6:$J$1205,B77),0)+IF(ISNUMBER(C77),INDEX('913'!$J$6:$J$1205,C77),0)+IF(ISNUMBER(D77),INDEX('913'!$J$6:$J$1205,D77),0)+IF(ISNUMBER(E77),INDEX('913'!$J$6:$J$1205,E77),0)+IF(ISNUMBER(F77),INDEX('913'!$J$6:$J$1205,F77),0)+IF(ISNUMBER(G77),INDEX('913'!$J$6:$J$1205,G77),0)+IF(ISNUMBER(H77),INDEX('913'!$J$6:$J$1205,H77),0)+IF(ISNUMBER(I77),INDEX('913'!$J$6:$J$1205,I77),0))^2)/J77))</f>
        <v>1.0309278710491669</v>
      </c>
      <c r="L77" s="138">
        <f>IF(ISNUMBER(B77),MAX(0,INDEX('913'!$F$6:$F$1205,B77)),0)</f>
        <v>10.09</v>
      </c>
      <c r="M77" s="106">
        <f>IF(ISNUMBER(C77),MAX(0,INDEX('913'!$F$6:$F$1205,C77)),0)</f>
        <v>0</v>
      </c>
      <c r="N77" s="106">
        <f>IF(ISNUMBER(D77),MAX(0,INDEX('913'!$F$6:$F$1205,D77)),0)</f>
        <v>0</v>
      </c>
      <c r="O77" s="106">
        <f>IF(ISNUMBER(E77),MAX(0,INDEX('913'!$F$6:$F$1205,E77)),0)</f>
        <v>0</v>
      </c>
      <c r="P77" s="106">
        <f>IF(ISNUMBER(F77),MAX(0,INDEX('913'!$F$6:$F$1205,F77)),0)</f>
        <v>0</v>
      </c>
      <c r="Q77" s="106">
        <f>IF(ISNUMBER(G77),MAX(0,INDEX('913'!$F$6:$F$1205,G77)),0)</f>
        <v>0</v>
      </c>
      <c r="R77" s="106">
        <f>IF(ISNUMBER(H77),MAX(0,INDEX('913'!$F$6:$F$1205,H77)),0)</f>
        <v>0</v>
      </c>
      <c r="S77" s="139">
        <f>IF(ISNUMBER(I77),MAX(0,INDEX('913'!$F$6:$F$1205,I77)),0)</f>
        <v>0</v>
      </c>
      <c r="T77" s="147">
        <f>IF(ISNUMBER(B77),INDEX(MD!$B$10:$B$1209,B77),0)</f>
        <v>8426.4477169125075</v>
      </c>
      <c r="U77" s="107">
        <f>IF(ISNUMBER(C77),INDEX(MD!$B$10:$B$1209,C77),0)</f>
        <v>0</v>
      </c>
      <c r="V77" s="107">
        <f>IF(ISNUMBER(D77),INDEX(MD!$B$10:$B$1209,D77),0)</f>
        <v>0</v>
      </c>
      <c r="W77" s="107">
        <f>IF(ISNUMBER(E77),INDEX(MD!$B$10:$B$1209,E77),0)</f>
        <v>0</v>
      </c>
      <c r="X77" s="107">
        <f>IF(ISNUMBER(F77),INDEX(MD!$B$10:$B$1209,F77),0)</f>
        <v>0</v>
      </c>
      <c r="Y77" s="107">
        <f>IF(ISNUMBER(G77),INDEX(MD!$B$10:$B$1209,G77),0)</f>
        <v>0</v>
      </c>
      <c r="Z77" s="107">
        <f>IF(ISNUMBER(H77),INDEX(MD!$B$10:$B$1209,H77),0)</f>
        <v>0</v>
      </c>
      <c r="AA77" s="148">
        <f>IF(ISNUMBER(I77),INDEX(MD!$B$10:$B$1209,I77),0)</f>
        <v>0</v>
      </c>
      <c r="AB77" s="128">
        <f t="shared" si="1"/>
        <v>10.09</v>
      </c>
      <c r="AC77" s="105">
        <f>100*(AB77*K77)/'11'!D$17</f>
        <v>6.1188601287565261</v>
      </c>
      <c r="AD77" s="105">
        <f>IF('Dem2'!G77=0,1,'Dem2'!H77/'Dem2'!G77)*AC77</f>
        <v>6.1188601287565261</v>
      </c>
      <c r="BK77" s="49"/>
    </row>
    <row r="78" spans="1:63">
      <c r="A78" s="94">
        <v>39</v>
      </c>
      <c r="B78" s="114">
        <f>MATCH('935'!I78,'913'!$B$6:$B$1205,0)</f>
        <v>39</v>
      </c>
      <c r="C78" s="104" t="e">
        <f>MATCH(INDEX('913'!$D$6:$D$1205,B78),'913'!$B$6:$B$1205,0)</f>
        <v>#N/A</v>
      </c>
      <c r="D78" s="104" t="e">
        <f>MATCH(INDEX('913'!$D$6:$D$1205,C78),'913'!$B$6:$B$1205,0)</f>
        <v>#N/A</v>
      </c>
      <c r="E78" s="104" t="e">
        <f>MATCH(INDEX('913'!$D$6:$D$1205,D78),'913'!$B$6:$B$1205,0)</f>
        <v>#N/A</v>
      </c>
      <c r="F78" s="104" t="e">
        <f>MATCH(INDEX('913'!$D$6:$D$1205,E78),'913'!$B$6:$B$1205,0)</f>
        <v>#N/A</v>
      </c>
      <c r="G78" s="104" t="e">
        <f>MATCH(INDEX('913'!$D$6:$D$1205,F78),'913'!$B$6:$B$1205,0)</f>
        <v>#N/A</v>
      </c>
      <c r="H78" s="104" t="e">
        <f>MATCH(INDEX('913'!$D$6:$D$1205,G78),'913'!$B$6:$B$1205,0)</f>
        <v>#N/A</v>
      </c>
      <c r="I78" s="115" t="e">
        <f>MATCH(INDEX('913'!$D$6:$D$1205,H78),'913'!$B$6:$B$1205,0)</f>
        <v>#N/A</v>
      </c>
      <c r="J78" s="128">
        <f>0-IF(ISNUMBER(B78),INDEX('913'!$I$6:$I$1205,B78),0)-IF(ISNUMBER(C78),INDEX('913'!$I$6:$I$1205,C78),0)-IF(ISNUMBER(D78),INDEX('913'!$I$6:$I$1205,D78),0)-IF(ISNUMBER(E78),INDEX('913'!$I$6:$I$1205,E78),0)-IF(ISNUMBER(F78),INDEX('913'!$I$6:$I$1205,F78),0)-IF(ISNUMBER(G78),INDEX('913'!$I$6:$I$1205,G78),0)-IF(ISNUMBER(H78),INDEX('913'!$I$6:$I$1205,H78),0)-IF(ISNUMBER(I78),INDEX('913'!$I$6:$I$1205,I78),0)</f>
        <v>6422.28</v>
      </c>
      <c r="K78" s="129">
        <f>IF(J78=0,1,MAX(1,SQRT(J78^2+(IF(ISNUMBER(B78),INDEX('913'!$J$6:$J$1205,B78),0)+IF(ISNUMBER(C78),INDEX('913'!$J$6:$J$1205,C78),0)+IF(ISNUMBER(D78),INDEX('913'!$J$6:$J$1205,D78),0)+IF(ISNUMBER(E78),INDEX('913'!$J$6:$J$1205,E78),0)+IF(ISNUMBER(F78),INDEX('913'!$J$6:$J$1205,F78),0)+IF(ISNUMBER(G78),INDEX('913'!$J$6:$J$1205,G78),0)+IF(ISNUMBER(H78),INDEX('913'!$J$6:$J$1205,H78),0)+IF(ISNUMBER(I78),INDEX('913'!$J$6:$J$1205,I78),0))^2)/J78))</f>
        <v>1.1650236663642104</v>
      </c>
      <c r="L78" s="138">
        <f>IF(ISNUMBER(B78),MAX(0,INDEX('913'!$F$6:$F$1205,B78)),0)</f>
        <v>5.85</v>
      </c>
      <c r="M78" s="106">
        <f>IF(ISNUMBER(C78),MAX(0,INDEX('913'!$F$6:$F$1205,C78)),0)</f>
        <v>0</v>
      </c>
      <c r="N78" s="106">
        <f>IF(ISNUMBER(D78),MAX(0,INDEX('913'!$F$6:$F$1205,D78)),0)</f>
        <v>0</v>
      </c>
      <c r="O78" s="106">
        <f>IF(ISNUMBER(E78),MAX(0,INDEX('913'!$F$6:$F$1205,E78)),0)</f>
        <v>0</v>
      </c>
      <c r="P78" s="106">
        <f>IF(ISNUMBER(F78),MAX(0,INDEX('913'!$F$6:$F$1205,F78)),0)</f>
        <v>0</v>
      </c>
      <c r="Q78" s="106">
        <f>IF(ISNUMBER(G78),MAX(0,INDEX('913'!$F$6:$F$1205,G78)),0)</f>
        <v>0</v>
      </c>
      <c r="R78" s="106">
        <f>IF(ISNUMBER(H78),MAX(0,INDEX('913'!$F$6:$F$1205,H78)),0)</f>
        <v>0</v>
      </c>
      <c r="S78" s="139">
        <f>IF(ISNUMBER(I78),MAX(0,INDEX('913'!$F$6:$F$1205,I78)),0)</f>
        <v>0</v>
      </c>
      <c r="T78" s="147">
        <f>IF(ISNUMBER(B78),INDEX(MD!$B$10:$B$1209,B78),0)</f>
        <v>7482.1081920175411</v>
      </c>
      <c r="U78" s="107">
        <f>IF(ISNUMBER(C78),INDEX(MD!$B$10:$B$1209,C78),0)</f>
        <v>0</v>
      </c>
      <c r="V78" s="107">
        <f>IF(ISNUMBER(D78),INDEX(MD!$B$10:$B$1209,D78),0)</f>
        <v>0</v>
      </c>
      <c r="W78" s="107">
        <f>IF(ISNUMBER(E78),INDEX(MD!$B$10:$B$1209,E78),0)</f>
        <v>0</v>
      </c>
      <c r="X78" s="107">
        <f>IF(ISNUMBER(F78),INDEX(MD!$B$10:$B$1209,F78),0)</f>
        <v>0</v>
      </c>
      <c r="Y78" s="107">
        <f>IF(ISNUMBER(G78),INDEX(MD!$B$10:$B$1209,G78),0)</f>
        <v>0</v>
      </c>
      <c r="Z78" s="107">
        <f>IF(ISNUMBER(H78),INDEX(MD!$B$10:$B$1209,H78),0)</f>
        <v>0</v>
      </c>
      <c r="AA78" s="148">
        <f>IF(ISNUMBER(I78),INDEX(MD!$B$10:$B$1209,I78),0)</f>
        <v>0</v>
      </c>
      <c r="AB78" s="128">
        <f t="shared" si="1"/>
        <v>5.85</v>
      </c>
      <c r="AC78" s="105">
        <f>100*(AB78*K78)/'11'!D$17</f>
        <v>4.0090520283709594</v>
      </c>
      <c r="AD78" s="105">
        <f>IF('Dem2'!G78=0,1,'Dem2'!H78/'Dem2'!G78)*AC78</f>
        <v>4.0090520283709594</v>
      </c>
      <c r="BK78" s="49"/>
    </row>
    <row r="79" spans="1:63">
      <c r="A79" s="94">
        <v>40</v>
      </c>
      <c r="B79" s="114">
        <f>MATCH('935'!I79,'913'!$B$6:$B$1205,0)</f>
        <v>40</v>
      </c>
      <c r="C79" s="104" t="e">
        <f>MATCH(INDEX('913'!$D$6:$D$1205,B79),'913'!$B$6:$B$1205,0)</f>
        <v>#N/A</v>
      </c>
      <c r="D79" s="104" t="e">
        <f>MATCH(INDEX('913'!$D$6:$D$1205,C79),'913'!$B$6:$B$1205,0)</f>
        <v>#N/A</v>
      </c>
      <c r="E79" s="104" t="e">
        <f>MATCH(INDEX('913'!$D$6:$D$1205,D79),'913'!$B$6:$B$1205,0)</f>
        <v>#N/A</v>
      </c>
      <c r="F79" s="104" t="e">
        <f>MATCH(INDEX('913'!$D$6:$D$1205,E79),'913'!$B$6:$B$1205,0)</f>
        <v>#N/A</v>
      </c>
      <c r="G79" s="104" t="e">
        <f>MATCH(INDEX('913'!$D$6:$D$1205,F79),'913'!$B$6:$B$1205,0)</f>
        <v>#N/A</v>
      </c>
      <c r="H79" s="104" t="e">
        <f>MATCH(INDEX('913'!$D$6:$D$1205,G79),'913'!$B$6:$B$1205,0)</f>
        <v>#N/A</v>
      </c>
      <c r="I79" s="115" t="e">
        <f>MATCH(INDEX('913'!$D$6:$D$1205,H79),'913'!$B$6:$B$1205,0)</f>
        <v>#N/A</v>
      </c>
      <c r="J79" s="128">
        <f>0-IF(ISNUMBER(B79),INDEX('913'!$I$6:$I$1205,B79),0)-IF(ISNUMBER(C79),INDEX('913'!$I$6:$I$1205,C79),0)-IF(ISNUMBER(D79),INDEX('913'!$I$6:$I$1205,D79),0)-IF(ISNUMBER(E79),INDEX('913'!$I$6:$I$1205,E79),0)-IF(ISNUMBER(F79),INDEX('913'!$I$6:$I$1205,F79),0)-IF(ISNUMBER(G79),INDEX('913'!$I$6:$I$1205,G79),0)-IF(ISNUMBER(H79),INDEX('913'!$I$6:$I$1205,H79),0)-IF(ISNUMBER(I79),INDEX('913'!$I$6:$I$1205,I79),0)</f>
        <v>0</v>
      </c>
      <c r="K79" s="129">
        <f>IF(J79=0,1,MAX(1,SQRT(J79^2+(IF(ISNUMBER(B79),INDEX('913'!$J$6:$J$1205,B79),0)+IF(ISNUMBER(C79),INDEX('913'!$J$6:$J$1205,C79),0)+IF(ISNUMBER(D79),INDEX('913'!$J$6:$J$1205,D79),0)+IF(ISNUMBER(E79),INDEX('913'!$J$6:$J$1205,E79),0)+IF(ISNUMBER(F79),INDEX('913'!$J$6:$J$1205,F79),0)+IF(ISNUMBER(G79),INDEX('913'!$J$6:$J$1205,G79),0)+IF(ISNUMBER(H79),INDEX('913'!$J$6:$J$1205,H79),0)+IF(ISNUMBER(I79),INDEX('913'!$J$6:$J$1205,I79),0))^2)/J79))</f>
        <v>1</v>
      </c>
      <c r="L79" s="138">
        <f>IF(ISNUMBER(B79),MAX(0,INDEX('913'!$F$6:$F$1205,B79)),0)</f>
        <v>0</v>
      </c>
      <c r="M79" s="106">
        <f>IF(ISNUMBER(C79),MAX(0,INDEX('913'!$F$6:$F$1205,C79)),0)</f>
        <v>0</v>
      </c>
      <c r="N79" s="106">
        <f>IF(ISNUMBER(D79),MAX(0,INDEX('913'!$F$6:$F$1205,D79)),0)</f>
        <v>0</v>
      </c>
      <c r="O79" s="106">
        <f>IF(ISNUMBER(E79),MAX(0,INDEX('913'!$F$6:$F$1205,E79)),0)</f>
        <v>0</v>
      </c>
      <c r="P79" s="106">
        <f>IF(ISNUMBER(F79),MAX(0,INDEX('913'!$F$6:$F$1205,F79)),0)</f>
        <v>0</v>
      </c>
      <c r="Q79" s="106">
        <f>IF(ISNUMBER(G79),MAX(0,INDEX('913'!$F$6:$F$1205,G79)),0)</f>
        <v>0</v>
      </c>
      <c r="R79" s="106">
        <f>IF(ISNUMBER(H79),MAX(0,INDEX('913'!$F$6:$F$1205,H79)),0)</f>
        <v>0</v>
      </c>
      <c r="S79" s="139">
        <f>IF(ISNUMBER(I79),MAX(0,INDEX('913'!$F$6:$F$1205,I79)),0)</f>
        <v>0</v>
      </c>
      <c r="T79" s="147">
        <f>IF(ISNUMBER(B79),INDEX(MD!$B$10:$B$1209,B79),0)</f>
        <v>0</v>
      </c>
      <c r="U79" s="107">
        <f>IF(ISNUMBER(C79),INDEX(MD!$B$10:$B$1209,C79),0)</f>
        <v>0</v>
      </c>
      <c r="V79" s="107">
        <f>IF(ISNUMBER(D79),INDEX(MD!$B$10:$B$1209,D79),0)</f>
        <v>0</v>
      </c>
      <c r="W79" s="107">
        <f>IF(ISNUMBER(E79),INDEX(MD!$B$10:$B$1209,E79),0)</f>
        <v>0</v>
      </c>
      <c r="X79" s="107">
        <f>IF(ISNUMBER(F79),INDEX(MD!$B$10:$B$1209,F79),0)</f>
        <v>0</v>
      </c>
      <c r="Y79" s="107">
        <f>IF(ISNUMBER(G79),INDEX(MD!$B$10:$B$1209,G79),0)</f>
        <v>0</v>
      </c>
      <c r="Z79" s="107">
        <f>IF(ISNUMBER(H79),INDEX(MD!$B$10:$B$1209,H79),0)</f>
        <v>0</v>
      </c>
      <c r="AA79" s="148">
        <f>IF(ISNUMBER(I79),INDEX(MD!$B$10:$B$1209,I79),0)</f>
        <v>0</v>
      </c>
      <c r="AB79" s="128">
        <f t="shared" si="1"/>
        <v>0</v>
      </c>
      <c r="AC79" s="105">
        <f>100*(AB79*K79)/'11'!D$17</f>
        <v>0</v>
      </c>
      <c r="AD79" s="105">
        <f>IF('Dem2'!G79=0,1,'Dem2'!H79/'Dem2'!G79)*AC79</f>
        <v>0</v>
      </c>
      <c r="BK79" s="49"/>
    </row>
    <row r="80" spans="1:63">
      <c r="A80" s="94">
        <v>41</v>
      </c>
      <c r="B80" s="114">
        <f>MATCH('935'!I80,'913'!$B$6:$B$1205,0)</f>
        <v>41</v>
      </c>
      <c r="C80" s="104" t="e">
        <f>MATCH(INDEX('913'!$D$6:$D$1205,B80),'913'!$B$6:$B$1205,0)</f>
        <v>#N/A</v>
      </c>
      <c r="D80" s="104" t="e">
        <f>MATCH(INDEX('913'!$D$6:$D$1205,C80),'913'!$B$6:$B$1205,0)</f>
        <v>#N/A</v>
      </c>
      <c r="E80" s="104" t="e">
        <f>MATCH(INDEX('913'!$D$6:$D$1205,D80),'913'!$B$6:$B$1205,0)</f>
        <v>#N/A</v>
      </c>
      <c r="F80" s="104" t="e">
        <f>MATCH(INDEX('913'!$D$6:$D$1205,E80),'913'!$B$6:$B$1205,0)</f>
        <v>#N/A</v>
      </c>
      <c r="G80" s="104" t="e">
        <f>MATCH(INDEX('913'!$D$6:$D$1205,F80),'913'!$B$6:$B$1205,0)</f>
        <v>#N/A</v>
      </c>
      <c r="H80" s="104" t="e">
        <f>MATCH(INDEX('913'!$D$6:$D$1205,G80),'913'!$B$6:$B$1205,0)</f>
        <v>#N/A</v>
      </c>
      <c r="I80" s="115" t="e">
        <f>MATCH(INDEX('913'!$D$6:$D$1205,H80),'913'!$B$6:$B$1205,0)</f>
        <v>#N/A</v>
      </c>
      <c r="J80" s="128">
        <f>0-IF(ISNUMBER(B80),INDEX('913'!$I$6:$I$1205,B80),0)-IF(ISNUMBER(C80),INDEX('913'!$I$6:$I$1205,C80),0)-IF(ISNUMBER(D80),INDEX('913'!$I$6:$I$1205,D80),0)-IF(ISNUMBER(E80),INDEX('913'!$I$6:$I$1205,E80),0)-IF(ISNUMBER(F80),INDEX('913'!$I$6:$I$1205,F80),0)-IF(ISNUMBER(G80),INDEX('913'!$I$6:$I$1205,G80),0)-IF(ISNUMBER(H80),INDEX('913'!$I$6:$I$1205,H80),0)-IF(ISNUMBER(I80),INDEX('913'!$I$6:$I$1205,I80),0)</f>
        <v>1139.9670000000001</v>
      </c>
      <c r="K80" s="129">
        <f>IF(J80=0,1,MAX(1,SQRT(J80^2+(IF(ISNUMBER(B80),INDEX('913'!$J$6:$J$1205,B80),0)+IF(ISNUMBER(C80),INDEX('913'!$J$6:$J$1205,C80),0)+IF(ISNUMBER(D80),INDEX('913'!$J$6:$J$1205,D80),0)+IF(ISNUMBER(E80),INDEX('913'!$J$6:$J$1205,E80),0)+IF(ISNUMBER(F80),INDEX('913'!$J$6:$J$1205,F80),0)+IF(ISNUMBER(G80),INDEX('913'!$J$6:$J$1205,G80),0)+IF(ISNUMBER(H80),INDEX('913'!$J$6:$J$1205,H80),0)+IF(ISNUMBER(I80),INDEX('913'!$J$6:$J$1205,I80),0))^2)/J80))</f>
        <v>1.0526312959073345</v>
      </c>
      <c r="L80" s="138">
        <f>IF(ISNUMBER(B80),MAX(0,INDEX('913'!$F$6:$F$1205,B80)),0)</f>
        <v>0.08</v>
      </c>
      <c r="M80" s="106">
        <f>IF(ISNUMBER(C80),MAX(0,INDEX('913'!$F$6:$F$1205,C80)),0)</f>
        <v>0</v>
      </c>
      <c r="N80" s="106">
        <f>IF(ISNUMBER(D80),MAX(0,INDEX('913'!$F$6:$F$1205,D80)),0)</f>
        <v>0</v>
      </c>
      <c r="O80" s="106">
        <f>IF(ISNUMBER(E80),MAX(0,INDEX('913'!$F$6:$F$1205,E80)),0)</f>
        <v>0</v>
      </c>
      <c r="P80" s="106">
        <f>IF(ISNUMBER(F80),MAX(0,INDEX('913'!$F$6:$F$1205,F80)),0)</f>
        <v>0</v>
      </c>
      <c r="Q80" s="106">
        <f>IF(ISNUMBER(G80),MAX(0,INDEX('913'!$F$6:$F$1205,G80)),0)</f>
        <v>0</v>
      </c>
      <c r="R80" s="106">
        <f>IF(ISNUMBER(H80),MAX(0,INDEX('913'!$F$6:$F$1205,H80)),0)</f>
        <v>0</v>
      </c>
      <c r="S80" s="139">
        <f>IF(ISNUMBER(I80),MAX(0,INDEX('913'!$F$6:$F$1205,I80)),0)</f>
        <v>0</v>
      </c>
      <c r="T80" s="147">
        <f>IF(ISNUMBER(B80),INDEX(MD!$B$10:$B$1209,B80),0)</f>
        <v>1199.9649405015964</v>
      </c>
      <c r="U80" s="107">
        <f>IF(ISNUMBER(C80),INDEX(MD!$B$10:$B$1209,C80),0)</f>
        <v>0</v>
      </c>
      <c r="V80" s="107">
        <f>IF(ISNUMBER(D80),INDEX(MD!$B$10:$B$1209,D80),0)</f>
        <v>0</v>
      </c>
      <c r="W80" s="107">
        <f>IF(ISNUMBER(E80),INDEX(MD!$B$10:$B$1209,E80),0)</f>
        <v>0</v>
      </c>
      <c r="X80" s="107">
        <f>IF(ISNUMBER(F80),INDEX(MD!$B$10:$B$1209,F80),0)</f>
        <v>0</v>
      </c>
      <c r="Y80" s="107">
        <f>IF(ISNUMBER(G80),INDEX(MD!$B$10:$B$1209,G80),0)</f>
        <v>0</v>
      </c>
      <c r="Z80" s="107">
        <f>IF(ISNUMBER(H80),INDEX(MD!$B$10:$B$1209,H80),0)</f>
        <v>0</v>
      </c>
      <c r="AA80" s="148">
        <f>IF(ISNUMBER(I80),INDEX(MD!$B$10:$B$1209,I80),0)</f>
        <v>0</v>
      </c>
      <c r="AB80" s="128">
        <f t="shared" si="1"/>
        <v>0.08</v>
      </c>
      <c r="AC80" s="105">
        <f>100*(AB80*K80)/'11'!D$17</f>
        <v>4.9535590395639269E-2</v>
      </c>
      <c r="AD80" s="105">
        <f>IF('Dem2'!G80=0,1,'Dem2'!H80/'Dem2'!G80)*AC80</f>
        <v>4.9535590395639269E-2</v>
      </c>
      <c r="BK80" s="49"/>
    </row>
    <row r="81" spans="1:63">
      <c r="A81" s="94">
        <v>42</v>
      </c>
      <c r="B81" s="114">
        <f>MATCH('935'!I81,'913'!$B$6:$B$1205,0)</f>
        <v>42</v>
      </c>
      <c r="C81" s="104" t="e">
        <f>MATCH(INDEX('913'!$D$6:$D$1205,B81),'913'!$B$6:$B$1205,0)</f>
        <v>#N/A</v>
      </c>
      <c r="D81" s="104" t="e">
        <f>MATCH(INDEX('913'!$D$6:$D$1205,C81),'913'!$B$6:$B$1205,0)</f>
        <v>#N/A</v>
      </c>
      <c r="E81" s="104" t="e">
        <f>MATCH(INDEX('913'!$D$6:$D$1205,D81),'913'!$B$6:$B$1205,0)</f>
        <v>#N/A</v>
      </c>
      <c r="F81" s="104" t="e">
        <f>MATCH(INDEX('913'!$D$6:$D$1205,E81),'913'!$B$6:$B$1205,0)</f>
        <v>#N/A</v>
      </c>
      <c r="G81" s="104" t="e">
        <f>MATCH(INDEX('913'!$D$6:$D$1205,F81),'913'!$B$6:$B$1205,0)</f>
        <v>#N/A</v>
      </c>
      <c r="H81" s="104" t="e">
        <f>MATCH(INDEX('913'!$D$6:$D$1205,G81),'913'!$B$6:$B$1205,0)</f>
        <v>#N/A</v>
      </c>
      <c r="I81" s="115" t="e">
        <f>MATCH(INDEX('913'!$D$6:$D$1205,H81),'913'!$B$6:$B$1205,0)</f>
        <v>#N/A</v>
      </c>
      <c r="J81" s="128">
        <f>0-IF(ISNUMBER(B81),INDEX('913'!$I$6:$I$1205,B81),0)-IF(ISNUMBER(C81),INDEX('913'!$I$6:$I$1205,C81),0)-IF(ISNUMBER(D81),INDEX('913'!$I$6:$I$1205,D81),0)-IF(ISNUMBER(E81),INDEX('913'!$I$6:$I$1205,E81),0)-IF(ISNUMBER(F81),INDEX('913'!$I$6:$I$1205,F81),0)-IF(ISNUMBER(G81),INDEX('913'!$I$6:$I$1205,G81),0)-IF(ISNUMBER(H81),INDEX('913'!$I$6:$I$1205,H81),0)-IF(ISNUMBER(I81),INDEX('913'!$I$6:$I$1205,I81),0)</f>
        <v>4456.2070000000003</v>
      </c>
      <c r="K81" s="129">
        <f>IF(J81=0,1,MAX(1,SQRT(J81^2+(IF(ISNUMBER(B81),INDEX('913'!$J$6:$J$1205,B81),0)+IF(ISNUMBER(C81),INDEX('913'!$J$6:$J$1205,C81),0)+IF(ISNUMBER(D81),INDEX('913'!$J$6:$J$1205,D81),0)+IF(ISNUMBER(E81),INDEX('913'!$J$6:$J$1205,E81),0)+IF(ISNUMBER(F81),INDEX('913'!$J$6:$J$1205,F81),0)+IF(ISNUMBER(G81),INDEX('913'!$J$6:$J$1205,G81),0)+IF(ISNUMBER(H81),INDEX('913'!$J$6:$J$1205,H81),0)+IF(ISNUMBER(I81),INDEX('913'!$J$6:$J$1205,I81),0))^2)/J81))</f>
        <v>1.0038539719171145</v>
      </c>
      <c r="L81" s="138">
        <f>IF(ISNUMBER(B81),MAX(0,INDEX('913'!$F$6:$F$1205,B81)),0)</f>
        <v>5.26</v>
      </c>
      <c r="M81" s="106">
        <f>IF(ISNUMBER(C81),MAX(0,INDEX('913'!$F$6:$F$1205,C81)),0)</f>
        <v>0</v>
      </c>
      <c r="N81" s="106">
        <f>IF(ISNUMBER(D81),MAX(0,INDEX('913'!$F$6:$F$1205,D81)),0)</f>
        <v>0</v>
      </c>
      <c r="O81" s="106">
        <f>IF(ISNUMBER(E81),MAX(0,INDEX('913'!$F$6:$F$1205,E81)),0)</f>
        <v>0</v>
      </c>
      <c r="P81" s="106">
        <f>IF(ISNUMBER(F81),MAX(0,INDEX('913'!$F$6:$F$1205,F81)),0)</f>
        <v>0</v>
      </c>
      <c r="Q81" s="106">
        <f>IF(ISNUMBER(G81),MAX(0,INDEX('913'!$F$6:$F$1205,G81)),0)</f>
        <v>0</v>
      </c>
      <c r="R81" s="106">
        <f>IF(ISNUMBER(H81),MAX(0,INDEX('913'!$F$6:$F$1205,H81)),0)</f>
        <v>0</v>
      </c>
      <c r="S81" s="139">
        <f>IF(ISNUMBER(I81),MAX(0,INDEX('913'!$F$6:$F$1205,I81)),0)</f>
        <v>0</v>
      </c>
      <c r="T81" s="147">
        <f>IF(ISNUMBER(B81),INDEX(MD!$B$10:$B$1209,B81),0)</f>
        <v>4473.3810966348492</v>
      </c>
      <c r="U81" s="107">
        <f>IF(ISNUMBER(C81),INDEX(MD!$B$10:$B$1209,C81),0)</f>
        <v>0</v>
      </c>
      <c r="V81" s="107">
        <f>IF(ISNUMBER(D81),INDEX(MD!$B$10:$B$1209,D81),0)</f>
        <v>0</v>
      </c>
      <c r="W81" s="107">
        <f>IF(ISNUMBER(E81),INDEX(MD!$B$10:$B$1209,E81),0)</f>
        <v>0</v>
      </c>
      <c r="X81" s="107">
        <f>IF(ISNUMBER(F81),INDEX(MD!$B$10:$B$1209,F81),0)</f>
        <v>0</v>
      </c>
      <c r="Y81" s="107">
        <f>IF(ISNUMBER(G81),INDEX(MD!$B$10:$B$1209,G81),0)</f>
        <v>0</v>
      </c>
      <c r="Z81" s="107">
        <f>IF(ISNUMBER(H81),INDEX(MD!$B$10:$B$1209,H81),0)</f>
        <v>0</v>
      </c>
      <c r="AA81" s="148">
        <f>IF(ISNUMBER(I81),INDEX(MD!$B$10:$B$1209,I81),0)</f>
        <v>0</v>
      </c>
      <c r="AB81" s="128">
        <f t="shared" si="1"/>
        <v>5.26</v>
      </c>
      <c r="AC81" s="105">
        <f>100*(AB81*K81)/'11'!D$17</f>
        <v>3.1060422895788364</v>
      </c>
      <c r="AD81" s="105">
        <f>IF('Dem2'!G81=0,1,'Dem2'!H81/'Dem2'!G81)*AC81</f>
        <v>3.1060422895788364</v>
      </c>
      <c r="BK81" s="49"/>
    </row>
    <row r="82" spans="1:63">
      <c r="A82" s="94">
        <v>43</v>
      </c>
      <c r="B82" s="114">
        <f>MATCH('935'!I82,'913'!$B$6:$B$1205,0)</f>
        <v>43</v>
      </c>
      <c r="C82" s="104" t="e">
        <f>MATCH(INDEX('913'!$D$6:$D$1205,B82),'913'!$B$6:$B$1205,0)</f>
        <v>#N/A</v>
      </c>
      <c r="D82" s="104" t="e">
        <f>MATCH(INDEX('913'!$D$6:$D$1205,C82),'913'!$B$6:$B$1205,0)</f>
        <v>#N/A</v>
      </c>
      <c r="E82" s="104" t="e">
        <f>MATCH(INDEX('913'!$D$6:$D$1205,D82),'913'!$B$6:$B$1205,0)</f>
        <v>#N/A</v>
      </c>
      <c r="F82" s="104" t="e">
        <f>MATCH(INDEX('913'!$D$6:$D$1205,E82),'913'!$B$6:$B$1205,0)</f>
        <v>#N/A</v>
      </c>
      <c r="G82" s="104" t="e">
        <f>MATCH(INDEX('913'!$D$6:$D$1205,F82),'913'!$B$6:$B$1205,0)</f>
        <v>#N/A</v>
      </c>
      <c r="H82" s="104" t="e">
        <f>MATCH(INDEX('913'!$D$6:$D$1205,G82),'913'!$B$6:$B$1205,0)</f>
        <v>#N/A</v>
      </c>
      <c r="I82" s="115" t="e">
        <f>MATCH(INDEX('913'!$D$6:$D$1205,H82),'913'!$B$6:$B$1205,0)</f>
        <v>#N/A</v>
      </c>
      <c r="J82" s="128">
        <f>0-IF(ISNUMBER(B82),INDEX('913'!$I$6:$I$1205,B82),0)-IF(ISNUMBER(C82),INDEX('913'!$I$6:$I$1205,C82),0)-IF(ISNUMBER(D82),INDEX('913'!$I$6:$I$1205,D82),0)-IF(ISNUMBER(E82),INDEX('913'!$I$6:$I$1205,E82),0)-IF(ISNUMBER(F82),INDEX('913'!$I$6:$I$1205,F82),0)-IF(ISNUMBER(G82),INDEX('913'!$I$6:$I$1205,G82),0)-IF(ISNUMBER(H82),INDEX('913'!$I$6:$I$1205,H82),0)-IF(ISNUMBER(I82),INDEX('913'!$I$6:$I$1205,I82),0)</f>
        <v>4456.2070000000003</v>
      </c>
      <c r="K82" s="129">
        <f>IF(J82=0,1,MAX(1,SQRT(J82^2+(IF(ISNUMBER(B82),INDEX('913'!$J$6:$J$1205,B82),0)+IF(ISNUMBER(C82),INDEX('913'!$J$6:$J$1205,C82),0)+IF(ISNUMBER(D82),INDEX('913'!$J$6:$J$1205,D82),0)+IF(ISNUMBER(E82),INDEX('913'!$J$6:$J$1205,E82),0)+IF(ISNUMBER(F82),INDEX('913'!$J$6:$J$1205,F82),0)+IF(ISNUMBER(G82),INDEX('913'!$J$6:$J$1205,G82),0)+IF(ISNUMBER(H82),INDEX('913'!$J$6:$J$1205,H82),0)+IF(ISNUMBER(I82),INDEX('913'!$J$6:$J$1205,I82),0))^2)/J82))</f>
        <v>1.0038539719171145</v>
      </c>
      <c r="L82" s="138">
        <f>IF(ISNUMBER(B82),MAX(0,INDEX('913'!$F$6:$F$1205,B82)),0)</f>
        <v>5.26</v>
      </c>
      <c r="M82" s="106">
        <f>IF(ISNUMBER(C82),MAX(0,INDEX('913'!$F$6:$F$1205,C82)),0)</f>
        <v>0</v>
      </c>
      <c r="N82" s="106">
        <f>IF(ISNUMBER(D82),MAX(0,INDEX('913'!$F$6:$F$1205,D82)),0)</f>
        <v>0</v>
      </c>
      <c r="O82" s="106">
        <f>IF(ISNUMBER(E82),MAX(0,INDEX('913'!$F$6:$F$1205,E82)),0)</f>
        <v>0</v>
      </c>
      <c r="P82" s="106">
        <f>IF(ISNUMBER(F82),MAX(0,INDEX('913'!$F$6:$F$1205,F82)),0)</f>
        <v>0</v>
      </c>
      <c r="Q82" s="106">
        <f>IF(ISNUMBER(G82),MAX(0,INDEX('913'!$F$6:$F$1205,G82)),0)</f>
        <v>0</v>
      </c>
      <c r="R82" s="106">
        <f>IF(ISNUMBER(H82),MAX(0,INDEX('913'!$F$6:$F$1205,H82)),0)</f>
        <v>0</v>
      </c>
      <c r="S82" s="139">
        <f>IF(ISNUMBER(I82),MAX(0,INDEX('913'!$F$6:$F$1205,I82)),0)</f>
        <v>0</v>
      </c>
      <c r="T82" s="147">
        <f>IF(ISNUMBER(B82),INDEX(MD!$B$10:$B$1209,B82),0)</f>
        <v>4473.3810966348492</v>
      </c>
      <c r="U82" s="107">
        <f>IF(ISNUMBER(C82),INDEX(MD!$B$10:$B$1209,C82),0)</f>
        <v>0</v>
      </c>
      <c r="V82" s="107">
        <f>IF(ISNUMBER(D82),INDEX(MD!$B$10:$B$1209,D82),0)</f>
        <v>0</v>
      </c>
      <c r="W82" s="107">
        <f>IF(ISNUMBER(E82),INDEX(MD!$B$10:$B$1209,E82),0)</f>
        <v>0</v>
      </c>
      <c r="X82" s="107">
        <f>IF(ISNUMBER(F82),INDEX(MD!$B$10:$B$1209,F82),0)</f>
        <v>0</v>
      </c>
      <c r="Y82" s="107">
        <f>IF(ISNUMBER(G82),INDEX(MD!$B$10:$B$1209,G82),0)</f>
        <v>0</v>
      </c>
      <c r="Z82" s="107">
        <f>IF(ISNUMBER(H82),INDEX(MD!$B$10:$B$1209,H82),0)</f>
        <v>0</v>
      </c>
      <c r="AA82" s="148">
        <f>IF(ISNUMBER(I82),INDEX(MD!$B$10:$B$1209,I82),0)</f>
        <v>0</v>
      </c>
      <c r="AB82" s="128">
        <f t="shared" si="1"/>
        <v>5.26</v>
      </c>
      <c r="AC82" s="105">
        <f>100*(AB82*K82)/'11'!D$17</f>
        <v>3.1060422895788364</v>
      </c>
      <c r="AD82" s="105">
        <f>IF('Dem2'!G82=0,1,'Dem2'!H82/'Dem2'!G82)*AC82</f>
        <v>3.1060422895788364</v>
      </c>
      <c r="BK82" s="49"/>
    </row>
    <row r="83" spans="1:63">
      <c r="A83" s="94">
        <v>44</v>
      </c>
      <c r="B83" s="114">
        <f>MATCH('935'!I83,'913'!$B$6:$B$1205,0)</f>
        <v>44</v>
      </c>
      <c r="C83" s="104" t="e">
        <f>MATCH(INDEX('913'!$D$6:$D$1205,B83),'913'!$B$6:$B$1205,0)</f>
        <v>#N/A</v>
      </c>
      <c r="D83" s="104" t="e">
        <f>MATCH(INDEX('913'!$D$6:$D$1205,C83),'913'!$B$6:$B$1205,0)</f>
        <v>#N/A</v>
      </c>
      <c r="E83" s="104" t="e">
        <f>MATCH(INDEX('913'!$D$6:$D$1205,D83),'913'!$B$6:$B$1205,0)</f>
        <v>#N/A</v>
      </c>
      <c r="F83" s="104" t="e">
        <f>MATCH(INDEX('913'!$D$6:$D$1205,E83),'913'!$B$6:$B$1205,0)</f>
        <v>#N/A</v>
      </c>
      <c r="G83" s="104" t="e">
        <f>MATCH(INDEX('913'!$D$6:$D$1205,F83),'913'!$B$6:$B$1205,0)</f>
        <v>#N/A</v>
      </c>
      <c r="H83" s="104" t="e">
        <f>MATCH(INDEX('913'!$D$6:$D$1205,G83),'913'!$B$6:$B$1205,0)</f>
        <v>#N/A</v>
      </c>
      <c r="I83" s="115" t="e">
        <f>MATCH(INDEX('913'!$D$6:$D$1205,H83),'913'!$B$6:$B$1205,0)</f>
        <v>#N/A</v>
      </c>
      <c r="J83" s="128">
        <f>0-IF(ISNUMBER(B83),INDEX('913'!$I$6:$I$1205,B83),0)-IF(ISNUMBER(C83),INDEX('913'!$I$6:$I$1205,C83),0)-IF(ISNUMBER(D83),INDEX('913'!$I$6:$I$1205,D83),0)-IF(ISNUMBER(E83),INDEX('913'!$I$6:$I$1205,E83),0)-IF(ISNUMBER(F83),INDEX('913'!$I$6:$I$1205,F83),0)-IF(ISNUMBER(G83),INDEX('913'!$I$6:$I$1205,G83),0)-IF(ISNUMBER(H83),INDEX('913'!$I$6:$I$1205,H83),0)-IF(ISNUMBER(I83),INDEX('913'!$I$6:$I$1205,I83),0)</f>
        <v>5337.6620000000003</v>
      </c>
      <c r="K83" s="129">
        <f>IF(J83=0,1,MAX(1,SQRT(J83^2+(IF(ISNUMBER(B83),INDEX('913'!$J$6:$J$1205,B83),0)+IF(ISNUMBER(C83),INDEX('913'!$J$6:$J$1205,C83),0)+IF(ISNUMBER(D83),INDEX('913'!$J$6:$J$1205,D83),0)+IF(ISNUMBER(E83),INDEX('913'!$J$6:$J$1205,E83),0)+IF(ISNUMBER(F83),INDEX('913'!$J$6:$J$1205,F83),0)+IF(ISNUMBER(G83),INDEX('913'!$J$6:$J$1205,G83),0)+IF(ISNUMBER(H83),INDEX('913'!$J$6:$J$1205,H83),0)+IF(ISNUMBER(I83),INDEX('913'!$J$6:$J$1205,I83),0))^2)/J83))</f>
        <v>1.0526268020928926</v>
      </c>
      <c r="L83" s="138">
        <f>IF(ISNUMBER(B83),MAX(0,INDEX('913'!$F$6:$F$1205,B83)),0)</f>
        <v>0</v>
      </c>
      <c r="M83" s="106">
        <f>IF(ISNUMBER(C83),MAX(0,INDEX('913'!$F$6:$F$1205,C83)),0)</f>
        <v>0</v>
      </c>
      <c r="N83" s="106">
        <f>IF(ISNUMBER(D83),MAX(0,INDEX('913'!$F$6:$F$1205,D83)),0)</f>
        <v>0</v>
      </c>
      <c r="O83" s="106">
        <f>IF(ISNUMBER(E83),MAX(0,INDEX('913'!$F$6:$F$1205,E83)),0)</f>
        <v>0</v>
      </c>
      <c r="P83" s="106">
        <f>IF(ISNUMBER(F83),MAX(0,INDEX('913'!$F$6:$F$1205,F83)),0)</f>
        <v>0</v>
      </c>
      <c r="Q83" s="106">
        <f>IF(ISNUMBER(G83),MAX(0,INDEX('913'!$F$6:$F$1205,G83)),0)</f>
        <v>0</v>
      </c>
      <c r="R83" s="106">
        <f>IF(ISNUMBER(H83),MAX(0,INDEX('913'!$F$6:$F$1205,H83)),0)</f>
        <v>0</v>
      </c>
      <c r="S83" s="139">
        <f>IF(ISNUMBER(I83),MAX(0,INDEX('913'!$F$6:$F$1205,I83)),0)</f>
        <v>0</v>
      </c>
      <c r="T83" s="147">
        <f>IF(ISNUMBER(B83),INDEX(MD!$B$10:$B$1209,B83),0)</f>
        <v>5618.5660817127537</v>
      </c>
      <c r="U83" s="107">
        <f>IF(ISNUMBER(C83),INDEX(MD!$B$10:$B$1209,C83),0)</f>
        <v>0</v>
      </c>
      <c r="V83" s="107">
        <f>IF(ISNUMBER(D83),INDEX(MD!$B$10:$B$1209,D83),0)</f>
        <v>0</v>
      </c>
      <c r="W83" s="107">
        <f>IF(ISNUMBER(E83),INDEX(MD!$B$10:$B$1209,E83),0)</f>
        <v>0</v>
      </c>
      <c r="X83" s="107">
        <f>IF(ISNUMBER(F83),INDEX(MD!$B$10:$B$1209,F83),0)</f>
        <v>0</v>
      </c>
      <c r="Y83" s="107">
        <f>IF(ISNUMBER(G83),INDEX(MD!$B$10:$B$1209,G83),0)</f>
        <v>0</v>
      </c>
      <c r="Z83" s="107">
        <f>IF(ISNUMBER(H83),INDEX(MD!$B$10:$B$1209,H83),0)</f>
        <v>0</v>
      </c>
      <c r="AA83" s="148">
        <f>IF(ISNUMBER(I83),INDEX(MD!$B$10:$B$1209,I83),0)</f>
        <v>0</v>
      </c>
      <c r="AB83" s="128">
        <f t="shared" si="1"/>
        <v>0</v>
      </c>
      <c r="AC83" s="105">
        <f>100*(AB83*K83)/'11'!D$17</f>
        <v>0</v>
      </c>
      <c r="AD83" s="105">
        <f>IF('Dem2'!G83=0,1,'Dem2'!H83/'Dem2'!G83)*AC83</f>
        <v>0</v>
      </c>
      <c r="BK83" s="49"/>
    </row>
    <row r="84" spans="1:63">
      <c r="A84" s="94">
        <v>45</v>
      </c>
      <c r="B84" s="114">
        <f>MATCH('935'!I84,'913'!$B$6:$B$1205,0)</f>
        <v>45</v>
      </c>
      <c r="C84" s="104" t="e">
        <f>MATCH(INDEX('913'!$D$6:$D$1205,B84),'913'!$B$6:$B$1205,0)</f>
        <v>#N/A</v>
      </c>
      <c r="D84" s="104" t="e">
        <f>MATCH(INDEX('913'!$D$6:$D$1205,C84),'913'!$B$6:$B$1205,0)</f>
        <v>#N/A</v>
      </c>
      <c r="E84" s="104" t="e">
        <f>MATCH(INDEX('913'!$D$6:$D$1205,D84),'913'!$B$6:$B$1205,0)</f>
        <v>#N/A</v>
      </c>
      <c r="F84" s="104" t="e">
        <f>MATCH(INDEX('913'!$D$6:$D$1205,E84),'913'!$B$6:$B$1205,0)</f>
        <v>#N/A</v>
      </c>
      <c r="G84" s="104" t="e">
        <f>MATCH(INDEX('913'!$D$6:$D$1205,F84),'913'!$B$6:$B$1205,0)</f>
        <v>#N/A</v>
      </c>
      <c r="H84" s="104" t="e">
        <f>MATCH(INDEX('913'!$D$6:$D$1205,G84),'913'!$B$6:$B$1205,0)</f>
        <v>#N/A</v>
      </c>
      <c r="I84" s="115" t="e">
        <f>MATCH(INDEX('913'!$D$6:$D$1205,H84),'913'!$B$6:$B$1205,0)</f>
        <v>#N/A</v>
      </c>
      <c r="J84" s="128">
        <f>0-IF(ISNUMBER(B84),INDEX('913'!$I$6:$I$1205,B84),0)-IF(ISNUMBER(C84),INDEX('913'!$I$6:$I$1205,C84),0)-IF(ISNUMBER(D84),INDEX('913'!$I$6:$I$1205,D84),0)-IF(ISNUMBER(E84),INDEX('913'!$I$6:$I$1205,E84),0)-IF(ISNUMBER(F84),INDEX('913'!$I$6:$I$1205,F84),0)-IF(ISNUMBER(G84),INDEX('913'!$I$6:$I$1205,G84),0)-IF(ISNUMBER(H84),INDEX('913'!$I$6:$I$1205,H84),0)-IF(ISNUMBER(I84),INDEX('913'!$I$6:$I$1205,I84),0)</f>
        <v>5337.6620000000003</v>
      </c>
      <c r="K84" s="129">
        <f>IF(J84=0,1,MAX(1,SQRT(J84^2+(IF(ISNUMBER(B84),INDEX('913'!$J$6:$J$1205,B84),0)+IF(ISNUMBER(C84),INDEX('913'!$J$6:$J$1205,C84),0)+IF(ISNUMBER(D84),INDEX('913'!$J$6:$J$1205,D84),0)+IF(ISNUMBER(E84),INDEX('913'!$J$6:$J$1205,E84),0)+IF(ISNUMBER(F84),INDEX('913'!$J$6:$J$1205,F84),0)+IF(ISNUMBER(G84),INDEX('913'!$J$6:$J$1205,G84),0)+IF(ISNUMBER(H84),INDEX('913'!$J$6:$J$1205,H84),0)+IF(ISNUMBER(I84),INDEX('913'!$J$6:$J$1205,I84),0))^2)/J84))</f>
        <v>1.0526268020928926</v>
      </c>
      <c r="L84" s="138">
        <f>IF(ISNUMBER(B84),MAX(0,INDEX('913'!$F$6:$F$1205,B84)),0)</f>
        <v>0</v>
      </c>
      <c r="M84" s="106">
        <f>IF(ISNUMBER(C84),MAX(0,INDEX('913'!$F$6:$F$1205,C84)),0)</f>
        <v>0</v>
      </c>
      <c r="N84" s="106">
        <f>IF(ISNUMBER(D84),MAX(0,INDEX('913'!$F$6:$F$1205,D84)),0)</f>
        <v>0</v>
      </c>
      <c r="O84" s="106">
        <f>IF(ISNUMBER(E84),MAX(0,INDEX('913'!$F$6:$F$1205,E84)),0)</f>
        <v>0</v>
      </c>
      <c r="P84" s="106">
        <f>IF(ISNUMBER(F84),MAX(0,INDEX('913'!$F$6:$F$1205,F84)),0)</f>
        <v>0</v>
      </c>
      <c r="Q84" s="106">
        <f>IF(ISNUMBER(G84),MAX(0,INDEX('913'!$F$6:$F$1205,G84)),0)</f>
        <v>0</v>
      </c>
      <c r="R84" s="106">
        <f>IF(ISNUMBER(H84),MAX(0,INDEX('913'!$F$6:$F$1205,H84)),0)</f>
        <v>0</v>
      </c>
      <c r="S84" s="139">
        <f>IF(ISNUMBER(I84),MAX(0,INDEX('913'!$F$6:$F$1205,I84)),0)</f>
        <v>0</v>
      </c>
      <c r="T84" s="147">
        <f>IF(ISNUMBER(B84),INDEX(MD!$B$10:$B$1209,B84),0)</f>
        <v>5618.5660817127537</v>
      </c>
      <c r="U84" s="107">
        <f>IF(ISNUMBER(C84),INDEX(MD!$B$10:$B$1209,C84),0)</f>
        <v>0</v>
      </c>
      <c r="V84" s="107">
        <f>IF(ISNUMBER(D84),INDEX(MD!$B$10:$B$1209,D84),0)</f>
        <v>0</v>
      </c>
      <c r="W84" s="107">
        <f>IF(ISNUMBER(E84),INDEX(MD!$B$10:$B$1209,E84),0)</f>
        <v>0</v>
      </c>
      <c r="X84" s="107">
        <f>IF(ISNUMBER(F84),INDEX(MD!$B$10:$B$1209,F84),0)</f>
        <v>0</v>
      </c>
      <c r="Y84" s="107">
        <f>IF(ISNUMBER(G84),INDEX(MD!$B$10:$B$1209,G84),0)</f>
        <v>0</v>
      </c>
      <c r="Z84" s="107">
        <f>IF(ISNUMBER(H84),INDEX(MD!$B$10:$B$1209,H84),0)</f>
        <v>0</v>
      </c>
      <c r="AA84" s="148">
        <f>IF(ISNUMBER(I84),INDEX(MD!$B$10:$B$1209,I84),0)</f>
        <v>0</v>
      </c>
      <c r="AB84" s="128">
        <f t="shared" si="1"/>
        <v>0</v>
      </c>
      <c r="AC84" s="105">
        <f>100*(AB84*K84)/'11'!D$17</f>
        <v>0</v>
      </c>
      <c r="AD84" s="105">
        <f>IF('Dem2'!G84=0,1,'Dem2'!H84/'Dem2'!G84)*AC84</f>
        <v>0</v>
      </c>
      <c r="BK84" s="49"/>
    </row>
    <row r="85" spans="1:63">
      <c r="A85" s="94">
        <v>46</v>
      </c>
      <c r="B85" s="114">
        <f>MATCH('935'!I85,'913'!$B$6:$B$1205,0)</f>
        <v>46</v>
      </c>
      <c r="C85" s="104" t="e">
        <f>MATCH(INDEX('913'!$D$6:$D$1205,B85),'913'!$B$6:$B$1205,0)</f>
        <v>#N/A</v>
      </c>
      <c r="D85" s="104" t="e">
        <f>MATCH(INDEX('913'!$D$6:$D$1205,C85),'913'!$B$6:$B$1205,0)</f>
        <v>#N/A</v>
      </c>
      <c r="E85" s="104" t="e">
        <f>MATCH(INDEX('913'!$D$6:$D$1205,D85),'913'!$B$6:$B$1205,0)</f>
        <v>#N/A</v>
      </c>
      <c r="F85" s="104" t="e">
        <f>MATCH(INDEX('913'!$D$6:$D$1205,E85),'913'!$B$6:$B$1205,0)</f>
        <v>#N/A</v>
      </c>
      <c r="G85" s="104" t="e">
        <f>MATCH(INDEX('913'!$D$6:$D$1205,F85),'913'!$B$6:$B$1205,0)</f>
        <v>#N/A</v>
      </c>
      <c r="H85" s="104" t="e">
        <f>MATCH(INDEX('913'!$D$6:$D$1205,G85),'913'!$B$6:$B$1205,0)</f>
        <v>#N/A</v>
      </c>
      <c r="I85" s="115" t="e">
        <f>MATCH(INDEX('913'!$D$6:$D$1205,H85),'913'!$B$6:$B$1205,0)</f>
        <v>#N/A</v>
      </c>
      <c r="J85" s="128">
        <f>0-IF(ISNUMBER(B85),INDEX('913'!$I$6:$I$1205,B85),0)-IF(ISNUMBER(C85),INDEX('913'!$I$6:$I$1205,C85),0)-IF(ISNUMBER(D85),INDEX('913'!$I$6:$I$1205,D85),0)-IF(ISNUMBER(E85),INDEX('913'!$I$6:$I$1205,E85),0)-IF(ISNUMBER(F85),INDEX('913'!$I$6:$I$1205,F85),0)-IF(ISNUMBER(G85),INDEX('913'!$I$6:$I$1205,G85),0)-IF(ISNUMBER(H85),INDEX('913'!$I$6:$I$1205,H85),0)-IF(ISNUMBER(I85),INDEX('913'!$I$6:$I$1205,I85),0)</f>
        <v>0</v>
      </c>
      <c r="K85" s="129">
        <f>IF(J85=0,1,MAX(1,SQRT(J85^2+(IF(ISNUMBER(B85),INDEX('913'!$J$6:$J$1205,B85),0)+IF(ISNUMBER(C85),INDEX('913'!$J$6:$J$1205,C85),0)+IF(ISNUMBER(D85),INDEX('913'!$J$6:$J$1205,D85),0)+IF(ISNUMBER(E85),INDEX('913'!$J$6:$J$1205,E85),0)+IF(ISNUMBER(F85),INDEX('913'!$J$6:$J$1205,F85),0)+IF(ISNUMBER(G85),INDEX('913'!$J$6:$J$1205,G85),0)+IF(ISNUMBER(H85),INDEX('913'!$J$6:$J$1205,H85),0)+IF(ISNUMBER(I85),INDEX('913'!$J$6:$J$1205,I85),0))^2)/J85))</f>
        <v>1</v>
      </c>
      <c r="L85" s="138">
        <f>IF(ISNUMBER(B85),MAX(0,INDEX('913'!$F$6:$F$1205,B85)),0)</f>
        <v>0</v>
      </c>
      <c r="M85" s="106">
        <f>IF(ISNUMBER(C85),MAX(0,INDEX('913'!$F$6:$F$1205,C85)),0)</f>
        <v>0</v>
      </c>
      <c r="N85" s="106">
        <f>IF(ISNUMBER(D85),MAX(0,INDEX('913'!$F$6:$F$1205,D85)),0)</f>
        <v>0</v>
      </c>
      <c r="O85" s="106">
        <f>IF(ISNUMBER(E85),MAX(0,INDEX('913'!$F$6:$F$1205,E85)),0)</f>
        <v>0</v>
      </c>
      <c r="P85" s="106">
        <f>IF(ISNUMBER(F85),MAX(0,INDEX('913'!$F$6:$F$1205,F85)),0)</f>
        <v>0</v>
      </c>
      <c r="Q85" s="106">
        <f>IF(ISNUMBER(G85),MAX(0,INDEX('913'!$F$6:$F$1205,G85)),0)</f>
        <v>0</v>
      </c>
      <c r="R85" s="106">
        <f>IF(ISNUMBER(H85),MAX(0,INDEX('913'!$F$6:$F$1205,H85)),0)</f>
        <v>0</v>
      </c>
      <c r="S85" s="139">
        <f>IF(ISNUMBER(I85),MAX(0,INDEX('913'!$F$6:$F$1205,I85)),0)</f>
        <v>0</v>
      </c>
      <c r="T85" s="147">
        <f>IF(ISNUMBER(B85),INDEX(MD!$B$10:$B$1209,B85),0)</f>
        <v>0</v>
      </c>
      <c r="U85" s="107">
        <f>IF(ISNUMBER(C85),INDEX(MD!$B$10:$B$1209,C85),0)</f>
        <v>0</v>
      </c>
      <c r="V85" s="107">
        <f>IF(ISNUMBER(D85),INDEX(MD!$B$10:$B$1209,D85),0)</f>
        <v>0</v>
      </c>
      <c r="W85" s="107">
        <f>IF(ISNUMBER(E85),INDEX(MD!$B$10:$B$1209,E85),0)</f>
        <v>0</v>
      </c>
      <c r="X85" s="107">
        <f>IF(ISNUMBER(F85),INDEX(MD!$B$10:$B$1209,F85),0)</f>
        <v>0</v>
      </c>
      <c r="Y85" s="107">
        <f>IF(ISNUMBER(G85),INDEX(MD!$B$10:$B$1209,G85),0)</f>
        <v>0</v>
      </c>
      <c r="Z85" s="107">
        <f>IF(ISNUMBER(H85),INDEX(MD!$B$10:$B$1209,H85),0)</f>
        <v>0</v>
      </c>
      <c r="AA85" s="148">
        <f>IF(ISNUMBER(I85),INDEX(MD!$B$10:$B$1209,I85),0)</f>
        <v>0</v>
      </c>
      <c r="AB85" s="128">
        <f t="shared" si="1"/>
        <v>0</v>
      </c>
      <c r="AC85" s="105">
        <f>100*(AB85*K85)/'11'!D$17</f>
        <v>0</v>
      </c>
      <c r="AD85" s="105">
        <f>IF('Dem2'!G85=0,1,'Dem2'!H85/'Dem2'!G85)*AC85</f>
        <v>0</v>
      </c>
      <c r="BK85" s="49"/>
    </row>
    <row r="86" spans="1:63">
      <c r="A86" s="94">
        <v>47</v>
      </c>
      <c r="B86" s="114">
        <f>MATCH('935'!I86,'913'!$B$6:$B$1205,0)</f>
        <v>47</v>
      </c>
      <c r="C86" s="104" t="e">
        <f>MATCH(INDEX('913'!$D$6:$D$1205,B86),'913'!$B$6:$B$1205,0)</f>
        <v>#N/A</v>
      </c>
      <c r="D86" s="104" t="e">
        <f>MATCH(INDEX('913'!$D$6:$D$1205,C86),'913'!$B$6:$B$1205,0)</f>
        <v>#N/A</v>
      </c>
      <c r="E86" s="104" t="e">
        <f>MATCH(INDEX('913'!$D$6:$D$1205,D86),'913'!$B$6:$B$1205,0)</f>
        <v>#N/A</v>
      </c>
      <c r="F86" s="104" t="e">
        <f>MATCH(INDEX('913'!$D$6:$D$1205,E86),'913'!$B$6:$B$1205,0)</f>
        <v>#N/A</v>
      </c>
      <c r="G86" s="104" t="e">
        <f>MATCH(INDEX('913'!$D$6:$D$1205,F86),'913'!$B$6:$B$1205,0)</f>
        <v>#N/A</v>
      </c>
      <c r="H86" s="104" t="e">
        <f>MATCH(INDEX('913'!$D$6:$D$1205,G86),'913'!$B$6:$B$1205,0)</f>
        <v>#N/A</v>
      </c>
      <c r="I86" s="115" t="e">
        <f>MATCH(INDEX('913'!$D$6:$D$1205,H86),'913'!$B$6:$B$1205,0)</f>
        <v>#N/A</v>
      </c>
      <c r="J86" s="128">
        <f>0-IF(ISNUMBER(B86),INDEX('913'!$I$6:$I$1205,B86),0)-IF(ISNUMBER(C86),INDEX('913'!$I$6:$I$1205,C86),0)-IF(ISNUMBER(D86),INDEX('913'!$I$6:$I$1205,D86),0)-IF(ISNUMBER(E86),INDEX('913'!$I$6:$I$1205,E86),0)-IF(ISNUMBER(F86),INDEX('913'!$I$6:$I$1205,F86),0)-IF(ISNUMBER(G86),INDEX('913'!$I$6:$I$1205,G86),0)-IF(ISNUMBER(H86),INDEX('913'!$I$6:$I$1205,H86),0)-IF(ISNUMBER(I86),INDEX('913'!$I$6:$I$1205,I86),0)</f>
        <v>0</v>
      </c>
      <c r="K86" s="129">
        <f>IF(J86=0,1,MAX(1,SQRT(J86^2+(IF(ISNUMBER(B86),INDEX('913'!$J$6:$J$1205,B86),0)+IF(ISNUMBER(C86),INDEX('913'!$J$6:$J$1205,C86),0)+IF(ISNUMBER(D86),INDEX('913'!$J$6:$J$1205,D86),0)+IF(ISNUMBER(E86),INDEX('913'!$J$6:$J$1205,E86),0)+IF(ISNUMBER(F86),INDEX('913'!$J$6:$J$1205,F86),0)+IF(ISNUMBER(G86),INDEX('913'!$J$6:$J$1205,G86),0)+IF(ISNUMBER(H86),INDEX('913'!$J$6:$J$1205,H86),0)+IF(ISNUMBER(I86),INDEX('913'!$J$6:$J$1205,I86),0))^2)/J86))</f>
        <v>1</v>
      </c>
      <c r="L86" s="138">
        <f>IF(ISNUMBER(B86),MAX(0,INDEX('913'!$F$6:$F$1205,B86)),0)</f>
        <v>0</v>
      </c>
      <c r="M86" s="106">
        <f>IF(ISNUMBER(C86),MAX(0,INDEX('913'!$F$6:$F$1205,C86)),0)</f>
        <v>0</v>
      </c>
      <c r="N86" s="106">
        <f>IF(ISNUMBER(D86),MAX(0,INDEX('913'!$F$6:$F$1205,D86)),0)</f>
        <v>0</v>
      </c>
      <c r="O86" s="106">
        <f>IF(ISNUMBER(E86),MAX(0,INDEX('913'!$F$6:$F$1205,E86)),0)</f>
        <v>0</v>
      </c>
      <c r="P86" s="106">
        <f>IF(ISNUMBER(F86),MAX(0,INDEX('913'!$F$6:$F$1205,F86)),0)</f>
        <v>0</v>
      </c>
      <c r="Q86" s="106">
        <f>IF(ISNUMBER(G86),MAX(0,INDEX('913'!$F$6:$F$1205,G86)),0)</f>
        <v>0</v>
      </c>
      <c r="R86" s="106">
        <f>IF(ISNUMBER(H86),MAX(0,INDEX('913'!$F$6:$F$1205,H86)),0)</f>
        <v>0</v>
      </c>
      <c r="S86" s="139">
        <f>IF(ISNUMBER(I86),MAX(0,INDEX('913'!$F$6:$F$1205,I86)),0)</f>
        <v>0</v>
      </c>
      <c r="T86" s="147">
        <f>IF(ISNUMBER(B86),INDEX(MD!$B$10:$B$1209,B86),0)</f>
        <v>0</v>
      </c>
      <c r="U86" s="107">
        <f>IF(ISNUMBER(C86),INDEX(MD!$B$10:$B$1209,C86),0)</f>
        <v>0</v>
      </c>
      <c r="V86" s="107">
        <f>IF(ISNUMBER(D86),INDEX(MD!$B$10:$B$1209,D86),0)</f>
        <v>0</v>
      </c>
      <c r="W86" s="107">
        <f>IF(ISNUMBER(E86),INDEX(MD!$B$10:$B$1209,E86),0)</f>
        <v>0</v>
      </c>
      <c r="X86" s="107">
        <f>IF(ISNUMBER(F86),INDEX(MD!$B$10:$B$1209,F86),0)</f>
        <v>0</v>
      </c>
      <c r="Y86" s="107">
        <f>IF(ISNUMBER(G86),INDEX(MD!$B$10:$B$1209,G86),0)</f>
        <v>0</v>
      </c>
      <c r="Z86" s="107">
        <f>IF(ISNUMBER(H86),INDEX(MD!$B$10:$B$1209,H86),0)</f>
        <v>0</v>
      </c>
      <c r="AA86" s="148">
        <f>IF(ISNUMBER(I86),INDEX(MD!$B$10:$B$1209,I86),0)</f>
        <v>0</v>
      </c>
      <c r="AB86" s="128">
        <f t="shared" si="1"/>
        <v>0</v>
      </c>
      <c r="AC86" s="105">
        <f>100*(AB86*K86)/'11'!D$17</f>
        <v>0</v>
      </c>
      <c r="AD86" s="105">
        <f>IF('Dem2'!G86=0,1,'Dem2'!H86/'Dem2'!G86)*AC86</f>
        <v>0</v>
      </c>
      <c r="BK86" s="49"/>
    </row>
    <row r="87" spans="1:63">
      <c r="A87" s="94">
        <v>48</v>
      </c>
      <c r="B87" s="114">
        <f>MATCH('935'!I87,'913'!$B$6:$B$1205,0)</f>
        <v>48</v>
      </c>
      <c r="C87" s="104" t="e">
        <f>MATCH(INDEX('913'!$D$6:$D$1205,B87),'913'!$B$6:$B$1205,0)</f>
        <v>#N/A</v>
      </c>
      <c r="D87" s="104" t="e">
        <f>MATCH(INDEX('913'!$D$6:$D$1205,C87),'913'!$B$6:$B$1205,0)</f>
        <v>#N/A</v>
      </c>
      <c r="E87" s="104" t="e">
        <f>MATCH(INDEX('913'!$D$6:$D$1205,D87),'913'!$B$6:$B$1205,0)</f>
        <v>#N/A</v>
      </c>
      <c r="F87" s="104" t="e">
        <f>MATCH(INDEX('913'!$D$6:$D$1205,E87),'913'!$B$6:$B$1205,0)</f>
        <v>#N/A</v>
      </c>
      <c r="G87" s="104" t="e">
        <f>MATCH(INDEX('913'!$D$6:$D$1205,F87),'913'!$B$6:$B$1205,0)</f>
        <v>#N/A</v>
      </c>
      <c r="H87" s="104" t="e">
        <f>MATCH(INDEX('913'!$D$6:$D$1205,G87),'913'!$B$6:$B$1205,0)</f>
        <v>#N/A</v>
      </c>
      <c r="I87" s="115" t="e">
        <f>MATCH(INDEX('913'!$D$6:$D$1205,H87),'913'!$B$6:$B$1205,0)</f>
        <v>#N/A</v>
      </c>
      <c r="J87" s="128">
        <f>0-IF(ISNUMBER(B87),INDEX('913'!$I$6:$I$1205,B87),0)-IF(ISNUMBER(C87),INDEX('913'!$I$6:$I$1205,C87),0)-IF(ISNUMBER(D87),INDEX('913'!$I$6:$I$1205,D87),0)-IF(ISNUMBER(E87),INDEX('913'!$I$6:$I$1205,E87),0)-IF(ISNUMBER(F87),INDEX('913'!$I$6:$I$1205,F87),0)-IF(ISNUMBER(G87),INDEX('913'!$I$6:$I$1205,G87),0)-IF(ISNUMBER(H87),INDEX('913'!$I$6:$I$1205,H87),0)-IF(ISNUMBER(I87),INDEX('913'!$I$6:$I$1205,I87),0)</f>
        <v>12924.991</v>
      </c>
      <c r="K87" s="129">
        <f>IF(J87=0,1,MAX(1,SQRT(J87^2+(IF(ISNUMBER(B87),INDEX('913'!$J$6:$J$1205,B87),0)+IF(ISNUMBER(C87),INDEX('913'!$J$6:$J$1205,C87),0)+IF(ISNUMBER(D87),INDEX('913'!$J$6:$J$1205,D87),0)+IF(ISNUMBER(E87),INDEX('913'!$J$6:$J$1205,E87),0)+IF(ISNUMBER(F87),INDEX('913'!$J$6:$J$1205,F87),0)+IF(ISNUMBER(G87),INDEX('913'!$J$6:$J$1205,G87),0)+IF(ISNUMBER(H87),INDEX('913'!$J$6:$J$1205,H87),0)+IF(ISNUMBER(I87),INDEX('913'!$J$6:$J$1205,I87),0))^2)/J87))</f>
        <v>1.0255613881921966</v>
      </c>
      <c r="L87" s="138">
        <f>IF(ISNUMBER(B87),MAX(0,INDEX('913'!$F$6:$F$1205,B87)),0)</f>
        <v>5.91</v>
      </c>
      <c r="M87" s="106">
        <f>IF(ISNUMBER(C87),MAX(0,INDEX('913'!$F$6:$F$1205,C87)),0)</f>
        <v>0</v>
      </c>
      <c r="N87" s="106">
        <f>IF(ISNUMBER(D87),MAX(0,INDEX('913'!$F$6:$F$1205,D87)),0)</f>
        <v>0</v>
      </c>
      <c r="O87" s="106">
        <f>IF(ISNUMBER(E87),MAX(0,INDEX('913'!$F$6:$F$1205,E87)),0)</f>
        <v>0</v>
      </c>
      <c r="P87" s="106">
        <f>IF(ISNUMBER(F87),MAX(0,INDEX('913'!$F$6:$F$1205,F87)),0)</f>
        <v>0</v>
      </c>
      <c r="Q87" s="106">
        <f>IF(ISNUMBER(G87),MAX(0,INDEX('913'!$F$6:$F$1205,G87)),0)</f>
        <v>0</v>
      </c>
      <c r="R87" s="106">
        <f>IF(ISNUMBER(H87),MAX(0,INDEX('913'!$F$6:$F$1205,H87)),0)</f>
        <v>0</v>
      </c>
      <c r="S87" s="139">
        <f>IF(ISNUMBER(I87),MAX(0,INDEX('913'!$F$6:$F$1205,I87)),0)</f>
        <v>0</v>
      </c>
      <c r="T87" s="147">
        <f>IF(ISNUMBER(B87),INDEX(MD!$B$10:$B$1209,B87),0)</f>
        <v>13255.371712331647</v>
      </c>
      <c r="U87" s="107">
        <f>IF(ISNUMBER(C87),INDEX(MD!$B$10:$B$1209,C87),0)</f>
        <v>0</v>
      </c>
      <c r="V87" s="107">
        <f>IF(ISNUMBER(D87),INDEX(MD!$B$10:$B$1209,D87),0)</f>
        <v>0</v>
      </c>
      <c r="W87" s="107">
        <f>IF(ISNUMBER(E87),INDEX(MD!$B$10:$B$1209,E87),0)</f>
        <v>0</v>
      </c>
      <c r="X87" s="107">
        <f>IF(ISNUMBER(F87),INDEX(MD!$B$10:$B$1209,F87),0)</f>
        <v>0</v>
      </c>
      <c r="Y87" s="107">
        <f>IF(ISNUMBER(G87),INDEX(MD!$B$10:$B$1209,G87),0)</f>
        <v>0</v>
      </c>
      <c r="Z87" s="107">
        <f>IF(ISNUMBER(H87),INDEX(MD!$B$10:$B$1209,H87),0)</f>
        <v>0</v>
      </c>
      <c r="AA87" s="148">
        <f>IF(ISNUMBER(I87),INDEX(MD!$B$10:$B$1209,I87),0)</f>
        <v>0</v>
      </c>
      <c r="AB87" s="128">
        <f t="shared" si="1"/>
        <v>5.91</v>
      </c>
      <c r="AC87" s="105">
        <f>100*(AB87*K87)/'11'!D$17</f>
        <v>3.5653340024799305</v>
      </c>
      <c r="AD87" s="105">
        <f>IF('Dem2'!G87=0,1,'Dem2'!H87/'Dem2'!G87)*AC87</f>
        <v>3.5653340024799305</v>
      </c>
      <c r="BK87" s="49"/>
    </row>
    <row r="88" spans="1:63">
      <c r="A88" s="94">
        <v>49</v>
      </c>
      <c r="B88" s="114">
        <f>MATCH('935'!I88,'913'!$B$6:$B$1205,0)</f>
        <v>49</v>
      </c>
      <c r="C88" s="104" t="e">
        <f>MATCH(INDEX('913'!$D$6:$D$1205,B88),'913'!$B$6:$B$1205,0)</f>
        <v>#N/A</v>
      </c>
      <c r="D88" s="104" t="e">
        <f>MATCH(INDEX('913'!$D$6:$D$1205,C88),'913'!$B$6:$B$1205,0)</f>
        <v>#N/A</v>
      </c>
      <c r="E88" s="104" t="e">
        <f>MATCH(INDEX('913'!$D$6:$D$1205,D88),'913'!$B$6:$B$1205,0)</f>
        <v>#N/A</v>
      </c>
      <c r="F88" s="104" t="e">
        <f>MATCH(INDEX('913'!$D$6:$D$1205,E88),'913'!$B$6:$B$1205,0)</f>
        <v>#N/A</v>
      </c>
      <c r="G88" s="104" t="e">
        <f>MATCH(INDEX('913'!$D$6:$D$1205,F88),'913'!$B$6:$B$1205,0)</f>
        <v>#N/A</v>
      </c>
      <c r="H88" s="104" t="e">
        <f>MATCH(INDEX('913'!$D$6:$D$1205,G88),'913'!$B$6:$B$1205,0)</f>
        <v>#N/A</v>
      </c>
      <c r="I88" s="115" t="e">
        <f>MATCH(INDEX('913'!$D$6:$D$1205,H88),'913'!$B$6:$B$1205,0)</f>
        <v>#N/A</v>
      </c>
      <c r="J88" s="128">
        <f>0-IF(ISNUMBER(B88),INDEX('913'!$I$6:$I$1205,B88),0)-IF(ISNUMBER(C88),INDEX('913'!$I$6:$I$1205,C88),0)-IF(ISNUMBER(D88),INDEX('913'!$I$6:$I$1205,D88),0)-IF(ISNUMBER(E88),INDEX('913'!$I$6:$I$1205,E88),0)-IF(ISNUMBER(F88),INDEX('913'!$I$6:$I$1205,F88),0)-IF(ISNUMBER(G88),INDEX('913'!$I$6:$I$1205,G88),0)-IF(ISNUMBER(H88),INDEX('913'!$I$6:$I$1205,H88),0)-IF(ISNUMBER(I88),INDEX('913'!$I$6:$I$1205,I88),0)</f>
        <v>12924.991</v>
      </c>
      <c r="K88" s="129">
        <f>IF(J88=0,1,MAX(1,SQRT(J88^2+(IF(ISNUMBER(B88),INDEX('913'!$J$6:$J$1205,B88),0)+IF(ISNUMBER(C88),INDEX('913'!$J$6:$J$1205,C88),0)+IF(ISNUMBER(D88),INDEX('913'!$J$6:$J$1205,D88),0)+IF(ISNUMBER(E88),INDEX('913'!$J$6:$J$1205,E88),0)+IF(ISNUMBER(F88),INDEX('913'!$J$6:$J$1205,F88),0)+IF(ISNUMBER(G88),INDEX('913'!$J$6:$J$1205,G88),0)+IF(ISNUMBER(H88),INDEX('913'!$J$6:$J$1205,H88),0)+IF(ISNUMBER(I88),INDEX('913'!$J$6:$J$1205,I88),0))^2)/J88))</f>
        <v>1.0255613881921966</v>
      </c>
      <c r="L88" s="138">
        <f>IF(ISNUMBER(B88),MAX(0,INDEX('913'!$F$6:$F$1205,B88)),0)</f>
        <v>5.91</v>
      </c>
      <c r="M88" s="106">
        <f>IF(ISNUMBER(C88),MAX(0,INDEX('913'!$F$6:$F$1205,C88)),0)</f>
        <v>0</v>
      </c>
      <c r="N88" s="106">
        <f>IF(ISNUMBER(D88),MAX(0,INDEX('913'!$F$6:$F$1205,D88)),0)</f>
        <v>0</v>
      </c>
      <c r="O88" s="106">
        <f>IF(ISNUMBER(E88),MAX(0,INDEX('913'!$F$6:$F$1205,E88)),0)</f>
        <v>0</v>
      </c>
      <c r="P88" s="106">
        <f>IF(ISNUMBER(F88),MAX(0,INDEX('913'!$F$6:$F$1205,F88)),0)</f>
        <v>0</v>
      </c>
      <c r="Q88" s="106">
        <f>IF(ISNUMBER(G88),MAX(0,INDEX('913'!$F$6:$F$1205,G88)),0)</f>
        <v>0</v>
      </c>
      <c r="R88" s="106">
        <f>IF(ISNUMBER(H88),MAX(0,INDEX('913'!$F$6:$F$1205,H88)),0)</f>
        <v>0</v>
      </c>
      <c r="S88" s="139">
        <f>IF(ISNUMBER(I88),MAX(0,INDEX('913'!$F$6:$F$1205,I88)),0)</f>
        <v>0</v>
      </c>
      <c r="T88" s="147">
        <f>IF(ISNUMBER(B88),INDEX(MD!$B$10:$B$1209,B88),0)</f>
        <v>13255.371712331647</v>
      </c>
      <c r="U88" s="107">
        <f>IF(ISNUMBER(C88),INDEX(MD!$B$10:$B$1209,C88),0)</f>
        <v>0</v>
      </c>
      <c r="V88" s="107">
        <f>IF(ISNUMBER(D88),INDEX(MD!$B$10:$B$1209,D88),0)</f>
        <v>0</v>
      </c>
      <c r="W88" s="107">
        <f>IF(ISNUMBER(E88),INDEX(MD!$B$10:$B$1209,E88),0)</f>
        <v>0</v>
      </c>
      <c r="X88" s="107">
        <f>IF(ISNUMBER(F88),INDEX(MD!$B$10:$B$1209,F88),0)</f>
        <v>0</v>
      </c>
      <c r="Y88" s="107">
        <f>IF(ISNUMBER(G88),INDEX(MD!$B$10:$B$1209,G88),0)</f>
        <v>0</v>
      </c>
      <c r="Z88" s="107">
        <f>IF(ISNUMBER(H88),INDEX(MD!$B$10:$B$1209,H88),0)</f>
        <v>0</v>
      </c>
      <c r="AA88" s="148">
        <f>IF(ISNUMBER(I88),INDEX(MD!$B$10:$B$1209,I88),0)</f>
        <v>0</v>
      </c>
      <c r="AB88" s="128">
        <f t="shared" si="1"/>
        <v>5.91</v>
      </c>
      <c r="AC88" s="105">
        <f>100*(AB88*K88)/'11'!D$17</f>
        <v>3.5653340024799305</v>
      </c>
      <c r="AD88" s="105">
        <f>IF('Dem2'!G88=0,1,'Dem2'!H88/'Dem2'!G88)*AC88</f>
        <v>3.5653340024799305</v>
      </c>
      <c r="BK88" s="49"/>
    </row>
    <row r="89" spans="1:63">
      <c r="A89" s="94">
        <v>50</v>
      </c>
      <c r="B89" s="114">
        <f>MATCH('935'!I89,'913'!$B$6:$B$1205,0)</f>
        <v>50</v>
      </c>
      <c r="C89" s="104" t="e">
        <f>MATCH(INDEX('913'!$D$6:$D$1205,B89),'913'!$B$6:$B$1205,0)</f>
        <v>#N/A</v>
      </c>
      <c r="D89" s="104" t="e">
        <f>MATCH(INDEX('913'!$D$6:$D$1205,C89),'913'!$B$6:$B$1205,0)</f>
        <v>#N/A</v>
      </c>
      <c r="E89" s="104" t="e">
        <f>MATCH(INDEX('913'!$D$6:$D$1205,D89),'913'!$B$6:$B$1205,0)</f>
        <v>#N/A</v>
      </c>
      <c r="F89" s="104" t="e">
        <f>MATCH(INDEX('913'!$D$6:$D$1205,E89),'913'!$B$6:$B$1205,0)</f>
        <v>#N/A</v>
      </c>
      <c r="G89" s="104" t="e">
        <f>MATCH(INDEX('913'!$D$6:$D$1205,F89),'913'!$B$6:$B$1205,0)</f>
        <v>#N/A</v>
      </c>
      <c r="H89" s="104" t="e">
        <f>MATCH(INDEX('913'!$D$6:$D$1205,G89),'913'!$B$6:$B$1205,0)</f>
        <v>#N/A</v>
      </c>
      <c r="I89" s="115" t="e">
        <f>MATCH(INDEX('913'!$D$6:$D$1205,H89),'913'!$B$6:$B$1205,0)</f>
        <v>#N/A</v>
      </c>
      <c r="J89" s="128">
        <f>0-IF(ISNUMBER(B89),INDEX('913'!$I$6:$I$1205,B89),0)-IF(ISNUMBER(C89),INDEX('913'!$I$6:$I$1205,C89),0)-IF(ISNUMBER(D89),INDEX('913'!$I$6:$I$1205,D89),0)-IF(ISNUMBER(E89),INDEX('913'!$I$6:$I$1205,E89),0)-IF(ISNUMBER(F89),INDEX('913'!$I$6:$I$1205,F89),0)-IF(ISNUMBER(G89),INDEX('913'!$I$6:$I$1205,G89),0)-IF(ISNUMBER(H89),INDEX('913'!$I$6:$I$1205,H89),0)-IF(ISNUMBER(I89),INDEX('913'!$I$6:$I$1205,I89),0)</f>
        <v>4566.8829999999998</v>
      </c>
      <c r="K89" s="129">
        <f>IF(J89=0,1,MAX(1,SQRT(J89^2+(IF(ISNUMBER(B89),INDEX('913'!$J$6:$J$1205,B89),0)+IF(ISNUMBER(C89),INDEX('913'!$J$6:$J$1205,C89),0)+IF(ISNUMBER(D89),INDEX('913'!$J$6:$J$1205,D89),0)+IF(ISNUMBER(E89),INDEX('913'!$J$6:$J$1205,E89),0)+IF(ISNUMBER(F89),INDEX('913'!$J$6:$J$1205,F89),0)+IF(ISNUMBER(G89),INDEX('913'!$J$6:$J$1205,G89),0)+IF(ISNUMBER(H89),INDEX('913'!$J$6:$J$1205,H89),0)+IF(ISNUMBER(I89),INDEX('913'!$J$6:$J$1205,I89),0))^2)/J89))</f>
        <v>1.036263507991664</v>
      </c>
      <c r="L89" s="138">
        <f>IF(ISNUMBER(B89),MAX(0,INDEX('913'!$F$6:$F$1205,B89)),0)</f>
        <v>3.76</v>
      </c>
      <c r="M89" s="106">
        <f>IF(ISNUMBER(C89),MAX(0,INDEX('913'!$F$6:$F$1205,C89)),0)</f>
        <v>0</v>
      </c>
      <c r="N89" s="106">
        <f>IF(ISNUMBER(D89),MAX(0,INDEX('913'!$F$6:$F$1205,D89)),0)</f>
        <v>0</v>
      </c>
      <c r="O89" s="106">
        <f>IF(ISNUMBER(E89),MAX(0,INDEX('913'!$F$6:$F$1205,E89)),0)</f>
        <v>0</v>
      </c>
      <c r="P89" s="106">
        <f>IF(ISNUMBER(F89),MAX(0,INDEX('913'!$F$6:$F$1205,F89)),0)</f>
        <v>0</v>
      </c>
      <c r="Q89" s="106">
        <f>IF(ISNUMBER(G89),MAX(0,INDEX('913'!$F$6:$F$1205,G89)),0)</f>
        <v>0</v>
      </c>
      <c r="R89" s="106">
        <f>IF(ISNUMBER(H89),MAX(0,INDEX('913'!$F$6:$F$1205,H89)),0)</f>
        <v>0</v>
      </c>
      <c r="S89" s="139">
        <f>IF(ISNUMBER(I89),MAX(0,INDEX('913'!$F$6:$F$1205,I89)),0)</f>
        <v>0</v>
      </c>
      <c r="T89" s="147">
        <f>IF(ISNUMBER(B89),INDEX(MD!$B$10:$B$1209,B89),0)</f>
        <v>4732.4941981674947</v>
      </c>
      <c r="U89" s="107">
        <f>IF(ISNUMBER(C89),INDEX(MD!$B$10:$B$1209,C89),0)</f>
        <v>0</v>
      </c>
      <c r="V89" s="107">
        <f>IF(ISNUMBER(D89),INDEX(MD!$B$10:$B$1209,D89),0)</f>
        <v>0</v>
      </c>
      <c r="W89" s="107">
        <f>IF(ISNUMBER(E89),INDEX(MD!$B$10:$B$1209,E89),0)</f>
        <v>0</v>
      </c>
      <c r="X89" s="107">
        <f>IF(ISNUMBER(F89),INDEX(MD!$B$10:$B$1209,F89),0)</f>
        <v>0</v>
      </c>
      <c r="Y89" s="107">
        <f>IF(ISNUMBER(G89),INDEX(MD!$B$10:$B$1209,G89),0)</f>
        <v>0</v>
      </c>
      <c r="Z89" s="107">
        <f>IF(ISNUMBER(H89),INDEX(MD!$B$10:$B$1209,H89),0)</f>
        <v>0</v>
      </c>
      <c r="AA89" s="148">
        <f>IF(ISNUMBER(I89),INDEX(MD!$B$10:$B$1209,I89),0)</f>
        <v>0</v>
      </c>
      <c r="AB89" s="128">
        <f t="shared" si="1"/>
        <v>3.7600000000000002</v>
      </c>
      <c r="AC89" s="105">
        <f>100*(AB89*K89)/'11'!D$17</f>
        <v>2.2919710529697981</v>
      </c>
      <c r="AD89" s="105">
        <f>IF('Dem2'!G89=0,1,'Dem2'!H89/'Dem2'!G89)*AC89</f>
        <v>2.2919710529697981</v>
      </c>
      <c r="BK89" s="49"/>
    </row>
    <row r="90" spans="1:63">
      <c r="A90" s="94">
        <v>51</v>
      </c>
      <c r="B90" s="114">
        <f>MATCH('935'!I90,'913'!$B$6:$B$1205,0)</f>
        <v>51</v>
      </c>
      <c r="C90" s="104" t="e">
        <f>MATCH(INDEX('913'!$D$6:$D$1205,B90),'913'!$B$6:$B$1205,0)</f>
        <v>#N/A</v>
      </c>
      <c r="D90" s="104" t="e">
        <f>MATCH(INDEX('913'!$D$6:$D$1205,C90),'913'!$B$6:$B$1205,0)</f>
        <v>#N/A</v>
      </c>
      <c r="E90" s="104" t="e">
        <f>MATCH(INDEX('913'!$D$6:$D$1205,D90),'913'!$B$6:$B$1205,0)</f>
        <v>#N/A</v>
      </c>
      <c r="F90" s="104" t="e">
        <f>MATCH(INDEX('913'!$D$6:$D$1205,E90),'913'!$B$6:$B$1205,0)</f>
        <v>#N/A</v>
      </c>
      <c r="G90" s="104" t="e">
        <f>MATCH(INDEX('913'!$D$6:$D$1205,F90),'913'!$B$6:$B$1205,0)</f>
        <v>#N/A</v>
      </c>
      <c r="H90" s="104" t="e">
        <f>MATCH(INDEX('913'!$D$6:$D$1205,G90),'913'!$B$6:$B$1205,0)</f>
        <v>#N/A</v>
      </c>
      <c r="I90" s="115" t="e">
        <f>MATCH(INDEX('913'!$D$6:$D$1205,H90),'913'!$B$6:$B$1205,0)</f>
        <v>#N/A</v>
      </c>
      <c r="J90" s="128">
        <f>0-IF(ISNUMBER(B90),INDEX('913'!$I$6:$I$1205,B90),0)-IF(ISNUMBER(C90),INDEX('913'!$I$6:$I$1205,C90),0)-IF(ISNUMBER(D90),INDEX('913'!$I$6:$I$1205,D90),0)-IF(ISNUMBER(E90),INDEX('913'!$I$6:$I$1205,E90),0)-IF(ISNUMBER(F90),INDEX('913'!$I$6:$I$1205,F90),0)-IF(ISNUMBER(G90),INDEX('913'!$I$6:$I$1205,G90),0)-IF(ISNUMBER(H90),INDEX('913'!$I$6:$I$1205,H90),0)-IF(ISNUMBER(I90),INDEX('913'!$I$6:$I$1205,I90),0)</f>
        <v>4566.8829999999998</v>
      </c>
      <c r="K90" s="129">
        <f>IF(J90=0,1,MAX(1,SQRT(J90^2+(IF(ISNUMBER(B90),INDEX('913'!$J$6:$J$1205,B90),0)+IF(ISNUMBER(C90),INDEX('913'!$J$6:$J$1205,C90),0)+IF(ISNUMBER(D90),INDEX('913'!$J$6:$J$1205,D90),0)+IF(ISNUMBER(E90),INDEX('913'!$J$6:$J$1205,E90),0)+IF(ISNUMBER(F90),INDEX('913'!$J$6:$J$1205,F90),0)+IF(ISNUMBER(G90),INDEX('913'!$J$6:$J$1205,G90),0)+IF(ISNUMBER(H90),INDEX('913'!$J$6:$J$1205,H90),0)+IF(ISNUMBER(I90),INDEX('913'!$J$6:$J$1205,I90),0))^2)/J90))</f>
        <v>1.036263507991664</v>
      </c>
      <c r="L90" s="138">
        <f>IF(ISNUMBER(B90),MAX(0,INDEX('913'!$F$6:$F$1205,B90)),0)</f>
        <v>3.76</v>
      </c>
      <c r="M90" s="106">
        <f>IF(ISNUMBER(C90),MAX(0,INDEX('913'!$F$6:$F$1205,C90)),0)</f>
        <v>0</v>
      </c>
      <c r="N90" s="106">
        <f>IF(ISNUMBER(D90),MAX(0,INDEX('913'!$F$6:$F$1205,D90)),0)</f>
        <v>0</v>
      </c>
      <c r="O90" s="106">
        <f>IF(ISNUMBER(E90),MAX(0,INDEX('913'!$F$6:$F$1205,E90)),0)</f>
        <v>0</v>
      </c>
      <c r="P90" s="106">
        <f>IF(ISNUMBER(F90),MAX(0,INDEX('913'!$F$6:$F$1205,F90)),0)</f>
        <v>0</v>
      </c>
      <c r="Q90" s="106">
        <f>IF(ISNUMBER(G90),MAX(0,INDEX('913'!$F$6:$F$1205,G90)),0)</f>
        <v>0</v>
      </c>
      <c r="R90" s="106">
        <f>IF(ISNUMBER(H90),MAX(0,INDEX('913'!$F$6:$F$1205,H90)),0)</f>
        <v>0</v>
      </c>
      <c r="S90" s="139">
        <f>IF(ISNUMBER(I90),MAX(0,INDEX('913'!$F$6:$F$1205,I90)),0)</f>
        <v>0</v>
      </c>
      <c r="T90" s="147">
        <f>IF(ISNUMBER(B90),INDEX(MD!$B$10:$B$1209,B90),0)</f>
        <v>4732.4941981674947</v>
      </c>
      <c r="U90" s="107">
        <f>IF(ISNUMBER(C90),INDEX(MD!$B$10:$B$1209,C90),0)</f>
        <v>0</v>
      </c>
      <c r="V90" s="107">
        <f>IF(ISNUMBER(D90),INDEX(MD!$B$10:$B$1209,D90),0)</f>
        <v>0</v>
      </c>
      <c r="W90" s="107">
        <f>IF(ISNUMBER(E90),INDEX(MD!$B$10:$B$1209,E90),0)</f>
        <v>0</v>
      </c>
      <c r="X90" s="107">
        <f>IF(ISNUMBER(F90),INDEX(MD!$B$10:$B$1209,F90),0)</f>
        <v>0</v>
      </c>
      <c r="Y90" s="107">
        <f>IF(ISNUMBER(G90),INDEX(MD!$B$10:$B$1209,G90),0)</f>
        <v>0</v>
      </c>
      <c r="Z90" s="107">
        <f>IF(ISNUMBER(H90),INDEX(MD!$B$10:$B$1209,H90),0)</f>
        <v>0</v>
      </c>
      <c r="AA90" s="148">
        <f>IF(ISNUMBER(I90),INDEX(MD!$B$10:$B$1209,I90),0)</f>
        <v>0</v>
      </c>
      <c r="AB90" s="128">
        <f t="shared" si="1"/>
        <v>3.7600000000000002</v>
      </c>
      <c r="AC90" s="105">
        <f>100*(AB90*K90)/'11'!D$17</f>
        <v>2.2919710529697981</v>
      </c>
      <c r="AD90" s="105">
        <f>IF('Dem2'!G90=0,1,'Dem2'!H90/'Dem2'!G90)*AC90</f>
        <v>2.2919710529697981</v>
      </c>
      <c r="BK90" s="49"/>
    </row>
    <row r="91" spans="1:63">
      <c r="A91" s="94">
        <v>52</v>
      </c>
      <c r="B91" s="114">
        <f>MATCH('935'!I91,'913'!$B$6:$B$1205,0)</f>
        <v>52</v>
      </c>
      <c r="C91" s="104" t="e">
        <f>MATCH(INDEX('913'!$D$6:$D$1205,B91),'913'!$B$6:$B$1205,0)</f>
        <v>#N/A</v>
      </c>
      <c r="D91" s="104" t="e">
        <f>MATCH(INDEX('913'!$D$6:$D$1205,C91),'913'!$B$6:$B$1205,0)</f>
        <v>#N/A</v>
      </c>
      <c r="E91" s="104" t="e">
        <f>MATCH(INDEX('913'!$D$6:$D$1205,D91),'913'!$B$6:$B$1205,0)</f>
        <v>#N/A</v>
      </c>
      <c r="F91" s="104" t="e">
        <f>MATCH(INDEX('913'!$D$6:$D$1205,E91),'913'!$B$6:$B$1205,0)</f>
        <v>#N/A</v>
      </c>
      <c r="G91" s="104" t="e">
        <f>MATCH(INDEX('913'!$D$6:$D$1205,F91),'913'!$B$6:$B$1205,0)</f>
        <v>#N/A</v>
      </c>
      <c r="H91" s="104" t="e">
        <f>MATCH(INDEX('913'!$D$6:$D$1205,G91),'913'!$B$6:$B$1205,0)</f>
        <v>#N/A</v>
      </c>
      <c r="I91" s="115" t="e">
        <f>MATCH(INDEX('913'!$D$6:$D$1205,H91),'913'!$B$6:$B$1205,0)</f>
        <v>#N/A</v>
      </c>
      <c r="J91" s="128">
        <f>0-IF(ISNUMBER(B91),INDEX('913'!$I$6:$I$1205,B91),0)-IF(ISNUMBER(C91),INDEX('913'!$I$6:$I$1205,C91),0)-IF(ISNUMBER(D91),INDEX('913'!$I$6:$I$1205,D91),0)-IF(ISNUMBER(E91),INDEX('913'!$I$6:$I$1205,E91),0)-IF(ISNUMBER(F91),INDEX('913'!$I$6:$I$1205,F91),0)-IF(ISNUMBER(G91),INDEX('913'!$I$6:$I$1205,G91),0)-IF(ISNUMBER(H91),INDEX('913'!$I$6:$I$1205,H91),0)-IF(ISNUMBER(I91),INDEX('913'!$I$6:$I$1205,I91),0)</f>
        <v>5636.6880000000001</v>
      </c>
      <c r="K91" s="129">
        <f>IF(J91=0,1,MAX(1,SQRT(J91^2+(IF(ISNUMBER(B91),INDEX('913'!$J$6:$J$1205,B91),0)+IF(ISNUMBER(C91),INDEX('913'!$J$6:$J$1205,C91),0)+IF(ISNUMBER(D91),INDEX('913'!$J$6:$J$1205,D91),0)+IF(ISNUMBER(E91),INDEX('913'!$J$6:$J$1205,E91),0)+IF(ISNUMBER(F91),INDEX('913'!$J$6:$J$1205,F91),0)+IF(ISNUMBER(G91),INDEX('913'!$J$6:$J$1205,G91),0)+IF(ISNUMBER(H91),INDEX('913'!$J$6:$J$1205,H91),0)+IF(ISNUMBER(I91),INDEX('913'!$J$6:$J$1205,I91),0))^2)/J91))</f>
        <v>1.044278301872269</v>
      </c>
      <c r="L91" s="138">
        <f>IF(ISNUMBER(B91),MAX(0,INDEX('913'!$F$6:$F$1205,B91)),0)</f>
        <v>3.3</v>
      </c>
      <c r="M91" s="106">
        <f>IF(ISNUMBER(C91),MAX(0,INDEX('913'!$F$6:$F$1205,C91)),0)</f>
        <v>0</v>
      </c>
      <c r="N91" s="106">
        <f>IF(ISNUMBER(D91),MAX(0,INDEX('913'!$F$6:$F$1205,D91)),0)</f>
        <v>0</v>
      </c>
      <c r="O91" s="106">
        <f>IF(ISNUMBER(E91),MAX(0,INDEX('913'!$F$6:$F$1205,E91)),0)</f>
        <v>0</v>
      </c>
      <c r="P91" s="106">
        <f>IF(ISNUMBER(F91),MAX(0,INDEX('913'!$F$6:$F$1205,F91)),0)</f>
        <v>0</v>
      </c>
      <c r="Q91" s="106">
        <f>IF(ISNUMBER(G91),MAX(0,INDEX('913'!$F$6:$F$1205,G91)),0)</f>
        <v>0</v>
      </c>
      <c r="R91" s="106">
        <f>IF(ISNUMBER(H91),MAX(0,INDEX('913'!$F$6:$F$1205,H91)),0)</f>
        <v>0</v>
      </c>
      <c r="S91" s="139">
        <f>IF(ISNUMBER(I91),MAX(0,INDEX('913'!$F$6:$F$1205,I91)),0)</f>
        <v>0</v>
      </c>
      <c r="T91" s="147">
        <f>IF(ISNUMBER(B91),INDEX(MD!$B$10:$B$1209,B91),0)</f>
        <v>5886.270972823796</v>
      </c>
      <c r="U91" s="107">
        <f>IF(ISNUMBER(C91),INDEX(MD!$B$10:$B$1209,C91),0)</f>
        <v>0</v>
      </c>
      <c r="V91" s="107">
        <f>IF(ISNUMBER(D91),INDEX(MD!$B$10:$B$1209,D91),0)</f>
        <v>0</v>
      </c>
      <c r="W91" s="107">
        <f>IF(ISNUMBER(E91),INDEX(MD!$B$10:$B$1209,E91),0)</f>
        <v>0</v>
      </c>
      <c r="X91" s="107">
        <f>IF(ISNUMBER(F91),INDEX(MD!$B$10:$B$1209,F91),0)</f>
        <v>0</v>
      </c>
      <c r="Y91" s="107">
        <f>IF(ISNUMBER(G91),INDEX(MD!$B$10:$B$1209,G91),0)</f>
        <v>0</v>
      </c>
      <c r="Z91" s="107">
        <f>IF(ISNUMBER(H91),INDEX(MD!$B$10:$B$1209,H91),0)</f>
        <v>0</v>
      </c>
      <c r="AA91" s="148">
        <f>IF(ISNUMBER(I91),INDEX(MD!$B$10:$B$1209,I91),0)</f>
        <v>0</v>
      </c>
      <c r="AB91" s="128">
        <f t="shared" si="1"/>
        <v>3.3</v>
      </c>
      <c r="AC91" s="105">
        <f>100*(AB91*K91)/'11'!D$17</f>
        <v>2.0271284683402868</v>
      </c>
      <c r="AD91" s="105">
        <f>IF('Dem2'!G91=0,1,'Dem2'!H91/'Dem2'!G91)*AC91</f>
        <v>2.0271284683402868</v>
      </c>
      <c r="BK91" s="49"/>
    </row>
    <row r="92" spans="1:63">
      <c r="A92" s="94">
        <v>53</v>
      </c>
      <c r="B92" s="114">
        <f>MATCH('935'!I92,'913'!$B$6:$B$1205,0)</f>
        <v>53</v>
      </c>
      <c r="C92" s="104" t="e">
        <f>MATCH(INDEX('913'!$D$6:$D$1205,B92),'913'!$B$6:$B$1205,0)</f>
        <v>#N/A</v>
      </c>
      <c r="D92" s="104" t="e">
        <f>MATCH(INDEX('913'!$D$6:$D$1205,C92),'913'!$B$6:$B$1205,0)</f>
        <v>#N/A</v>
      </c>
      <c r="E92" s="104" t="e">
        <f>MATCH(INDEX('913'!$D$6:$D$1205,D92),'913'!$B$6:$B$1205,0)</f>
        <v>#N/A</v>
      </c>
      <c r="F92" s="104" t="e">
        <f>MATCH(INDEX('913'!$D$6:$D$1205,E92),'913'!$B$6:$B$1205,0)</f>
        <v>#N/A</v>
      </c>
      <c r="G92" s="104" t="e">
        <f>MATCH(INDEX('913'!$D$6:$D$1205,F92),'913'!$B$6:$B$1205,0)</f>
        <v>#N/A</v>
      </c>
      <c r="H92" s="104" t="e">
        <f>MATCH(INDEX('913'!$D$6:$D$1205,G92),'913'!$B$6:$B$1205,0)</f>
        <v>#N/A</v>
      </c>
      <c r="I92" s="115" t="e">
        <f>MATCH(INDEX('913'!$D$6:$D$1205,H92),'913'!$B$6:$B$1205,0)</f>
        <v>#N/A</v>
      </c>
      <c r="J92" s="128">
        <f>0-IF(ISNUMBER(B92),INDEX('913'!$I$6:$I$1205,B92),0)-IF(ISNUMBER(C92),INDEX('913'!$I$6:$I$1205,C92),0)-IF(ISNUMBER(D92),INDEX('913'!$I$6:$I$1205,D92),0)-IF(ISNUMBER(E92),INDEX('913'!$I$6:$I$1205,E92),0)-IF(ISNUMBER(F92),INDEX('913'!$I$6:$I$1205,F92),0)-IF(ISNUMBER(G92),INDEX('913'!$I$6:$I$1205,G92),0)-IF(ISNUMBER(H92),INDEX('913'!$I$6:$I$1205,H92),0)-IF(ISNUMBER(I92),INDEX('913'!$I$6:$I$1205,I92),0)</f>
        <v>5636.6880000000001</v>
      </c>
      <c r="K92" s="129">
        <f>IF(J92=0,1,MAX(1,SQRT(J92^2+(IF(ISNUMBER(B92),INDEX('913'!$J$6:$J$1205,B92),0)+IF(ISNUMBER(C92),INDEX('913'!$J$6:$J$1205,C92),0)+IF(ISNUMBER(D92),INDEX('913'!$J$6:$J$1205,D92),0)+IF(ISNUMBER(E92),INDEX('913'!$J$6:$J$1205,E92),0)+IF(ISNUMBER(F92),INDEX('913'!$J$6:$J$1205,F92),0)+IF(ISNUMBER(G92),INDEX('913'!$J$6:$J$1205,G92),0)+IF(ISNUMBER(H92),INDEX('913'!$J$6:$J$1205,H92),0)+IF(ISNUMBER(I92),INDEX('913'!$J$6:$J$1205,I92),0))^2)/J92))</f>
        <v>1.044278301872269</v>
      </c>
      <c r="L92" s="138">
        <f>IF(ISNUMBER(B92),MAX(0,INDEX('913'!$F$6:$F$1205,B92)),0)</f>
        <v>3.3</v>
      </c>
      <c r="M92" s="106">
        <f>IF(ISNUMBER(C92),MAX(0,INDEX('913'!$F$6:$F$1205,C92)),0)</f>
        <v>0</v>
      </c>
      <c r="N92" s="106">
        <f>IF(ISNUMBER(D92),MAX(0,INDEX('913'!$F$6:$F$1205,D92)),0)</f>
        <v>0</v>
      </c>
      <c r="O92" s="106">
        <f>IF(ISNUMBER(E92),MAX(0,INDEX('913'!$F$6:$F$1205,E92)),0)</f>
        <v>0</v>
      </c>
      <c r="P92" s="106">
        <f>IF(ISNUMBER(F92),MAX(0,INDEX('913'!$F$6:$F$1205,F92)),0)</f>
        <v>0</v>
      </c>
      <c r="Q92" s="106">
        <f>IF(ISNUMBER(G92),MAX(0,INDEX('913'!$F$6:$F$1205,G92)),0)</f>
        <v>0</v>
      </c>
      <c r="R92" s="106">
        <f>IF(ISNUMBER(H92),MAX(0,INDEX('913'!$F$6:$F$1205,H92)),0)</f>
        <v>0</v>
      </c>
      <c r="S92" s="139">
        <f>IF(ISNUMBER(I92),MAX(0,INDEX('913'!$F$6:$F$1205,I92)),0)</f>
        <v>0</v>
      </c>
      <c r="T92" s="147">
        <f>IF(ISNUMBER(B92),INDEX(MD!$B$10:$B$1209,B92),0)</f>
        <v>5886.270972823796</v>
      </c>
      <c r="U92" s="107">
        <f>IF(ISNUMBER(C92),INDEX(MD!$B$10:$B$1209,C92),0)</f>
        <v>0</v>
      </c>
      <c r="V92" s="107">
        <f>IF(ISNUMBER(D92),INDEX(MD!$B$10:$B$1209,D92),0)</f>
        <v>0</v>
      </c>
      <c r="W92" s="107">
        <f>IF(ISNUMBER(E92),INDEX(MD!$B$10:$B$1209,E92),0)</f>
        <v>0</v>
      </c>
      <c r="X92" s="107">
        <f>IF(ISNUMBER(F92),INDEX(MD!$B$10:$B$1209,F92),0)</f>
        <v>0</v>
      </c>
      <c r="Y92" s="107">
        <f>IF(ISNUMBER(G92),INDEX(MD!$B$10:$B$1209,G92),0)</f>
        <v>0</v>
      </c>
      <c r="Z92" s="107">
        <f>IF(ISNUMBER(H92),INDEX(MD!$B$10:$B$1209,H92),0)</f>
        <v>0</v>
      </c>
      <c r="AA92" s="148">
        <f>IF(ISNUMBER(I92),INDEX(MD!$B$10:$B$1209,I92),0)</f>
        <v>0</v>
      </c>
      <c r="AB92" s="128">
        <f t="shared" si="1"/>
        <v>3.3</v>
      </c>
      <c r="AC92" s="105">
        <f>100*(AB92*K92)/'11'!D$17</f>
        <v>2.0271284683402868</v>
      </c>
      <c r="AD92" s="105">
        <f>IF('Dem2'!G92=0,1,'Dem2'!H92/'Dem2'!G92)*AC92</f>
        <v>2.0271284683402868</v>
      </c>
      <c r="BK92" s="49"/>
    </row>
    <row r="93" spans="1:63">
      <c r="A93" s="94">
        <v>54</v>
      </c>
      <c r="B93" s="114">
        <f>MATCH('935'!I93,'913'!$B$6:$B$1205,0)</f>
        <v>54</v>
      </c>
      <c r="C93" s="104" t="e">
        <f>MATCH(INDEX('913'!$D$6:$D$1205,B93),'913'!$B$6:$B$1205,0)</f>
        <v>#N/A</v>
      </c>
      <c r="D93" s="104" t="e">
        <f>MATCH(INDEX('913'!$D$6:$D$1205,C93),'913'!$B$6:$B$1205,0)</f>
        <v>#N/A</v>
      </c>
      <c r="E93" s="104" t="e">
        <f>MATCH(INDEX('913'!$D$6:$D$1205,D93),'913'!$B$6:$B$1205,0)</f>
        <v>#N/A</v>
      </c>
      <c r="F93" s="104" t="e">
        <f>MATCH(INDEX('913'!$D$6:$D$1205,E93),'913'!$B$6:$B$1205,0)</f>
        <v>#N/A</v>
      </c>
      <c r="G93" s="104" t="e">
        <f>MATCH(INDEX('913'!$D$6:$D$1205,F93),'913'!$B$6:$B$1205,0)</f>
        <v>#N/A</v>
      </c>
      <c r="H93" s="104" t="e">
        <f>MATCH(INDEX('913'!$D$6:$D$1205,G93),'913'!$B$6:$B$1205,0)</f>
        <v>#N/A</v>
      </c>
      <c r="I93" s="115" t="e">
        <f>MATCH(INDEX('913'!$D$6:$D$1205,H93),'913'!$B$6:$B$1205,0)</f>
        <v>#N/A</v>
      </c>
      <c r="J93" s="128">
        <f>0-IF(ISNUMBER(B93),INDEX('913'!$I$6:$I$1205,B93),0)-IF(ISNUMBER(C93),INDEX('913'!$I$6:$I$1205,C93),0)-IF(ISNUMBER(D93),INDEX('913'!$I$6:$I$1205,D93),0)-IF(ISNUMBER(E93),INDEX('913'!$I$6:$I$1205,E93),0)-IF(ISNUMBER(F93),INDEX('913'!$I$6:$I$1205,F93),0)-IF(ISNUMBER(G93),INDEX('913'!$I$6:$I$1205,G93),0)-IF(ISNUMBER(H93),INDEX('913'!$I$6:$I$1205,H93),0)-IF(ISNUMBER(I93),INDEX('913'!$I$6:$I$1205,I93),0)</f>
        <v>9278.866</v>
      </c>
      <c r="K93" s="129">
        <f>IF(J93=0,1,MAX(1,SQRT(J93^2+(IF(ISNUMBER(B93),INDEX('913'!$J$6:$J$1205,B93),0)+IF(ISNUMBER(C93),INDEX('913'!$J$6:$J$1205,C93),0)+IF(ISNUMBER(D93),INDEX('913'!$J$6:$J$1205,D93),0)+IF(ISNUMBER(E93),INDEX('913'!$J$6:$J$1205,E93),0)+IF(ISNUMBER(F93),INDEX('913'!$J$6:$J$1205,F93),0)+IF(ISNUMBER(G93),INDEX('913'!$J$6:$J$1205,G93),0)+IF(ISNUMBER(H93),INDEX('913'!$J$6:$J$1205,H93),0)+IF(ISNUMBER(I93),INDEX('913'!$J$6:$J$1205,I93),0))^2)/J93))</f>
        <v>1.0441047927250644</v>
      </c>
      <c r="L93" s="138">
        <f>IF(ISNUMBER(B93),MAX(0,INDEX('913'!$F$6:$F$1205,B93)),0)</f>
        <v>8.2100000000000009</v>
      </c>
      <c r="M93" s="106">
        <f>IF(ISNUMBER(C93),MAX(0,INDEX('913'!$F$6:$F$1205,C93)),0)</f>
        <v>0</v>
      </c>
      <c r="N93" s="106">
        <f>IF(ISNUMBER(D93),MAX(0,INDEX('913'!$F$6:$F$1205,D93)),0)</f>
        <v>0</v>
      </c>
      <c r="O93" s="106">
        <f>IF(ISNUMBER(E93),MAX(0,INDEX('913'!$F$6:$F$1205,E93)),0)</f>
        <v>0</v>
      </c>
      <c r="P93" s="106">
        <f>IF(ISNUMBER(F93),MAX(0,INDEX('913'!$F$6:$F$1205,F93)),0)</f>
        <v>0</v>
      </c>
      <c r="Q93" s="106">
        <f>IF(ISNUMBER(G93),MAX(0,INDEX('913'!$F$6:$F$1205,G93)),0)</f>
        <v>0</v>
      </c>
      <c r="R93" s="106">
        <f>IF(ISNUMBER(H93),MAX(0,INDEX('913'!$F$6:$F$1205,H93)),0)</f>
        <v>0</v>
      </c>
      <c r="S93" s="139">
        <f>IF(ISNUMBER(I93),MAX(0,INDEX('913'!$F$6:$F$1205,I93)),0)</f>
        <v>0</v>
      </c>
      <c r="T93" s="147">
        <f>IF(ISNUMBER(B93),INDEX(MD!$B$10:$B$1209,B93),0)</f>
        <v>9688.1084616536482</v>
      </c>
      <c r="U93" s="107">
        <f>IF(ISNUMBER(C93),INDEX(MD!$B$10:$B$1209,C93),0)</f>
        <v>0</v>
      </c>
      <c r="V93" s="107">
        <f>IF(ISNUMBER(D93),INDEX(MD!$B$10:$B$1209,D93),0)</f>
        <v>0</v>
      </c>
      <c r="W93" s="107">
        <f>IF(ISNUMBER(E93),INDEX(MD!$B$10:$B$1209,E93),0)</f>
        <v>0</v>
      </c>
      <c r="X93" s="107">
        <f>IF(ISNUMBER(F93),INDEX(MD!$B$10:$B$1209,F93),0)</f>
        <v>0</v>
      </c>
      <c r="Y93" s="107">
        <f>IF(ISNUMBER(G93),INDEX(MD!$B$10:$B$1209,G93),0)</f>
        <v>0</v>
      </c>
      <c r="Z93" s="107">
        <f>IF(ISNUMBER(H93),INDEX(MD!$B$10:$B$1209,H93),0)</f>
        <v>0</v>
      </c>
      <c r="AA93" s="148">
        <f>IF(ISNUMBER(I93),INDEX(MD!$B$10:$B$1209,I93),0)</f>
        <v>0</v>
      </c>
      <c r="AB93" s="128">
        <f t="shared" si="1"/>
        <v>8.2100000000000009</v>
      </c>
      <c r="AC93" s="105">
        <f>100*(AB93*K93)/'11'!D$17</f>
        <v>5.0424119695722238</v>
      </c>
      <c r="AD93" s="105">
        <f>IF('Dem2'!G93=0,1,'Dem2'!H93/'Dem2'!G93)*AC93</f>
        <v>5.0424119695722238</v>
      </c>
      <c r="BK93" s="49"/>
    </row>
    <row r="94" spans="1:63">
      <c r="A94" s="94">
        <v>55</v>
      </c>
      <c r="B94" s="114">
        <f>MATCH('935'!I94,'913'!$B$6:$B$1205,0)</f>
        <v>55</v>
      </c>
      <c r="C94" s="104" t="e">
        <f>MATCH(INDEX('913'!$D$6:$D$1205,B94),'913'!$B$6:$B$1205,0)</f>
        <v>#N/A</v>
      </c>
      <c r="D94" s="104" t="e">
        <f>MATCH(INDEX('913'!$D$6:$D$1205,C94),'913'!$B$6:$B$1205,0)</f>
        <v>#N/A</v>
      </c>
      <c r="E94" s="104" t="e">
        <f>MATCH(INDEX('913'!$D$6:$D$1205,D94),'913'!$B$6:$B$1205,0)</f>
        <v>#N/A</v>
      </c>
      <c r="F94" s="104" t="e">
        <f>MATCH(INDEX('913'!$D$6:$D$1205,E94),'913'!$B$6:$B$1205,0)</f>
        <v>#N/A</v>
      </c>
      <c r="G94" s="104" t="e">
        <f>MATCH(INDEX('913'!$D$6:$D$1205,F94),'913'!$B$6:$B$1205,0)</f>
        <v>#N/A</v>
      </c>
      <c r="H94" s="104" t="e">
        <f>MATCH(INDEX('913'!$D$6:$D$1205,G94),'913'!$B$6:$B$1205,0)</f>
        <v>#N/A</v>
      </c>
      <c r="I94" s="115" t="e">
        <f>MATCH(INDEX('913'!$D$6:$D$1205,H94),'913'!$B$6:$B$1205,0)</f>
        <v>#N/A</v>
      </c>
      <c r="J94" s="128">
        <f>0-IF(ISNUMBER(B94),INDEX('913'!$I$6:$I$1205,B94),0)-IF(ISNUMBER(C94),INDEX('913'!$I$6:$I$1205,C94),0)-IF(ISNUMBER(D94),INDEX('913'!$I$6:$I$1205,D94),0)-IF(ISNUMBER(E94),INDEX('913'!$I$6:$I$1205,E94),0)-IF(ISNUMBER(F94),INDEX('913'!$I$6:$I$1205,F94),0)-IF(ISNUMBER(G94),INDEX('913'!$I$6:$I$1205,G94),0)-IF(ISNUMBER(H94),INDEX('913'!$I$6:$I$1205,H94),0)-IF(ISNUMBER(I94),INDEX('913'!$I$6:$I$1205,I94),0)</f>
        <v>9278.866</v>
      </c>
      <c r="K94" s="129">
        <f>IF(J94=0,1,MAX(1,SQRT(J94^2+(IF(ISNUMBER(B94),INDEX('913'!$J$6:$J$1205,B94),0)+IF(ISNUMBER(C94),INDEX('913'!$J$6:$J$1205,C94),0)+IF(ISNUMBER(D94),INDEX('913'!$J$6:$J$1205,D94),0)+IF(ISNUMBER(E94),INDEX('913'!$J$6:$J$1205,E94),0)+IF(ISNUMBER(F94),INDEX('913'!$J$6:$J$1205,F94),0)+IF(ISNUMBER(G94),INDEX('913'!$J$6:$J$1205,G94),0)+IF(ISNUMBER(H94),INDEX('913'!$J$6:$J$1205,H94),0)+IF(ISNUMBER(I94),INDEX('913'!$J$6:$J$1205,I94),0))^2)/J94))</f>
        <v>1.0441047927250644</v>
      </c>
      <c r="L94" s="138">
        <f>IF(ISNUMBER(B94),MAX(0,INDEX('913'!$F$6:$F$1205,B94)),0)</f>
        <v>8.2100000000000009</v>
      </c>
      <c r="M94" s="106">
        <f>IF(ISNUMBER(C94),MAX(0,INDEX('913'!$F$6:$F$1205,C94)),0)</f>
        <v>0</v>
      </c>
      <c r="N94" s="106">
        <f>IF(ISNUMBER(D94),MAX(0,INDEX('913'!$F$6:$F$1205,D94)),0)</f>
        <v>0</v>
      </c>
      <c r="O94" s="106">
        <f>IF(ISNUMBER(E94),MAX(0,INDEX('913'!$F$6:$F$1205,E94)),0)</f>
        <v>0</v>
      </c>
      <c r="P94" s="106">
        <f>IF(ISNUMBER(F94),MAX(0,INDEX('913'!$F$6:$F$1205,F94)),0)</f>
        <v>0</v>
      </c>
      <c r="Q94" s="106">
        <f>IF(ISNUMBER(G94),MAX(0,INDEX('913'!$F$6:$F$1205,G94)),0)</f>
        <v>0</v>
      </c>
      <c r="R94" s="106">
        <f>IF(ISNUMBER(H94),MAX(0,INDEX('913'!$F$6:$F$1205,H94)),0)</f>
        <v>0</v>
      </c>
      <c r="S94" s="139">
        <f>IF(ISNUMBER(I94),MAX(0,INDEX('913'!$F$6:$F$1205,I94)),0)</f>
        <v>0</v>
      </c>
      <c r="T94" s="147">
        <f>IF(ISNUMBER(B94),INDEX(MD!$B$10:$B$1209,B94),0)</f>
        <v>9688.1084616536482</v>
      </c>
      <c r="U94" s="107">
        <f>IF(ISNUMBER(C94),INDEX(MD!$B$10:$B$1209,C94),0)</f>
        <v>0</v>
      </c>
      <c r="V94" s="107">
        <f>IF(ISNUMBER(D94),INDEX(MD!$B$10:$B$1209,D94),0)</f>
        <v>0</v>
      </c>
      <c r="W94" s="107">
        <f>IF(ISNUMBER(E94),INDEX(MD!$B$10:$B$1209,E94),0)</f>
        <v>0</v>
      </c>
      <c r="X94" s="107">
        <f>IF(ISNUMBER(F94),INDEX(MD!$B$10:$B$1209,F94),0)</f>
        <v>0</v>
      </c>
      <c r="Y94" s="107">
        <f>IF(ISNUMBER(G94),INDEX(MD!$B$10:$B$1209,G94),0)</f>
        <v>0</v>
      </c>
      <c r="Z94" s="107">
        <f>IF(ISNUMBER(H94),INDEX(MD!$B$10:$B$1209,H94),0)</f>
        <v>0</v>
      </c>
      <c r="AA94" s="148">
        <f>IF(ISNUMBER(I94),INDEX(MD!$B$10:$B$1209,I94),0)</f>
        <v>0</v>
      </c>
      <c r="AB94" s="128">
        <f t="shared" si="1"/>
        <v>8.2100000000000009</v>
      </c>
      <c r="AC94" s="105">
        <f>100*(AB94*K94)/'11'!D$17</f>
        <v>5.0424119695722238</v>
      </c>
      <c r="AD94" s="105">
        <f>IF('Dem2'!G94=0,1,'Dem2'!H94/'Dem2'!G94)*AC94</f>
        <v>5.0424119695722238</v>
      </c>
      <c r="BK94" s="49"/>
    </row>
    <row r="95" spans="1:63">
      <c r="A95" s="94">
        <v>56</v>
      </c>
      <c r="B95" s="114">
        <f>MATCH('935'!I95,'913'!$B$6:$B$1205,0)</f>
        <v>56</v>
      </c>
      <c r="C95" s="104" t="e">
        <f>MATCH(INDEX('913'!$D$6:$D$1205,B95),'913'!$B$6:$B$1205,0)</f>
        <v>#N/A</v>
      </c>
      <c r="D95" s="104" t="e">
        <f>MATCH(INDEX('913'!$D$6:$D$1205,C95),'913'!$B$6:$B$1205,0)</f>
        <v>#N/A</v>
      </c>
      <c r="E95" s="104" t="e">
        <f>MATCH(INDEX('913'!$D$6:$D$1205,D95),'913'!$B$6:$B$1205,0)</f>
        <v>#N/A</v>
      </c>
      <c r="F95" s="104" t="e">
        <f>MATCH(INDEX('913'!$D$6:$D$1205,E95),'913'!$B$6:$B$1205,0)</f>
        <v>#N/A</v>
      </c>
      <c r="G95" s="104" t="e">
        <f>MATCH(INDEX('913'!$D$6:$D$1205,F95),'913'!$B$6:$B$1205,0)</f>
        <v>#N/A</v>
      </c>
      <c r="H95" s="104" t="e">
        <f>MATCH(INDEX('913'!$D$6:$D$1205,G95),'913'!$B$6:$B$1205,0)</f>
        <v>#N/A</v>
      </c>
      <c r="I95" s="115" t="e">
        <f>MATCH(INDEX('913'!$D$6:$D$1205,H95),'913'!$B$6:$B$1205,0)</f>
        <v>#N/A</v>
      </c>
      <c r="J95" s="128">
        <f>0-IF(ISNUMBER(B95),INDEX('913'!$I$6:$I$1205,B95),0)-IF(ISNUMBER(C95),INDEX('913'!$I$6:$I$1205,C95),0)-IF(ISNUMBER(D95),INDEX('913'!$I$6:$I$1205,D95),0)-IF(ISNUMBER(E95),INDEX('913'!$I$6:$I$1205,E95),0)-IF(ISNUMBER(F95),INDEX('913'!$I$6:$I$1205,F95),0)-IF(ISNUMBER(G95),INDEX('913'!$I$6:$I$1205,G95),0)-IF(ISNUMBER(H95),INDEX('913'!$I$6:$I$1205,H95),0)-IF(ISNUMBER(I95),INDEX('913'!$I$6:$I$1205,I95),0)</f>
        <v>6374.2089999999998</v>
      </c>
      <c r="K95" s="129">
        <f>IF(J95=0,1,MAX(1,SQRT(J95^2+(IF(ISNUMBER(B95),INDEX('913'!$J$6:$J$1205,B95),0)+IF(ISNUMBER(C95),INDEX('913'!$J$6:$J$1205,C95),0)+IF(ISNUMBER(D95),INDEX('913'!$J$6:$J$1205,D95),0)+IF(ISNUMBER(E95),INDEX('913'!$J$6:$J$1205,E95),0)+IF(ISNUMBER(F95),INDEX('913'!$J$6:$J$1205,F95),0)+IF(ISNUMBER(G95),INDEX('913'!$J$6:$J$1205,G95),0)+IF(ISNUMBER(H95),INDEX('913'!$J$6:$J$1205,H95),0)+IF(ISNUMBER(I95),INDEX('913'!$J$6:$J$1205,I95),0))^2)/J95))</f>
        <v>1.0416668734899559</v>
      </c>
      <c r="L95" s="138">
        <f>IF(ISNUMBER(B95),MAX(0,INDEX('913'!$F$6:$F$1205,B95)),0)</f>
        <v>2.62</v>
      </c>
      <c r="M95" s="106">
        <f>IF(ISNUMBER(C95),MAX(0,INDEX('913'!$F$6:$F$1205,C95)),0)</f>
        <v>0</v>
      </c>
      <c r="N95" s="106">
        <f>IF(ISNUMBER(D95),MAX(0,INDEX('913'!$F$6:$F$1205,D95)),0)</f>
        <v>0</v>
      </c>
      <c r="O95" s="106">
        <f>IF(ISNUMBER(E95),MAX(0,INDEX('913'!$F$6:$F$1205,E95)),0)</f>
        <v>0</v>
      </c>
      <c r="P95" s="106">
        <f>IF(ISNUMBER(F95),MAX(0,INDEX('913'!$F$6:$F$1205,F95)),0)</f>
        <v>0</v>
      </c>
      <c r="Q95" s="106">
        <f>IF(ISNUMBER(G95),MAX(0,INDEX('913'!$F$6:$F$1205,G95)),0)</f>
        <v>0</v>
      </c>
      <c r="R95" s="106">
        <f>IF(ISNUMBER(H95),MAX(0,INDEX('913'!$F$6:$F$1205,H95)),0)</f>
        <v>0</v>
      </c>
      <c r="S95" s="139">
        <f>IF(ISNUMBER(I95),MAX(0,INDEX('913'!$F$6:$F$1205,I95)),0)</f>
        <v>0</v>
      </c>
      <c r="T95" s="147">
        <f>IF(ISNUMBER(B95),INDEX(MD!$B$10:$B$1209,B95),0)</f>
        <v>6639.8023600015385</v>
      </c>
      <c r="U95" s="107">
        <f>IF(ISNUMBER(C95),INDEX(MD!$B$10:$B$1209,C95),0)</f>
        <v>0</v>
      </c>
      <c r="V95" s="107">
        <f>IF(ISNUMBER(D95),INDEX(MD!$B$10:$B$1209,D95),0)</f>
        <v>0</v>
      </c>
      <c r="W95" s="107">
        <f>IF(ISNUMBER(E95),INDEX(MD!$B$10:$B$1209,E95),0)</f>
        <v>0</v>
      </c>
      <c r="X95" s="107">
        <f>IF(ISNUMBER(F95),INDEX(MD!$B$10:$B$1209,F95),0)</f>
        <v>0</v>
      </c>
      <c r="Y95" s="107">
        <f>IF(ISNUMBER(G95),INDEX(MD!$B$10:$B$1209,G95),0)</f>
        <v>0</v>
      </c>
      <c r="Z95" s="107">
        <f>IF(ISNUMBER(H95),INDEX(MD!$B$10:$B$1209,H95),0)</f>
        <v>0</v>
      </c>
      <c r="AA95" s="148">
        <f>IF(ISNUMBER(I95),INDEX(MD!$B$10:$B$1209,I95),0)</f>
        <v>0</v>
      </c>
      <c r="AB95" s="128">
        <f t="shared" si="1"/>
        <v>2.62</v>
      </c>
      <c r="AC95" s="105">
        <f>100*(AB95*K95)/'11'!D$17</f>
        <v>1.6053924756139322</v>
      </c>
      <c r="AD95" s="105">
        <f>IF('Dem2'!G95=0,1,'Dem2'!H95/'Dem2'!G95)*AC95</f>
        <v>1.6053924756139322</v>
      </c>
      <c r="BK95" s="49"/>
    </row>
    <row r="96" spans="1:63">
      <c r="A96" s="94">
        <v>57</v>
      </c>
      <c r="B96" s="114">
        <f>MATCH('935'!I96,'913'!$B$6:$B$1205,0)</f>
        <v>57</v>
      </c>
      <c r="C96" s="104" t="e">
        <f>MATCH(INDEX('913'!$D$6:$D$1205,B96),'913'!$B$6:$B$1205,0)</f>
        <v>#N/A</v>
      </c>
      <c r="D96" s="104" t="e">
        <f>MATCH(INDEX('913'!$D$6:$D$1205,C96),'913'!$B$6:$B$1205,0)</f>
        <v>#N/A</v>
      </c>
      <c r="E96" s="104" t="e">
        <f>MATCH(INDEX('913'!$D$6:$D$1205,D96),'913'!$B$6:$B$1205,0)</f>
        <v>#N/A</v>
      </c>
      <c r="F96" s="104" t="e">
        <f>MATCH(INDEX('913'!$D$6:$D$1205,E96),'913'!$B$6:$B$1205,0)</f>
        <v>#N/A</v>
      </c>
      <c r="G96" s="104" t="e">
        <f>MATCH(INDEX('913'!$D$6:$D$1205,F96),'913'!$B$6:$B$1205,0)</f>
        <v>#N/A</v>
      </c>
      <c r="H96" s="104" t="e">
        <f>MATCH(INDEX('913'!$D$6:$D$1205,G96),'913'!$B$6:$B$1205,0)</f>
        <v>#N/A</v>
      </c>
      <c r="I96" s="115" t="e">
        <f>MATCH(INDEX('913'!$D$6:$D$1205,H96),'913'!$B$6:$B$1205,0)</f>
        <v>#N/A</v>
      </c>
      <c r="J96" s="128">
        <f>0-IF(ISNUMBER(B96),INDEX('913'!$I$6:$I$1205,B96),0)-IF(ISNUMBER(C96),INDEX('913'!$I$6:$I$1205,C96),0)-IF(ISNUMBER(D96),INDEX('913'!$I$6:$I$1205,D96),0)-IF(ISNUMBER(E96),INDEX('913'!$I$6:$I$1205,E96),0)-IF(ISNUMBER(F96),INDEX('913'!$I$6:$I$1205,F96),0)-IF(ISNUMBER(G96),INDEX('913'!$I$6:$I$1205,G96),0)-IF(ISNUMBER(H96),INDEX('913'!$I$6:$I$1205,H96),0)-IF(ISNUMBER(I96),INDEX('913'!$I$6:$I$1205,I96),0)</f>
        <v>6374.2089999999998</v>
      </c>
      <c r="K96" s="129">
        <f>IF(J96=0,1,MAX(1,SQRT(J96^2+(IF(ISNUMBER(B96),INDEX('913'!$J$6:$J$1205,B96),0)+IF(ISNUMBER(C96),INDEX('913'!$J$6:$J$1205,C96),0)+IF(ISNUMBER(D96),INDEX('913'!$J$6:$J$1205,D96),0)+IF(ISNUMBER(E96),INDEX('913'!$J$6:$J$1205,E96),0)+IF(ISNUMBER(F96),INDEX('913'!$J$6:$J$1205,F96),0)+IF(ISNUMBER(G96),INDEX('913'!$J$6:$J$1205,G96),0)+IF(ISNUMBER(H96),INDEX('913'!$J$6:$J$1205,H96),0)+IF(ISNUMBER(I96),INDEX('913'!$J$6:$J$1205,I96),0))^2)/J96))</f>
        <v>1.0416668734899559</v>
      </c>
      <c r="L96" s="138">
        <f>IF(ISNUMBER(B96),MAX(0,INDEX('913'!$F$6:$F$1205,B96)),0)</f>
        <v>2.62</v>
      </c>
      <c r="M96" s="106">
        <f>IF(ISNUMBER(C96),MAX(0,INDEX('913'!$F$6:$F$1205,C96)),0)</f>
        <v>0</v>
      </c>
      <c r="N96" s="106">
        <f>IF(ISNUMBER(D96),MAX(0,INDEX('913'!$F$6:$F$1205,D96)),0)</f>
        <v>0</v>
      </c>
      <c r="O96" s="106">
        <f>IF(ISNUMBER(E96),MAX(0,INDEX('913'!$F$6:$F$1205,E96)),0)</f>
        <v>0</v>
      </c>
      <c r="P96" s="106">
        <f>IF(ISNUMBER(F96),MAX(0,INDEX('913'!$F$6:$F$1205,F96)),0)</f>
        <v>0</v>
      </c>
      <c r="Q96" s="106">
        <f>IF(ISNUMBER(G96),MAX(0,INDEX('913'!$F$6:$F$1205,G96)),0)</f>
        <v>0</v>
      </c>
      <c r="R96" s="106">
        <f>IF(ISNUMBER(H96),MAX(0,INDEX('913'!$F$6:$F$1205,H96)),0)</f>
        <v>0</v>
      </c>
      <c r="S96" s="139">
        <f>IF(ISNUMBER(I96),MAX(0,INDEX('913'!$F$6:$F$1205,I96)),0)</f>
        <v>0</v>
      </c>
      <c r="T96" s="147">
        <f>IF(ISNUMBER(B96),INDEX(MD!$B$10:$B$1209,B96),0)</f>
        <v>6639.8023600015385</v>
      </c>
      <c r="U96" s="107">
        <f>IF(ISNUMBER(C96),INDEX(MD!$B$10:$B$1209,C96),0)</f>
        <v>0</v>
      </c>
      <c r="V96" s="107">
        <f>IF(ISNUMBER(D96),INDEX(MD!$B$10:$B$1209,D96),0)</f>
        <v>0</v>
      </c>
      <c r="W96" s="107">
        <f>IF(ISNUMBER(E96),INDEX(MD!$B$10:$B$1209,E96),0)</f>
        <v>0</v>
      </c>
      <c r="X96" s="107">
        <f>IF(ISNUMBER(F96),INDEX(MD!$B$10:$B$1209,F96),0)</f>
        <v>0</v>
      </c>
      <c r="Y96" s="107">
        <f>IF(ISNUMBER(G96),INDEX(MD!$B$10:$B$1209,G96),0)</f>
        <v>0</v>
      </c>
      <c r="Z96" s="107">
        <f>IF(ISNUMBER(H96),INDEX(MD!$B$10:$B$1209,H96),0)</f>
        <v>0</v>
      </c>
      <c r="AA96" s="148">
        <f>IF(ISNUMBER(I96),INDEX(MD!$B$10:$B$1209,I96),0)</f>
        <v>0</v>
      </c>
      <c r="AB96" s="128">
        <f t="shared" si="1"/>
        <v>2.62</v>
      </c>
      <c r="AC96" s="105">
        <f>100*(AB96*K96)/'11'!D$17</f>
        <v>1.6053924756139322</v>
      </c>
      <c r="AD96" s="105">
        <f>IF('Dem2'!G96=0,1,'Dem2'!H96/'Dem2'!G96)*AC96</f>
        <v>1.6053924756139322</v>
      </c>
      <c r="BK96" s="49"/>
    </row>
    <row r="97" spans="1:63">
      <c r="A97" s="94">
        <v>58</v>
      </c>
      <c r="B97" s="114">
        <f>MATCH('935'!I97,'913'!$B$6:$B$1205,0)</f>
        <v>58</v>
      </c>
      <c r="C97" s="104" t="e">
        <f>MATCH(INDEX('913'!$D$6:$D$1205,B97),'913'!$B$6:$B$1205,0)</f>
        <v>#N/A</v>
      </c>
      <c r="D97" s="104" t="e">
        <f>MATCH(INDEX('913'!$D$6:$D$1205,C97),'913'!$B$6:$B$1205,0)</f>
        <v>#N/A</v>
      </c>
      <c r="E97" s="104" t="e">
        <f>MATCH(INDEX('913'!$D$6:$D$1205,D97),'913'!$B$6:$B$1205,0)</f>
        <v>#N/A</v>
      </c>
      <c r="F97" s="104" t="e">
        <f>MATCH(INDEX('913'!$D$6:$D$1205,E97),'913'!$B$6:$B$1205,0)</f>
        <v>#N/A</v>
      </c>
      <c r="G97" s="104" t="e">
        <f>MATCH(INDEX('913'!$D$6:$D$1205,F97),'913'!$B$6:$B$1205,0)</f>
        <v>#N/A</v>
      </c>
      <c r="H97" s="104" t="e">
        <f>MATCH(INDEX('913'!$D$6:$D$1205,G97),'913'!$B$6:$B$1205,0)</f>
        <v>#N/A</v>
      </c>
      <c r="I97" s="115" t="e">
        <f>MATCH(INDEX('913'!$D$6:$D$1205,H97),'913'!$B$6:$B$1205,0)</f>
        <v>#N/A</v>
      </c>
      <c r="J97" s="128">
        <f>0-IF(ISNUMBER(B97),INDEX('913'!$I$6:$I$1205,B97),0)-IF(ISNUMBER(C97),INDEX('913'!$I$6:$I$1205,C97),0)-IF(ISNUMBER(D97),INDEX('913'!$I$6:$I$1205,D97),0)-IF(ISNUMBER(E97),INDEX('913'!$I$6:$I$1205,E97),0)-IF(ISNUMBER(F97),INDEX('913'!$I$6:$I$1205,F97),0)-IF(ISNUMBER(G97),INDEX('913'!$I$6:$I$1205,G97),0)-IF(ISNUMBER(H97),INDEX('913'!$I$6:$I$1205,H97),0)-IF(ISNUMBER(I97),INDEX('913'!$I$6:$I$1205,I97),0)</f>
        <v>6038.5259999999998</v>
      </c>
      <c r="K97" s="129">
        <f>IF(J97=0,1,MAX(1,SQRT(J97^2+(IF(ISNUMBER(B97),INDEX('913'!$J$6:$J$1205,B97),0)+IF(ISNUMBER(C97),INDEX('913'!$J$6:$J$1205,C97),0)+IF(ISNUMBER(D97),INDEX('913'!$J$6:$J$1205,D97),0)+IF(ISNUMBER(E97),INDEX('913'!$J$6:$J$1205,E97),0)+IF(ISNUMBER(F97),INDEX('913'!$J$6:$J$1205,F97),0)+IF(ISNUMBER(G97),INDEX('913'!$J$6:$J$1205,G97),0)+IF(ISNUMBER(H97),INDEX('913'!$J$6:$J$1205,H97),0)+IF(ISNUMBER(I97),INDEX('913'!$J$6:$J$1205,I97),0))^2)/J97))</f>
        <v>1.0575720998047591</v>
      </c>
      <c r="L97" s="138">
        <f>IF(ISNUMBER(B97),MAX(0,INDEX('913'!$F$6:$F$1205,B97)),0)</f>
        <v>6.16</v>
      </c>
      <c r="M97" s="106">
        <f>IF(ISNUMBER(C97),MAX(0,INDEX('913'!$F$6:$F$1205,C97)),0)</f>
        <v>0</v>
      </c>
      <c r="N97" s="106">
        <f>IF(ISNUMBER(D97),MAX(0,INDEX('913'!$F$6:$F$1205,D97)),0)</f>
        <v>0</v>
      </c>
      <c r="O97" s="106">
        <f>IF(ISNUMBER(E97),MAX(0,INDEX('913'!$F$6:$F$1205,E97)),0)</f>
        <v>0</v>
      </c>
      <c r="P97" s="106">
        <f>IF(ISNUMBER(F97),MAX(0,INDEX('913'!$F$6:$F$1205,F97)),0)</f>
        <v>0</v>
      </c>
      <c r="Q97" s="106">
        <f>IF(ISNUMBER(G97),MAX(0,INDEX('913'!$F$6:$F$1205,G97)),0)</f>
        <v>0</v>
      </c>
      <c r="R97" s="106">
        <f>IF(ISNUMBER(H97),MAX(0,INDEX('913'!$F$6:$F$1205,H97)),0)</f>
        <v>0</v>
      </c>
      <c r="S97" s="139">
        <f>IF(ISNUMBER(I97),MAX(0,INDEX('913'!$F$6:$F$1205,I97)),0)</f>
        <v>0</v>
      </c>
      <c r="T97" s="147">
        <f>IF(ISNUMBER(B97),INDEX(MD!$B$10:$B$1209,B97),0)</f>
        <v>6386.1766215456328</v>
      </c>
      <c r="U97" s="107">
        <f>IF(ISNUMBER(C97),INDEX(MD!$B$10:$B$1209,C97),0)</f>
        <v>0</v>
      </c>
      <c r="V97" s="107">
        <f>IF(ISNUMBER(D97),INDEX(MD!$B$10:$B$1209,D97),0)</f>
        <v>0</v>
      </c>
      <c r="W97" s="107">
        <f>IF(ISNUMBER(E97),INDEX(MD!$B$10:$B$1209,E97),0)</f>
        <v>0</v>
      </c>
      <c r="X97" s="107">
        <f>IF(ISNUMBER(F97),INDEX(MD!$B$10:$B$1209,F97),0)</f>
        <v>0</v>
      </c>
      <c r="Y97" s="107">
        <f>IF(ISNUMBER(G97),INDEX(MD!$B$10:$B$1209,G97),0)</f>
        <v>0</v>
      </c>
      <c r="Z97" s="107">
        <f>IF(ISNUMBER(H97),INDEX(MD!$B$10:$B$1209,H97),0)</f>
        <v>0</v>
      </c>
      <c r="AA97" s="148">
        <f>IF(ISNUMBER(I97),INDEX(MD!$B$10:$B$1209,I97),0)</f>
        <v>0</v>
      </c>
      <c r="AB97" s="128">
        <f t="shared" si="1"/>
        <v>6.16</v>
      </c>
      <c r="AC97" s="105">
        <f>100*(AB97*K97)/'11'!D$17</f>
        <v>3.8321436087043037</v>
      </c>
      <c r="AD97" s="105">
        <f>IF('Dem2'!G97=0,1,'Dem2'!H97/'Dem2'!G97)*AC97</f>
        <v>3.8321436087043037</v>
      </c>
      <c r="BK97" s="49"/>
    </row>
    <row r="98" spans="1:63">
      <c r="A98" s="94">
        <v>59</v>
      </c>
      <c r="B98" s="114">
        <f>MATCH('935'!I98,'913'!$B$6:$B$1205,0)</f>
        <v>59</v>
      </c>
      <c r="C98" s="104" t="e">
        <f>MATCH(INDEX('913'!$D$6:$D$1205,B98),'913'!$B$6:$B$1205,0)</f>
        <v>#N/A</v>
      </c>
      <c r="D98" s="104" t="e">
        <f>MATCH(INDEX('913'!$D$6:$D$1205,C98),'913'!$B$6:$B$1205,0)</f>
        <v>#N/A</v>
      </c>
      <c r="E98" s="104" t="e">
        <f>MATCH(INDEX('913'!$D$6:$D$1205,D98),'913'!$B$6:$B$1205,0)</f>
        <v>#N/A</v>
      </c>
      <c r="F98" s="104" t="e">
        <f>MATCH(INDEX('913'!$D$6:$D$1205,E98),'913'!$B$6:$B$1205,0)</f>
        <v>#N/A</v>
      </c>
      <c r="G98" s="104" t="e">
        <f>MATCH(INDEX('913'!$D$6:$D$1205,F98),'913'!$B$6:$B$1205,0)</f>
        <v>#N/A</v>
      </c>
      <c r="H98" s="104" t="e">
        <f>MATCH(INDEX('913'!$D$6:$D$1205,G98),'913'!$B$6:$B$1205,0)</f>
        <v>#N/A</v>
      </c>
      <c r="I98" s="115" t="e">
        <f>MATCH(INDEX('913'!$D$6:$D$1205,H98),'913'!$B$6:$B$1205,0)</f>
        <v>#N/A</v>
      </c>
      <c r="J98" s="128">
        <f>0-IF(ISNUMBER(B98),INDEX('913'!$I$6:$I$1205,B98),0)-IF(ISNUMBER(C98),INDEX('913'!$I$6:$I$1205,C98),0)-IF(ISNUMBER(D98),INDEX('913'!$I$6:$I$1205,D98),0)-IF(ISNUMBER(E98),INDEX('913'!$I$6:$I$1205,E98),0)-IF(ISNUMBER(F98),INDEX('913'!$I$6:$I$1205,F98),0)-IF(ISNUMBER(G98),INDEX('913'!$I$6:$I$1205,G98),0)-IF(ISNUMBER(H98),INDEX('913'!$I$6:$I$1205,H98),0)-IF(ISNUMBER(I98),INDEX('913'!$I$6:$I$1205,I98),0)</f>
        <v>6038.5259999999998</v>
      </c>
      <c r="K98" s="129">
        <f>IF(J98=0,1,MAX(1,SQRT(J98^2+(IF(ISNUMBER(B98),INDEX('913'!$J$6:$J$1205,B98),0)+IF(ISNUMBER(C98),INDEX('913'!$J$6:$J$1205,C98),0)+IF(ISNUMBER(D98),INDEX('913'!$J$6:$J$1205,D98),0)+IF(ISNUMBER(E98),INDEX('913'!$J$6:$J$1205,E98),0)+IF(ISNUMBER(F98),INDEX('913'!$J$6:$J$1205,F98),0)+IF(ISNUMBER(G98),INDEX('913'!$J$6:$J$1205,G98),0)+IF(ISNUMBER(H98),INDEX('913'!$J$6:$J$1205,H98),0)+IF(ISNUMBER(I98),INDEX('913'!$J$6:$J$1205,I98),0))^2)/J98))</f>
        <v>1.0575720998047591</v>
      </c>
      <c r="L98" s="138">
        <f>IF(ISNUMBER(B98),MAX(0,INDEX('913'!$F$6:$F$1205,B98)),0)</f>
        <v>6.16</v>
      </c>
      <c r="M98" s="106">
        <f>IF(ISNUMBER(C98),MAX(0,INDEX('913'!$F$6:$F$1205,C98)),0)</f>
        <v>0</v>
      </c>
      <c r="N98" s="106">
        <f>IF(ISNUMBER(D98),MAX(0,INDEX('913'!$F$6:$F$1205,D98)),0)</f>
        <v>0</v>
      </c>
      <c r="O98" s="106">
        <f>IF(ISNUMBER(E98),MAX(0,INDEX('913'!$F$6:$F$1205,E98)),0)</f>
        <v>0</v>
      </c>
      <c r="P98" s="106">
        <f>IF(ISNUMBER(F98),MAX(0,INDEX('913'!$F$6:$F$1205,F98)),0)</f>
        <v>0</v>
      </c>
      <c r="Q98" s="106">
        <f>IF(ISNUMBER(G98),MAX(0,INDEX('913'!$F$6:$F$1205,G98)),0)</f>
        <v>0</v>
      </c>
      <c r="R98" s="106">
        <f>IF(ISNUMBER(H98),MAX(0,INDEX('913'!$F$6:$F$1205,H98)),0)</f>
        <v>0</v>
      </c>
      <c r="S98" s="139">
        <f>IF(ISNUMBER(I98),MAX(0,INDEX('913'!$F$6:$F$1205,I98)),0)</f>
        <v>0</v>
      </c>
      <c r="T98" s="147">
        <f>IF(ISNUMBER(B98),INDEX(MD!$B$10:$B$1209,B98),0)</f>
        <v>6386.1766215456328</v>
      </c>
      <c r="U98" s="107">
        <f>IF(ISNUMBER(C98),INDEX(MD!$B$10:$B$1209,C98),0)</f>
        <v>0</v>
      </c>
      <c r="V98" s="107">
        <f>IF(ISNUMBER(D98),INDEX(MD!$B$10:$B$1209,D98),0)</f>
        <v>0</v>
      </c>
      <c r="W98" s="107">
        <f>IF(ISNUMBER(E98),INDEX(MD!$B$10:$B$1209,E98),0)</f>
        <v>0</v>
      </c>
      <c r="X98" s="107">
        <f>IF(ISNUMBER(F98),INDEX(MD!$B$10:$B$1209,F98),0)</f>
        <v>0</v>
      </c>
      <c r="Y98" s="107">
        <f>IF(ISNUMBER(G98),INDEX(MD!$B$10:$B$1209,G98),0)</f>
        <v>0</v>
      </c>
      <c r="Z98" s="107">
        <f>IF(ISNUMBER(H98),INDEX(MD!$B$10:$B$1209,H98),0)</f>
        <v>0</v>
      </c>
      <c r="AA98" s="148">
        <f>IF(ISNUMBER(I98),INDEX(MD!$B$10:$B$1209,I98),0)</f>
        <v>0</v>
      </c>
      <c r="AB98" s="128">
        <f t="shared" si="1"/>
        <v>6.16</v>
      </c>
      <c r="AC98" s="105">
        <f>100*(AB98*K98)/'11'!D$17</f>
        <v>3.8321436087043037</v>
      </c>
      <c r="AD98" s="105">
        <f>IF('Dem2'!G98=0,1,'Dem2'!H98/'Dem2'!G98)*AC98</f>
        <v>3.8321436087043037</v>
      </c>
      <c r="BK98" s="49"/>
    </row>
    <row r="99" spans="1:63">
      <c r="A99" s="94">
        <v>60</v>
      </c>
      <c r="B99" s="114">
        <f>MATCH('935'!I99,'913'!$B$6:$B$1205,0)</f>
        <v>60</v>
      </c>
      <c r="C99" s="104" t="e">
        <f>MATCH(INDEX('913'!$D$6:$D$1205,B99),'913'!$B$6:$B$1205,0)</f>
        <v>#N/A</v>
      </c>
      <c r="D99" s="104" t="e">
        <f>MATCH(INDEX('913'!$D$6:$D$1205,C99),'913'!$B$6:$B$1205,0)</f>
        <v>#N/A</v>
      </c>
      <c r="E99" s="104" t="e">
        <f>MATCH(INDEX('913'!$D$6:$D$1205,D99),'913'!$B$6:$B$1205,0)</f>
        <v>#N/A</v>
      </c>
      <c r="F99" s="104" t="e">
        <f>MATCH(INDEX('913'!$D$6:$D$1205,E99),'913'!$B$6:$B$1205,0)</f>
        <v>#N/A</v>
      </c>
      <c r="G99" s="104" t="e">
        <f>MATCH(INDEX('913'!$D$6:$D$1205,F99),'913'!$B$6:$B$1205,0)</f>
        <v>#N/A</v>
      </c>
      <c r="H99" s="104" t="e">
        <f>MATCH(INDEX('913'!$D$6:$D$1205,G99),'913'!$B$6:$B$1205,0)</f>
        <v>#N/A</v>
      </c>
      <c r="I99" s="115" t="e">
        <f>MATCH(INDEX('913'!$D$6:$D$1205,H99),'913'!$B$6:$B$1205,0)</f>
        <v>#N/A</v>
      </c>
      <c r="J99" s="128">
        <f>0-IF(ISNUMBER(B99),INDEX('913'!$I$6:$I$1205,B99),0)-IF(ISNUMBER(C99),INDEX('913'!$I$6:$I$1205,C99),0)-IF(ISNUMBER(D99),INDEX('913'!$I$6:$I$1205,D99),0)-IF(ISNUMBER(E99),INDEX('913'!$I$6:$I$1205,E99),0)-IF(ISNUMBER(F99),INDEX('913'!$I$6:$I$1205,F99),0)-IF(ISNUMBER(G99),INDEX('913'!$I$6:$I$1205,G99),0)-IF(ISNUMBER(H99),INDEX('913'!$I$6:$I$1205,H99),0)-IF(ISNUMBER(I99),INDEX('913'!$I$6:$I$1205,I99),0)</f>
        <v>5406.848</v>
      </c>
      <c r="K99" s="129">
        <f>IF(J99=0,1,MAX(1,SQRT(J99^2+(IF(ISNUMBER(B99),INDEX('913'!$J$6:$J$1205,B99),0)+IF(ISNUMBER(C99),INDEX('913'!$J$6:$J$1205,C99),0)+IF(ISNUMBER(D99),INDEX('913'!$J$6:$J$1205,D99),0)+IF(ISNUMBER(E99),INDEX('913'!$J$6:$J$1205,E99),0)+IF(ISNUMBER(F99),INDEX('913'!$J$6:$J$1205,F99),0)+IF(ISNUMBER(G99),INDEX('913'!$J$6:$J$1205,G99),0)+IF(ISNUMBER(H99),INDEX('913'!$J$6:$J$1205,H99),0)+IF(ISNUMBER(I99),INDEX('913'!$J$6:$J$1205,I99),0))^2)/J99))</f>
        <v>1.0689671437283372</v>
      </c>
      <c r="L99" s="138">
        <f>IF(ISNUMBER(B99),MAX(0,INDEX('913'!$F$6:$F$1205,B99)),0)</f>
        <v>11.36</v>
      </c>
      <c r="M99" s="106">
        <f>IF(ISNUMBER(C99),MAX(0,INDEX('913'!$F$6:$F$1205,C99)),0)</f>
        <v>0</v>
      </c>
      <c r="N99" s="106">
        <f>IF(ISNUMBER(D99),MAX(0,INDEX('913'!$F$6:$F$1205,D99)),0)</f>
        <v>0</v>
      </c>
      <c r="O99" s="106">
        <f>IF(ISNUMBER(E99),MAX(0,INDEX('913'!$F$6:$F$1205,E99)),0)</f>
        <v>0</v>
      </c>
      <c r="P99" s="106">
        <f>IF(ISNUMBER(F99),MAX(0,INDEX('913'!$F$6:$F$1205,F99)),0)</f>
        <v>0</v>
      </c>
      <c r="Q99" s="106">
        <f>IF(ISNUMBER(G99),MAX(0,INDEX('913'!$F$6:$F$1205,G99)),0)</f>
        <v>0</v>
      </c>
      <c r="R99" s="106">
        <f>IF(ISNUMBER(H99),MAX(0,INDEX('913'!$F$6:$F$1205,H99)),0)</f>
        <v>0</v>
      </c>
      <c r="S99" s="139">
        <f>IF(ISNUMBER(I99),MAX(0,INDEX('913'!$F$6:$F$1205,I99)),0)</f>
        <v>0</v>
      </c>
      <c r="T99" s="147">
        <f>IF(ISNUMBER(B99),INDEX(MD!$B$10:$B$1209,B99),0)</f>
        <v>5779.7428631332723</v>
      </c>
      <c r="U99" s="107">
        <f>IF(ISNUMBER(C99),INDEX(MD!$B$10:$B$1209,C99),0)</f>
        <v>0</v>
      </c>
      <c r="V99" s="107">
        <f>IF(ISNUMBER(D99),INDEX(MD!$B$10:$B$1209,D99),0)</f>
        <v>0</v>
      </c>
      <c r="W99" s="107">
        <f>IF(ISNUMBER(E99),INDEX(MD!$B$10:$B$1209,E99),0)</f>
        <v>0</v>
      </c>
      <c r="X99" s="107">
        <f>IF(ISNUMBER(F99),INDEX(MD!$B$10:$B$1209,F99),0)</f>
        <v>0</v>
      </c>
      <c r="Y99" s="107">
        <f>IF(ISNUMBER(G99),INDEX(MD!$B$10:$B$1209,G99),0)</f>
        <v>0</v>
      </c>
      <c r="Z99" s="107">
        <f>IF(ISNUMBER(H99),INDEX(MD!$B$10:$B$1209,H99),0)</f>
        <v>0</v>
      </c>
      <c r="AA99" s="148">
        <f>IF(ISNUMBER(I99),INDEX(MD!$B$10:$B$1209,I99),0)</f>
        <v>0</v>
      </c>
      <c r="AB99" s="128">
        <f t="shared" si="1"/>
        <v>11.36</v>
      </c>
      <c r="AC99" s="105">
        <f>100*(AB99*K99)/'11'!D$17</f>
        <v>7.1432157369140654</v>
      </c>
      <c r="AD99" s="105">
        <f>IF('Dem2'!G99=0,1,'Dem2'!H99/'Dem2'!G99)*AC99</f>
        <v>7.1432157369140654</v>
      </c>
      <c r="BK99" s="49"/>
    </row>
    <row r="100" spans="1:63">
      <c r="A100" s="94">
        <v>61</v>
      </c>
      <c r="B100" s="114">
        <f>MATCH('935'!I100,'913'!$B$6:$B$1205,0)</f>
        <v>61</v>
      </c>
      <c r="C100" s="104" t="e">
        <f>MATCH(INDEX('913'!$D$6:$D$1205,B100),'913'!$B$6:$B$1205,0)</f>
        <v>#N/A</v>
      </c>
      <c r="D100" s="104" t="e">
        <f>MATCH(INDEX('913'!$D$6:$D$1205,C100),'913'!$B$6:$B$1205,0)</f>
        <v>#N/A</v>
      </c>
      <c r="E100" s="104" t="e">
        <f>MATCH(INDEX('913'!$D$6:$D$1205,D100),'913'!$B$6:$B$1205,0)</f>
        <v>#N/A</v>
      </c>
      <c r="F100" s="104" t="e">
        <f>MATCH(INDEX('913'!$D$6:$D$1205,E100),'913'!$B$6:$B$1205,0)</f>
        <v>#N/A</v>
      </c>
      <c r="G100" s="104" t="e">
        <f>MATCH(INDEX('913'!$D$6:$D$1205,F100),'913'!$B$6:$B$1205,0)</f>
        <v>#N/A</v>
      </c>
      <c r="H100" s="104" t="e">
        <f>MATCH(INDEX('913'!$D$6:$D$1205,G100),'913'!$B$6:$B$1205,0)</f>
        <v>#N/A</v>
      </c>
      <c r="I100" s="115" t="e">
        <f>MATCH(INDEX('913'!$D$6:$D$1205,H100),'913'!$B$6:$B$1205,0)</f>
        <v>#N/A</v>
      </c>
      <c r="J100" s="128">
        <f>0-IF(ISNUMBER(B100),INDEX('913'!$I$6:$I$1205,B100),0)-IF(ISNUMBER(C100),INDEX('913'!$I$6:$I$1205,C100),0)-IF(ISNUMBER(D100),INDEX('913'!$I$6:$I$1205,D100),0)-IF(ISNUMBER(E100),INDEX('913'!$I$6:$I$1205,E100),0)-IF(ISNUMBER(F100),INDEX('913'!$I$6:$I$1205,F100),0)-IF(ISNUMBER(G100),INDEX('913'!$I$6:$I$1205,G100),0)-IF(ISNUMBER(H100),INDEX('913'!$I$6:$I$1205,H100),0)-IF(ISNUMBER(I100),INDEX('913'!$I$6:$I$1205,I100),0)</f>
        <v>5406.848</v>
      </c>
      <c r="K100" s="129">
        <f>IF(J100=0,1,MAX(1,SQRT(J100^2+(IF(ISNUMBER(B100),INDEX('913'!$J$6:$J$1205,B100),0)+IF(ISNUMBER(C100),INDEX('913'!$J$6:$J$1205,C100),0)+IF(ISNUMBER(D100),INDEX('913'!$J$6:$J$1205,D100),0)+IF(ISNUMBER(E100),INDEX('913'!$J$6:$J$1205,E100),0)+IF(ISNUMBER(F100),INDEX('913'!$J$6:$J$1205,F100),0)+IF(ISNUMBER(G100),INDEX('913'!$J$6:$J$1205,G100),0)+IF(ISNUMBER(H100),INDEX('913'!$J$6:$J$1205,H100),0)+IF(ISNUMBER(I100),INDEX('913'!$J$6:$J$1205,I100),0))^2)/J100))</f>
        <v>1.0689671437283372</v>
      </c>
      <c r="L100" s="138">
        <f>IF(ISNUMBER(B100),MAX(0,INDEX('913'!$F$6:$F$1205,B100)),0)</f>
        <v>11.36</v>
      </c>
      <c r="M100" s="106">
        <f>IF(ISNUMBER(C100),MAX(0,INDEX('913'!$F$6:$F$1205,C100)),0)</f>
        <v>0</v>
      </c>
      <c r="N100" s="106">
        <f>IF(ISNUMBER(D100),MAX(0,INDEX('913'!$F$6:$F$1205,D100)),0)</f>
        <v>0</v>
      </c>
      <c r="O100" s="106">
        <f>IF(ISNUMBER(E100),MAX(0,INDEX('913'!$F$6:$F$1205,E100)),0)</f>
        <v>0</v>
      </c>
      <c r="P100" s="106">
        <f>IF(ISNUMBER(F100),MAX(0,INDEX('913'!$F$6:$F$1205,F100)),0)</f>
        <v>0</v>
      </c>
      <c r="Q100" s="106">
        <f>IF(ISNUMBER(G100),MAX(0,INDEX('913'!$F$6:$F$1205,G100)),0)</f>
        <v>0</v>
      </c>
      <c r="R100" s="106">
        <f>IF(ISNUMBER(H100),MAX(0,INDEX('913'!$F$6:$F$1205,H100)),0)</f>
        <v>0</v>
      </c>
      <c r="S100" s="139">
        <f>IF(ISNUMBER(I100),MAX(0,INDEX('913'!$F$6:$F$1205,I100)),0)</f>
        <v>0</v>
      </c>
      <c r="T100" s="147">
        <f>IF(ISNUMBER(B100),INDEX(MD!$B$10:$B$1209,B100),0)</f>
        <v>5779.7428631332723</v>
      </c>
      <c r="U100" s="107">
        <f>IF(ISNUMBER(C100),INDEX(MD!$B$10:$B$1209,C100),0)</f>
        <v>0</v>
      </c>
      <c r="V100" s="107">
        <f>IF(ISNUMBER(D100),INDEX(MD!$B$10:$B$1209,D100),0)</f>
        <v>0</v>
      </c>
      <c r="W100" s="107">
        <f>IF(ISNUMBER(E100),INDEX(MD!$B$10:$B$1209,E100),0)</f>
        <v>0</v>
      </c>
      <c r="X100" s="107">
        <f>IF(ISNUMBER(F100),INDEX(MD!$B$10:$B$1209,F100),0)</f>
        <v>0</v>
      </c>
      <c r="Y100" s="107">
        <f>IF(ISNUMBER(G100),INDEX(MD!$B$10:$B$1209,G100),0)</f>
        <v>0</v>
      </c>
      <c r="Z100" s="107">
        <f>IF(ISNUMBER(H100),INDEX(MD!$B$10:$B$1209,H100),0)</f>
        <v>0</v>
      </c>
      <c r="AA100" s="148">
        <f>IF(ISNUMBER(I100),INDEX(MD!$B$10:$B$1209,I100),0)</f>
        <v>0</v>
      </c>
      <c r="AB100" s="128">
        <f t="shared" si="1"/>
        <v>11.36</v>
      </c>
      <c r="AC100" s="105">
        <f>100*(AB100*K100)/'11'!D$17</f>
        <v>7.1432157369140654</v>
      </c>
      <c r="AD100" s="105">
        <f>IF('Dem2'!G100=0,1,'Dem2'!H100/'Dem2'!G100)*AC100</f>
        <v>7.1432157369140654</v>
      </c>
      <c r="BK100" s="49"/>
    </row>
    <row r="101" spans="1:63">
      <c r="A101" s="94">
        <v>62</v>
      </c>
      <c r="B101" s="114">
        <f>MATCH('935'!I101,'913'!$B$6:$B$1205,0)</f>
        <v>62</v>
      </c>
      <c r="C101" s="104" t="e">
        <f>MATCH(INDEX('913'!$D$6:$D$1205,B101),'913'!$B$6:$B$1205,0)</f>
        <v>#N/A</v>
      </c>
      <c r="D101" s="104" t="e">
        <f>MATCH(INDEX('913'!$D$6:$D$1205,C101),'913'!$B$6:$B$1205,0)</f>
        <v>#N/A</v>
      </c>
      <c r="E101" s="104" t="e">
        <f>MATCH(INDEX('913'!$D$6:$D$1205,D101),'913'!$B$6:$B$1205,0)</f>
        <v>#N/A</v>
      </c>
      <c r="F101" s="104" t="e">
        <f>MATCH(INDEX('913'!$D$6:$D$1205,E101),'913'!$B$6:$B$1205,0)</f>
        <v>#N/A</v>
      </c>
      <c r="G101" s="104" t="e">
        <f>MATCH(INDEX('913'!$D$6:$D$1205,F101),'913'!$B$6:$B$1205,0)</f>
        <v>#N/A</v>
      </c>
      <c r="H101" s="104" t="e">
        <f>MATCH(INDEX('913'!$D$6:$D$1205,G101),'913'!$B$6:$B$1205,0)</f>
        <v>#N/A</v>
      </c>
      <c r="I101" s="115" t="e">
        <f>MATCH(INDEX('913'!$D$6:$D$1205,H101),'913'!$B$6:$B$1205,0)</f>
        <v>#N/A</v>
      </c>
      <c r="J101" s="128">
        <f>0-IF(ISNUMBER(B101),INDEX('913'!$I$6:$I$1205,B101),0)-IF(ISNUMBER(C101),INDEX('913'!$I$6:$I$1205,C101),0)-IF(ISNUMBER(D101),INDEX('913'!$I$6:$I$1205,D101),0)-IF(ISNUMBER(E101),INDEX('913'!$I$6:$I$1205,E101),0)-IF(ISNUMBER(F101),INDEX('913'!$I$6:$I$1205,F101),0)-IF(ISNUMBER(G101),INDEX('913'!$I$6:$I$1205,G101),0)-IF(ISNUMBER(H101),INDEX('913'!$I$6:$I$1205,H101),0)-IF(ISNUMBER(I101),INDEX('913'!$I$6:$I$1205,I101),0)</f>
        <v>0</v>
      </c>
      <c r="K101" s="129">
        <f>IF(J101=0,1,MAX(1,SQRT(J101^2+(IF(ISNUMBER(B101),INDEX('913'!$J$6:$J$1205,B101),0)+IF(ISNUMBER(C101),INDEX('913'!$J$6:$J$1205,C101),0)+IF(ISNUMBER(D101),INDEX('913'!$J$6:$J$1205,D101),0)+IF(ISNUMBER(E101),INDEX('913'!$J$6:$J$1205,E101),0)+IF(ISNUMBER(F101),INDEX('913'!$J$6:$J$1205,F101),0)+IF(ISNUMBER(G101),INDEX('913'!$J$6:$J$1205,G101),0)+IF(ISNUMBER(H101),INDEX('913'!$J$6:$J$1205,H101),0)+IF(ISNUMBER(I101),INDEX('913'!$J$6:$J$1205,I101),0))^2)/J101))</f>
        <v>1</v>
      </c>
      <c r="L101" s="138">
        <f>IF(ISNUMBER(B101),MAX(0,INDEX('913'!$F$6:$F$1205,B101)),0)</f>
        <v>0</v>
      </c>
      <c r="M101" s="106">
        <f>IF(ISNUMBER(C101),MAX(0,INDEX('913'!$F$6:$F$1205,C101)),0)</f>
        <v>0</v>
      </c>
      <c r="N101" s="106">
        <f>IF(ISNUMBER(D101),MAX(0,INDEX('913'!$F$6:$F$1205,D101)),0)</f>
        <v>0</v>
      </c>
      <c r="O101" s="106">
        <f>IF(ISNUMBER(E101),MAX(0,INDEX('913'!$F$6:$F$1205,E101)),0)</f>
        <v>0</v>
      </c>
      <c r="P101" s="106">
        <f>IF(ISNUMBER(F101),MAX(0,INDEX('913'!$F$6:$F$1205,F101)),0)</f>
        <v>0</v>
      </c>
      <c r="Q101" s="106">
        <f>IF(ISNUMBER(G101),MAX(0,INDEX('913'!$F$6:$F$1205,G101)),0)</f>
        <v>0</v>
      </c>
      <c r="R101" s="106">
        <f>IF(ISNUMBER(H101),MAX(0,INDEX('913'!$F$6:$F$1205,H101)),0)</f>
        <v>0</v>
      </c>
      <c r="S101" s="139">
        <f>IF(ISNUMBER(I101),MAX(0,INDEX('913'!$F$6:$F$1205,I101)),0)</f>
        <v>0</v>
      </c>
      <c r="T101" s="147">
        <f>IF(ISNUMBER(B101),INDEX(MD!$B$10:$B$1209,B101),0)</f>
        <v>0</v>
      </c>
      <c r="U101" s="107">
        <f>IF(ISNUMBER(C101),INDEX(MD!$B$10:$B$1209,C101),0)</f>
        <v>0</v>
      </c>
      <c r="V101" s="107">
        <f>IF(ISNUMBER(D101),INDEX(MD!$B$10:$B$1209,D101),0)</f>
        <v>0</v>
      </c>
      <c r="W101" s="107">
        <f>IF(ISNUMBER(E101),INDEX(MD!$B$10:$B$1209,E101),0)</f>
        <v>0</v>
      </c>
      <c r="X101" s="107">
        <f>IF(ISNUMBER(F101),INDEX(MD!$B$10:$B$1209,F101),0)</f>
        <v>0</v>
      </c>
      <c r="Y101" s="107">
        <f>IF(ISNUMBER(G101),INDEX(MD!$B$10:$B$1209,G101),0)</f>
        <v>0</v>
      </c>
      <c r="Z101" s="107">
        <f>IF(ISNUMBER(H101),INDEX(MD!$B$10:$B$1209,H101),0)</f>
        <v>0</v>
      </c>
      <c r="AA101" s="148">
        <f>IF(ISNUMBER(I101),INDEX(MD!$B$10:$B$1209,I101),0)</f>
        <v>0</v>
      </c>
      <c r="AB101" s="128">
        <f t="shared" si="1"/>
        <v>0</v>
      </c>
      <c r="AC101" s="105">
        <f>100*(AB101*K101)/'11'!D$17</f>
        <v>0</v>
      </c>
      <c r="AD101" s="105">
        <f>IF('Dem2'!G101=0,1,'Dem2'!H101/'Dem2'!G101)*AC101</f>
        <v>0</v>
      </c>
      <c r="BK101" s="49"/>
    </row>
    <row r="102" spans="1:63">
      <c r="A102" s="94">
        <v>63</v>
      </c>
      <c r="B102" s="114">
        <f>MATCH('935'!I102,'913'!$B$6:$B$1205,0)</f>
        <v>63</v>
      </c>
      <c r="C102" s="104" t="e">
        <f>MATCH(INDEX('913'!$D$6:$D$1205,B102),'913'!$B$6:$B$1205,0)</f>
        <v>#N/A</v>
      </c>
      <c r="D102" s="104" t="e">
        <f>MATCH(INDEX('913'!$D$6:$D$1205,C102),'913'!$B$6:$B$1205,0)</f>
        <v>#N/A</v>
      </c>
      <c r="E102" s="104" t="e">
        <f>MATCH(INDEX('913'!$D$6:$D$1205,D102),'913'!$B$6:$B$1205,0)</f>
        <v>#N/A</v>
      </c>
      <c r="F102" s="104" t="e">
        <f>MATCH(INDEX('913'!$D$6:$D$1205,E102),'913'!$B$6:$B$1205,0)</f>
        <v>#N/A</v>
      </c>
      <c r="G102" s="104" t="e">
        <f>MATCH(INDEX('913'!$D$6:$D$1205,F102),'913'!$B$6:$B$1205,0)</f>
        <v>#N/A</v>
      </c>
      <c r="H102" s="104" t="e">
        <f>MATCH(INDEX('913'!$D$6:$D$1205,G102),'913'!$B$6:$B$1205,0)</f>
        <v>#N/A</v>
      </c>
      <c r="I102" s="115" t="e">
        <f>MATCH(INDEX('913'!$D$6:$D$1205,H102),'913'!$B$6:$B$1205,0)</f>
        <v>#N/A</v>
      </c>
      <c r="J102" s="128">
        <f>0-IF(ISNUMBER(B102),INDEX('913'!$I$6:$I$1205,B102),0)-IF(ISNUMBER(C102),INDEX('913'!$I$6:$I$1205,C102),0)-IF(ISNUMBER(D102),INDEX('913'!$I$6:$I$1205,D102),0)-IF(ISNUMBER(E102),INDEX('913'!$I$6:$I$1205,E102),0)-IF(ISNUMBER(F102),INDEX('913'!$I$6:$I$1205,F102),0)-IF(ISNUMBER(G102),INDEX('913'!$I$6:$I$1205,G102),0)-IF(ISNUMBER(H102),INDEX('913'!$I$6:$I$1205,H102),0)-IF(ISNUMBER(I102),INDEX('913'!$I$6:$I$1205,I102),0)</f>
        <v>5544.9830000000002</v>
      </c>
      <c r="K102" s="129">
        <f>IF(J102=0,1,MAX(1,SQRT(J102^2+(IF(ISNUMBER(B102),INDEX('913'!$J$6:$J$1205,B102),0)+IF(ISNUMBER(C102),INDEX('913'!$J$6:$J$1205,C102),0)+IF(ISNUMBER(D102),INDEX('913'!$J$6:$J$1205,D102),0)+IF(ISNUMBER(E102),INDEX('913'!$J$6:$J$1205,E102),0)+IF(ISNUMBER(F102),INDEX('913'!$J$6:$J$1205,F102),0)+IF(ISNUMBER(G102),INDEX('913'!$J$6:$J$1205,G102),0)+IF(ISNUMBER(H102),INDEX('913'!$J$6:$J$1205,H102),0)+IF(ISNUMBER(I102),INDEX('913'!$J$6:$J$1205,I102),0))^2)/J102))</f>
        <v>1.0183753329617826</v>
      </c>
      <c r="L102" s="138">
        <f>IF(ISNUMBER(B102),MAX(0,INDEX('913'!$F$6:$F$1205,B102)),0)</f>
        <v>3.56</v>
      </c>
      <c r="M102" s="106">
        <f>IF(ISNUMBER(C102),MAX(0,INDEX('913'!$F$6:$F$1205,C102)),0)</f>
        <v>0</v>
      </c>
      <c r="N102" s="106">
        <f>IF(ISNUMBER(D102),MAX(0,INDEX('913'!$F$6:$F$1205,D102)),0)</f>
        <v>0</v>
      </c>
      <c r="O102" s="106">
        <f>IF(ISNUMBER(E102),MAX(0,INDEX('913'!$F$6:$F$1205,E102)),0)</f>
        <v>0</v>
      </c>
      <c r="P102" s="106">
        <f>IF(ISNUMBER(F102),MAX(0,INDEX('913'!$F$6:$F$1205,F102)),0)</f>
        <v>0</v>
      </c>
      <c r="Q102" s="106">
        <f>IF(ISNUMBER(G102),MAX(0,INDEX('913'!$F$6:$F$1205,G102)),0)</f>
        <v>0</v>
      </c>
      <c r="R102" s="106">
        <f>IF(ISNUMBER(H102),MAX(0,INDEX('913'!$F$6:$F$1205,H102)),0)</f>
        <v>0</v>
      </c>
      <c r="S102" s="139">
        <f>IF(ISNUMBER(I102),MAX(0,INDEX('913'!$F$6:$F$1205,I102)),0)</f>
        <v>0</v>
      </c>
      <c r="T102" s="147">
        <f>IF(ISNUMBER(B102),INDEX(MD!$B$10:$B$1209,B102),0)</f>
        <v>5646.873908892424</v>
      </c>
      <c r="U102" s="107">
        <f>IF(ISNUMBER(C102),INDEX(MD!$B$10:$B$1209,C102),0)</f>
        <v>0</v>
      </c>
      <c r="V102" s="107">
        <f>IF(ISNUMBER(D102),INDEX(MD!$B$10:$B$1209,D102),0)</f>
        <v>0</v>
      </c>
      <c r="W102" s="107">
        <f>IF(ISNUMBER(E102),INDEX(MD!$B$10:$B$1209,E102),0)</f>
        <v>0</v>
      </c>
      <c r="X102" s="107">
        <f>IF(ISNUMBER(F102),INDEX(MD!$B$10:$B$1209,F102),0)</f>
        <v>0</v>
      </c>
      <c r="Y102" s="107">
        <f>IF(ISNUMBER(G102),INDEX(MD!$B$10:$B$1209,G102),0)</f>
        <v>0</v>
      </c>
      <c r="Z102" s="107">
        <f>IF(ISNUMBER(H102),INDEX(MD!$B$10:$B$1209,H102),0)</f>
        <v>0</v>
      </c>
      <c r="AA102" s="148">
        <f>IF(ISNUMBER(I102),INDEX(MD!$B$10:$B$1209,I102),0)</f>
        <v>0</v>
      </c>
      <c r="AB102" s="128">
        <f t="shared" si="1"/>
        <v>3.5599999999999996</v>
      </c>
      <c r="AC102" s="105">
        <f>100*(AB102*K102)/'11'!D$17</f>
        <v>2.1325977560846741</v>
      </c>
      <c r="AD102" s="105">
        <f>IF('Dem2'!G102=0,1,'Dem2'!H102/'Dem2'!G102)*AC102</f>
        <v>2.1325977560846741</v>
      </c>
      <c r="BK102" s="49"/>
    </row>
    <row r="103" spans="1:63">
      <c r="A103" s="94">
        <v>64</v>
      </c>
      <c r="B103" s="114">
        <f>MATCH('935'!I103,'913'!$B$6:$B$1205,0)</f>
        <v>64</v>
      </c>
      <c r="C103" s="104" t="e">
        <f>MATCH(INDEX('913'!$D$6:$D$1205,B103),'913'!$B$6:$B$1205,0)</f>
        <v>#N/A</v>
      </c>
      <c r="D103" s="104" t="e">
        <f>MATCH(INDEX('913'!$D$6:$D$1205,C103),'913'!$B$6:$B$1205,0)</f>
        <v>#N/A</v>
      </c>
      <c r="E103" s="104" t="e">
        <f>MATCH(INDEX('913'!$D$6:$D$1205,D103),'913'!$B$6:$B$1205,0)</f>
        <v>#N/A</v>
      </c>
      <c r="F103" s="104" t="e">
        <f>MATCH(INDEX('913'!$D$6:$D$1205,E103),'913'!$B$6:$B$1205,0)</f>
        <v>#N/A</v>
      </c>
      <c r="G103" s="104" t="e">
        <f>MATCH(INDEX('913'!$D$6:$D$1205,F103),'913'!$B$6:$B$1205,0)</f>
        <v>#N/A</v>
      </c>
      <c r="H103" s="104" t="e">
        <f>MATCH(INDEX('913'!$D$6:$D$1205,G103),'913'!$B$6:$B$1205,0)</f>
        <v>#N/A</v>
      </c>
      <c r="I103" s="115" t="e">
        <f>MATCH(INDEX('913'!$D$6:$D$1205,H103),'913'!$B$6:$B$1205,0)</f>
        <v>#N/A</v>
      </c>
      <c r="J103" s="128">
        <f>0-IF(ISNUMBER(B103),INDEX('913'!$I$6:$I$1205,B103),0)-IF(ISNUMBER(C103),INDEX('913'!$I$6:$I$1205,C103),0)-IF(ISNUMBER(D103),INDEX('913'!$I$6:$I$1205,D103),0)-IF(ISNUMBER(E103),INDEX('913'!$I$6:$I$1205,E103),0)-IF(ISNUMBER(F103),INDEX('913'!$I$6:$I$1205,F103),0)-IF(ISNUMBER(G103),INDEX('913'!$I$6:$I$1205,G103),0)-IF(ISNUMBER(H103),INDEX('913'!$I$6:$I$1205,H103),0)-IF(ISNUMBER(I103),INDEX('913'!$I$6:$I$1205,I103),0)</f>
        <v>5544.9830000000002</v>
      </c>
      <c r="K103" s="129">
        <f>IF(J103=0,1,MAX(1,SQRT(J103^2+(IF(ISNUMBER(B103),INDEX('913'!$J$6:$J$1205,B103),0)+IF(ISNUMBER(C103),INDEX('913'!$J$6:$J$1205,C103),0)+IF(ISNUMBER(D103),INDEX('913'!$J$6:$J$1205,D103),0)+IF(ISNUMBER(E103),INDEX('913'!$J$6:$J$1205,E103),0)+IF(ISNUMBER(F103),INDEX('913'!$J$6:$J$1205,F103),0)+IF(ISNUMBER(G103),INDEX('913'!$J$6:$J$1205,G103),0)+IF(ISNUMBER(H103),INDEX('913'!$J$6:$J$1205,H103),0)+IF(ISNUMBER(I103),INDEX('913'!$J$6:$J$1205,I103),0))^2)/J103))</f>
        <v>1.0183753329617826</v>
      </c>
      <c r="L103" s="138">
        <f>IF(ISNUMBER(B103),MAX(0,INDEX('913'!$F$6:$F$1205,B103)),0)</f>
        <v>3.56</v>
      </c>
      <c r="M103" s="106">
        <f>IF(ISNUMBER(C103),MAX(0,INDEX('913'!$F$6:$F$1205,C103)),0)</f>
        <v>0</v>
      </c>
      <c r="N103" s="106">
        <f>IF(ISNUMBER(D103),MAX(0,INDEX('913'!$F$6:$F$1205,D103)),0)</f>
        <v>0</v>
      </c>
      <c r="O103" s="106">
        <f>IF(ISNUMBER(E103),MAX(0,INDEX('913'!$F$6:$F$1205,E103)),0)</f>
        <v>0</v>
      </c>
      <c r="P103" s="106">
        <f>IF(ISNUMBER(F103),MAX(0,INDEX('913'!$F$6:$F$1205,F103)),0)</f>
        <v>0</v>
      </c>
      <c r="Q103" s="106">
        <f>IF(ISNUMBER(G103),MAX(0,INDEX('913'!$F$6:$F$1205,G103)),0)</f>
        <v>0</v>
      </c>
      <c r="R103" s="106">
        <f>IF(ISNUMBER(H103),MAX(0,INDEX('913'!$F$6:$F$1205,H103)),0)</f>
        <v>0</v>
      </c>
      <c r="S103" s="139">
        <f>IF(ISNUMBER(I103),MAX(0,INDEX('913'!$F$6:$F$1205,I103)),0)</f>
        <v>0</v>
      </c>
      <c r="T103" s="147">
        <f>IF(ISNUMBER(B103),INDEX(MD!$B$10:$B$1209,B103),0)</f>
        <v>5646.873908892424</v>
      </c>
      <c r="U103" s="107">
        <f>IF(ISNUMBER(C103),INDEX(MD!$B$10:$B$1209,C103),0)</f>
        <v>0</v>
      </c>
      <c r="V103" s="107">
        <f>IF(ISNUMBER(D103),INDEX(MD!$B$10:$B$1209,D103),0)</f>
        <v>0</v>
      </c>
      <c r="W103" s="107">
        <f>IF(ISNUMBER(E103),INDEX(MD!$B$10:$B$1209,E103),0)</f>
        <v>0</v>
      </c>
      <c r="X103" s="107">
        <f>IF(ISNUMBER(F103),INDEX(MD!$B$10:$B$1209,F103),0)</f>
        <v>0</v>
      </c>
      <c r="Y103" s="107">
        <f>IF(ISNUMBER(G103),INDEX(MD!$B$10:$B$1209,G103),0)</f>
        <v>0</v>
      </c>
      <c r="Z103" s="107">
        <f>IF(ISNUMBER(H103),INDEX(MD!$B$10:$B$1209,H103),0)</f>
        <v>0</v>
      </c>
      <c r="AA103" s="148">
        <f>IF(ISNUMBER(I103),INDEX(MD!$B$10:$B$1209,I103),0)</f>
        <v>0</v>
      </c>
      <c r="AB103" s="128">
        <f t="shared" si="1"/>
        <v>3.5599999999999996</v>
      </c>
      <c r="AC103" s="105">
        <f>100*(AB103*K103)/'11'!D$17</f>
        <v>2.1325977560846741</v>
      </c>
      <c r="AD103" s="105">
        <f>IF('Dem2'!G103=0,1,'Dem2'!H103/'Dem2'!G103)*AC103</f>
        <v>2.1325977560846741</v>
      </c>
      <c r="BK103" s="49"/>
    </row>
    <row r="104" spans="1:63">
      <c r="A104" s="94">
        <v>65</v>
      </c>
      <c r="B104" s="114">
        <f>MATCH('935'!I104,'913'!$B$6:$B$1205,0)</f>
        <v>65</v>
      </c>
      <c r="C104" s="104" t="e">
        <f>MATCH(INDEX('913'!$D$6:$D$1205,B104),'913'!$B$6:$B$1205,0)</f>
        <v>#N/A</v>
      </c>
      <c r="D104" s="104" t="e">
        <f>MATCH(INDEX('913'!$D$6:$D$1205,C104),'913'!$B$6:$B$1205,0)</f>
        <v>#N/A</v>
      </c>
      <c r="E104" s="104" t="e">
        <f>MATCH(INDEX('913'!$D$6:$D$1205,D104),'913'!$B$6:$B$1205,0)</f>
        <v>#N/A</v>
      </c>
      <c r="F104" s="104" t="e">
        <f>MATCH(INDEX('913'!$D$6:$D$1205,E104),'913'!$B$6:$B$1205,0)</f>
        <v>#N/A</v>
      </c>
      <c r="G104" s="104" t="e">
        <f>MATCH(INDEX('913'!$D$6:$D$1205,F104),'913'!$B$6:$B$1205,0)</f>
        <v>#N/A</v>
      </c>
      <c r="H104" s="104" t="e">
        <f>MATCH(INDEX('913'!$D$6:$D$1205,G104),'913'!$B$6:$B$1205,0)</f>
        <v>#N/A</v>
      </c>
      <c r="I104" s="115" t="e">
        <f>MATCH(INDEX('913'!$D$6:$D$1205,H104),'913'!$B$6:$B$1205,0)</f>
        <v>#N/A</v>
      </c>
      <c r="J104" s="128">
        <f>0-IF(ISNUMBER(B104),INDEX('913'!$I$6:$I$1205,B104),0)-IF(ISNUMBER(C104),INDEX('913'!$I$6:$I$1205,C104),0)-IF(ISNUMBER(D104),INDEX('913'!$I$6:$I$1205,D104),0)-IF(ISNUMBER(E104),INDEX('913'!$I$6:$I$1205,E104),0)-IF(ISNUMBER(F104),INDEX('913'!$I$6:$I$1205,F104),0)-IF(ISNUMBER(G104),INDEX('913'!$I$6:$I$1205,G104),0)-IF(ISNUMBER(H104),INDEX('913'!$I$6:$I$1205,H104),0)-IF(ISNUMBER(I104),INDEX('913'!$I$6:$I$1205,I104),0)</f>
        <v>238.03299999999999</v>
      </c>
      <c r="K104" s="129">
        <f>IF(J104=0,1,MAX(1,SQRT(J104^2+(IF(ISNUMBER(B104),INDEX('913'!$J$6:$J$1205,B104),0)+IF(ISNUMBER(C104),INDEX('913'!$J$6:$J$1205,C104),0)+IF(ISNUMBER(D104),INDEX('913'!$J$6:$J$1205,D104),0)+IF(ISNUMBER(E104),INDEX('913'!$J$6:$J$1205,E104),0)+IF(ISNUMBER(F104),INDEX('913'!$J$6:$J$1205,F104),0)+IF(ISNUMBER(G104),INDEX('913'!$J$6:$J$1205,G104),0)+IF(ISNUMBER(H104),INDEX('913'!$J$6:$J$1205,H104),0)+IF(ISNUMBER(I104),INDEX('913'!$J$6:$J$1205,I104),0))^2)/J104))</f>
        <v>1.2054613495059825</v>
      </c>
      <c r="L104" s="138">
        <f>IF(ISNUMBER(B104),MAX(0,INDEX('913'!$F$6:$F$1205,B104)),0)</f>
        <v>0.12</v>
      </c>
      <c r="M104" s="106">
        <f>IF(ISNUMBER(C104),MAX(0,INDEX('913'!$F$6:$F$1205,C104)),0)</f>
        <v>0</v>
      </c>
      <c r="N104" s="106">
        <f>IF(ISNUMBER(D104),MAX(0,INDEX('913'!$F$6:$F$1205,D104)),0)</f>
        <v>0</v>
      </c>
      <c r="O104" s="106">
        <f>IF(ISNUMBER(E104),MAX(0,INDEX('913'!$F$6:$F$1205,E104)),0)</f>
        <v>0</v>
      </c>
      <c r="P104" s="106">
        <f>IF(ISNUMBER(F104),MAX(0,INDEX('913'!$F$6:$F$1205,F104)),0)</f>
        <v>0</v>
      </c>
      <c r="Q104" s="106">
        <f>IF(ISNUMBER(G104),MAX(0,INDEX('913'!$F$6:$F$1205,G104)),0)</f>
        <v>0</v>
      </c>
      <c r="R104" s="106">
        <f>IF(ISNUMBER(H104),MAX(0,INDEX('913'!$F$6:$F$1205,H104)),0)</f>
        <v>0</v>
      </c>
      <c r="S104" s="139">
        <f>IF(ISNUMBER(I104),MAX(0,INDEX('913'!$F$6:$F$1205,I104)),0)</f>
        <v>0</v>
      </c>
      <c r="T104" s="147">
        <f>IF(ISNUMBER(B104),INDEX(MD!$B$10:$B$1209,B104),0)</f>
        <v>286.93958140695753</v>
      </c>
      <c r="U104" s="107">
        <f>IF(ISNUMBER(C104),INDEX(MD!$B$10:$B$1209,C104),0)</f>
        <v>0</v>
      </c>
      <c r="V104" s="107">
        <f>IF(ISNUMBER(D104),INDEX(MD!$B$10:$B$1209,D104),0)</f>
        <v>0</v>
      </c>
      <c r="W104" s="107">
        <f>IF(ISNUMBER(E104),INDEX(MD!$B$10:$B$1209,E104),0)</f>
        <v>0</v>
      </c>
      <c r="X104" s="107">
        <f>IF(ISNUMBER(F104),INDEX(MD!$B$10:$B$1209,F104),0)</f>
        <v>0</v>
      </c>
      <c r="Y104" s="107">
        <f>IF(ISNUMBER(G104),INDEX(MD!$B$10:$B$1209,G104),0)</f>
        <v>0</v>
      </c>
      <c r="Z104" s="107">
        <f>IF(ISNUMBER(H104),INDEX(MD!$B$10:$B$1209,H104),0)</f>
        <v>0</v>
      </c>
      <c r="AA104" s="148">
        <f>IF(ISNUMBER(I104),INDEX(MD!$B$10:$B$1209,I104),0)</f>
        <v>0</v>
      </c>
      <c r="AB104" s="128">
        <f t="shared" ref="AB104:AB167" si="2">IF(T104+U104+V104+W104+X104+Y104+Z104+AA104=0,IF(COUNT(B104,C104,D104,E104,F104,G104,H104,I104),(L104+M104+N104+O104+P104+Q104+R104+S104)/COUNT(B104,C104,D104,E104,F104,G104,H104,I104),0),(T104*L104+U104*M104+V104*N104+W104*O104+X104*P104+Y104*Q104+Z104*R104+AA104*S104)/(T104+U104+V104+W104+X104+Y104+Z104+AA104))</f>
        <v>0.12</v>
      </c>
      <c r="AC104" s="105">
        <f>100*(AB104*K104)/'11'!D$17</f>
        <v>8.5091389376892881E-2</v>
      </c>
      <c r="AD104" s="105">
        <f>IF('Dem2'!G104=0,1,'Dem2'!H104/'Dem2'!G104)*AC104</f>
        <v>8.5091389376892881E-2</v>
      </c>
      <c r="BK104" s="49"/>
    </row>
    <row r="105" spans="1:63">
      <c r="A105" s="94">
        <v>66</v>
      </c>
      <c r="B105" s="114">
        <f>MATCH('935'!I105,'913'!$B$6:$B$1205,0)</f>
        <v>66</v>
      </c>
      <c r="C105" s="104" t="e">
        <f>MATCH(INDEX('913'!$D$6:$D$1205,B105),'913'!$B$6:$B$1205,0)</f>
        <v>#N/A</v>
      </c>
      <c r="D105" s="104" t="e">
        <f>MATCH(INDEX('913'!$D$6:$D$1205,C105),'913'!$B$6:$B$1205,0)</f>
        <v>#N/A</v>
      </c>
      <c r="E105" s="104" t="e">
        <f>MATCH(INDEX('913'!$D$6:$D$1205,D105),'913'!$B$6:$B$1205,0)</f>
        <v>#N/A</v>
      </c>
      <c r="F105" s="104" t="e">
        <f>MATCH(INDEX('913'!$D$6:$D$1205,E105),'913'!$B$6:$B$1205,0)</f>
        <v>#N/A</v>
      </c>
      <c r="G105" s="104" t="e">
        <f>MATCH(INDEX('913'!$D$6:$D$1205,F105),'913'!$B$6:$B$1205,0)</f>
        <v>#N/A</v>
      </c>
      <c r="H105" s="104" t="e">
        <f>MATCH(INDEX('913'!$D$6:$D$1205,G105),'913'!$B$6:$B$1205,0)</f>
        <v>#N/A</v>
      </c>
      <c r="I105" s="115" t="e">
        <f>MATCH(INDEX('913'!$D$6:$D$1205,H105),'913'!$B$6:$B$1205,0)</f>
        <v>#N/A</v>
      </c>
      <c r="J105" s="128">
        <f>0-IF(ISNUMBER(B105),INDEX('913'!$I$6:$I$1205,B105),0)-IF(ISNUMBER(C105),INDEX('913'!$I$6:$I$1205,C105),0)-IF(ISNUMBER(D105),INDEX('913'!$I$6:$I$1205,D105),0)-IF(ISNUMBER(E105),INDEX('913'!$I$6:$I$1205,E105),0)-IF(ISNUMBER(F105),INDEX('913'!$I$6:$I$1205,F105),0)-IF(ISNUMBER(G105),INDEX('913'!$I$6:$I$1205,G105),0)-IF(ISNUMBER(H105),INDEX('913'!$I$6:$I$1205,H105),0)-IF(ISNUMBER(I105),INDEX('913'!$I$6:$I$1205,I105),0)</f>
        <v>8443.49</v>
      </c>
      <c r="K105" s="129">
        <f>IF(J105=0,1,MAX(1,SQRT(J105^2+(IF(ISNUMBER(B105),INDEX('913'!$J$6:$J$1205,B105),0)+IF(ISNUMBER(C105),INDEX('913'!$J$6:$J$1205,C105),0)+IF(ISNUMBER(D105),INDEX('913'!$J$6:$J$1205,D105),0)+IF(ISNUMBER(E105),INDEX('913'!$J$6:$J$1205,E105),0)+IF(ISNUMBER(F105),INDEX('913'!$J$6:$J$1205,F105),0)+IF(ISNUMBER(G105),INDEX('913'!$J$6:$J$1205,G105),0)+IF(ISNUMBER(H105),INDEX('913'!$J$6:$J$1205,H105),0)+IF(ISNUMBER(I105),INDEX('913'!$J$6:$J$1205,I105),0))^2)/J105))</f>
        <v>1.0402366240231271</v>
      </c>
      <c r="L105" s="138">
        <f>IF(ISNUMBER(B105),MAX(0,INDEX('913'!$F$6:$F$1205,B105)),0)</f>
        <v>5.58</v>
      </c>
      <c r="M105" s="106">
        <f>IF(ISNUMBER(C105),MAX(0,INDEX('913'!$F$6:$F$1205,C105)),0)</f>
        <v>0</v>
      </c>
      <c r="N105" s="106">
        <f>IF(ISNUMBER(D105),MAX(0,INDEX('913'!$F$6:$F$1205,D105)),0)</f>
        <v>0</v>
      </c>
      <c r="O105" s="106">
        <f>IF(ISNUMBER(E105),MAX(0,INDEX('913'!$F$6:$F$1205,E105)),0)</f>
        <v>0</v>
      </c>
      <c r="P105" s="106">
        <f>IF(ISNUMBER(F105),MAX(0,INDEX('913'!$F$6:$F$1205,F105)),0)</f>
        <v>0</v>
      </c>
      <c r="Q105" s="106">
        <f>IF(ISNUMBER(G105),MAX(0,INDEX('913'!$F$6:$F$1205,G105)),0)</f>
        <v>0</v>
      </c>
      <c r="R105" s="106">
        <f>IF(ISNUMBER(H105),MAX(0,INDEX('913'!$F$6:$F$1205,H105)),0)</f>
        <v>0</v>
      </c>
      <c r="S105" s="139">
        <f>IF(ISNUMBER(I105),MAX(0,INDEX('913'!$F$6:$F$1205,I105)),0)</f>
        <v>0</v>
      </c>
      <c r="T105" s="147">
        <f>IF(ISNUMBER(B105),INDEX(MD!$B$10:$B$1209,B105),0)</f>
        <v>8783.2275325730334</v>
      </c>
      <c r="U105" s="107">
        <f>IF(ISNUMBER(C105),INDEX(MD!$B$10:$B$1209,C105),0)</f>
        <v>0</v>
      </c>
      <c r="V105" s="107">
        <f>IF(ISNUMBER(D105),INDEX(MD!$B$10:$B$1209,D105),0)</f>
        <v>0</v>
      </c>
      <c r="W105" s="107">
        <f>IF(ISNUMBER(E105),INDEX(MD!$B$10:$B$1209,E105),0)</f>
        <v>0</v>
      </c>
      <c r="X105" s="107">
        <f>IF(ISNUMBER(F105),INDEX(MD!$B$10:$B$1209,F105),0)</f>
        <v>0</v>
      </c>
      <c r="Y105" s="107">
        <f>IF(ISNUMBER(G105),INDEX(MD!$B$10:$B$1209,G105),0)</f>
        <v>0</v>
      </c>
      <c r="Z105" s="107">
        <f>IF(ISNUMBER(H105),INDEX(MD!$B$10:$B$1209,H105),0)</f>
        <v>0</v>
      </c>
      <c r="AA105" s="148">
        <f>IF(ISNUMBER(I105),INDEX(MD!$B$10:$B$1209,I105),0)</f>
        <v>0</v>
      </c>
      <c r="AB105" s="128">
        <f t="shared" si="2"/>
        <v>5.58</v>
      </c>
      <c r="AC105" s="105">
        <f>100*(AB105*K105)/'11'!D$17</f>
        <v>3.414423742381794</v>
      </c>
      <c r="AD105" s="105">
        <f>IF('Dem2'!G105=0,1,'Dem2'!H105/'Dem2'!G105)*AC105</f>
        <v>3.414423742381794</v>
      </c>
      <c r="BK105" s="49"/>
    </row>
    <row r="106" spans="1:63">
      <c r="A106" s="94">
        <v>67</v>
      </c>
      <c r="B106" s="114">
        <f>MATCH('935'!I106,'913'!$B$6:$B$1205,0)</f>
        <v>67</v>
      </c>
      <c r="C106" s="104" t="e">
        <f>MATCH(INDEX('913'!$D$6:$D$1205,B106),'913'!$B$6:$B$1205,0)</f>
        <v>#N/A</v>
      </c>
      <c r="D106" s="104" t="e">
        <f>MATCH(INDEX('913'!$D$6:$D$1205,C106),'913'!$B$6:$B$1205,0)</f>
        <v>#N/A</v>
      </c>
      <c r="E106" s="104" t="e">
        <f>MATCH(INDEX('913'!$D$6:$D$1205,D106),'913'!$B$6:$B$1205,0)</f>
        <v>#N/A</v>
      </c>
      <c r="F106" s="104" t="e">
        <f>MATCH(INDEX('913'!$D$6:$D$1205,E106),'913'!$B$6:$B$1205,0)</f>
        <v>#N/A</v>
      </c>
      <c r="G106" s="104" t="e">
        <f>MATCH(INDEX('913'!$D$6:$D$1205,F106),'913'!$B$6:$B$1205,0)</f>
        <v>#N/A</v>
      </c>
      <c r="H106" s="104" t="e">
        <f>MATCH(INDEX('913'!$D$6:$D$1205,G106),'913'!$B$6:$B$1205,0)</f>
        <v>#N/A</v>
      </c>
      <c r="I106" s="115" t="e">
        <f>MATCH(INDEX('913'!$D$6:$D$1205,H106),'913'!$B$6:$B$1205,0)</f>
        <v>#N/A</v>
      </c>
      <c r="J106" s="128">
        <f>0-IF(ISNUMBER(B106),INDEX('913'!$I$6:$I$1205,B106),0)-IF(ISNUMBER(C106),INDEX('913'!$I$6:$I$1205,C106),0)-IF(ISNUMBER(D106),INDEX('913'!$I$6:$I$1205,D106),0)-IF(ISNUMBER(E106),INDEX('913'!$I$6:$I$1205,E106),0)-IF(ISNUMBER(F106),INDEX('913'!$I$6:$I$1205,F106),0)-IF(ISNUMBER(G106),INDEX('913'!$I$6:$I$1205,G106),0)-IF(ISNUMBER(H106),INDEX('913'!$I$6:$I$1205,H106),0)-IF(ISNUMBER(I106),INDEX('913'!$I$6:$I$1205,I106),0)</f>
        <v>8443.49</v>
      </c>
      <c r="K106" s="129">
        <f>IF(J106=0,1,MAX(1,SQRT(J106^2+(IF(ISNUMBER(B106),INDEX('913'!$J$6:$J$1205,B106),0)+IF(ISNUMBER(C106),INDEX('913'!$J$6:$J$1205,C106),0)+IF(ISNUMBER(D106),INDEX('913'!$J$6:$J$1205,D106),0)+IF(ISNUMBER(E106),INDEX('913'!$J$6:$J$1205,E106),0)+IF(ISNUMBER(F106),INDEX('913'!$J$6:$J$1205,F106),0)+IF(ISNUMBER(G106),INDEX('913'!$J$6:$J$1205,G106),0)+IF(ISNUMBER(H106),INDEX('913'!$J$6:$J$1205,H106),0)+IF(ISNUMBER(I106),INDEX('913'!$J$6:$J$1205,I106),0))^2)/J106))</f>
        <v>1.0402366240231271</v>
      </c>
      <c r="L106" s="138">
        <f>IF(ISNUMBER(B106),MAX(0,INDEX('913'!$F$6:$F$1205,B106)),0)</f>
        <v>5.58</v>
      </c>
      <c r="M106" s="106">
        <f>IF(ISNUMBER(C106),MAX(0,INDEX('913'!$F$6:$F$1205,C106)),0)</f>
        <v>0</v>
      </c>
      <c r="N106" s="106">
        <f>IF(ISNUMBER(D106),MAX(0,INDEX('913'!$F$6:$F$1205,D106)),0)</f>
        <v>0</v>
      </c>
      <c r="O106" s="106">
        <f>IF(ISNUMBER(E106),MAX(0,INDEX('913'!$F$6:$F$1205,E106)),0)</f>
        <v>0</v>
      </c>
      <c r="P106" s="106">
        <f>IF(ISNUMBER(F106),MAX(0,INDEX('913'!$F$6:$F$1205,F106)),0)</f>
        <v>0</v>
      </c>
      <c r="Q106" s="106">
        <f>IF(ISNUMBER(G106),MAX(0,INDEX('913'!$F$6:$F$1205,G106)),0)</f>
        <v>0</v>
      </c>
      <c r="R106" s="106">
        <f>IF(ISNUMBER(H106),MAX(0,INDEX('913'!$F$6:$F$1205,H106)),0)</f>
        <v>0</v>
      </c>
      <c r="S106" s="139">
        <f>IF(ISNUMBER(I106),MAX(0,INDEX('913'!$F$6:$F$1205,I106)),0)</f>
        <v>0</v>
      </c>
      <c r="T106" s="147">
        <f>IF(ISNUMBER(B106),INDEX(MD!$B$10:$B$1209,B106),0)</f>
        <v>8783.2275325730334</v>
      </c>
      <c r="U106" s="107">
        <f>IF(ISNUMBER(C106),INDEX(MD!$B$10:$B$1209,C106),0)</f>
        <v>0</v>
      </c>
      <c r="V106" s="107">
        <f>IF(ISNUMBER(D106),INDEX(MD!$B$10:$B$1209,D106),0)</f>
        <v>0</v>
      </c>
      <c r="W106" s="107">
        <f>IF(ISNUMBER(E106),INDEX(MD!$B$10:$B$1209,E106),0)</f>
        <v>0</v>
      </c>
      <c r="X106" s="107">
        <f>IF(ISNUMBER(F106),INDEX(MD!$B$10:$B$1209,F106),0)</f>
        <v>0</v>
      </c>
      <c r="Y106" s="107">
        <f>IF(ISNUMBER(G106),INDEX(MD!$B$10:$B$1209,G106),0)</f>
        <v>0</v>
      </c>
      <c r="Z106" s="107">
        <f>IF(ISNUMBER(H106),INDEX(MD!$B$10:$B$1209,H106),0)</f>
        <v>0</v>
      </c>
      <c r="AA106" s="148">
        <f>IF(ISNUMBER(I106),INDEX(MD!$B$10:$B$1209,I106),0)</f>
        <v>0</v>
      </c>
      <c r="AB106" s="128">
        <f t="shared" si="2"/>
        <v>5.58</v>
      </c>
      <c r="AC106" s="105">
        <f>100*(AB106*K106)/'11'!D$17</f>
        <v>3.414423742381794</v>
      </c>
      <c r="AD106" s="105">
        <f>IF('Dem2'!G106=0,1,'Dem2'!H106/'Dem2'!G106)*AC106</f>
        <v>3.414423742381794</v>
      </c>
      <c r="BK106" s="49"/>
    </row>
    <row r="107" spans="1:63">
      <c r="A107" s="94">
        <v>68</v>
      </c>
      <c r="B107" s="114">
        <f>MATCH('935'!I107,'913'!$B$6:$B$1205,0)</f>
        <v>68</v>
      </c>
      <c r="C107" s="104" t="e">
        <f>MATCH(INDEX('913'!$D$6:$D$1205,B107),'913'!$B$6:$B$1205,0)</f>
        <v>#N/A</v>
      </c>
      <c r="D107" s="104" t="e">
        <f>MATCH(INDEX('913'!$D$6:$D$1205,C107),'913'!$B$6:$B$1205,0)</f>
        <v>#N/A</v>
      </c>
      <c r="E107" s="104" t="e">
        <f>MATCH(INDEX('913'!$D$6:$D$1205,D107),'913'!$B$6:$B$1205,0)</f>
        <v>#N/A</v>
      </c>
      <c r="F107" s="104" t="e">
        <f>MATCH(INDEX('913'!$D$6:$D$1205,E107),'913'!$B$6:$B$1205,0)</f>
        <v>#N/A</v>
      </c>
      <c r="G107" s="104" t="e">
        <f>MATCH(INDEX('913'!$D$6:$D$1205,F107),'913'!$B$6:$B$1205,0)</f>
        <v>#N/A</v>
      </c>
      <c r="H107" s="104" t="e">
        <f>MATCH(INDEX('913'!$D$6:$D$1205,G107),'913'!$B$6:$B$1205,0)</f>
        <v>#N/A</v>
      </c>
      <c r="I107" s="115" t="e">
        <f>MATCH(INDEX('913'!$D$6:$D$1205,H107),'913'!$B$6:$B$1205,0)</f>
        <v>#N/A</v>
      </c>
      <c r="J107" s="128">
        <f>0-IF(ISNUMBER(B107),INDEX('913'!$I$6:$I$1205,B107),0)-IF(ISNUMBER(C107),INDEX('913'!$I$6:$I$1205,C107),0)-IF(ISNUMBER(D107),INDEX('913'!$I$6:$I$1205,D107),0)-IF(ISNUMBER(E107),INDEX('913'!$I$6:$I$1205,E107),0)-IF(ISNUMBER(F107),INDEX('913'!$I$6:$I$1205,F107),0)-IF(ISNUMBER(G107),INDEX('913'!$I$6:$I$1205,G107),0)-IF(ISNUMBER(H107),INDEX('913'!$I$6:$I$1205,H107),0)-IF(ISNUMBER(I107),INDEX('913'!$I$6:$I$1205,I107),0)</f>
        <v>4559.6450000000004</v>
      </c>
      <c r="K107" s="129">
        <f>IF(J107=0,1,MAX(1,SQRT(J107^2+(IF(ISNUMBER(B107),INDEX('913'!$J$6:$J$1205,B107),0)+IF(ISNUMBER(C107),INDEX('913'!$J$6:$J$1205,C107),0)+IF(ISNUMBER(D107),INDEX('913'!$J$6:$J$1205,D107),0)+IF(ISNUMBER(E107),INDEX('913'!$J$6:$J$1205,E107),0)+IF(ISNUMBER(F107),INDEX('913'!$J$6:$J$1205,F107),0)+IF(ISNUMBER(G107),INDEX('913'!$J$6:$J$1205,G107),0)+IF(ISNUMBER(H107),INDEX('913'!$J$6:$J$1205,H107),0)+IF(ISNUMBER(I107),INDEX('913'!$J$6:$J$1205,I107),0))^2)/J107))</f>
        <v>1.0843271567568504</v>
      </c>
      <c r="L107" s="138">
        <f>IF(ISNUMBER(B107),MAX(0,INDEX('913'!$F$6:$F$1205,B107)),0)</f>
        <v>8.3699999999999992</v>
      </c>
      <c r="M107" s="106">
        <f>IF(ISNUMBER(C107),MAX(0,INDEX('913'!$F$6:$F$1205,C107)),0)</f>
        <v>0</v>
      </c>
      <c r="N107" s="106">
        <f>IF(ISNUMBER(D107),MAX(0,INDEX('913'!$F$6:$F$1205,D107)),0)</f>
        <v>0</v>
      </c>
      <c r="O107" s="106">
        <f>IF(ISNUMBER(E107),MAX(0,INDEX('913'!$F$6:$F$1205,E107)),0)</f>
        <v>0</v>
      </c>
      <c r="P107" s="106">
        <f>IF(ISNUMBER(F107),MAX(0,INDEX('913'!$F$6:$F$1205,F107)),0)</f>
        <v>0</v>
      </c>
      <c r="Q107" s="106">
        <f>IF(ISNUMBER(G107),MAX(0,INDEX('913'!$F$6:$F$1205,G107)),0)</f>
        <v>0</v>
      </c>
      <c r="R107" s="106">
        <f>IF(ISNUMBER(H107),MAX(0,INDEX('913'!$F$6:$F$1205,H107)),0)</f>
        <v>0</v>
      </c>
      <c r="S107" s="139">
        <f>IF(ISNUMBER(I107),MAX(0,INDEX('913'!$F$6:$F$1205,I107)),0)</f>
        <v>0</v>
      </c>
      <c r="T107" s="147">
        <f>IF(ISNUMBER(B107),INDEX(MD!$B$10:$B$1209,B107),0)</f>
        <v>4944.1468986705895</v>
      </c>
      <c r="U107" s="107">
        <f>IF(ISNUMBER(C107),INDEX(MD!$B$10:$B$1209,C107),0)</f>
        <v>0</v>
      </c>
      <c r="V107" s="107">
        <f>IF(ISNUMBER(D107),INDEX(MD!$B$10:$B$1209,D107),0)</f>
        <v>0</v>
      </c>
      <c r="W107" s="107">
        <f>IF(ISNUMBER(E107),INDEX(MD!$B$10:$B$1209,E107),0)</f>
        <v>0</v>
      </c>
      <c r="X107" s="107">
        <f>IF(ISNUMBER(F107),INDEX(MD!$B$10:$B$1209,F107),0)</f>
        <v>0</v>
      </c>
      <c r="Y107" s="107">
        <f>IF(ISNUMBER(G107),INDEX(MD!$B$10:$B$1209,G107),0)</f>
        <v>0</v>
      </c>
      <c r="Z107" s="107">
        <f>IF(ISNUMBER(H107),INDEX(MD!$B$10:$B$1209,H107),0)</f>
        <v>0</v>
      </c>
      <c r="AA107" s="148">
        <f>IF(ISNUMBER(I107),INDEX(MD!$B$10:$B$1209,I107),0)</f>
        <v>0</v>
      </c>
      <c r="AB107" s="128">
        <f t="shared" si="2"/>
        <v>8.3699999999999992</v>
      </c>
      <c r="AC107" s="105">
        <f>100*(AB107*K107)/'11'!D$17</f>
        <v>5.3387166482675514</v>
      </c>
      <c r="AD107" s="105">
        <f>IF('Dem2'!G107=0,1,'Dem2'!H107/'Dem2'!G107)*AC107</f>
        <v>5.3387166482675514</v>
      </c>
      <c r="BK107" s="49"/>
    </row>
    <row r="108" spans="1:63">
      <c r="A108" s="94">
        <v>69</v>
      </c>
      <c r="B108" s="114">
        <f>MATCH('935'!I108,'913'!$B$6:$B$1205,0)</f>
        <v>69</v>
      </c>
      <c r="C108" s="104" t="e">
        <f>MATCH(INDEX('913'!$D$6:$D$1205,B108),'913'!$B$6:$B$1205,0)</f>
        <v>#N/A</v>
      </c>
      <c r="D108" s="104" t="e">
        <f>MATCH(INDEX('913'!$D$6:$D$1205,C108),'913'!$B$6:$B$1205,0)</f>
        <v>#N/A</v>
      </c>
      <c r="E108" s="104" t="e">
        <f>MATCH(INDEX('913'!$D$6:$D$1205,D108),'913'!$B$6:$B$1205,0)</f>
        <v>#N/A</v>
      </c>
      <c r="F108" s="104" t="e">
        <f>MATCH(INDEX('913'!$D$6:$D$1205,E108),'913'!$B$6:$B$1205,0)</f>
        <v>#N/A</v>
      </c>
      <c r="G108" s="104" t="e">
        <f>MATCH(INDEX('913'!$D$6:$D$1205,F108),'913'!$B$6:$B$1205,0)</f>
        <v>#N/A</v>
      </c>
      <c r="H108" s="104" t="e">
        <f>MATCH(INDEX('913'!$D$6:$D$1205,G108),'913'!$B$6:$B$1205,0)</f>
        <v>#N/A</v>
      </c>
      <c r="I108" s="115" t="e">
        <f>MATCH(INDEX('913'!$D$6:$D$1205,H108),'913'!$B$6:$B$1205,0)</f>
        <v>#N/A</v>
      </c>
      <c r="J108" s="128">
        <f>0-IF(ISNUMBER(B108),INDEX('913'!$I$6:$I$1205,B108),0)-IF(ISNUMBER(C108),INDEX('913'!$I$6:$I$1205,C108),0)-IF(ISNUMBER(D108),INDEX('913'!$I$6:$I$1205,D108),0)-IF(ISNUMBER(E108),INDEX('913'!$I$6:$I$1205,E108),0)-IF(ISNUMBER(F108),INDEX('913'!$I$6:$I$1205,F108),0)-IF(ISNUMBER(G108),INDEX('913'!$I$6:$I$1205,G108),0)-IF(ISNUMBER(H108),INDEX('913'!$I$6:$I$1205,H108),0)-IF(ISNUMBER(I108),INDEX('913'!$I$6:$I$1205,I108),0)</f>
        <v>4559.6450000000004</v>
      </c>
      <c r="K108" s="129">
        <f>IF(J108=0,1,MAX(1,SQRT(J108^2+(IF(ISNUMBER(B108),INDEX('913'!$J$6:$J$1205,B108),0)+IF(ISNUMBER(C108),INDEX('913'!$J$6:$J$1205,C108),0)+IF(ISNUMBER(D108),INDEX('913'!$J$6:$J$1205,D108),0)+IF(ISNUMBER(E108),INDEX('913'!$J$6:$J$1205,E108),0)+IF(ISNUMBER(F108),INDEX('913'!$J$6:$J$1205,F108),0)+IF(ISNUMBER(G108),INDEX('913'!$J$6:$J$1205,G108),0)+IF(ISNUMBER(H108),INDEX('913'!$J$6:$J$1205,H108),0)+IF(ISNUMBER(I108),INDEX('913'!$J$6:$J$1205,I108),0))^2)/J108))</f>
        <v>1.0843271567568504</v>
      </c>
      <c r="L108" s="138">
        <f>IF(ISNUMBER(B108),MAX(0,INDEX('913'!$F$6:$F$1205,B108)),0)</f>
        <v>8.3699999999999992</v>
      </c>
      <c r="M108" s="106">
        <f>IF(ISNUMBER(C108),MAX(0,INDEX('913'!$F$6:$F$1205,C108)),0)</f>
        <v>0</v>
      </c>
      <c r="N108" s="106">
        <f>IF(ISNUMBER(D108),MAX(0,INDEX('913'!$F$6:$F$1205,D108)),0)</f>
        <v>0</v>
      </c>
      <c r="O108" s="106">
        <f>IF(ISNUMBER(E108),MAX(0,INDEX('913'!$F$6:$F$1205,E108)),0)</f>
        <v>0</v>
      </c>
      <c r="P108" s="106">
        <f>IF(ISNUMBER(F108),MAX(0,INDEX('913'!$F$6:$F$1205,F108)),0)</f>
        <v>0</v>
      </c>
      <c r="Q108" s="106">
        <f>IF(ISNUMBER(G108),MAX(0,INDEX('913'!$F$6:$F$1205,G108)),0)</f>
        <v>0</v>
      </c>
      <c r="R108" s="106">
        <f>IF(ISNUMBER(H108),MAX(0,INDEX('913'!$F$6:$F$1205,H108)),0)</f>
        <v>0</v>
      </c>
      <c r="S108" s="139">
        <f>IF(ISNUMBER(I108),MAX(0,INDEX('913'!$F$6:$F$1205,I108)),0)</f>
        <v>0</v>
      </c>
      <c r="T108" s="147">
        <f>IF(ISNUMBER(B108),INDEX(MD!$B$10:$B$1209,B108),0)</f>
        <v>4944.1468986705895</v>
      </c>
      <c r="U108" s="107">
        <f>IF(ISNUMBER(C108),INDEX(MD!$B$10:$B$1209,C108),0)</f>
        <v>0</v>
      </c>
      <c r="V108" s="107">
        <f>IF(ISNUMBER(D108),INDEX(MD!$B$10:$B$1209,D108),0)</f>
        <v>0</v>
      </c>
      <c r="W108" s="107">
        <f>IF(ISNUMBER(E108),INDEX(MD!$B$10:$B$1209,E108),0)</f>
        <v>0</v>
      </c>
      <c r="X108" s="107">
        <f>IF(ISNUMBER(F108),INDEX(MD!$B$10:$B$1209,F108),0)</f>
        <v>0</v>
      </c>
      <c r="Y108" s="107">
        <f>IF(ISNUMBER(G108),INDEX(MD!$B$10:$B$1209,G108),0)</f>
        <v>0</v>
      </c>
      <c r="Z108" s="107">
        <f>IF(ISNUMBER(H108),INDEX(MD!$B$10:$B$1209,H108),0)</f>
        <v>0</v>
      </c>
      <c r="AA108" s="148">
        <f>IF(ISNUMBER(I108),INDEX(MD!$B$10:$B$1209,I108),0)</f>
        <v>0</v>
      </c>
      <c r="AB108" s="128">
        <f t="shared" si="2"/>
        <v>8.3699999999999992</v>
      </c>
      <c r="AC108" s="105">
        <f>100*(AB108*K108)/'11'!D$17</f>
        <v>5.3387166482675514</v>
      </c>
      <c r="AD108" s="105">
        <f>IF('Dem2'!G108=0,1,'Dem2'!H108/'Dem2'!G108)*AC108</f>
        <v>5.3387166482675514</v>
      </c>
      <c r="BK108" s="49"/>
    </row>
    <row r="109" spans="1:63">
      <c r="A109" s="94">
        <v>70</v>
      </c>
      <c r="B109" s="114">
        <f>MATCH('935'!I109,'913'!$B$6:$B$1205,0)</f>
        <v>70</v>
      </c>
      <c r="C109" s="104" t="e">
        <f>MATCH(INDEX('913'!$D$6:$D$1205,B109),'913'!$B$6:$B$1205,0)</f>
        <v>#N/A</v>
      </c>
      <c r="D109" s="104" t="e">
        <f>MATCH(INDEX('913'!$D$6:$D$1205,C109),'913'!$B$6:$B$1205,0)</f>
        <v>#N/A</v>
      </c>
      <c r="E109" s="104" t="e">
        <f>MATCH(INDEX('913'!$D$6:$D$1205,D109),'913'!$B$6:$B$1205,0)</f>
        <v>#N/A</v>
      </c>
      <c r="F109" s="104" t="e">
        <f>MATCH(INDEX('913'!$D$6:$D$1205,E109),'913'!$B$6:$B$1205,0)</f>
        <v>#N/A</v>
      </c>
      <c r="G109" s="104" t="e">
        <f>MATCH(INDEX('913'!$D$6:$D$1205,F109),'913'!$B$6:$B$1205,0)</f>
        <v>#N/A</v>
      </c>
      <c r="H109" s="104" t="e">
        <f>MATCH(INDEX('913'!$D$6:$D$1205,G109),'913'!$B$6:$B$1205,0)</f>
        <v>#N/A</v>
      </c>
      <c r="I109" s="115" t="e">
        <f>MATCH(INDEX('913'!$D$6:$D$1205,H109),'913'!$B$6:$B$1205,0)</f>
        <v>#N/A</v>
      </c>
      <c r="J109" s="128">
        <f>0-IF(ISNUMBER(B109),INDEX('913'!$I$6:$I$1205,B109),0)-IF(ISNUMBER(C109),INDEX('913'!$I$6:$I$1205,C109),0)-IF(ISNUMBER(D109),INDEX('913'!$I$6:$I$1205,D109),0)-IF(ISNUMBER(E109),INDEX('913'!$I$6:$I$1205,E109),0)-IF(ISNUMBER(F109),INDEX('913'!$I$6:$I$1205,F109),0)-IF(ISNUMBER(G109),INDEX('913'!$I$6:$I$1205,G109),0)-IF(ISNUMBER(H109),INDEX('913'!$I$6:$I$1205,H109),0)-IF(ISNUMBER(I109),INDEX('913'!$I$6:$I$1205,I109),0)</f>
        <v>4014.8310000000001</v>
      </c>
      <c r="K109" s="129">
        <f>IF(J109=0,1,MAX(1,SQRT(J109^2+(IF(ISNUMBER(B109),INDEX('913'!$J$6:$J$1205,B109),0)+IF(ISNUMBER(C109),INDEX('913'!$J$6:$J$1205,C109),0)+IF(ISNUMBER(D109),INDEX('913'!$J$6:$J$1205,D109),0)+IF(ISNUMBER(E109),INDEX('913'!$J$6:$J$1205,E109),0)+IF(ISNUMBER(F109),INDEX('913'!$J$6:$J$1205,F109),0)+IF(ISNUMBER(G109),INDEX('913'!$J$6:$J$1205,G109),0)+IF(ISNUMBER(H109),INDEX('913'!$J$6:$J$1205,H109),0)+IF(ISNUMBER(I109),INDEX('913'!$J$6:$J$1205,I109),0))^2)/J109))</f>
        <v>1.0441050217204453</v>
      </c>
      <c r="L109" s="138">
        <f>IF(ISNUMBER(B109),MAX(0,INDEX('913'!$F$6:$F$1205,B109)),0)</f>
        <v>14.42</v>
      </c>
      <c r="M109" s="106">
        <f>IF(ISNUMBER(C109),MAX(0,INDEX('913'!$F$6:$F$1205,C109)),0)</f>
        <v>0</v>
      </c>
      <c r="N109" s="106">
        <f>IF(ISNUMBER(D109),MAX(0,INDEX('913'!$F$6:$F$1205,D109)),0)</f>
        <v>0</v>
      </c>
      <c r="O109" s="106">
        <f>IF(ISNUMBER(E109),MAX(0,INDEX('913'!$F$6:$F$1205,E109)),0)</f>
        <v>0</v>
      </c>
      <c r="P109" s="106">
        <f>IF(ISNUMBER(F109),MAX(0,INDEX('913'!$F$6:$F$1205,F109)),0)</f>
        <v>0</v>
      </c>
      <c r="Q109" s="106">
        <f>IF(ISNUMBER(G109),MAX(0,INDEX('913'!$F$6:$F$1205,G109)),0)</f>
        <v>0</v>
      </c>
      <c r="R109" s="106">
        <f>IF(ISNUMBER(H109),MAX(0,INDEX('913'!$F$6:$F$1205,H109)),0)</f>
        <v>0</v>
      </c>
      <c r="S109" s="139">
        <f>IF(ISNUMBER(I109),MAX(0,INDEX('913'!$F$6:$F$1205,I109)),0)</f>
        <v>0</v>
      </c>
      <c r="T109" s="147">
        <f>IF(ISNUMBER(B109),INDEX(MD!$B$10:$B$1209,B109),0)</f>
        <v>4191.9052084589175</v>
      </c>
      <c r="U109" s="107">
        <f>IF(ISNUMBER(C109),INDEX(MD!$B$10:$B$1209,C109),0)</f>
        <v>0</v>
      </c>
      <c r="V109" s="107">
        <f>IF(ISNUMBER(D109),INDEX(MD!$B$10:$B$1209,D109),0)</f>
        <v>0</v>
      </c>
      <c r="W109" s="107">
        <f>IF(ISNUMBER(E109),INDEX(MD!$B$10:$B$1209,E109),0)</f>
        <v>0</v>
      </c>
      <c r="X109" s="107">
        <f>IF(ISNUMBER(F109),INDEX(MD!$B$10:$B$1209,F109),0)</f>
        <v>0</v>
      </c>
      <c r="Y109" s="107">
        <f>IF(ISNUMBER(G109),INDEX(MD!$B$10:$B$1209,G109),0)</f>
        <v>0</v>
      </c>
      <c r="Z109" s="107">
        <f>IF(ISNUMBER(H109),INDEX(MD!$B$10:$B$1209,H109),0)</f>
        <v>0</v>
      </c>
      <c r="AA109" s="148">
        <f>IF(ISNUMBER(I109),INDEX(MD!$B$10:$B$1209,I109),0)</f>
        <v>0</v>
      </c>
      <c r="AB109" s="128">
        <f t="shared" si="2"/>
        <v>14.42</v>
      </c>
      <c r="AC109" s="105">
        <f>100*(AB109*K109)/'11'!D$17</f>
        <v>8.8564673018875411</v>
      </c>
      <c r="AD109" s="105">
        <f>IF('Dem2'!G109=0,1,'Dem2'!H109/'Dem2'!G109)*AC109</f>
        <v>8.8564673018875411</v>
      </c>
      <c r="BK109" s="49"/>
    </row>
    <row r="110" spans="1:63">
      <c r="A110" s="94">
        <v>71</v>
      </c>
      <c r="B110" s="114" t="e">
        <f>MATCH('935'!I110,'913'!$B$6:$B$1205,0)</f>
        <v>#N/A</v>
      </c>
      <c r="C110" s="104" t="e">
        <f>MATCH(INDEX('913'!$D$6:$D$1205,B110),'913'!$B$6:$B$1205,0)</f>
        <v>#N/A</v>
      </c>
      <c r="D110" s="104" t="e">
        <f>MATCH(INDEX('913'!$D$6:$D$1205,C110),'913'!$B$6:$B$1205,0)</f>
        <v>#N/A</v>
      </c>
      <c r="E110" s="104" t="e">
        <f>MATCH(INDEX('913'!$D$6:$D$1205,D110),'913'!$B$6:$B$1205,0)</f>
        <v>#N/A</v>
      </c>
      <c r="F110" s="104" t="e">
        <f>MATCH(INDEX('913'!$D$6:$D$1205,E110),'913'!$B$6:$B$1205,0)</f>
        <v>#N/A</v>
      </c>
      <c r="G110" s="104" t="e">
        <f>MATCH(INDEX('913'!$D$6:$D$1205,F110),'913'!$B$6:$B$1205,0)</f>
        <v>#N/A</v>
      </c>
      <c r="H110" s="104" t="e">
        <f>MATCH(INDEX('913'!$D$6:$D$1205,G110),'913'!$B$6:$B$1205,0)</f>
        <v>#N/A</v>
      </c>
      <c r="I110" s="115" t="e">
        <f>MATCH(INDEX('913'!$D$6:$D$1205,H110),'913'!$B$6:$B$1205,0)</f>
        <v>#N/A</v>
      </c>
      <c r="J110" s="128">
        <f>0-IF(ISNUMBER(B110),INDEX('913'!$I$6:$I$1205,B110),0)-IF(ISNUMBER(C110),INDEX('913'!$I$6:$I$1205,C110),0)-IF(ISNUMBER(D110),INDEX('913'!$I$6:$I$1205,D110),0)-IF(ISNUMBER(E110),INDEX('913'!$I$6:$I$1205,E110),0)-IF(ISNUMBER(F110),INDEX('913'!$I$6:$I$1205,F110),0)-IF(ISNUMBER(G110),INDEX('913'!$I$6:$I$1205,G110),0)-IF(ISNUMBER(H110),INDEX('913'!$I$6:$I$1205,H110),0)-IF(ISNUMBER(I110),INDEX('913'!$I$6:$I$1205,I110),0)</f>
        <v>0</v>
      </c>
      <c r="K110" s="129">
        <f>IF(J110=0,1,MAX(1,SQRT(J110^2+(IF(ISNUMBER(B110),INDEX('913'!$J$6:$J$1205,B110),0)+IF(ISNUMBER(C110),INDEX('913'!$J$6:$J$1205,C110),0)+IF(ISNUMBER(D110),INDEX('913'!$J$6:$J$1205,D110),0)+IF(ISNUMBER(E110),INDEX('913'!$J$6:$J$1205,E110),0)+IF(ISNUMBER(F110),INDEX('913'!$J$6:$J$1205,F110),0)+IF(ISNUMBER(G110),INDEX('913'!$J$6:$J$1205,G110),0)+IF(ISNUMBER(H110),INDEX('913'!$J$6:$J$1205,H110),0)+IF(ISNUMBER(I110),INDEX('913'!$J$6:$J$1205,I110),0))^2)/J110))</f>
        <v>1</v>
      </c>
      <c r="L110" s="138">
        <f>IF(ISNUMBER(B110),MAX(0,INDEX('913'!$F$6:$F$1205,B110)),0)</f>
        <v>0</v>
      </c>
      <c r="M110" s="106">
        <f>IF(ISNUMBER(C110),MAX(0,INDEX('913'!$F$6:$F$1205,C110)),0)</f>
        <v>0</v>
      </c>
      <c r="N110" s="106">
        <f>IF(ISNUMBER(D110),MAX(0,INDEX('913'!$F$6:$F$1205,D110)),0)</f>
        <v>0</v>
      </c>
      <c r="O110" s="106">
        <f>IF(ISNUMBER(E110),MAX(0,INDEX('913'!$F$6:$F$1205,E110)),0)</f>
        <v>0</v>
      </c>
      <c r="P110" s="106">
        <f>IF(ISNUMBER(F110),MAX(0,INDEX('913'!$F$6:$F$1205,F110)),0)</f>
        <v>0</v>
      </c>
      <c r="Q110" s="106">
        <f>IF(ISNUMBER(G110),MAX(0,INDEX('913'!$F$6:$F$1205,G110)),0)</f>
        <v>0</v>
      </c>
      <c r="R110" s="106">
        <f>IF(ISNUMBER(H110),MAX(0,INDEX('913'!$F$6:$F$1205,H110)),0)</f>
        <v>0</v>
      </c>
      <c r="S110" s="139">
        <f>IF(ISNUMBER(I110),MAX(0,INDEX('913'!$F$6:$F$1205,I110)),0)</f>
        <v>0</v>
      </c>
      <c r="T110" s="147">
        <f>IF(ISNUMBER(B110),INDEX(MD!$B$10:$B$1209,B110),0)</f>
        <v>0</v>
      </c>
      <c r="U110" s="107">
        <f>IF(ISNUMBER(C110),INDEX(MD!$B$10:$B$1209,C110),0)</f>
        <v>0</v>
      </c>
      <c r="V110" s="107">
        <f>IF(ISNUMBER(D110),INDEX(MD!$B$10:$B$1209,D110),0)</f>
        <v>0</v>
      </c>
      <c r="W110" s="107">
        <f>IF(ISNUMBER(E110),INDEX(MD!$B$10:$B$1209,E110),0)</f>
        <v>0</v>
      </c>
      <c r="X110" s="107">
        <f>IF(ISNUMBER(F110),INDEX(MD!$B$10:$B$1209,F110),0)</f>
        <v>0</v>
      </c>
      <c r="Y110" s="107">
        <f>IF(ISNUMBER(G110),INDEX(MD!$B$10:$B$1209,G110),0)</f>
        <v>0</v>
      </c>
      <c r="Z110" s="107">
        <f>IF(ISNUMBER(H110),INDEX(MD!$B$10:$B$1209,H110),0)</f>
        <v>0</v>
      </c>
      <c r="AA110" s="148">
        <f>IF(ISNUMBER(I110),INDEX(MD!$B$10:$B$1209,I110),0)</f>
        <v>0</v>
      </c>
      <c r="AB110" s="128">
        <f t="shared" si="2"/>
        <v>0</v>
      </c>
      <c r="AC110" s="105">
        <f>100*(AB110*K110)/'11'!D$17</f>
        <v>0</v>
      </c>
      <c r="AD110" s="105">
        <f>IF('Dem2'!G110=0,1,'Dem2'!H110/'Dem2'!G110)*AC110</f>
        <v>0</v>
      </c>
      <c r="BK110" s="49"/>
    </row>
    <row r="111" spans="1:63">
      <c r="A111" s="94">
        <v>72</v>
      </c>
      <c r="B111" s="114" t="e">
        <f>MATCH('935'!I111,'913'!$B$6:$B$1205,0)</f>
        <v>#N/A</v>
      </c>
      <c r="C111" s="104" t="e">
        <f>MATCH(INDEX('913'!$D$6:$D$1205,B111),'913'!$B$6:$B$1205,0)</f>
        <v>#N/A</v>
      </c>
      <c r="D111" s="104" t="e">
        <f>MATCH(INDEX('913'!$D$6:$D$1205,C111),'913'!$B$6:$B$1205,0)</f>
        <v>#N/A</v>
      </c>
      <c r="E111" s="104" t="e">
        <f>MATCH(INDEX('913'!$D$6:$D$1205,D111),'913'!$B$6:$B$1205,0)</f>
        <v>#N/A</v>
      </c>
      <c r="F111" s="104" t="e">
        <f>MATCH(INDEX('913'!$D$6:$D$1205,E111),'913'!$B$6:$B$1205,0)</f>
        <v>#N/A</v>
      </c>
      <c r="G111" s="104" t="e">
        <f>MATCH(INDEX('913'!$D$6:$D$1205,F111),'913'!$B$6:$B$1205,0)</f>
        <v>#N/A</v>
      </c>
      <c r="H111" s="104" t="e">
        <f>MATCH(INDEX('913'!$D$6:$D$1205,G111),'913'!$B$6:$B$1205,0)</f>
        <v>#N/A</v>
      </c>
      <c r="I111" s="115" t="e">
        <f>MATCH(INDEX('913'!$D$6:$D$1205,H111),'913'!$B$6:$B$1205,0)</f>
        <v>#N/A</v>
      </c>
      <c r="J111" s="128">
        <f>0-IF(ISNUMBER(B111),INDEX('913'!$I$6:$I$1205,B111),0)-IF(ISNUMBER(C111),INDEX('913'!$I$6:$I$1205,C111),0)-IF(ISNUMBER(D111),INDEX('913'!$I$6:$I$1205,D111),0)-IF(ISNUMBER(E111),INDEX('913'!$I$6:$I$1205,E111),0)-IF(ISNUMBER(F111),INDEX('913'!$I$6:$I$1205,F111),0)-IF(ISNUMBER(G111),INDEX('913'!$I$6:$I$1205,G111),0)-IF(ISNUMBER(H111),INDEX('913'!$I$6:$I$1205,H111),0)-IF(ISNUMBER(I111),INDEX('913'!$I$6:$I$1205,I111),0)</f>
        <v>0</v>
      </c>
      <c r="K111" s="129">
        <f>IF(J111=0,1,MAX(1,SQRT(J111^2+(IF(ISNUMBER(B111),INDEX('913'!$J$6:$J$1205,B111),0)+IF(ISNUMBER(C111),INDEX('913'!$J$6:$J$1205,C111),0)+IF(ISNUMBER(D111),INDEX('913'!$J$6:$J$1205,D111),0)+IF(ISNUMBER(E111),INDEX('913'!$J$6:$J$1205,E111),0)+IF(ISNUMBER(F111),INDEX('913'!$J$6:$J$1205,F111),0)+IF(ISNUMBER(G111),INDEX('913'!$J$6:$J$1205,G111),0)+IF(ISNUMBER(H111),INDEX('913'!$J$6:$J$1205,H111),0)+IF(ISNUMBER(I111),INDEX('913'!$J$6:$J$1205,I111),0))^2)/J111))</f>
        <v>1</v>
      </c>
      <c r="L111" s="138">
        <f>IF(ISNUMBER(B111),MAX(0,INDEX('913'!$F$6:$F$1205,B111)),0)</f>
        <v>0</v>
      </c>
      <c r="M111" s="106">
        <f>IF(ISNUMBER(C111),MAX(0,INDEX('913'!$F$6:$F$1205,C111)),0)</f>
        <v>0</v>
      </c>
      <c r="N111" s="106">
        <f>IF(ISNUMBER(D111),MAX(0,INDEX('913'!$F$6:$F$1205,D111)),0)</f>
        <v>0</v>
      </c>
      <c r="O111" s="106">
        <f>IF(ISNUMBER(E111),MAX(0,INDEX('913'!$F$6:$F$1205,E111)),0)</f>
        <v>0</v>
      </c>
      <c r="P111" s="106">
        <f>IF(ISNUMBER(F111),MAX(0,INDEX('913'!$F$6:$F$1205,F111)),0)</f>
        <v>0</v>
      </c>
      <c r="Q111" s="106">
        <f>IF(ISNUMBER(G111),MAX(0,INDEX('913'!$F$6:$F$1205,G111)),0)</f>
        <v>0</v>
      </c>
      <c r="R111" s="106">
        <f>IF(ISNUMBER(H111),MAX(0,INDEX('913'!$F$6:$F$1205,H111)),0)</f>
        <v>0</v>
      </c>
      <c r="S111" s="139">
        <f>IF(ISNUMBER(I111),MAX(0,INDEX('913'!$F$6:$F$1205,I111)),0)</f>
        <v>0</v>
      </c>
      <c r="T111" s="147">
        <f>IF(ISNUMBER(B111),INDEX(MD!$B$10:$B$1209,B111),0)</f>
        <v>0</v>
      </c>
      <c r="U111" s="107">
        <f>IF(ISNUMBER(C111),INDEX(MD!$B$10:$B$1209,C111),0)</f>
        <v>0</v>
      </c>
      <c r="V111" s="107">
        <f>IF(ISNUMBER(D111),INDEX(MD!$B$10:$B$1209,D111),0)</f>
        <v>0</v>
      </c>
      <c r="W111" s="107">
        <f>IF(ISNUMBER(E111),INDEX(MD!$B$10:$B$1209,E111),0)</f>
        <v>0</v>
      </c>
      <c r="X111" s="107">
        <f>IF(ISNUMBER(F111),INDEX(MD!$B$10:$B$1209,F111),0)</f>
        <v>0</v>
      </c>
      <c r="Y111" s="107">
        <f>IF(ISNUMBER(G111),INDEX(MD!$B$10:$B$1209,G111),0)</f>
        <v>0</v>
      </c>
      <c r="Z111" s="107">
        <f>IF(ISNUMBER(H111),INDEX(MD!$B$10:$B$1209,H111),0)</f>
        <v>0</v>
      </c>
      <c r="AA111" s="148">
        <f>IF(ISNUMBER(I111),INDEX(MD!$B$10:$B$1209,I111),0)</f>
        <v>0</v>
      </c>
      <c r="AB111" s="128">
        <f t="shared" si="2"/>
        <v>0</v>
      </c>
      <c r="AC111" s="105">
        <f>100*(AB111*K111)/'11'!D$17</f>
        <v>0</v>
      </c>
      <c r="AD111" s="105">
        <f>IF('Dem2'!G111=0,1,'Dem2'!H111/'Dem2'!G111)*AC111</f>
        <v>0</v>
      </c>
      <c r="BK111" s="49"/>
    </row>
    <row r="112" spans="1:63">
      <c r="A112" s="94">
        <v>73</v>
      </c>
      <c r="B112" s="114" t="e">
        <f>MATCH('935'!I112,'913'!$B$6:$B$1205,0)</f>
        <v>#N/A</v>
      </c>
      <c r="C112" s="104" t="e">
        <f>MATCH(INDEX('913'!$D$6:$D$1205,B112),'913'!$B$6:$B$1205,0)</f>
        <v>#N/A</v>
      </c>
      <c r="D112" s="104" t="e">
        <f>MATCH(INDEX('913'!$D$6:$D$1205,C112),'913'!$B$6:$B$1205,0)</f>
        <v>#N/A</v>
      </c>
      <c r="E112" s="104" t="e">
        <f>MATCH(INDEX('913'!$D$6:$D$1205,D112),'913'!$B$6:$B$1205,0)</f>
        <v>#N/A</v>
      </c>
      <c r="F112" s="104" t="e">
        <f>MATCH(INDEX('913'!$D$6:$D$1205,E112),'913'!$B$6:$B$1205,0)</f>
        <v>#N/A</v>
      </c>
      <c r="G112" s="104" t="e">
        <f>MATCH(INDEX('913'!$D$6:$D$1205,F112),'913'!$B$6:$B$1205,0)</f>
        <v>#N/A</v>
      </c>
      <c r="H112" s="104" t="e">
        <f>MATCH(INDEX('913'!$D$6:$D$1205,G112),'913'!$B$6:$B$1205,0)</f>
        <v>#N/A</v>
      </c>
      <c r="I112" s="115" t="e">
        <f>MATCH(INDEX('913'!$D$6:$D$1205,H112),'913'!$B$6:$B$1205,0)</f>
        <v>#N/A</v>
      </c>
      <c r="J112" s="128">
        <f>0-IF(ISNUMBER(B112),INDEX('913'!$I$6:$I$1205,B112),0)-IF(ISNUMBER(C112),INDEX('913'!$I$6:$I$1205,C112),0)-IF(ISNUMBER(D112),INDEX('913'!$I$6:$I$1205,D112),0)-IF(ISNUMBER(E112),INDEX('913'!$I$6:$I$1205,E112),0)-IF(ISNUMBER(F112),INDEX('913'!$I$6:$I$1205,F112),0)-IF(ISNUMBER(G112),INDEX('913'!$I$6:$I$1205,G112),0)-IF(ISNUMBER(H112),INDEX('913'!$I$6:$I$1205,H112),0)-IF(ISNUMBER(I112),INDEX('913'!$I$6:$I$1205,I112),0)</f>
        <v>0</v>
      </c>
      <c r="K112" s="129">
        <f>IF(J112=0,1,MAX(1,SQRT(J112^2+(IF(ISNUMBER(B112),INDEX('913'!$J$6:$J$1205,B112),0)+IF(ISNUMBER(C112),INDEX('913'!$J$6:$J$1205,C112),0)+IF(ISNUMBER(D112),INDEX('913'!$J$6:$J$1205,D112),0)+IF(ISNUMBER(E112),INDEX('913'!$J$6:$J$1205,E112),0)+IF(ISNUMBER(F112),INDEX('913'!$J$6:$J$1205,F112),0)+IF(ISNUMBER(G112),INDEX('913'!$J$6:$J$1205,G112),0)+IF(ISNUMBER(H112),INDEX('913'!$J$6:$J$1205,H112),0)+IF(ISNUMBER(I112),INDEX('913'!$J$6:$J$1205,I112),0))^2)/J112))</f>
        <v>1</v>
      </c>
      <c r="L112" s="138">
        <f>IF(ISNUMBER(B112),MAX(0,INDEX('913'!$F$6:$F$1205,B112)),0)</f>
        <v>0</v>
      </c>
      <c r="M112" s="106">
        <f>IF(ISNUMBER(C112),MAX(0,INDEX('913'!$F$6:$F$1205,C112)),0)</f>
        <v>0</v>
      </c>
      <c r="N112" s="106">
        <f>IF(ISNUMBER(D112),MAX(0,INDEX('913'!$F$6:$F$1205,D112)),0)</f>
        <v>0</v>
      </c>
      <c r="O112" s="106">
        <f>IF(ISNUMBER(E112),MAX(0,INDEX('913'!$F$6:$F$1205,E112)),0)</f>
        <v>0</v>
      </c>
      <c r="P112" s="106">
        <f>IF(ISNUMBER(F112),MAX(0,INDEX('913'!$F$6:$F$1205,F112)),0)</f>
        <v>0</v>
      </c>
      <c r="Q112" s="106">
        <f>IF(ISNUMBER(G112),MAX(0,INDEX('913'!$F$6:$F$1205,G112)),0)</f>
        <v>0</v>
      </c>
      <c r="R112" s="106">
        <f>IF(ISNUMBER(H112),MAX(0,INDEX('913'!$F$6:$F$1205,H112)),0)</f>
        <v>0</v>
      </c>
      <c r="S112" s="139">
        <f>IF(ISNUMBER(I112),MAX(0,INDEX('913'!$F$6:$F$1205,I112)),0)</f>
        <v>0</v>
      </c>
      <c r="T112" s="147">
        <f>IF(ISNUMBER(B112),INDEX(MD!$B$10:$B$1209,B112),0)</f>
        <v>0</v>
      </c>
      <c r="U112" s="107">
        <f>IF(ISNUMBER(C112),INDEX(MD!$B$10:$B$1209,C112),0)</f>
        <v>0</v>
      </c>
      <c r="V112" s="107">
        <f>IF(ISNUMBER(D112),INDEX(MD!$B$10:$B$1209,D112),0)</f>
        <v>0</v>
      </c>
      <c r="W112" s="107">
        <f>IF(ISNUMBER(E112),INDEX(MD!$B$10:$B$1209,E112),0)</f>
        <v>0</v>
      </c>
      <c r="X112" s="107">
        <f>IF(ISNUMBER(F112),INDEX(MD!$B$10:$B$1209,F112),0)</f>
        <v>0</v>
      </c>
      <c r="Y112" s="107">
        <f>IF(ISNUMBER(G112),INDEX(MD!$B$10:$B$1209,G112),0)</f>
        <v>0</v>
      </c>
      <c r="Z112" s="107">
        <f>IF(ISNUMBER(H112),INDEX(MD!$B$10:$B$1209,H112),0)</f>
        <v>0</v>
      </c>
      <c r="AA112" s="148">
        <f>IF(ISNUMBER(I112),INDEX(MD!$B$10:$B$1209,I112),0)</f>
        <v>0</v>
      </c>
      <c r="AB112" s="128">
        <f t="shared" si="2"/>
        <v>0</v>
      </c>
      <c r="AC112" s="105">
        <f>100*(AB112*K112)/'11'!D$17</f>
        <v>0</v>
      </c>
      <c r="AD112" s="105">
        <f>IF('Dem2'!G112=0,1,'Dem2'!H112/'Dem2'!G112)*AC112</f>
        <v>0</v>
      </c>
      <c r="BK112" s="49"/>
    </row>
    <row r="113" spans="1:63">
      <c r="A113" s="94">
        <v>74</v>
      </c>
      <c r="B113" s="114" t="e">
        <f>MATCH('935'!I113,'913'!$B$6:$B$1205,0)</f>
        <v>#N/A</v>
      </c>
      <c r="C113" s="104" t="e">
        <f>MATCH(INDEX('913'!$D$6:$D$1205,B113),'913'!$B$6:$B$1205,0)</f>
        <v>#N/A</v>
      </c>
      <c r="D113" s="104" t="e">
        <f>MATCH(INDEX('913'!$D$6:$D$1205,C113),'913'!$B$6:$B$1205,0)</f>
        <v>#N/A</v>
      </c>
      <c r="E113" s="104" t="e">
        <f>MATCH(INDEX('913'!$D$6:$D$1205,D113),'913'!$B$6:$B$1205,0)</f>
        <v>#N/A</v>
      </c>
      <c r="F113" s="104" t="e">
        <f>MATCH(INDEX('913'!$D$6:$D$1205,E113),'913'!$B$6:$B$1205,0)</f>
        <v>#N/A</v>
      </c>
      <c r="G113" s="104" t="e">
        <f>MATCH(INDEX('913'!$D$6:$D$1205,F113),'913'!$B$6:$B$1205,0)</f>
        <v>#N/A</v>
      </c>
      <c r="H113" s="104" t="e">
        <f>MATCH(INDEX('913'!$D$6:$D$1205,G113),'913'!$B$6:$B$1205,0)</f>
        <v>#N/A</v>
      </c>
      <c r="I113" s="115" t="e">
        <f>MATCH(INDEX('913'!$D$6:$D$1205,H113),'913'!$B$6:$B$1205,0)</f>
        <v>#N/A</v>
      </c>
      <c r="J113" s="128">
        <f>0-IF(ISNUMBER(B113),INDEX('913'!$I$6:$I$1205,B113),0)-IF(ISNUMBER(C113),INDEX('913'!$I$6:$I$1205,C113),0)-IF(ISNUMBER(D113),INDEX('913'!$I$6:$I$1205,D113),0)-IF(ISNUMBER(E113),INDEX('913'!$I$6:$I$1205,E113),0)-IF(ISNUMBER(F113),INDEX('913'!$I$6:$I$1205,F113),0)-IF(ISNUMBER(G113),INDEX('913'!$I$6:$I$1205,G113),0)-IF(ISNUMBER(H113),INDEX('913'!$I$6:$I$1205,H113),0)-IF(ISNUMBER(I113),INDEX('913'!$I$6:$I$1205,I113),0)</f>
        <v>0</v>
      </c>
      <c r="K113" s="129">
        <f>IF(J113=0,1,MAX(1,SQRT(J113^2+(IF(ISNUMBER(B113),INDEX('913'!$J$6:$J$1205,B113),0)+IF(ISNUMBER(C113),INDEX('913'!$J$6:$J$1205,C113),0)+IF(ISNUMBER(D113),INDEX('913'!$J$6:$J$1205,D113),0)+IF(ISNUMBER(E113),INDEX('913'!$J$6:$J$1205,E113),0)+IF(ISNUMBER(F113),INDEX('913'!$J$6:$J$1205,F113),0)+IF(ISNUMBER(G113),INDEX('913'!$J$6:$J$1205,G113),0)+IF(ISNUMBER(H113),INDEX('913'!$J$6:$J$1205,H113),0)+IF(ISNUMBER(I113),INDEX('913'!$J$6:$J$1205,I113),0))^2)/J113))</f>
        <v>1</v>
      </c>
      <c r="L113" s="138">
        <f>IF(ISNUMBER(B113),MAX(0,INDEX('913'!$F$6:$F$1205,B113)),0)</f>
        <v>0</v>
      </c>
      <c r="M113" s="106">
        <f>IF(ISNUMBER(C113),MAX(0,INDEX('913'!$F$6:$F$1205,C113)),0)</f>
        <v>0</v>
      </c>
      <c r="N113" s="106">
        <f>IF(ISNUMBER(D113),MAX(0,INDEX('913'!$F$6:$F$1205,D113)),0)</f>
        <v>0</v>
      </c>
      <c r="O113" s="106">
        <f>IF(ISNUMBER(E113),MAX(0,INDEX('913'!$F$6:$F$1205,E113)),0)</f>
        <v>0</v>
      </c>
      <c r="P113" s="106">
        <f>IF(ISNUMBER(F113),MAX(0,INDEX('913'!$F$6:$F$1205,F113)),0)</f>
        <v>0</v>
      </c>
      <c r="Q113" s="106">
        <f>IF(ISNUMBER(G113),MAX(0,INDEX('913'!$F$6:$F$1205,G113)),0)</f>
        <v>0</v>
      </c>
      <c r="R113" s="106">
        <f>IF(ISNUMBER(H113),MAX(0,INDEX('913'!$F$6:$F$1205,H113)),0)</f>
        <v>0</v>
      </c>
      <c r="S113" s="139">
        <f>IF(ISNUMBER(I113),MAX(0,INDEX('913'!$F$6:$F$1205,I113)),0)</f>
        <v>0</v>
      </c>
      <c r="T113" s="147">
        <f>IF(ISNUMBER(B113),INDEX(MD!$B$10:$B$1209,B113),0)</f>
        <v>0</v>
      </c>
      <c r="U113" s="107">
        <f>IF(ISNUMBER(C113),INDEX(MD!$B$10:$B$1209,C113),0)</f>
        <v>0</v>
      </c>
      <c r="V113" s="107">
        <f>IF(ISNUMBER(D113),INDEX(MD!$B$10:$B$1209,D113),0)</f>
        <v>0</v>
      </c>
      <c r="W113" s="107">
        <f>IF(ISNUMBER(E113),INDEX(MD!$B$10:$B$1209,E113),0)</f>
        <v>0</v>
      </c>
      <c r="X113" s="107">
        <f>IF(ISNUMBER(F113),INDEX(MD!$B$10:$B$1209,F113),0)</f>
        <v>0</v>
      </c>
      <c r="Y113" s="107">
        <f>IF(ISNUMBER(G113),INDEX(MD!$B$10:$B$1209,G113),0)</f>
        <v>0</v>
      </c>
      <c r="Z113" s="107">
        <f>IF(ISNUMBER(H113),INDEX(MD!$B$10:$B$1209,H113),0)</f>
        <v>0</v>
      </c>
      <c r="AA113" s="148">
        <f>IF(ISNUMBER(I113),INDEX(MD!$B$10:$B$1209,I113),0)</f>
        <v>0</v>
      </c>
      <c r="AB113" s="128">
        <f t="shared" si="2"/>
        <v>0</v>
      </c>
      <c r="AC113" s="105">
        <f>100*(AB113*K113)/'11'!D$17</f>
        <v>0</v>
      </c>
      <c r="AD113" s="105">
        <f>IF('Dem2'!G113=0,1,'Dem2'!H113/'Dem2'!G113)*AC113</f>
        <v>0</v>
      </c>
      <c r="BK113" s="49"/>
    </row>
    <row r="114" spans="1:63">
      <c r="A114" s="94">
        <v>75</v>
      </c>
      <c r="B114" s="114" t="e">
        <f>MATCH('935'!I114,'913'!$B$6:$B$1205,0)</f>
        <v>#N/A</v>
      </c>
      <c r="C114" s="104" t="e">
        <f>MATCH(INDEX('913'!$D$6:$D$1205,B114),'913'!$B$6:$B$1205,0)</f>
        <v>#N/A</v>
      </c>
      <c r="D114" s="104" t="e">
        <f>MATCH(INDEX('913'!$D$6:$D$1205,C114),'913'!$B$6:$B$1205,0)</f>
        <v>#N/A</v>
      </c>
      <c r="E114" s="104" t="e">
        <f>MATCH(INDEX('913'!$D$6:$D$1205,D114),'913'!$B$6:$B$1205,0)</f>
        <v>#N/A</v>
      </c>
      <c r="F114" s="104" t="e">
        <f>MATCH(INDEX('913'!$D$6:$D$1205,E114),'913'!$B$6:$B$1205,0)</f>
        <v>#N/A</v>
      </c>
      <c r="G114" s="104" t="e">
        <f>MATCH(INDEX('913'!$D$6:$D$1205,F114),'913'!$B$6:$B$1205,0)</f>
        <v>#N/A</v>
      </c>
      <c r="H114" s="104" t="e">
        <f>MATCH(INDEX('913'!$D$6:$D$1205,G114),'913'!$B$6:$B$1205,0)</f>
        <v>#N/A</v>
      </c>
      <c r="I114" s="115" t="e">
        <f>MATCH(INDEX('913'!$D$6:$D$1205,H114),'913'!$B$6:$B$1205,0)</f>
        <v>#N/A</v>
      </c>
      <c r="J114" s="128">
        <f>0-IF(ISNUMBER(B114),INDEX('913'!$I$6:$I$1205,B114),0)-IF(ISNUMBER(C114),INDEX('913'!$I$6:$I$1205,C114),0)-IF(ISNUMBER(D114),INDEX('913'!$I$6:$I$1205,D114),0)-IF(ISNUMBER(E114),INDEX('913'!$I$6:$I$1205,E114),0)-IF(ISNUMBER(F114),INDEX('913'!$I$6:$I$1205,F114),0)-IF(ISNUMBER(G114),INDEX('913'!$I$6:$I$1205,G114),0)-IF(ISNUMBER(H114),INDEX('913'!$I$6:$I$1205,H114),0)-IF(ISNUMBER(I114),INDEX('913'!$I$6:$I$1205,I114),0)</f>
        <v>0</v>
      </c>
      <c r="K114" s="129">
        <f>IF(J114=0,1,MAX(1,SQRT(J114^2+(IF(ISNUMBER(B114),INDEX('913'!$J$6:$J$1205,B114),0)+IF(ISNUMBER(C114),INDEX('913'!$J$6:$J$1205,C114),0)+IF(ISNUMBER(D114),INDEX('913'!$J$6:$J$1205,D114),0)+IF(ISNUMBER(E114),INDEX('913'!$J$6:$J$1205,E114),0)+IF(ISNUMBER(F114),INDEX('913'!$J$6:$J$1205,F114),0)+IF(ISNUMBER(G114),INDEX('913'!$J$6:$J$1205,G114),0)+IF(ISNUMBER(H114),INDEX('913'!$J$6:$J$1205,H114),0)+IF(ISNUMBER(I114),INDEX('913'!$J$6:$J$1205,I114),0))^2)/J114))</f>
        <v>1</v>
      </c>
      <c r="L114" s="138">
        <f>IF(ISNUMBER(B114),MAX(0,INDEX('913'!$F$6:$F$1205,B114)),0)</f>
        <v>0</v>
      </c>
      <c r="M114" s="106">
        <f>IF(ISNUMBER(C114),MAX(0,INDEX('913'!$F$6:$F$1205,C114)),0)</f>
        <v>0</v>
      </c>
      <c r="N114" s="106">
        <f>IF(ISNUMBER(D114),MAX(0,INDEX('913'!$F$6:$F$1205,D114)),0)</f>
        <v>0</v>
      </c>
      <c r="O114" s="106">
        <f>IF(ISNUMBER(E114),MAX(0,INDEX('913'!$F$6:$F$1205,E114)),0)</f>
        <v>0</v>
      </c>
      <c r="P114" s="106">
        <f>IF(ISNUMBER(F114),MAX(0,INDEX('913'!$F$6:$F$1205,F114)),0)</f>
        <v>0</v>
      </c>
      <c r="Q114" s="106">
        <f>IF(ISNUMBER(G114),MAX(0,INDEX('913'!$F$6:$F$1205,G114)),0)</f>
        <v>0</v>
      </c>
      <c r="R114" s="106">
        <f>IF(ISNUMBER(H114),MAX(0,INDEX('913'!$F$6:$F$1205,H114)),0)</f>
        <v>0</v>
      </c>
      <c r="S114" s="139">
        <f>IF(ISNUMBER(I114),MAX(0,INDEX('913'!$F$6:$F$1205,I114)),0)</f>
        <v>0</v>
      </c>
      <c r="T114" s="147">
        <f>IF(ISNUMBER(B114),INDEX(MD!$B$10:$B$1209,B114),0)</f>
        <v>0</v>
      </c>
      <c r="U114" s="107">
        <f>IF(ISNUMBER(C114),INDEX(MD!$B$10:$B$1209,C114),0)</f>
        <v>0</v>
      </c>
      <c r="V114" s="107">
        <f>IF(ISNUMBER(D114),INDEX(MD!$B$10:$B$1209,D114),0)</f>
        <v>0</v>
      </c>
      <c r="W114" s="107">
        <f>IF(ISNUMBER(E114),INDEX(MD!$B$10:$B$1209,E114),0)</f>
        <v>0</v>
      </c>
      <c r="X114" s="107">
        <f>IF(ISNUMBER(F114),INDEX(MD!$B$10:$B$1209,F114),0)</f>
        <v>0</v>
      </c>
      <c r="Y114" s="107">
        <f>IF(ISNUMBER(G114),INDEX(MD!$B$10:$B$1209,G114),0)</f>
        <v>0</v>
      </c>
      <c r="Z114" s="107">
        <f>IF(ISNUMBER(H114),INDEX(MD!$B$10:$B$1209,H114),0)</f>
        <v>0</v>
      </c>
      <c r="AA114" s="148">
        <f>IF(ISNUMBER(I114),INDEX(MD!$B$10:$B$1209,I114),0)</f>
        <v>0</v>
      </c>
      <c r="AB114" s="128">
        <f t="shared" si="2"/>
        <v>0</v>
      </c>
      <c r="AC114" s="105">
        <f>100*(AB114*K114)/'11'!D$17</f>
        <v>0</v>
      </c>
      <c r="AD114" s="105">
        <f>IF('Dem2'!G114=0,1,'Dem2'!H114/'Dem2'!G114)*AC114</f>
        <v>0</v>
      </c>
      <c r="BK114" s="49"/>
    </row>
    <row r="115" spans="1:63">
      <c r="A115" s="94">
        <v>76</v>
      </c>
      <c r="B115" s="114" t="e">
        <f>MATCH('935'!I115,'913'!$B$6:$B$1205,0)</f>
        <v>#N/A</v>
      </c>
      <c r="C115" s="104" t="e">
        <f>MATCH(INDEX('913'!$D$6:$D$1205,B115),'913'!$B$6:$B$1205,0)</f>
        <v>#N/A</v>
      </c>
      <c r="D115" s="104" t="e">
        <f>MATCH(INDEX('913'!$D$6:$D$1205,C115),'913'!$B$6:$B$1205,0)</f>
        <v>#N/A</v>
      </c>
      <c r="E115" s="104" t="e">
        <f>MATCH(INDEX('913'!$D$6:$D$1205,D115),'913'!$B$6:$B$1205,0)</f>
        <v>#N/A</v>
      </c>
      <c r="F115" s="104" t="e">
        <f>MATCH(INDEX('913'!$D$6:$D$1205,E115),'913'!$B$6:$B$1205,0)</f>
        <v>#N/A</v>
      </c>
      <c r="G115" s="104" t="e">
        <f>MATCH(INDEX('913'!$D$6:$D$1205,F115),'913'!$B$6:$B$1205,0)</f>
        <v>#N/A</v>
      </c>
      <c r="H115" s="104" t="e">
        <f>MATCH(INDEX('913'!$D$6:$D$1205,G115),'913'!$B$6:$B$1205,0)</f>
        <v>#N/A</v>
      </c>
      <c r="I115" s="115" t="e">
        <f>MATCH(INDEX('913'!$D$6:$D$1205,H115),'913'!$B$6:$B$1205,0)</f>
        <v>#N/A</v>
      </c>
      <c r="J115" s="128">
        <f>0-IF(ISNUMBER(B115),INDEX('913'!$I$6:$I$1205,B115),0)-IF(ISNUMBER(C115),INDEX('913'!$I$6:$I$1205,C115),0)-IF(ISNUMBER(D115),INDEX('913'!$I$6:$I$1205,D115),0)-IF(ISNUMBER(E115),INDEX('913'!$I$6:$I$1205,E115),0)-IF(ISNUMBER(F115),INDEX('913'!$I$6:$I$1205,F115),0)-IF(ISNUMBER(G115),INDEX('913'!$I$6:$I$1205,G115),0)-IF(ISNUMBER(H115),INDEX('913'!$I$6:$I$1205,H115),0)-IF(ISNUMBER(I115),INDEX('913'!$I$6:$I$1205,I115),0)</f>
        <v>0</v>
      </c>
      <c r="K115" s="129">
        <f>IF(J115=0,1,MAX(1,SQRT(J115^2+(IF(ISNUMBER(B115),INDEX('913'!$J$6:$J$1205,B115),0)+IF(ISNUMBER(C115),INDEX('913'!$J$6:$J$1205,C115),0)+IF(ISNUMBER(D115),INDEX('913'!$J$6:$J$1205,D115),0)+IF(ISNUMBER(E115),INDEX('913'!$J$6:$J$1205,E115),0)+IF(ISNUMBER(F115),INDEX('913'!$J$6:$J$1205,F115),0)+IF(ISNUMBER(G115),INDEX('913'!$J$6:$J$1205,G115),0)+IF(ISNUMBER(H115),INDEX('913'!$J$6:$J$1205,H115),0)+IF(ISNUMBER(I115),INDEX('913'!$J$6:$J$1205,I115),0))^2)/J115))</f>
        <v>1</v>
      </c>
      <c r="L115" s="138">
        <f>IF(ISNUMBER(B115),MAX(0,INDEX('913'!$F$6:$F$1205,B115)),0)</f>
        <v>0</v>
      </c>
      <c r="M115" s="106">
        <f>IF(ISNUMBER(C115),MAX(0,INDEX('913'!$F$6:$F$1205,C115)),0)</f>
        <v>0</v>
      </c>
      <c r="N115" s="106">
        <f>IF(ISNUMBER(D115),MAX(0,INDEX('913'!$F$6:$F$1205,D115)),0)</f>
        <v>0</v>
      </c>
      <c r="O115" s="106">
        <f>IF(ISNUMBER(E115),MAX(0,INDEX('913'!$F$6:$F$1205,E115)),0)</f>
        <v>0</v>
      </c>
      <c r="P115" s="106">
        <f>IF(ISNUMBER(F115),MAX(0,INDEX('913'!$F$6:$F$1205,F115)),0)</f>
        <v>0</v>
      </c>
      <c r="Q115" s="106">
        <f>IF(ISNUMBER(G115),MAX(0,INDEX('913'!$F$6:$F$1205,G115)),0)</f>
        <v>0</v>
      </c>
      <c r="R115" s="106">
        <f>IF(ISNUMBER(H115),MAX(0,INDEX('913'!$F$6:$F$1205,H115)),0)</f>
        <v>0</v>
      </c>
      <c r="S115" s="139">
        <f>IF(ISNUMBER(I115),MAX(0,INDEX('913'!$F$6:$F$1205,I115)),0)</f>
        <v>0</v>
      </c>
      <c r="T115" s="147">
        <f>IF(ISNUMBER(B115),INDEX(MD!$B$10:$B$1209,B115),0)</f>
        <v>0</v>
      </c>
      <c r="U115" s="107">
        <f>IF(ISNUMBER(C115),INDEX(MD!$B$10:$B$1209,C115),0)</f>
        <v>0</v>
      </c>
      <c r="V115" s="107">
        <f>IF(ISNUMBER(D115),INDEX(MD!$B$10:$B$1209,D115),0)</f>
        <v>0</v>
      </c>
      <c r="W115" s="107">
        <f>IF(ISNUMBER(E115),INDEX(MD!$B$10:$B$1209,E115),0)</f>
        <v>0</v>
      </c>
      <c r="X115" s="107">
        <f>IF(ISNUMBER(F115),INDEX(MD!$B$10:$B$1209,F115),0)</f>
        <v>0</v>
      </c>
      <c r="Y115" s="107">
        <f>IF(ISNUMBER(G115),INDEX(MD!$B$10:$B$1209,G115),0)</f>
        <v>0</v>
      </c>
      <c r="Z115" s="107">
        <f>IF(ISNUMBER(H115),INDEX(MD!$B$10:$B$1209,H115),0)</f>
        <v>0</v>
      </c>
      <c r="AA115" s="148">
        <f>IF(ISNUMBER(I115),INDEX(MD!$B$10:$B$1209,I115),0)</f>
        <v>0</v>
      </c>
      <c r="AB115" s="128">
        <f t="shared" si="2"/>
        <v>0</v>
      </c>
      <c r="AC115" s="105">
        <f>100*(AB115*K115)/'11'!D$17</f>
        <v>0</v>
      </c>
      <c r="AD115" s="105">
        <f>IF('Dem2'!G115=0,1,'Dem2'!H115/'Dem2'!G115)*AC115</f>
        <v>0</v>
      </c>
      <c r="BK115" s="49"/>
    </row>
    <row r="116" spans="1:63">
      <c r="A116" s="94">
        <v>77</v>
      </c>
      <c r="B116" s="114" t="e">
        <f>MATCH('935'!I116,'913'!$B$6:$B$1205,0)</f>
        <v>#N/A</v>
      </c>
      <c r="C116" s="104" t="e">
        <f>MATCH(INDEX('913'!$D$6:$D$1205,B116),'913'!$B$6:$B$1205,0)</f>
        <v>#N/A</v>
      </c>
      <c r="D116" s="104" t="e">
        <f>MATCH(INDEX('913'!$D$6:$D$1205,C116),'913'!$B$6:$B$1205,0)</f>
        <v>#N/A</v>
      </c>
      <c r="E116" s="104" t="e">
        <f>MATCH(INDEX('913'!$D$6:$D$1205,D116),'913'!$B$6:$B$1205,0)</f>
        <v>#N/A</v>
      </c>
      <c r="F116" s="104" t="e">
        <f>MATCH(INDEX('913'!$D$6:$D$1205,E116),'913'!$B$6:$B$1205,0)</f>
        <v>#N/A</v>
      </c>
      <c r="G116" s="104" t="e">
        <f>MATCH(INDEX('913'!$D$6:$D$1205,F116),'913'!$B$6:$B$1205,0)</f>
        <v>#N/A</v>
      </c>
      <c r="H116" s="104" t="e">
        <f>MATCH(INDEX('913'!$D$6:$D$1205,G116),'913'!$B$6:$B$1205,0)</f>
        <v>#N/A</v>
      </c>
      <c r="I116" s="115" t="e">
        <f>MATCH(INDEX('913'!$D$6:$D$1205,H116),'913'!$B$6:$B$1205,0)</f>
        <v>#N/A</v>
      </c>
      <c r="J116" s="128">
        <f>0-IF(ISNUMBER(B116),INDEX('913'!$I$6:$I$1205,B116),0)-IF(ISNUMBER(C116),INDEX('913'!$I$6:$I$1205,C116),0)-IF(ISNUMBER(D116),INDEX('913'!$I$6:$I$1205,D116),0)-IF(ISNUMBER(E116),INDEX('913'!$I$6:$I$1205,E116),0)-IF(ISNUMBER(F116),INDEX('913'!$I$6:$I$1205,F116),0)-IF(ISNUMBER(G116),INDEX('913'!$I$6:$I$1205,G116),0)-IF(ISNUMBER(H116),INDEX('913'!$I$6:$I$1205,H116),0)-IF(ISNUMBER(I116),INDEX('913'!$I$6:$I$1205,I116),0)</f>
        <v>0</v>
      </c>
      <c r="K116" s="129">
        <f>IF(J116=0,1,MAX(1,SQRT(J116^2+(IF(ISNUMBER(B116),INDEX('913'!$J$6:$J$1205,B116),0)+IF(ISNUMBER(C116),INDEX('913'!$J$6:$J$1205,C116),0)+IF(ISNUMBER(D116),INDEX('913'!$J$6:$J$1205,D116),0)+IF(ISNUMBER(E116),INDEX('913'!$J$6:$J$1205,E116),0)+IF(ISNUMBER(F116),INDEX('913'!$J$6:$J$1205,F116),0)+IF(ISNUMBER(G116),INDEX('913'!$J$6:$J$1205,G116),0)+IF(ISNUMBER(H116),INDEX('913'!$J$6:$J$1205,H116),0)+IF(ISNUMBER(I116),INDEX('913'!$J$6:$J$1205,I116),0))^2)/J116))</f>
        <v>1</v>
      </c>
      <c r="L116" s="138">
        <f>IF(ISNUMBER(B116),MAX(0,INDEX('913'!$F$6:$F$1205,B116)),0)</f>
        <v>0</v>
      </c>
      <c r="M116" s="106">
        <f>IF(ISNUMBER(C116),MAX(0,INDEX('913'!$F$6:$F$1205,C116)),0)</f>
        <v>0</v>
      </c>
      <c r="N116" s="106">
        <f>IF(ISNUMBER(D116),MAX(0,INDEX('913'!$F$6:$F$1205,D116)),0)</f>
        <v>0</v>
      </c>
      <c r="O116" s="106">
        <f>IF(ISNUMBER(E116),MAX(0,INDEX('913'!$F$6:$F$1205,E116)),0)</f>
        <v>0</v>
      </c>
      <c r="P116" s="106">
        <f>IF(ISNUMBER(F116),MAX(0,INDEX('913'!$F$6:$F$1205,F116)),0)</f>
        <v>0</v>
      </c>
      <c r="Q116" s="106">
        <f>IF(ISNUMBER(G116),MAX(0,INDEX('913'!$F$6:$F$1205,G116)),0)</f>
        <v>0</v>
      </c>
      <c r="R116" s="106">
        <f>IF(ISNUMBER(H116),MAX(0,INDEX('913'!$F$6:$F$1205,H116)),0)</f>
        <v>0</v>
      </c>
      <c r="S116" s="139">
        <f>IF(ISNUMBER(I116),MAX(0,INDEX('913'!$F$6:$F$1205,I116)),0)</f>
        <v>0</v>
      </c>
      <c r="T116" s="147">
        <f>IF(ISNUMBER(B116),INDEX(MD!$B$10:$B$1209,B116),0)</f>
        <v>0</v>
      </c>
      <c r="U116" s="107">
        <f>IF(ISNUMBER(C116),INDEX(MD!$B$10:$B$1209,C116),0)</f>
        <v>0</v>
      </c>
      <c r="V116" s="107">
        <f>IF(ISNUMBER(D116),INDEX(MD!$B$10:$B$1209,D116),0)</f>
        <v>0</v>
      </c>
      <c r="W116" s="107">
        <f>IF(ISNUMBER(E116),INDEX(MD!$B$10:$B$1209,E116),0)</f>
        <v>0</v>
      </c>
      <c r="X116" s="107">
        <f>IF(ISNUMBER(F116),INDEX(MD!$B$10:$B$1209,F116),0)</f>
        <v>0</v>
      </c>
      <c r="Y116" s="107">
        <f>IF(ISNUMBER(G116),INDEX(MD!$B$10:$B$1209,G116),0)</f>
        <v>0</v>
      </c>
      <c r="Z116" s="107">
        <f>IF(ISNUMBER(H116),INDEX(MD!$B$10:$B$1209,H116),0)</f>
        <v>0</v>
      </c>
      <c r="AA116" s="148">
        <f>IF(ISNUMBER(I116),INDEX(MD!$B$10:$B$1209,I116),0)</f>
        <v>0</v>
      </c>
      <c r="AB116" s="128">
        <f t="shared" si="2"/>
        <v>0</v>
      </c>
      <c r="AC116" s="105">
        <f>100*(AB116*K116)/'11'!D$17</f>
        <v>0</v>
      </c>
      <c r="AD116" s="105">
        <f>IF('Dem2'!G116=0,1,'Dem2'!H116/'Dem2'!G116)*AC116</f>
        <v>0</v>
      </c>
      <c r="BK116" s="49"/>
    </row>
    <row r="117" spans="1:63">
      <c r="A117" s="94">
        <v>78</v>
      </c>
      <c r="B117" s="114" t="e">
        <f>MATCH('935'!I117,'913'!$B$6:$B$1205,0)</f>
        <v>#N/A</v>
      </c>
      <c r="C117" s="104" t="e">
        <f>MATCH(INDEX('913'!$D$6:$D$1205,B117),'913'!$B$6:$B$1205,0)</f>
        <v>#N/A</v>
      </c>
      <c r="D117" s="104" t="e">
        <f>MATCH(INDEX('913'!$D$6:$D$1205,C117),'913'!$B$6:$B$1205,0)</f>
        <v>#N/A</v>
      </c>
      <c r="E117" s="104" t="e">
        <f>MATCH(INDEX('913'!$D$6:$D$1205,D117),'913'!$B$6:$B$1205,0)</f>
        <v>#N/A</v>
      </c>
      <c r="F117" s="104" t="e">
        <f>MATCH(INDEX('913'!$D$6:$D$1205,E117),'913'!$B$6:$B$1205,0)</f>
        <v>#N/A</v>
      </c>
      <c r="G117" s="104" t="e">
        <f>MATCH(INDEX('913'!$D$6:$D$1205,F117),'913'!$B$6:$B$1205,0)</f>
        <v>#N/A</v>
      </c>
      <c r="H117" s="104" t="e">
        <f>MATCH(INDEX('913'!$D$6:$D$1205,G117),'913'!$B$6:$B$1205,0)</f>
        <v>#N/A</v>
      </c>
      <c r="I117" s="115" t="e">
        <f>MATCH(INDEX('913'!$D$6:$D$1205,H117),'913'!$B$6:$B$1205,0)</f>
        <v>#N/A</v>
      </c>
      <c r="J117" s="128">
        <f>0-IF(ISNUMBER(B117),INDEX('913'!$I$6:$I$1205,B117),0)-IF(ISNUMBER(C117),INDEX('913'!$I$6:$I$1205,C117),0)-IF(ISNUMBER(D117),INDEX('913'!$I$6:$I$1205,D117),0)-IF(ISNUMBER(E117),INDEX('913'!$I$6:$I$1205,E117),0)-IF(ISNUMBER(F117),INDEX('913'!$I$6:$I$1205,F117),0)-IF(ISNUMBER(G117),INDEX('913'!$I$6:$I$1205,G117),0)-IF(ISNUMBER(H117),INDEX('913'!$I$6:$I$1205,H117),0)-IF(ISNUMBER(I117),INDEX('913'!$I$6:$I$1205,I117),0)</f>
        <v>0</v>
      </c>
      <c r="K117" s="129">
        <f>IF(J117=0,1,MAX(1,SQRT(J117^2+(IF(ISNUMBER(B117),INDEX('913'!$J$6:$J$1205,B117),0)+IF(ISNUMBER(C117),INDEX('913'!$J$6:$J$1205,C117),0)+IF(ISNUMBER(D117),INDEX('913'!$J$6:$J$1205,D117),0)+IF(ISNUMBER(E117),INDEX('913'!$J$6:$J$1205,E117),0)+IF(ISNUMBER(F117),INDEX('913'!$J$6:$J$1205,F117),0)+IF(ISNUMBER(G117),INDEX('913'!$J$6:$J$1205,G117),0)+IF(ISNUMBER(H117),INDEX('913'!$J$6:$J$1205,H117),0)+IF(ISNUMBER(I117),INDEX('913'!$J$6:$J$1205,I117),0))^2)/J117))</f>
        <v>1</v>
      </c>
      <c r="L117" s="138">
        <f>IF(ISNUMBER(B117),MAX(0,INDEX('913'!$F$6:$F$1205,B117)),0)</f>
        <v>0</v>
      </c>
      <c r="M117" s="106">
        <f>IF(ISNUMBER(C117),MAX(0,INDEX('913'!$F$6:$F$1205,C117)),0)</f>
        <v>0</v>
      </c>
      <c r="N117" s="106">
        <f>IF(ISNUMBER(D117),MAX(0,INDEX('913'!$F$6:$F$1205,D117)),0)</f>
        <v>0</v>
      </c>
      <c r="O117" s="106">
        <f>IF(ISNUMBER(E117),MAX(0,INDEX('913'!$F$6:$F$1205,E117)),0)</f>
        <v>0</v>
      </c>
      <c r="P117" s="106">
        <f>IF(ISNUMBER(F117),MAX(0,INDEX('913'!$F$6:$F$1205,F117)),0)</f>
        <v>0</v>
      </c>
      <c r="Q117" s="106">
        <f>IF(ISNUMBER(G117),MAX(0,INDEX('913'!$F$6:$F$1205,G117)),0)</f>
        <v>0</v>
      </c>
      <c r="R117" s="106">
        <f>IF(ISNUMBER(H117),MAX(0,INDEX('913'!$F$6:$F$1205,H117)),0)</f>
        <v>0</v>
      </c>
      <c r="S117" s="139">
        <f>IF(ISNUMBER(I117),MAX(0,INDEX('913'!$F$6:$F$1205,I117)),0)</f>
        <v>0</v>
      </c>
      <c r="T117" s="147">
        <f>IF(ISNUMBER(B117),INDEX(MD!$B$10:$B$1209,B117),0)</f>
        <v>0</v>
      </c>
      <c r="U117" s="107">
        <f>IF(ISNUMBER(C117),INDEX(MD!$B$10:$B$1209,C117),0)</f>
        <v>0</v>
      </c>
      <c r="V117" s="107">
        <f>IF(ISNUMBER(D117),INDEX(MD!$B$10:$B$1209,D117),0)</f>
        <v>0</v>
      </c>
      <c r="W117" s="107">
        <f>IF(ISNUMBER(E117),INDEX(MD!$B$10:$B$1209,E117),0)</f>
        <v>0</v>
      </c>
      <c r="X117" s="107">
        <f>IF(ISNUMBER(F117),INDEX(MD!$B$10:$B$1209,F117),0)</f>
        <v>0</v>
      </c>
      <c r="Y117" s="107">
        <f>IF(ISNUMBER(G117),INDEX(MD!$B$10:$B$1209,G117),0)</f>
        <v>0</v>
      </c>
      <c r="Z117" s="107">
        <f>IF(ISNUMBER(H117),INDEX(MD!$B$10:$B$1209,H117),0)</f>
        <v>0</v>
      </c>
      <c r="AA117" s="148">
        <f>IF(ISNUMBER(I117),INDEX(MD!$B$10:$B$1209,I117),0)</f>
        <v>0</v>
      </c>
      <c r="AB117" s="128">
        <f t="shared" si="2"/>
        <v>0</v>
      </c>
      <c r="AC117" s="105">
        <f>100*(AB117*K117)/'11'!D$17</f>
        <v>0</v>
      </c>
      <c r="AD117" s="105">
        <f>IF('Dem2'!G117=0,1,'Dem2'!H117/'Dem2'!G117)*AC117</f>
        <v>0</v>
      </c>
      <c r="BK117" s="49"/>
    </row>
    <row r="118" spans="1:63">
      <c r="A118" s="94">
        <v>79</v>
      </c>
      <c r="B118" s="114" t="e">
        <f>MATCH('935'!I118,'913'!$B$6:$B$1205,0)</f>
        <v>#N/A</v>
      </c>
      <c r="C118" s="104" t="e">
        <f>MATCH(INDEX('913'!$D$6:$D$1205,B118),'913'!$B$6:$B$1205,0)</f>
        <v>#N/A</v>
      </c>
      <c r="D118" s="104" t="e">
        <f>MATCH(INDEX('913'!$D$6:$D$1205,C118),'913'!$B$6:$B$1205,0)</f>
        <v>#N/A</v>
      </c>
      <c r="E118" s="104" t="e">
        <f>MATCH(INDEX('913'!$D$6:$D$1205,D118),'913'!$B$6:$B$1205,0)</f>
        <v>#N/A</v>
      </c>
      <c r="F118" s="104" t="e">
        <f>MATCH(INDEX('913'!$D$6:$D$1205,E118),'913'!$B$6:$B$1205,0)</f>
        <v>#N/A</v>
      </c>
      <c r="G118" s="104" t="e">
        <f>MATCH(INDEX('913'!$D$6:$D$1205,F118),'913'!$B$6:$B$1205,0)</f>
        <v>#N/A</v>
      </c>
      <c r="H118" s="104" t="e">
        <f>MATCH(INDEX('913'!$D$6:$D$1205,G118),'913'!$B$6:$B$1205,0)</f>
        <v>#N/A</v>
      </c>
      <c r="I118" s="115" t="e">
        <f>MATCH(INDEX('913'!$D$6:$D$1205,H118),'913'!$B$6:$B$1205,0)</f>
        <v>#N/A</v>
      </c>
      <c r="J118" s="128">
        <f>0-IF(ISNUMBER(B118),INDEX('913'!$I$6:$I$1205,B118),0)-IF(ISNUMBER(C118),INDEX('913'!$I$6:$I$1205,C118),0)-IF(ISNUMBER(D118),INDEX('913'!$I$6:$I$1205,D118),0)-IF(ISNUMBER(E118),INDEX('913'!$I$6:$I$1205,E118),0)-IF(ISNUMBER(F118),INDEX('913'!$I$6:$I$1205,F118),0)-IF(ISNUMBER(G118),INDEX('913'!$I$6:$I$1205,G118),0)-IF(ISNUMBER(H118),INDEX('913'!$I$6:$I$1205,H118),0)-IF(ISNUMBER(I118),INDEX('913'!$I$6:$I$1205,I118),0)</f>
        <v>0</v>
      </c>
      <c r="K118" s="129">
        <f>IF(J118=0,1,MAX(1,SQRT(J118^2+(IF(ISNUMBER(B118),INDEX('913'!$J$6:$J$1205,B118),0)+IF(ISNUMBER(C118),INDEX('913'!$J$6:$J$1205,C118),0)+IF(ISNUMBER(D118),INDEX('913'!$J$6:$J$1205,D118),0)+IF(ISNUMBER(E118),INDEX('913'!$J$6:$J$1205,E118),0)+IF(ISNUMBER(F118),INDEX('913'!$J$6:$J$1205,F118),0)+IF(ISNUMBER(G118),INDEX('913'!$J$6:$J$1205,G118),0)+IF(ISNUMBER(H118),INDEX('913'!$J$6:$J$1205,H118),0)+IF(ISNUMBER(I118),INDEX('913'!$J$6:$J$1205,I118),0))^2)/J118))</f>
        <v>1</v>
      </c>
      <c r="L118" s="138">
        <f>IF(ISNUMBER(B118),MAX(0,INDEX('913'!$F$6:$F$1205,B118)),0)</f>
        <v>0</v>
      </c>
      <c r="M118" s="106">
        <f>IF(ISNUMBER(C118),MAX(0,INDEX('913'!$F$6:$F$1205,C118)),0)</f>
        <v>0</v>
      </c>
      <c r="N118" s="106">
        <f>IF(ISNUMBER(D118),MAX(0,INDEX('913'!$F$6:$F$1205,D118)),0)</f>
        <v>0</v>
      </c>
      <c r="O118" s="106">
        <f>IF(ISNUMBER(E118),MAX(0,INDEX('913'!$F$6:$F$1205,E118)),0)</f>
        <v>0</v>
      </c>
      <c r="P118" s="106">
        <f>IF(ISNUMBER(F118),MAX(0,INDEX('913'!$F$6:$F$1205,F118)),0)</f>
        <v>0</v>
      </c>
      <c r="Q118" s="106">
        <f>IF(ISNUMBER(G118),MAX(0,INDEX('913'!$F$6:$F$1205,G118)),0)</f>
        <v>0</v>
      </c>
      <c r="R118" s="106">
        <f>IF(ISNUMBER(H118),MAX(0,INDEX('913'!$F$6:$F$1205,H118)),0)</f>
        <v>0</v>
      </c>
      <c r="S118" s="139">
        <f>IF(ISNUMBER(I118),MAX(0,INDEX('913'!$F$6:$F$1205,I118)),0)</f>
        <v>0</v>
      </c>
      <c r="T118" s="147">
        <f>IF(ISNUMBER(B118),INDEX(MD!$B$10:$B$1209,B118),0)</f>
        <v>0</v>
      </c>
      <c r="U118" s="107">
        <f>IF(ISNUMBER(C118),INDEX(MD!$B$10:$B$1209,C118),0)</f>
        <v>0</v>
      </c>
      <c r="V118" s="107">
        <f>IF(ISNUMBER(D118),INDEX(MD!$B$10:$B$1209,D118),0)</f>
        <v>0</v>
      </c>
      <c r="W118" s="107">
        <f>IF(ISNUMBER(E118),INDEX(MD!$B$10:$B$1209,E118),0)</f>
        <v>0</v>
      </c>
      <c r="X118" s="107">
        <f>IF(ISNUMBER(F118),INDEX(MD!$B$10:$B$1209,F118),0)</f>
        <v>0</v>
      </c>
      <c r="Y118" s="107">
        <f>IF(ISNUMBER(G118),INDEX(MD!$B$10:$B$1209,G118),0)</f>
        <v>0</v>
      </c>
      <c r="Z118" s="107">
        <f>IF(ISNUMBER(H118),INDEX(MD!$B$10:$B$1209,H118),0)</f>
        <v>0</v>
      </c>
      <c r="AA118" s="148">
        <f>IF(ISNUMBER(I118),INDEX(MD!$B$10:$B$1209,I118),0)</f>
        <v>0</v>
      </c>
      <c r="AB118" s="128">
        <f t="shared" si="2"/>
        <v>0</v>
      </c>
      <c r="AC118" s="105">
        <f>100*(AB118*K118)/'11'!D$17</f>
        <v>0</v>
      </c>
      <c r="AD118" s="105">
        <f>IF('Dem2'!G118=0,1,'Dem2'!H118/'Dem2'!G118)*AC118</f>
        <v>0</v>
      </c>
      <c r="BK118" s="49"/>
    </row>
    <row r="119" spans="1:63">
      <c r="A119" s="94">
        <v>80</v>
      </c>
      <c r="B119" s="114" t="e">
        <f>MATCH('935'!I119,'913'!$B$6:$B$1205,0)</f>
        <v>#N/A</v>
      </c>
      <c r="C119" s="104" t="e">
        <f>MATCH(INDEX('913'!$D$6:$D$1205,B119),'913'!$B$6:$B$1205,0)</f>
        <v>#N/A</v>
      </c>
      <c r="D119" s="104" t="e">
        <f>MATCH(INDEX('913'!$D$6:$D$1205,C119),'913'!$B$6:$B$1205,0)</f>
        <v>#N/A</v>
      </c>
      <c r="E119" s="104" t="e">
        <f>MATCH(INDEX('913'!$D$6:$D$1205,D119),'913'!$B$6:$B$1205,0)</f>
        <v>#N/A</v>
      </c>
      <c r="F119" s="104" t="e">
        <f>MATCH(INDEX('913'!$D$6:$D$1205,E119),'913'!$B$6:$B$1205,0)</f>
        <v>#N/A</v>
      </c>
      <c r="G119" s="104" t="e">
        <f>MATCH(INDEX('913'!$D$6:$D$1205,F119),'913'!$B$6:$B$1205,0)</f>
        <v>#N/A</v>
      </c>
      <c r="H119" s="104" t="e">
        <f>MATCH(INDEX('913'!$D$6:$D$1205,G119),'913'!$B$6:$B$1205,0)</f>
        <v>#N/A</v>
      </c>
      <c r="I119" s="115" t="e">
        <f>MATCH(INDEX('913'!$D$6:$D$1205,H119),'913'!$B$6:$B$1205,0)</f>
        <v>#N/A</v>
      </c>
      <c r="J119" s="128">
        <f>0-IF(ISNUMBER(B119),INDEX('913'!$I$6:$I$1205,B119),0)-IF(ISNUMBER(C119),INDEX('913'!$I$6:$I$1205,C119),0)-IF(ISNUMBER(D119),INDEX('913'!$I$6:$I$1205,D119),0)-IF(ISNUMBER(E119),INDEX('913'!$I$6:$I$1205,E119),0)-IF(ISNUMBER(F119),INDEX('913'!$I$6:$I$1205,F119),0)-IF(ISNUMBER(G119),INDEX('913'!$I$6:$I$1205,G119),0)-IF(ISNUMBER(H119),INDEX('913'!$I$6:$I$1205,H119),0)-IF(ISNUMBER(I119),INDEX('913'!$I$6:$I$1205,I119),0)</f>
        <v>0</v>
      </c>
      <c r="K119" s="129">
        <f>IF(J119=0,1,MAX(1,SQRT(J119^2+(IF(ISNUMBER(B119),INDEX('913'!$J$6:$J$1205,B119),0)+IF(ISNUMBER(C119),INDEX('913'!$J$6:$J$1205,C119),0)+IF(ISNUMBER(D119),INDEX('913'!$J$6:$J$1205,D119),0)+IF(ISNUMBER(E119),INDEX('913'!$J$6:$J$1205,E119),0)+IF(ISNUMBER(F119),INDEX('913'!$J$6:$J$1205,F119),0)+IF(ISNUMBER(G119),INDEX('913'!$J$6:$J$1205,G119),0)+IF(ISNUMBER(H119),INDEX('913'!$J$6:$J$1205,H119),0)+IF(ISNUMBER(I119),INDEX('913'!$J$6:$J$1205,I119),0))^2)/J119))</f>
        <v>1</v>
      </c>
      <c r="L119" s="138">
        <f>IF(ISNUMBER(B119),MAX(0,INDEX('913'!$F$6:$F$1205,B119)),0)</f>
        <v>0</v>
      </c>
      <c r="M119" s="106">
        <f>IF(ISNUMBER(C119),MAX(0,INDEX('913'!$F$6:$F$1205,C119)),0)</f>
        <v>0</v>
      </c>
      <c r="N119" s="106">
        <f>IF(ISNUMBER(D119),MAX(0,INDEX('913'!$F$6:$F$1205,D119)),0)</f>
        <v>0</v>
      </c>
      <c r="O119" s="106">
        <f>IF(ISNUMBER(E119),MAX(0,INDEX('913'!$F$6:$F$1205,E119)),0)</f>
        <v>0</v>
      </c>
      <c r="P119" s="106">
        <f>IF(ISNUMBER(F119),MAX(0,INDEX('913'!$F$6:$F$1205,F119)),0)</f>
        <v>0</v>
      </c>
      <c r="Q119" s="106">
        <f>IF(ISNUMBER(G119),MAX(0,INDEX('913'!$F$6:$F$1205,G119)),0)</f>
        <v>0</v>
      </c>
      <c r="R119" s="106">
        <f>IF(ISNUMBER(H119),MAX(0,INDEX('913'!$F$6:$F$1205,H119)),0)</f>
        <v>0</v>
      </c>
      <c r="S119" s="139">
        <f>IF(ISNUMBER(I119),MAX(0,INDEX('913'!$F$6:$F$1205,I119)),0)</f>
        <v>0</v>
      </c>
      <c r="T119" s="147">
        <f>IF(ISNUMBER(B119),INDEX(MD!$B$10:$B$1209,B119),0)</f>
        <v>0</v>
      </c>
      <c r="U119" s="107">
        <f>IF(ISNUMBER(C119),INDEX(MD!$B$10:$B$1209,C119),0)</f>
        <v>0</v>
      </c>
      <c r="V119" s="107">
        <f>IF(ISNUMBER(D119),INDEX(MD!$B$10:$B$1209,D119),0)</f>
        <v>0</v>
      </c>
      <c r="W119" s="107">
        <f>IF(ISNUMBER(E119),INDEX(MD!$B$10:$B$1209,E119),0)</f>
        <v>0</v>
      </c>
      <c r="X119" s="107">
        <f>IF(ISNUMBER(F119),INDEX(MD!$B$10:$B$1209,F119),0)</f>
        <v>0</v>
      </c>
      <c r="Y119" s="107">
        <f>IF(ISNUMBER(G119),INDEX(MD!$B$10:$B$1209,G119),0)</f>
        <v>0</v>
      </c>
      <c r="Z119" s="107">
        <f>IF(ISNUMBER(H119),INDEX(MD!$B$10:$B$1209,H119),0)</f>
        <v>0</v>
      </c>
      <c r="AA119" s="148">
        <f>IF(ISNUMBER(I119),INDEX(MD!$B$10:$B$1209,I119),0)</f>
        <v>0</v>
      </c>
      <c r="AB119" s="128">
        <f t="shared" si="2"/>
        <v>0</v>
      </c>
      <c r="AC119" s="105">
        <f>100*(AB119*K119)/'11'!D$17</f>
        <v>0</v>
      </c>
      <c r="AD119" s="105">
        <f>IF('Dem2'!G119=0,1,'Dem2'!H119/'Dem2'!G119)*AC119</f>
        <v>0</v>
      </c>
      <c r="BK119" s="49"/>
    </row>
    <row r="120" spans="1:63">
      <c r="A120" s="94">
        <v>81</v>
      </c>
      <c r="B120" s="114" t="e">
        <f>MATCH('935'!I120,'913'!$B$6:$B$1205,0)</f>
        <v>#N/A</v>
      </c>
      <c r="C120" s="104" t="e">
        <f>MATCH(INDEX('913'!$D$6:$D$1205,B120),'913'!$B$6:$B$1205,0)</f>
        <v>#N/A</v>
      </c>
      <c r="D120" s="104" t="e">
        <f>MATCH(INDEX('913'!$D$6:$D$1205,C120),'913'!$B$6:$B$1205,0)</f>
        <v>#N/A</v>
      </c>
      <c r="E120" s="104" t="e">
        <f>MATCH(INDEX('913'!$D$6:$D$1205,D120),'913'!$B$6:$B$1205,0)</f>
        <v>#N/A</v>
      </c>
      <c r="F120" s="104" t="e">
        <f>MATCH(INDEX('913'!$D$6:$D$1205,E120),'913'!$B$6:$B$1205,0)</f>
        <v>#N/A</v>
      </c>
      <c r="G120" s="104" t="e">
        <f>MATCH(INDEX('913'!$D$6:$D$1205,F120),'913'!$B$6:$B$1205,0)</f>
        <v>#N/A</v>
      </c>
      <c r="H120" s="104" t="e">
        <f>MATCH(INDEX('913'!$D$6:$D$1205,G120),'913'!$B$6:$B$1205,0)</f>
        <v>#N/A</v>
      </c>
      <c r="I120" s="115" t="e">
        <f>MATCH(INDEX('913'!$D$6:$D$1205,H120),'913'!$B$6:$B$1205,0)</f>
        <v>#N/A</v>
      </c>
      <c r="J120" s="128">
        <f>0-IF(ISNUMBER(B120),INDEX('913'!$I$6:$I$1205,B120),0)-IF(ISNUMBER(C120),INDEX('913'!$I$6:$I$1205,C120),0)-IF(ISNUMBER(D120),INDEX('913'!$I$6:$I$1205,D120),0)-IF(ISNUMBER(E120),INDEX('913'!$I$6:$I$1205,E120),0)-IF(ISNUMBER(F120),INDEX('913'!$I$6:$I$1205,F120),0)-IF(ISNUMBER(G120),INDEX('913'!$I$6:$I$1205,G120),0)-IF(ISNUMBER(H120),INDEX('913'!$I$6:$I$1205,H120),0)-IF(ISNUMBER(I120),INDEX('913'!$I$6:$I$1205,I120),0)</f>
        <v>0</v>
      </c>
      <c r="K120" s="129">
        <f>IF(J120=0,1,MAX(1,SQRT(J120^2+(IF(ISNUMBER(B120),INDEX('913'!$J$6:$J$1205,B120),0)+IF(ISNUMBER(C120),INDEX('913'!$J$6:$J$1205,C120),0)+IF(ISNUMBER(D120),INDEX('913'!$J$6:$J$1205,D120),0)+IF(ISNUMBER(E120),INDEX('913'!$J$6:$J$1205,E120),0)+IF(ISNUMBER(F120),INDEX('913'!$J$6:$J$1205,F120),0)+IF(ISNUMBER(G120),INDEX('913'!$J$6:$J$1205,G120),0)+IF(ISNUMBER(H120),INDEX('913'!$J$6:$J$1205,H120),0)+IF(ISNUMBER(I120),INDEX('913'!$J$6:$J$1205,I120),0))^2)/J120))</f>
        <v>1</v>
      </c>
      <c r="L120" s="138">
        <f>IF(ISNUMBER(B120),MAX(0,INDEX('913'!$F$6:$F$1205,B120)),0)</f>
        <v>0</v>
      </c>
      <c r="M120" s="106">
        <f>IF(ISNUMBER(C120),MAX(0,INDEX('913'!$F$6:$F$1205,C120)),0)</f>
        <v>0</v>
      </c>
      <c r="N120" s="106">
        <f>IF(ISNUMBER(D120),MAX(0,INDEX('913'!$F$6:$F$1205,D120)),0)</f>
        <v>0</v>
      </c>
      <c r="O120" s="106">
        <f>IF(ISNUMBER(E120),MAX(0,INDEX('913'!$F$6:$F$1205,E120)),0)</f>
        <v>0</v>
      </c>
      <c r="P120" s="106">
        <f>IF(ISNUMBER(F120),MAX(0,INDEX('913'!$F$6:$F$1205,F120)),0)</f>
        <v>0</v>
      </c>
      <c r="Q120" s="106">
        <f>IF(ISNUMBER(G120),MAX(0,INDEX('913'!$F$6:$F$1205,G120)),0)</f>
        <v>0</v>
      </c>
      <c r="R120" s="106">
        <f>IF(ISNUMBER(H120),MAX(0,INDEX('913'!$F$6:$F$1205,H120)),0)</f>
        <v>0</v>
      </c>
      <c r="S120" s="139">
        <f>IF(ISNUMBER(I120),MAX(0,INDEX('913'!$F$6:$F$1205,I120)),0)</f>
        <v>0</v>
      </c>
      <c r="T120" s="147">
        <f>IF(ISNUMBER(B120),INDEX(MD!$B$10:$B$1209,B120),0)</f>
        <v>0</v>
      </c>
      <c r="U120" s="107">
        <f>IF(ISNUMBER(C120),INDEX(MD!$B$10:$B$1209,C120),0)</f>
        <v>0</v>
      </c>
      <c r="V120" s="107">
        <f>IF(ISNUMBER(D120),INDEX(MD!$B$10:$B$1209,D120),0)</f>
        <v>0</v>
      </c>
      <c r="W120" s="107">
        <f>IF(ISNUMBER(E120),INDEX(MD!$B$10:$B$1209,E120),0)</f>
        <v>0</v>
      </c>
      <c r="X120" s="107">
        <f>IF(ISNUMBER(F120),INDEX(MD!$B$10:$B$1209,F120),0)</f>
        <v>0</v>
      </c>
      <c r="Y120" s="107">
        <f>IF(ISNUMBER(G120),INDEX(MD!$B$10:$B$1209,G120),0)</f>
        <v>0</v>
      </c>
      <c r="Z120" s="107">
        <f>IF(ISNUMBER(H120),INDEX(MD!$B$10:$B$1209,H120),0)</f>
        <v>0</v>
      </c>
      <c r="AA120" s="148">
        <f>IF(ISNUMBER(I120),INDEX(MD!$B$10:$B$1209,I120),0)</f>
        <v>0</v>
      </c>
      <c r="AB120" s="128">
        <f t="shared" si="2"/>
        <v>0</v>
      </c>
      <c r="AC120" s="105">
        <f>100*(AB120*K120)/'11'!D$17</f>
        <v>0</v>
      </c>
      <c r="AD120" s="105">
        <f>IF('Dem2'!G120=0,1,'Dem2'!H120/'Dem2'!G120)*AC120</f>
        <v>0</v>
      </c>
      <c r="BK120" s="49"/>
    </row>
    <row r="121" spans="1:63">
      <c r="A121" s="94">
        <v>82</v>
      </c>
      <c r="B121" s="114" t="e">
        <f>MATCH('935'!I121,'913'!$B$6:$B$1205,0)</f>
        <v>#N/A</v>
      </c>
      <c r="C121" s="104" t="e">
        <f>MATCH(INDEX('913'!$D$6:$D$1205,B121),'913'!$B$6:$B$1205,0)</f>
        <v>#N/A</v>
      </c>
      <c r="D121" s="104" t="e">
        <f>MATCH(INDEX('913'!$D$6:$D$1205,C121),'913'!$B$6:$B$1205,0)</f>
        <v>#N/A</v>
      </c>
      <c r="E121" s="104" t="e">
        <f>MATCH(INDEX('913'!$D$6:$D$1205,D121),'913'!$B$6:$B$1205,0)</f>
        <v>#N/A</v>
      </c>
      <c r="F121" s="104" t="e">
        <f>MATCH(INDEX('913'!$D$6:$D$1205,E121),'913'!$B$6:$B$1205,0)</f>
        <v>#N/A</v>
      </c>
      <c r="G121" s="104" t="e">
        <f>MATCH(INDEX('913'!$D$6:$D$1205,F121),'913'!$B$6:$B$1205,0)</f>
        <v>#N/A</v>
      </c>
      <c r="H121" s="104" t="e">
        <f>MATCH(INDEX('913'!$D$6:$D$1205,G121),'913'!$B$6:$B$1205,0)</f>
        <v>#N/A</v>
      </c>
      <c r="I121" s="115" t="e">
        <f>MATCH(INDEX('913'!$D$6:$D$1205,H121),'913'!$B$6:$B$1205,0)</f>
        <v>#N/A</v>
      </c>
      <c r="J121" s="128">
        <f>0-IF(ISNUMBER(B121),INDEX('913'!$I$6:$I$1205,B121),0)-IF(ISNUMBER(C121),INDEX('913'!$I$6:$I$1205,C121),0)-IF(ISNUMBER(D121),INDEX('913'!$I$6:$I$1205,D121),0)-IF(ISNUMBER(E121),INDEX('913'!$I$6:$I$1205,E121),0)-IF(ISNUMBER(F121),INDEX('913'!$I$6:$I$1205,F121),0)-IF(ISNUMBER(G121),INDEX('913'!$I$6:$I$1205,G121),0)-IF(ISNUMBER(H121),INDEX('913'!$I$6:$I$1205,H121),0)-IF(ISNUMBER(I121),INDEX('913'!$I$6:$I$1205,I121),0)</f>
        <v>0</v>
      </c>
      <c r="K121" s="129">
        <f>IF(J121=0,1,MAX(1,SQRT(J121^2+(IF(ISNUMBER(B121),INDEX('913'!$J$6:$J$1205,B121),0)+IF(ISNUMBER(C121),INDEX('913'!$J$6:$J$1205,C121),0)+IF(ISNUMBER(D121),INDEX('913'!$J$6:$J$1205,D121),0)+IF(ISNUMBER(E121),INDEX('913'!$J$6:$J$1205,E121),0)+IF(ISNUMBER(F121),INDEX('913'!$J$6:$J$1205,F121),0)+IF(ISNUMBER(G121),INDEX('913'!$J$6:$J$1205,G121),0)+IF(ISNUMBER(H121),INDEX('913'!$J$6:$J$1205,H121),0)+IF(ISNUMBER(I121),INDEX('913'!$J$6:$J$1205,I121),0))^2)/J121))</f>
        <v>1</v>
      </c>
      <c r="L121" s="138">
        <f>IF(ISNUMBER(B121),MAX(0,INDEX('913'!$F$6:$F$1205,B121)),0)</f>
        <v>0</v>
      </c>
      <c r="M121" s="106">
        <f>IF(ISNUMBER(C121),MAX(0,INDEX('913'!$F$6:$F$1205,C121)),0)</f>
        <v>0</v>
      </c>
      <c r="N121" s="106">
        <f>IF(ISNUMBER(D121),MAX(0,INDEX('913'!$F$6:$F$1205,D121)),0)</f>
        <v>0</v>
      </c>
      <c r="O121" s="106">
        <f>IF(ISNUMBER(E121),MAX(0,INDEX('913'!$F$6:$F$1205,E121)),0)</f>
        <v>0</v>
      </c>
      <c r="P121" s="106">
        <f>IF(ISNUMBER(F121),MAX(0,INDEX('913'!$F$6:$F$1205,F121)),0)</f>
        <v>0</v>
      </c>
      <c r="Q121" s="106">
        <f>IF(ISNUMBER(G121),MAX(0,INDEX('913'!$F$6:$F$1205,G121)),0)</f>
        <v>0</v>
      </c>
      <c r="R121" s="106">
        <f>IF(ISNUMBER(H121),MAX(0,INDEX('913'!$F$6:$F$1205,H121)),0)</f>
        <v>0</v>
      </c>
      <c r="S121" s="139">
        <f>IF(ISNUMBER(I121),MAX(0,INDEX('913'!$F$6:$F$1205,I121)),0)</f>
        <v>0</v>
      </c>
      <c r="T121" s="147">
        <f>IF(ISNUMBER(B121),INDEX(MD!$B$10:$B$1209,B121),0)</f>
        <v>0</v>
      </c>
      <c r="U121" s="107">
        <f>IF(ISNUMBER(C121),INDEX(MD!$B$10:$B$1209,C121),0)</f>
        <v>0</v>
      </c>
      <c r="V121" s="107">
        <f>IF(ISNUMBER(D121),INDEX(MD!$B$10:$B$1209,D121),0)</f>
        <v>0</v>
      </c>
      <c r="W121" s="107">
        <f>IF(ISNUMBER(E121),INDEX(MD!$B$10:$B$1209,E121),0)</f>
        <v>0</v>
      </c>
      <c r="X121" s="107">
        <f>IF(ISNUMBER(F121),INDEX(MD!$B$10:$B$1209,F121),0)</f>
        <v>0</v>
      </c>
      <c r="Y121" s="107">
        <f>IF(ISNUMBER(G121),INDEX(MD!$B$10:$B$1209,G121),0)</f>
        <v>0</v>
      </c>
      <c r="Z121" s="107">
        <f>IF(ISNUMBER(H121),INDEX(MD!$B$10:$B$1209,H121),0)</f>
        <v>0</v>
      </c>
      <c r="AA121" s="148">
        <f>IF(ISNUMBER(I121),INDEX(MD!$B$10:$B$1209,I121),0)</f>
        <v>0</v>
      </c>
      <c r="AB121" s="128">
        <f t="shared" si="2"/>
        <v>0</v>
      </c>
      <c r="AC121" s="105">
        <f>100*(AB121*K121)/'11'!D$17</f>
        <v>0</v>
      </c>
      <c r="AD121" s="105">
        <f>IF('Dem2'!G121=0,1,'Dem2'!H121/'Dem2'!G121)*AC121</f>
        <v>0</v>
      </c>
      <c r="BK121" s="49"/>
    </row>
    <row r="122" spans="1:63">
      <c r="A122" s="94">
        <v>83</v>
      </c>
      <c r="B122" s="114" t="e">
        <f>MATCH('935'!I122,'913'!$B$6:$B$1205,0)</f>
        <v>#N/A</v>
      </c>
      <c r="C122" s="104" t="e">
        <f>MATCH(INDEX('913'!$D$6:$D$1205,B122),'913'!$B$6:$B$1205,0)</f>
        <v>#N/A</v>
      </c>
      <c r="D122" s="104" t="e">
        <f>MATCH(INDEX('913'!$D$6:$D$1205,C122),'913'!$B$6:$B$1205,0)</f>
        <v>#N/A</v>
      </c>
      <c r="E122" s="104" t="e">
        <f>MATCH(INDEX('913'!$D$6:$D$1205,D122),'913'!$B$6:$B$1205,0)</f>
        <v>#N/A</v>
      </c>
      <c r="F122" s="104" t="e">
        <f>MATCH(INDEX('913'!$D$6:$D$1205,E122),'913'!$B$6:$B$1205,0)</f>
        <v>#N/A</v>
      </c>
      <c r="G122" s="104" t="e">
        <f>MATCH(INDEX('913'!$D$6:$D$1205,F122),'913'!$B$6:$B$1205,0)</f>
        <v>#N/A</v>
      </c>
      <c r="H122" s="104" t="e">
        <f>MATCH(INDEX('913'!$D$6:$D$1205,G122),'913'!$B$6:$B$1205,0)</f>
        <v>#N/A</v>
      </c>
      <c r="I122" s="115" t="e">
        <f>MATCH(INDEX('913'!$D$6:$D$1205,H122),'913'!$B$6:$B$1205,0)</f>
        <v>#N/A</v>
      </c>
      <c r="J122" s="128">
        <f>0-IF(ISNUMBER(B122),INDEX('913'!$I$6:$I$1205,B122),0)-IF(ISNUMBER(C122),INDEX('913'!$I$6:$I$1205,C122),0)-IF(ISNUMBER(D122),INDEX('913'!$I$6:$I$1205,D122),0)-IF(ISNUMBER(E122),INDEX('913'!$I$6:$I$1205,E122),0)-IF(ISNUMBER(F122),INDEX('913'!$I$6:$I$1205,F122),0)-IF(ISNUMBER(G122),INDEX('913'!$I$6:$I$1205,G122),0)-IF(ISNUMBER(H122),INDEX('913'!$I$6:$I$1205,H122),0)-IF(ISNUMBER(I122),INDEX('913'!$I$6:$I$1205,I122),0)</f>
        <v>0</v>
      </c>
      <c r="K122" s="129">
        <f>IF(J122=0,1,MAX(1,SQRT(J122^2+(IF(ISNUMBER(B122),INDEX('913'!$J$6:$J$1205,B122),0)+IF(ISNUMBER(C122),INDEX('913'!$J$6:$J$1205,C122),0)+IF(ISNUMBER(D122),INDEX('913'!$J$6:$J$1205,D122),0)+IF(ISNUMBER(E122),INDEX('913'!$J$6:$J$1205,E122),0)+IF(ISNUMBER(F122),INDEX('913'!$J$6:$J$1205,F122),0)+IF(ISNUMBER(G122),INDEX('913'!$J$6:$J$1205,G122),0)+IF(ISNUMBER(H122),INDEX('913'!$J$6:$J$1205,H122),0)+IF(ISNUMBER(I122),INDEX('913'!$J$6:$J$1205,I122),0))^2)/J122))</f>
        <v>1</v>
      </c>
      <c r="L122" s="138">
        <f>IF(ISNUMBER(B122),MAX(0,INDEX('913'!$F$6:$F$1205,B122)),0)</f>
        <v>0</v>
      </c>
      <c r="M122" s="106">
        <f>IF(ISNUMBER(C122),MAX(0,INDEX('913'!$F$6:$F$1205,C122)),0)</f>
        <v>0</v>
      </c>
      <c r="N122" s="106">
        <f>IF(ISNUMBER(D122),MAX(0,INDEX('913'!$F$6:$F$1205,D122)),0)</f>
        <v>0</v>
      </c>
      <c r="O122" s="106">
        <f>IF(ISNUMBER(E122),MAX(0,INDEX('913'!$F$6:$F$1205,E122)),0)</f>
        <v>0</v>
      </c>
      <c r="P122" s="106">
        <f>IF(ISNUMBER(F122),MAX(0,INDEX('913'!$F$6:$F$1205,F122)),0)</f>
        <v>0</v>
      </c>
      <c r="Q122" s="106">
        <f>IF(ISNUMBER(G122),MAX(0,INDEX('913'!$F$6:$F$1205,G122)),0)</f>
        <v>0</v>
      </c>
      <c r="R122" s="106">
        <f>IF(ISNUMBER(H122),MAX(0,INDEX('913'!$F$6:$F$1205,H122)),0)</f>
        <v>0</v>
      </c>
      <c r="S122" s="139">
        <f>IF(ISNUMBER(I122),MAX(0,INDEX('913'!$F$6:$F$1205,I122)),0)</f>
        <v>0</v>
      </c>
      <c r="T122" s="147">
        <f>IF(ISNUMBER(B122),INDEX(MD!$B$10:$B$1209,B122),0)</f>
        <v>0</v>
      </c>
      <c r="U122" s="107">
        <f>IF(ISNUMBER(C122),INDEX(MD!$B$10:$B$1209,C122),0)</f>
        <v>0</v>
      </c>
      <c r="V122" s="107">
        <f>IF(ISNUMBER(D122),INDEX(MD!$B$10:$B$1209,D122),0)</f>
        <v>0</v>
      </c>
      <c r="W122" s="107">
        <f>IF(ISNUMBER(E122),INDEX(MD!$B$10:$B$1209,E122),0)</f>
        <v>0</v>
      </c>
      <c r="X122" s="107">
        <f>IF(ISNUMBER(F122),INDEX(MD!$B$10:$B$1209,F122),0)</f>
        <v>0</v>
      </c>
      <c r="Y122" s="107">
        <f>IF(ISNUMBER(G122),INDEX(MD!$B$10:$B$1209,G122),0)</f>
        <v>0</v>
      </c>
      <c r="Z122" s="107">
        <f>IF(ISNUMBER(H122),INDEX(MD!$B$10:$B$1209,H122),0)</f>
        <v>0</v>
      </c>
      <c r="AA122" s="148">
        <f>IF(ISNUMBER(I122),INDEX(MD!$B$10:$B$1209,I122),0)</f>
        <v>0</v>
      </c>
      <c r="AB122" s="128">
        <f t="shared" si="2"/>
        <v>0</v>
      </c>
      <c r="AC122" s="105">
        <f>100*(AB122*K122)/'11'!D$17</f>
        <v>0</v>
      </c>
      <c r="AD122" s="105">
        <f>IF('Dem2'!G122=0,1,'Dem2'!H122/'Dem2'!G122)*AC122</f>
        <v>0</v>
      </c>
      <c r="BK122" s="49"/>
    </row>
    <row r="123" spans="1:63">
      <c r="A123" s="94">
        <v>84</v>
      </c>
      <c r="B123" s="114" t="e">
        <f>MATCH('935'!I123,'913'!$B$6:$B$1205,0)</f>
        <v>#N/A</v>
      </c>
      <c r="C123" s="104" t="e">
        <f>MATCH(INDEX('913'!$D$6:$D$1205,B123),'913'!$B$6:$B$1205,0)</f>
        <v>#N/A</v>
      </c>
      <c r="D123" s="104" t="e">
        <f>MATCH(INDEX('913'!$D$6:$D$1205,C123),'913'!$B$6:$B$1205,0)</f>
        <v>#N/A</v>
      </c>
      <c r="E123" s="104" t="e">
        <f>MATCH(INDEX('913'!$D$6:$D$1205,D123),'913'!$B$6:$B$1205,0)</f>
        <v>#N/A</v>
      </c>
      <c r="F123" s="104" t="e">
        <f>MATCH(INDEX('913'!$D$6:$D$1205,E123),'913'!$B$6:$B$1205,0)</f>
        <v>#N/A</v>
      </c>
      <c r="G123" s="104" t="e">
        <f>MATCH(INDEX('913'!$D$6:$D$1205,F123),'913'!$B$6:$B$1205,0)</f>
        <v>#N/A</v>
      </c>
      <c r="H123" s="104" t="e">
        <f>MATCH(INDEX('913'!$D$6:$D$1205,G123),'913'!$B$6:$B$1205,0)</f>
        <v>#N/A</v>
      </c>
      <c r="I123" s="115" t="e">
        <f>MATCH(INDEX('913'!$D$6:$D$1205,H123),'913'!$B$6:$B$1205,0)</f>
        <v>#N/A</v>
      </c>
      <c r="J123" s="128">
        <f>0-IF(ISNUMBER(B123),INDEX('913'!$I$6:$I$1205,B123),0)-IF(ISNUMBER(C123),INDEX('913'!$I$6:$I$1205,C123),0)-IF(ISNUMBER(D123),INDEX('913'!$I$6:$I$1205,D123),0)-IF(ISNUMBER(E123),INDEX('913'!$I$6:$I$1205,E123),0)-IF(ISNUMBER(F123),INDEX('913'!$I$6:$I$1205,F123),0)-IF(ISNUMBER(G123),INDEX('913'!$I$6:$I$1205,G123),0)-IF(ISNUMBER(H123),INDEX('913'!$I$6:$I$1205,H123),0)-IF(ISNUMBER(I123),INDEX('913'!$I$6:$I$1205,I123),0)</f>
        <v>0</v>
      </c>
      <c r="K123" s="129">
        <f>IF(J123=0,1,MAX(1,SQRT(J123^2+(IF(ISNUMBER(B123),INDEX('913'!$J$6:$J$1205,B123),0)+IF(ISNUMBER(C123),INDEX('913'!$J$6:$J$1205,C123),0)+IF(ISNUMBER(D123),INDEX('913'!$J$6:$J$1205,D123),0)+IF(ISNUMBER(E123),INDEX('913'!$J$6:$J$1205,E123),0)+IF(ISNUMBER(F123),INDEX('913'!$J$6:$J$1205,F123),0)+IF(ISNUMBER(G123),INDEX('913'!$J$6:$J$1205,G123),0)+IF(ISNUMBER(H123),INDEX('913'!$J$6:$J$1205,H123),0)+IF(ISNUMBER(I123),INDEX('913'!$J$6:$J$1205,I123),0))^2)/J123))</f>
        <v>1</v>
      </c>
      <c r="L123" s="138">
        <f>IF(ISNUMBER(B123),MAX(0,INDEX('913'!$F$6:$F$1205,B123)),0)</f>
        <v>0</v>
      </c>
      <c r="M123" s="106">
        <f>IF(ISNUMBER(C123),MAX(0,INDEX('913'!$F$6:$F$1205,C123)),0)</f>
        <v>0</v>
      </c>
      <c r="N123" s="106">
        <f>IF(ISNUMBER(D123),MAX(0,INDEX('913'!$F$6:$F$1205,D123)),0)</f>
        <v>0</v>
      </c>
      <c r="O123" s="106">
        <f>IF(ISNUMBER(E123),MAX(0,INDEX('913'!$F$6:$F$1205,E123)),0)</f>
        <v>0</v>
      </c>
      <c r="P123" s="106">
        <f>IF(ISNUMBER(F123),MAX(0,INDEX('913'!$F$6:$F$1205,F123)),0)</f>
        <v>0</v>
      </c>
      <c r="Q123" s="106">
        <f>IF(ISNUMBER(G123),MAX(0,INDEX('913'!$F$6:$F$1205,G123)),0)</f>
        <v>0</v>
      </c>
      <c r="R123" s="106">
        <f>IF(ISNUMBER(H123),MAX(0,INDEX('913'!$F$6:$F$1205,H123)),0)</f>
        <v>0</v>
      </c>
      <c r="S123" s="139">
        <f>IF(ISNUMBER(I123),MAX(0,INDEX('913'!$F$6:$F$1205,I123)),0)</f>
        <v>0</v>
      </c>
      <c r="T123" s="147">
        <f>IF(ISNUMBER(B123),INDEX(MD!$B$10:$B$1209,B123),0)</f>
        <v>0</v>
      </c>
      <c r="U123" s="107">
        <f>IF(ISNUMBER(C123),INDEX(MD!$B$10:$B$1209,C123),0)</f>
        <v>0</v>
      </c>
      <c r="V123" s="107">
        <f>IF(ISNUMBER(D123),INDEX(MD!$B$10:$B$1209,D123),0)</f>
        <v>0</v>
      </c>
      <c r="W123" s="107">
        <f>IF(ISNUMBER(E123),INDEX(MD!$B$10:$B$1209,E123),0)</f>
        <v>0</v>
      </c>
      <c r="X123" s="107">
        <f>IF(ISNUMBER(F123),INDEX(MD!$B$10:$B$1209,F123),0)</f>
        <v>0</v>
      </c>
      <c r="Y123" s="107">
        <f>IF(ISNUMBER(G123),INDEX(MD!$B$10:$B$1209,G123),0)</f>
        <v>0</v>
      </c>
      <c r="Z123" s="107">
        <f>IF(ISNUMBER(H123),INDEX(MD!$B$10:$B$1209,H123),0)</f>
        <v>0</v>
      </c>
      <c r="AA123" s="148">
        <f>IF(ISNUMBER(I123),INDEX(MD!$B$10:$B$1209,I123),0)</f>
        <v>0</v>
      </c>
      <c r="AB123" s="128">
        <f t="shared" si="2"/>
        <v>0</v>
      </c>
      <c r="AC123" s="105">
        <f>100*(AB123*K123)/'11'!D$17</f>
        <v>0</v>
      </c>
      <c r="AD123" s="105">
        <f>IF('Dem2'!G123=0,1,'Dem2'!H123/'Dem2'!G123)*AC123</f>
        <v>0</v>
      </c>
      <c r="BK123" s="49"/>
    </row>
    <row r="124" spans="1:63">
      <c r="A124" s="94">
        <v>85</v>
      </c>
      <c r="B124" s="114" t="e">
        <f>MATCH('935'!I124,'913'!$B$6:$B$1205,0)</f>
        <v>#N/A</v>
      </c>
      <c r="C124" s="104" t="e">
        <f>MATCH(INDEX('913'!$D$6:$D$1205,B124),'913'!$B$6:$B$1205,0)</f>
        <v>#N/A</v>
      </c>
      <c r="D124" s="104" t="e">
        <f>MATCH(INDEX('913'!$D$6:$D$1205,C124),'913'!$B$6:$B$1205,0)</f>
        <v>#N/A</v>
      </c>
      <c r="E124" s="104" t="e">
        <f>MATCH(INDEX('913'!$D$6:$D$1205,D124),'913'!$B$6:$B$1205,0)</f>
        <v>#N/A</v>
      </c>
      <c r="F124" s="104" t="e">
        <f>MATCH(INDEX('913'!$D$6:$D$1205,E124),'913'!$B$6:$B$1205,0)</f>
        <v>#N/A</v>
      </c>
      <c r="G124" s="104" t="e">
        <f>MATCH(INDEX('913'!$D$6:$D$1205,F124),'913'!$B$6:$B$1205,0)</f>
        <v>#N/A</v>
      </c>
      <c r="H124" s="104" t="e">
        <f>MATCH(INDEX('913'!$D$6:$D$1205,G124),'913'!$B$6:$B$1205,0)</f>
        <v>#N/A</v>
      </c>
      <c r="I124" s="115" t="e">
        <f>MATCH(INDEX('913'!$D$6:$D$1205,H124),'913'!$B$6:$B$1205,0)</f>
        <v>#N/A</v>
      </c>
      <c r="J124" s="128">
        <f>0-IF(ISNUMBER(B124),INDEX('913'!$I$6:$I$1205,B124),0)-IF(ISNUMBER(C124),INDEX('913'!$I$6:$I$1205,C124),0)-IF(ISNUMBER(D124),INDEX('913'!$I$6:$I$1205,D124),0)-IF(ISNUMBER(E124),INDEX('913'!$I$6:$I$1205,E124),0)-IF(ISNUMBER(F124),INDEX('913'!$I$6:$I$1205,F124),0)-IF(ISNUMBER(G124),INDEX('913'!$I$6:$I$1205,G124),0)-IF(ISNUMBER(H124),INDEX('913'!$I$6:$I$1205,H124),0)-IF(ISNUMBER(I124),INDEX('913'!$I$6:$I$1205,I124),0)</f>
        <v>0</v>
      </c>
      <c r="K124" s="129">
        <f>IF(J124=0,1,MAX(1,SQRT(J124^2+(IF(ISNUMBER(B124),INDEX('913'!$J$6:$J$1205,B124),0)+IF(ISNUMBER(C124),INDEX('913'!$J$6:$J$1205,C124),0)+IF(ISNUMBER(D124),INDEX('913'!$J$6:$J$1205,D124),0)+IF(ISNUMBER(E124),INDEX('913'!$J$6:$J$1205,E124),0)+IF(ISNUMBER(F124),INDEX('913'!$J$6:$J$1205,F124),0)+IF(ISNUMBER(G124),INDEX('913'!$J$6:$J$1205,G124),0)+IF(ISNUMBER(H124),INDEX('913'!$J$6:$J$1205,H124),0)+IF(ISNUMBER(I124),INDEX('913'!$J$6:$J$1205,I124),0))^2)/J124))</f>
        <v>1</v>
      </c>
      <c r="L124" s="138">
        <f>IF(ISNUMBER(B124),MAX(0,INDEX('913'!$F$6:$F$1205,B124)),0)</f>
        <v>0</v>
      </c>
      <c r="M124" s="106">
        <f>IF(ISNUMBER(C124),MAX(0,INDEX('913'!$F$6:$F$1205,C124)),0)</f>
        <v>0</v>
      </c>
      <c r="N124" s="106">
        <f>IF(ISNUMBER(D124),MAX(0,INDEX('913'!$F$6:$F$1205,D124)),0)</f>
        <v>0</v>
      </c>
      <c r="O124" s="106">
        <f>IF(ISNUMBER(E124),MAX(0,INDEX('913'!$F$6:$F$1205,E124)),0)</f>
        <v>0</v>
      </c>
      <c r="P124" s="106">
        <f>IF(ISNUMBER(F124),MAX(0,INDEX('913'!$F$6:$F$1205,F124)),0)</f>
        <v>0</v>
      </c>
      <c r="Q124" s="106">
        <f>IF(ISNUMBER(G124),MAX(0,INDEX('913'!$F$6:$F$1205,G124)),0)</f>
        <v>0</v>
      </c>
      <c r="R124" s="106">
        <f>IF(ISNUMBER(H124),MAX(0,INDEX('913'!$F$6:$F$1205,H124)),0)</f>
        <v>0</v>
      </c>
      <c r="S124" s="139">
        <f>IF(ISNUMBER(I124),MAX(0,INDEX('913'!$F$6:$F$1205,I124)),0)</f>
        <v>0</v>
      </c>
      <c r="T124" s="147">
        <f>IF(ISNUMBER(B124),INDEX(MD!$B$10:$B$1209,B124),0)</f>
        <v>0</v>
      </c>
      <c r="U124" s="107">
        <f>IF(ISNUMBER(C124),INDEX(MD!$B$10:$B$1209,C124),0)</f>
        <v>0</v>
      </c>
      <c r="V124" s="107">
        <f>IF(ISNUMBER(D124),INDEX(MD!$B$10:$B$1209,D124),0)</f>
        <v>0</v>
      </c>
      <c r="W124" s="107">
        <f>IF(ISNUMBER(E124),INDEX(MD!$B$10:$B$1209,E124),0)</f>
        <v>0</v>
      </c>
      <c r="X124" s="107">
        <f>IF(ISNUMBER(F124),INDEX(MD!$B$10:$B$1209,F124),0)</f>
        <v>0</v>
      </c>
      <c r="Y124" s="107">
        <f>IF(ISNUMBER(G124),INDEX(MD!$B$10:$B$1209,G124),0)</f>
        <v>0</v>
      </c>
      <c r="Z124" s="107">
        <f>IF(ISNUMBER(H124),INDEX(MD!$B$10:$B$1209,H124),0)</f>
        <v>0</v>
      </c>
      <c r="AA124" s="148">
        <f>IF(ISNUMBER(I124),INDEX(MD!$B$10:$B$1209,I124),0)</f>
        <v>0</v>
      </c>
      <c r="AB124" s="128">
        <f t="shared" si="2"/>
        <v>0</v>
      </c>
      <c r="AC124" s="105">
        <f>100*(AB124*K124)/'11'!D$17</f>
        <v>0</v>
      </c>
      <c r="AD124" s="105">
        <f>IF('Dem2'!G124=0,1,'Dem2'!H124/'Dem2'!G124)*AC124</f>
        <v>0</v>
      </c>
      <c r="BK124" s="49"/>
    </row>
    <row r="125" spans="1:63">
      <c r="A125" s="94">
        <v>86</v>
      </c>
      <c r="B125" s="114" t="e">
        <f>MATCH('935'!I125,'913'!$B$6:$B$1205,0)</f>
        <v>#N/A</v>
      </c>
      <c r="C125" s="104" t="e">
        <f>MATCH(INDEX('913'!$D$6:$D$1205,B125),'913'!$B$6:$B$1205,0)</f>
        <v>#N/A</v>
      </c>
      <c r="D125" s="104" t="e">
        <f>MATCH(INDEX('913'!$D$6:$D$1205,C125),'913'!$B$6:$B$1205,0)</f>
        <v>#N/A</v>
      </c>
      <c r="E125" s="104" t="e">
        <f>MATCH(INDEX('913'!$D$6:$D$1205,D125),'913'!$B$6:$B$1205,0)</f>
        <v>#N/A</v>
      </c>
      <c r="F125" s="104" t="e">
        <f>MATCH(INDEX('913'!$D$6:$D$1205,E125),'913'!$B$6:$B$1205,0)</f>
        <v>#N/A</v>
      </c>
      <c r="G125" s="104" t="e">
        <f>MATCH(INDEX('913'!$D$6:$D$1205,F125),'913'!$B$6:$B$1205,0)</f>
        <v>#N/A</v>
      </c>
      <c r="H125" s="104" t="e">
        <f>MATCH(INDEX('913'!$D$6:$D$1205,G125),'913'!$B$6:$B$1205,0)</f>
        <v>#N/A</v>
      </c>
      <c r="I125" s="115" t="e">
        <f>MATCH(INDEX('913'!$D$6:$D$1205,H125),'913'!$B$6:$B$1205,0)</f>
        <v>#N/A</v>
      </c>
      <c r="J125" s="128">
        <f>0-IF(ISNUMBER(B125),INDEX('913'!$I$6:$I$1205,B125),0)-IF(ISNUMBER(C125),INDEX('913'!$I$6:$I$1205,C125),0)-IF(ISNUMBER(D125),INDEX('913'!$I$6:$I$1205,D125),0)-IF(ISNUMBER(E125),INDEX('913'!$I$6:$I$1205,E125),0)-IF(ISNUMBER(F125),INDEX('913'!$I$6:$I$1205,F125),0)-IF(ISNUMBER(G125),INDEX('913'!$I$6:$I$1205,G125),0)-IF(ISNUMBER(H125),INDEX('913'!$I$6:$I$1205,H125),0)-IF(ISNUMBER(I125),INDEX('913'!$I$6:$I$1205,I125),0)</f>
        <v>0</v>
      </c>
      <c r="K125" s="129">
        <f>IF(J125=0,1,MAX(1,SQRT(J125^2+(IF(ISNUMBER(B125),INDEX('913'!$J$6:$J$1205,B125),0)+IF(ISNUMBER(C125),INDEX('913'!$J$6:$J$1205,C125),0)+IF(ISNUMBER(D125),INDEX('913'!$J$6:$J$1205,D125),0)+IF(ISNUMBER(E125),INDEX('913'!$J$6:$J$1205,E125),0)+IF(ISNUMBER(F125),INDEX('913'!$J$6:$J$1205,F125),0)+IF(ISNUMBER(G125),INDEX('913'!$J$6:$J$1205,G125),0)+IF(ISNUMBER(H125),INDEX('913'!$J$6:$J$1205,H125),0)+IF(ISNUMBER(I125),INDEX('913'!$J$6:$J$1205,I125),0))^2)/J125))</f>
        <v>1</v>
      </c>
      <c r="L125" s="138">
        <f>IF(ISNUMBER(B125),MAX(0,INDEX('913'!$F$6:$F$1205,B125)),0)</f>
        <v>0</v>
      </c>
      <c r="M125" s="106">
        <f>IF(ISNUMBER(C125),MAX(0,INDEX('913'!$F$6:$F$1205,C125)),0)</f>
        <v>0</v>
      </c>
      <c r="N125" s="106">
        <f>IF(ISNUMBER(D125),MAX(0,INDEX('913'!$F$6:$F$1205,D125)),0)</f>
        <v>0</v>
      </c>
      <c r="O125" s="106">
        <f>IF(ISNUMBER(E125),MAX(0,INDEX('913'!$F$6:$F$1205,E125)),0)</f>
        <v>0</v>
      </c>
      <c r="P125" s="106">
        <f>IF(ISNUMBER(F125),MAX(0,INDEX('913'!$F$6:$F$1205,F125)),0)</f>
        <v>0</v>
      </c>
      <c r="Q125" s="106">
        <f>IF(ISNUMBER(G125),MAX(0,INDEX('913'!$F$6:$F$1205,G125)),0)</f>
        <v>0</v>
      </c>
      <c r="R125" s="106">
        <f>IF(ISNUMBER(H125),MAX(0,INDEX('913'!$F$6:$F$1205,H125)),0)</f>
        <v>0</v>
      </c>
      <c r="S125" s="139">
        <f>IF(ISNUMBER(I125),MAX(0,INDEX('913'!$F$6:$F$1205,I125)),0)</f>
        <v>0</v>
      </c>
      <c r="T125" s="147">
        <f>IF(ISNUMBER(B125),INDEX(MD!$B$10:$B$1209,B125),0)</f>
        <v>0</v>
      </c>
      <c r="U125" s="107">
        <f>IF(ISNUMBER(C125),INDEX(MD!$B$10:$B$1209,C125),0)</f>
        <v>0</v>
      </c>
      <c r="V125" s="107">
        <f>IF(ISNUMBER(D125),INDEX(MD!$B$10:$B$1209,D125),0)</f>
        <v>0</v>
      </c>
      <c r="W125" s="107">
        <f>IF(ISNUMBER(E125),INDEX(MD!$B$10:$B$1209,E125),0)</f>
        <v>0</v>
      </c>
      <c r="X125" s="107">
        <f>IF(ISNUMBER(F125),INDEX(MD!$B$10:$B$1209,F125),0)</f>
        <v>0</v>
      </c>
      <c r="Y125" s="107">
        <f>IF(ISNUMBER(G125),INDEX(MD!$B$10:$B$1209,G125),0)</f>
        <v>0</v>
      </c>
      <c r="Z125" s="107">
        <f>IF(ISNUMBER(H125),INDEX(MD!$B$10:$B$1209,H125),0)</f>
        <v>0</v>
      </c>
      <c r="AA125" s="148">
        <f>IF(ISNUMBER(I125),INDEX(MD!$B$10:$B$1209,I125),0)</f>
        <v>0</v>
      </c>
      <c r="AB125" s="128">
        <f t="shared" si="2"/>
        <v>0</v>
      </c>
      <c r="AC125" s="105">
        <f>100*(AB125*K125)/'11'!D$17</f>
        <v>0</v>
      </c>
      <c r="AD125" s="105">
        <f>IF('Dem2'!G125=0,1,'Dem2'!H125/'Dem2'!G125)*AC125</f>
        <v>0</v>
      </c>
      <c r="BK125" s="49"/>
    </row>
    <row r="126" spans="1:63">
      <c r="A126" s="94">
        <v>87</v>
      </c>
      <c r="B126" s="114" t="e">
        <f>MATCH('935'!I126,'913'!$B$6:$B$1205,0)</f>
        <v>#N/A</v>
      </c>
      <c r="C126" s="104" t="e">
        <f>MATCH(INDEX('913'!$D$6:$D$1205,B126),'913'!$B$6:$B$1205,0)</f>
        <v>#N/A</v>
      </c>
      <c r="D126" s="104" t="e">
        <f>MATCH(INDEX('913'!$D$6:$D$1205,C126),'913'!$B$6:$B$1205,0)</f>
        <v>#N/A</v>
      </c>
      <c r="E126" s="104" t="e">
        <f>MATCH(INDEX('913'!$D$6:$D$1205,D126),'913'!$B$6:$B$1205,0)</f>
        <v>#N/A</v>
      </c>
      <c r="F126" s="104" t="e">
        <f>MATCH(INDEX('913'!$D$6:$D$1205,E126),'913'!$B$6:$B$1205,0)</f>
        <v>#N/A</v>
      </c>
      <c r="G126" s="104" t="e">
        <f>MATCH(INDEX('913'!$D$6:$D$1205,F126),'913'!$B$6:$B$1205,0)</f>
        <v>#N/A</v>
      </c>
      <c r="H126" s="104" t="e">
        <f>MATCH(INDEX('913'!$D$6:$D$1205,G126),'913'!$B$6:$B$1205,0)</f>
        <v>#N/A</v>
      </c>
      <c r="I126" s="115" t="e">
        <f>MATCH(INDEX('913'!$D$6:$D$1205,H126),'913'!$B$6:$B$1205,0)</f>
        <v>#N/A</v>
      </c>
      <c r="J126" s="128">
        <f>0-IF(ISNUMBER(B126),INDEX('913'!$I$6:$I$1205,B126),0)-IF(ISNUMBER(C126),INDEX('913'!$I$6:$I$1205,C126),0)-IF(ISNUMBER(D126),INDEX('913'!$I$6:$I$1205,D126),0)-IF(ISNUMBER(E126),INDEX('913'!$I$6:$I$1205,E126),0)-IF(ISNUMBER(F126),INDEX('913'!$I$6:$I$1205,F126),0)-IF(ISNUMBER(G126),INDEX('913'!$I$6:$I$1205,G126),0)-IF(ISNUMBER(H126),INDEX('913'!$I$6:$I$1205,H126),0)-IF(ISNUMBER(I126),INDEX('913'!$I$6:$I$1205,I126),0)</f>
        <v>0</v>
      </c>
      <c r="K126" s="129">
        <f>IF(J126=0,1,MAX(1,SQRT(J126^2+(IF(ISNUMBER(B126),INDEX('913'!$J$6:$J$1205,B126),0)+IF(ISNUMBER(C126),INDEX('913'!$J$6:$J$1205,C126),0)+IF(ISNUMBER(D126),INDEX('913'!$J$6:$J$1205,D126),0)+IF(ISNUMBER(E126),INDEX('913'!$J$6:$J$1205,E126),0)+IF(ISNUMBER(F126),INDEX('913'!$J$6:$J$1205,F126),0)+IF(ISNUMBER(G126),INDEX('913'!$J$6:$J$1205,G126),0)+IF(ISNUMBER(H126),INDEX('913'!$J$6:$J$1205,H126),0)+IF(ISNUMBER(I126),INDEX('913'!$J$6:$J$1205,I126),0))^2)/J126))</f>
        <v>1</v>
      </c>
      <c r="L126" s="138">
        <f>IF(ISNUMBER(B126),MAX(0,INDEX('913'!$F$6:$F$1205,B126)),0)</f>
        <v>0</v>
      </c>
      <c r="M126" s="106">
        <f>IF(ISNUMBER(C126),MAX(0,INDEX('913'!$F$6:$F$1205,C126)),0)</f>
        <v>0</v>
      </c>
      <c r="N126" s="106">
        <f>IF(ISNUMBER(D126),MAX(0,INDEX('913'!$F$6:$F$1205,D126)),0)</f>
        <v>0</v>
      </c>
      <c r="O126" s="106">
        <f>IF(ISNUMBER(E126),MAX(0,INDEX('913'!$F$6:$F$1205,E126)),0)</f>
        <v>0</v>
      </c>
      <c r="P126" s="106">
        <f>IF(ISNUMBER(F126),MAX(0,INDEX('913'!$F$6:$F$1205,F126)),0)</f>
        <v>0</v>
      </c>
      <c r="Q126" s="106">
        <f>IF(ISNUMBER(G126),MAX(0,INDEX('913'!$F$6:$F$1205,G126)),0)</f>
        <v>0</v>
      </c>
      <c r="R126" s="106">
        <f>IF(ISNUMBER(H126),MAX(0,INDEX('913'!$F$6:$F$1205,H126)),0)</f>
        <v>0</v>
      </c>
      <c r="S126" s="139">
        <f>IF(ISNUMBER(I126),MAX(0,INDEX('913'!$F$6:$F$1205,I126)),0)</f>
        <v>0</v>
      </c>
      <c r="T126" s="147">
        <f>IF(ISNUMBER(B126),INDEX(MD!$B$10:$B$1209,B126),0)</f>
        <v>0</v>
      </c>
      <c r="U126" s="107">
        <f>IF(ISNUMBER(C126),INDEX(MD!$B$10:$B$1209,C126),0)</f>
        <v>0</v>
      </c>
      <c r="V126" s="107">
        <f>IF(ISNUMBER(D126),INDEX(MD!$B$10:$B$1209,D126),0)</f>
        <v>0</v>
      </c>
      <c r="W126" s="107">
        <f>IF(ISNUMBER(E126),INDEX(MD!$B$10:$B$1209,E126),0)</f>
        <v>0</v>
      </c>
      <c r="X126" s="107">
        <f>IF(ISNUMBER(F126),INDEX(MD!$B$10:$B$1209,F126),0)</f>
        <v>0</v>
      </c>
      <c r="Y126" s="107">
        <f>IF(ISNUMBER(G126),INDEX(MD!$B$10:$B$1209,G126),0)</f>
        <v>0</v>
      </c>
      <c r="Z126" s="107">
        <f>IF(ISNUMBER(H126),INDEX(MD!$B$10:$B$1209,H126),0)</f>
        <v>0</v>
      </c>
      <c r="AA126" s="148">
        <f>IF(ISNUMBER(I126),INDEX(MD!$B$10:$B$1209,I126),0)</f>
        <v>0</v>
      </c>
      <c r="AB126" s="128">
        <f t="shared" si="2"/>
        <v>0</v>
      </c>
      <c r="AC126" s="105">
        <f>100*(AB126*K126)/'11'!D$17</f>
        <v>0</v>
      </c>
      <c r="AD126" s="105">
        <f>IF('Dem2'!G126=0,1,'Dem2'!H126/'Dem2'!G126)*AC126</f>
        <v>0</v>
      </c>
      <c r="BK126" s="49"/>
    </row>
    <row r="127" spans="1:63">
      <c r="A127" s="94">
        <v>88</v>
      </c>
      <c r="B127" s="114" t="e">
        <f>MATCH('935'!I127,'913'!$B$6:$B$1205,0)</f>
        <v>#N/A</v>
      </c>
      <c r="C127" s="104" t="e">
        <f>MATCH(INDEX('913'!$D$6:$D$1205,B127),'913'!$B$6:$B$1205,0)</f>
        <v>#N/A</v>
      </c>
      <c r="D127" s="104" t="e">
        <f>MATCH(INDEX('913'!$D$6:$D$1205,C127),'913'!$B$6:$B$1205,0)</f>
        <v>#N/A</v>
      </c>
      <c r="E127" s="104" t="e">
        <f>MATCH(INDEX('913'!$D$6:$D$1205,D127),'913'!$B$6:$B$1205,0)</f>
        <v>#N/A</v>
      </c>
      <c r="F127" s="104" t="e">
        <f>MATCH(INDEX('913'!$D$6:$D$1205,E127),'913'!$B$6:$B$1205,0)</f>
        <v>#N/A</v>
      </c>
      <c r="G127" s="104" t="e">
        <f>MATCH(INDEX('913'!$D$6:$D$1205,F127),'913'!$B$6:$B$1205,0)</f>
        <v>#N/A</v>
      </c>
      <c r="H127" s="104" t="e">
        <f>MATCH(INDEX('913'!$D$6:$D$1205,G127),'913'!$B$6:$B$1205,0)</f>
        <v>#N/A</v>
      </c>
      <c r="I127" s="115" t="e">
        <f>MATCH(INDEX('913'!$D$6:$D$1205,H127),'913'!$B$6:$B$1205,0)</f>
        <v>#N/A</v>
      </c>
      <c r="J127" s="128">
        <f>0-IF(ISNUMBER(B127),INDEX('913'!$I$6:$I$1205,B127),0)-IF(ISNUMBER(C127),INDEX('913'!$I$6:$I$1205,C127),0)-IF(ISNUMBER(D127),INDEX('913'!$I$6:$I$1205,D127),0)-IF(ISNUMBER(E127),INDEX('913'!$I$6:$I$1205,E127),0)-IF(ISNUMBER(F127),INDEX('913'!$I$6:$I$1205,F127),0)-IF(ISNUMBER(G127),INDEX('913'!$I$6:$I$1205,G127),0)-IF(ISNUMBER(H127),INDEX('913'!$I$6:$I$1205,H127),0)-IF(ISNUMBER(I127),INDEX('913'!$I$6:$I$1205,I127),0)</f>
        <v>0</v>
      </c>
      <c r="K127" s="129">
        <f>IF(J127=0,1,MAX(1,SQRT(J127^2+(IF(ISNUMBER(B127),INDEX('913'!$J$6:$J$1205,B127),0)+IF(ISNUMBER(C127),INDEX('913'!$J$6:$J$1205,C127),0)+IF(ISNUMBER(D127),INDEX('913'!$J$6:$J$1205,D127),0)+IF(ISNUMBER(E127),INDEX('913'!$J$6:$J$1205,E127),0)+IF(ISNUMBER(F127),INDEX('913'!$J$6:$J$1205,F127),0)+IF(ISNUMBER(G127),INDEX('913'!$J$6:$J$1205,G127),0)+IF(ISNUMBER(H127),INDEX('913'!$J$6:$J$1205,H127),0)+IF(ISNUMBER(I127),INDEX('913'!$J$6:$J$1205,I127),0))^2)/J127))</f>
        <v>1</v>
      </c>
      <c r="L127" s="138">
        <f>IF(ISNUMBER(B127),MAX(0,INDEX('913'!$F$6:$F$1205,B127)),0)</f>
        <v>0</v>
      </c>
      <c r="M127" s="106">
        <f>IF(ISNUMBER(C127),MAX(0,INDEX('913'!$F$6:$F$1205,C127)),0)</f>
        <v>0</v>
      </c>
      <c r="N127" s="106">
        <f>IF(ISNUMBER(D127),MAX(0,INDEX('913'!$F$6:$F$1205,D127)),0)</f>
        <v>0</v>
      </c>
      <c r="O127" s="106">
        <f>IF(ISNUMBER(E127),MAX(0,INDEX('913'!$F$6:$F$1205,E127)),0)</f>
        <v>0</v>
      </c>
      <c r="P127" s="106">
        <f>IF(ISNUMBER(F127),MAX(0,INDEX('913'!$F$6:$F$1205,F127)),0)</f>
        <v>0</v>
      </c>
      <c r="Q127" s="106">
        <f>IF(ISNUMBER(G127),MAX(0,INDEX('913'!$F$6:$F$1205,G127)),0)</f>
        <v>0</v>
      </c>
      <c r="R127" s="106">
        <f>IF(ISNUMBER(H127),MAX(0,INDEX('913'!$F$6:$F$1205,H127)),0)</f>
        <v>0</v>
      </c>
      <c r="S127" s="139">
        <f>IF(ISNUMBER(I127),MAX(0,INDEX('913'!$F$6:$F$1205,I127)),0)</f>
        <v>0</v>
      </c>
      <c r="T127" s="147">
        <f>IF(ISNUMBER(B127),INDEX(MD!$B$10:$B$1209,B127),0)</f>
        <v>0</v>
      </c>
      <c r="U127" s="107">
        <f>IF(ISNUMBER(C127),INDEX(MD!$B$10:$B$1209,C127),0)</f>
        <v>0</v>
      </c>
      <c r="V127" s="107">
        <f>IF(ISNUMBER(D127),INDEX(MD!$B$10:$B$1209,D127),0)</f>
        <v>0</v>
      </c>
      <c r="W127" s="107">
        <f>IF(ISNUMBER(E127),INDEX(MD!$B$10:$B$1209,E127),0)</f>
        <v>0</v>
      </c>
      <c r="X127" s="107">
        <f>IF(ISNUMBER(F127),INDEX(MD!$B$10:$B$1209,F127),0)</f>
        <v>0</v>
      </c>
      <c r="Y127" s="107">
        <f>IF(ISNUMBER(G127),INDEX(MD!$B$10:$B$1209,G127),0)</f>
        <v>0</v>
      </c>
      <c r="Z127" s="107">
        <f>IF(ISNUMBER(H127),INDEX(MD!$B$10:$B$1209,H127),0)</f>
        <v>0</v>
      </c>
      <c r="AA127" s="148">
        <f>IF(ISNUMBER(I127),INDEX(MD!$B$10:$B$1209,I127),0)</f>
        <v>0</v>
      </c>
      <c r="AB127" s="128">
        <f t="shared" si="2"/>
        <v>0</v>
      </c>
      <c r="AC127" s="105">
        <f>100*(AB127*K127)/'11'!D$17</f>
        <v>0</v>
      </c>
      <c r="AD127" s="105">
        <f>IF('Dem2'!G127=0,1,'Dem2'!H127/'Dem2'!G127)*AC127</f>
        <v>0</v>
      </c>
      <c r="BK127" s="49"/>
    </row>
    <row r="128" spans="1:63">
      <c r="A128" s="94">
        <v>89</v>
      </c>
      <c r="B128" s="114" t="e">
        <f>MATCH('935'!I128,'913'!$B$6:$B$1205,0)</f>
        <v>#N/A</v>
      </c>
      <c r="C128" s="104" t="e">
        <f>MATCH(INDEX('913'!$D$6:$D$1205,B128),'913'!$B$6:$B$1205,0)</f>
        <v>#N/A</v>
      </c>
      <c r="D128" s="104" t="e">
        <f>MATCH(INDEX('913'!$D$6:$D$1205,C128),'913'!$B$6:$B$1205,0)</f>
        <v>#N/A</v>
      </c>
      <c r="E128" s="104" t="e">
        <f>MATCH(INDEX('913'!$D$6:$D$1205,D128),'913'!$B$6:$B$1205,0)</f>
        <v>#N/A</v>
      </c>
      <c r="F128" s="104" t="e">
        <f>MATCH(INDEX('913'!$D$6:$D$1205,E128),'913'!$B$6:$B$1205,0)</f>
        <v>#N/A</v>
      </c>
      <c r="G128" s="104" t="e">
        <f>MATCH(INDEX('913'!$D$6:$D$1205,F128),'913'!$B$6:$B$1205,0)</f>
        <v>#N/A</v>
      </c>
      <c r="H128" s="104" t="e">
        <f>MATCH(INDEX('913'!$D$6:$D$1205,G128),'913'!$B$6:$B$1205,0)</f>
        <v>#N/A</v>
      </c>
      <c r="I128" s="115" t="e">
        <f>MATCH(INDEX('913'!$D$6:$D$1205,H128),'913'!$B$6:$B$1205,0)</f>
        <v>#N/A</v>
      </c>
      <c r="J128" s="128">
        <f>0-IF(ISNUMBER(B128),INDEX('913'!$I$6:$I$1205,B128),0)-IF(ISNUMBER(C128),INDEX('913'!$I$6:$I$1205,C128),0)-IF(ISNUMBER(D128),INDEX('913'!$I$6:$I$1205,D128),0)-IF(ISNUMBER(E128),INDEX('913'!$I$6:$I$1205,E128),0)-IF(ISNUMBER(F128),INDEX('913'!$I$6:$I$1205,F128),0)-IF(ISNUMBER(G128),INDEX('913'!$I$6:$I$1205,G128),0)-IF(ISNUMBER(H128),INDEX('913'!$I$6:$I$1205,H128),0)-IF(ISNUMBER(I128),INDEX('913'!$I$6:$I$1205,I128),0)</f>
        <v>0</v>
      </c>
      <c r="K128" s="129">
        <f>IF(J128=0,1,MAX(1,SQRT(J128^2+(IF(ISNUMBER(B128),INDEX('913'!$J$6:$J$1205,B128),0)+IF(ISNUMBER(C128),INDEX('913'!$J$6:$J$1205,C128),0)+IF(ISNUMBER(D128),INDEX('913'!$J$6:$J$1205,D128),0)+IF(ISNUMBER(E128),INDEX('913'!$J$6:$J$1205,E128),0)+IF(ISNUMBER(F128),INDEX('913'!$J$6:$J$1205,F128),0)+IF(ISNUMBER(G128),INDEX('913'!$J$6:$J$1205,G128),0)+IF(ISNUMBER(H128),INDEX('913'!$J$6:$J$1205,H128),0)+IF(ISNUMBER(I128),INDEX('913'!$J$6:$J$1205,I128),0))^2)/J128))</f>
        <v>1</v>
      </c>
      <c r="L128" s="138">
        <f>IF(ISNUMBER(B128),MAX(0,INDEX('913'!$F$6:$F$1205,B128)),0)</f>
        <v>0</v>
      </c>
      <c r="M128" s="106">
        <f>IF(ISNUMBER(C128),MAX(0,INDEX('913'!$F$6:$F$1205,C128)),0)</f>
        <v>0</v>
      </c>
      <c r="N128" s="106">
        <f>IF(ISNUMBER(D128),MAX(0,INDEX('913'!$F$6:$F$1205,D128)),0)</f>
        <v>0</v>
      </c>
      <c r="O128" s="106">
        <f>IF(ISNUMBER(E128),MAX(0,INDEX('913'!$F$6:$F$1205,E128)),0)</f>
        <v>0</v>
      </c>
      <c r="P128" s="106">
        <f>IF(ISNUMBER(F128),MAX(0,INDEX('913'!$F$6:$F$1205,F128)),0)</f>
        <v>0</v>
      </c>
      <c r="Q128" s="106">
        <f>IF(ISNUMBER(G128),MAX(0,INDEX('913'!$F$6:$F$1205,G128)),0)</f>
        <v>0</v>
      </c>
      <c r="R128" s="106">
        <f>IF(ISNUMBER(H128),MAX(0,INDEX('913'!$F$6:$F$1205,H128)),0)</f>
        <v>0</v>
      </c>
      <c r="S128" s="139">
        <f>IF(ISNUMBER(I128),MAX(0,INDEX('913'!$F$6:$F$1205,I128)),0)</f>
        <v>0</v>
      </c>
      <c r="T128" s="147">
        <f>IF(ISNUMBER(B128),INDEX(MD!$B$10:$B$1209,B128),0)</f>
        <v>0</v>
      </c>
      <c r="U128" s="107">
        <f>IF(ISNUMBER(C128),INDEX(MD!$B$10:$B$1209,C128),0)</f>
        <v>0</v>
      </c>
      <c r="V128" s="107">
        <f>IF(ISNUMBER(D128),INDEX(MD!$B$10:$B$1209,D128),0)</f>
        <v>0</v>
      </c>
      <c r="W128" s="107">
        <f>IF(ISNUMBER(E128),INDEX(MD!$B$10:$B$1209,E128),0)</f>
        <v>0</v>
      </c>
      <c r="X128" s="107">
        <f>IF(ISNUMBER(F128),INDEX(MD!$B$10:$B$1209,F128),0)</f>
        <v>0</v>
      </c>
      <c r="Y128" s="107">
        <f>IF(ISNUMBER(G128),INDEX(MD!$B$10:$B$1209,G128),0)</f>
        <v>0</v>
      </c>
      <c r="Z128" s="107">
        <f>IF(ISNUMBER(H128),INDEX(MD!$B$10:$B$1209,H128),0)</f>
        <v>0</v>
      </c>
      <c r="AA128" s="148">
        <f>IF(ISNUMBER(I128),INDEX(MD!$B$10:$B$1209,I128),0)</f>
        <v>0</v>
      </c>
      <c r="AB128" s="128">
        <f t="shared" si="2"/>
        <v>0</v>
      </c>
      <c r="AC128" s="105">
        <f>100*(AB128*K128)/'11'!D$17</f>
        <v>0</v>
      </c>
      <c r="AD128" s="105">
        <f>IF('Dem2'!G128=0,1,'Dem2'!H128/'Dem2'!G128)*AC128</f>
        <v>0</v>
      </c>
      <c r="BK128" s="49"/>
    </row>
    <row r="129" spans="1:63">
      <c r="A129" s="94">
        <v>90</v>
      </c>
      <c r="B129" s="114" t="e">
        <f>MATCH('935'!I129,'913'!$B$6:$B$1205,0)</f>
        <v>#N/A</v>
      </c>
      <c r="C129" s="104" t="e">
        <f>MATCH(INDEX('913'!$D$6:$D$1205,B129),'913'!$B$6:$B$1205,0)</f>
        <v>#N/A</v>
      </c>
      <c r="D129" s="104" t="e">
        <f>MATCH(INDEX('913'!$D$6:$D$1205,C129),'913'!$B$6:$B$1205,0)</f>
        <v>#N/A</v>
      </c>
      <c r="E129" s="104" t="e">
        <f>MATCH(INDEX('913'!$D$6:$D$1205,D129),'913'!$B$6:$B$1205,0)</f>
        <v>#N/A</v>
      </c>
      <c r="F129" s="104" t="e">
        <f>MATCH(INDEX('913'!$D$6:$D$1205,E129),'913'!$B$6:$B$1205,0)</f>
        <v>#N/A</v>
      </c>
      <c r="G129" s="104" t="e">
        <f>MATCH(INDEX('913'!$D$6:$D$1205,F129),'913'!$B$6:$B$1205,0)</f>
        <v>#N/A</v>
      </c>
      <c r="H129" s="104" t="e">
        <f>MATCH(INDEX('913'!$D$6:$D$1205,G129),'913'!$B$6:$B$1205,0)</f>
        <v>#N/A</v>
      </c>
      <c r="I129" s="115" t="e">
        <f>MATCH(INDEX('913'!$D$6:$D$1205,H129),'913'!$B$6:$B$1205,0)</f>
        <v>#N/A</v>
      </c>
      <c r="J129" s="128">
        <f>0-IF(ISNUMBER(B129),INDEX('913'!$I$6:$I$1205,B129),0)-IF(ISNUMBER(C129),INDEX('913'!$I$6:$I$1205,C129),0)-IF(ISNUMBER(D129),INDEX('913'!$I$6:$I$1205,D129),0)-IF(ISNUMBER(E129),INDEX('913'!$I$6:$I$1205,E129),0)-IF(ISNUMBER(F129),INDEX('913'!$I$6:$I$1205,F129),0)-IF(ISNUMBER(G129),INDEX('913'!$I$6:$I$1205,G129),0)-IF(ISNUMBER(H129),INDEX('913'!$I$6:$I$1205,H129),0)-IF(ISNUMBER(I129),INDEX('913'!$I$6:$I$1205,I129),0)</f>
        <v>0</v>
      </c>
      <c r="K129" s="129">
        <f>IF(J129=0,1,MAX(1,SQRT(J129^2+(IF(ISNUMBER(B129),INDEX('913'!$J$6:$J$1205,B129),0)+IF(ISNUMBER(C129),INDEX('913'!$J$6:$J$1205,C129),0)+IF(ISNUMBER(D129),INDEX('913'!$J$6:$J$1205,D129),0)+IF(ISNUMBER(E129),INDEX('913'!$J$6:$J$1205,E129),0)+IF(ISNUMBER(F129),INDEX('913'!$J$6:$J$1205,F129),0)+IF(ISNUMBER(G129),INDEX('913'!$J$6:$J$1205,G129),0)+IF(ISNUMBER(H129),INDEX('913'!$J$6:$J$1205,H129),0)+IF(ISNUMBER(I129),INDEX('913'!$J$6:$J$1205,I129),0))^2)/J129))</f>
        <v>1</v>
      </c>
      <c r="L129" s="138">
        <f>IF(ISNUMBER(B129),MAX(0,INDEX('913'!$F$6:$F$1205,B129)),0)</f>
        <v>0</v>
      </c>
      <c r="M129" s="106">
        <f>IF(ISNUMBER(C129),MAX(0,INDEX('913'!$F$6:$F$1205,C129)),0)</f>
        <v>0</v>
      </c>
      <c r="N129" s="106">
        <f>IF(ISNUMBER(D129),MAX(0,INDEX('913'!$F$6:$F$1205,D129)),0)</f>
        <v>0</v>
      </c>
      <c r="O129" s="106">
        <f>IF(ISNUMBER(E129),MAX(0,INDEX('913'!$F$6:$F$1205,E129)),0)</f>
        <v>0</v>
      </c>
      <c r="P129" s="106">
        <f>IF(ISNUMBER(F129),MAX(0,INDEX('913'!$F$6:$F$1205,F129)),0)</f>
        <v>0</v>
      </c>
      <c r="Q129" s="106">
        <f>IF(ISNUMBER(G129),MAX(0,INDEX('913'!$F$6:$F$1205,G129)),0)</f>
        <v>0</v>
      </c>
      <c r="R129" s="106">
        <f>IF(ISNUMBER(H129),MAX(0,INDEX('913'!$F$6:$F$1205,H129)),0)</f>
        <v>0</v>
      </c>
      <c r="S129" s="139">
        <f>IF(ISNUMBER(I129),MAX(0,INDEX('913'!$F$6:$F$1205,I129)),0)</f>
        <v>0</v>
      </c>
      <c r="T129" s="147">
        <f>IF(ISNUMBER(B129),INDEX(MD!$B$10:$B$1209,B129),0)</f>
        <v>0</v>
      </c>
      <c r="U129" s="107">
        <f>IF(ISNUMBER(C129),INDEX(MD!$B$10:$B$1209,C129),0)</f>
        <v>0</v>
      </c>
      <c r="V129" s="107">
        <f>IF(ISNUMBER(D129),INDEX(MD!$B$10:$B$1209,D129),0)</f>
        <v>0</v>
      </c>
      <c r="W129" s="107">
        <f>IF(ISNUMBER(E129),INDEX(MD!$B$10:$B$1209,E129),0)</f>
        <v>0</v>
      </c>
      <c r="X129" s="107">
        <f>IF(ISNUMBER(F129),INDEX(MD!$B$10:$B$1209,F129),0)</f>
        <v>0</v>
      </c>
      <c r="Y129" s="107">
        <f>IF(ISNUMBER(G129),INDEX(MD!$B$10:$B$1209,G129),0)</f>
        <v>0</v>
      </c>
      <c r="Z129" s="107">
        <f>IF(ISNUMBER(H129),INDEX(MD!$B$10:$B$1209,H129),0)</f>
        <v>0</v>
      </c>
      <c r="AA129" s="148">
        <f>IF(ISNUMBER(I129),INDEX(MD!$B$10:$B$1209,I129),0)</f>
        <v>0</v>
      </c>
      <c r="AB129" s="128">
        <f t="shared" si="2"/>
        <v>0</v>
      </c>
      <c r="AC129" s="105">
        <f>100*(AB129*K129)/'11'!D$17</f>
        <v>0</v>
      </c>
      <c r="AD129" s="105">
        <f>IF('Dem2'!G129=0,1,'Dem2'!H129/'Dem2'!G129)*AC129</f>
        <v>0</v>
      </c>
      <c r="BK129" s="49"/>
    </row>
    <row r="130" spans="1:63">
      <c r="A130" s="94">
        <v>91</v>
      </c>
      <c r="B130" s="114" t="e">
        <f>MATCH('935'!I130,'913'!$B$6:$B$1205,0)</f>
        <v>#N/A</v>
      </c>
      <c r="C130" s="104" t="e">
        <f>MATCH(INDEX('913'!$D$6:$D$1205,B130),'913'!$B$6:$B$1205,0)</f>
        <v>#N/A</v>
      </c>
      <c r="D130" s="104" t="e">
        <f>MATCH(INDEX('913'!$D$6:$D$1205,C130),'913'!$B$6:$B$1205,0)</f>
        <v>#N/A</v>
      </c>
      <c r="E130" s="104" t="e">
        <f>MATCH(INDEX('913'!$D$6:$D$1205,D130),'913'!$B$6:$B$1205,0)</f>
        <v>#N/A</v>
      </c>
      <c r="F130" s="104" t="e">
        <f>MATCH(INDEX('913'!$D$6:$D$1205,E130),'913'!$B$6:$B$1205,0)</f>
        <v>#N/A</v>
      </c>
      <c r="G130" s="104" t="e">
        <f>MATCH(INDEX('913'!$D$6:$D$1205,F130),'913'!$B$6:$B$1205,0)</f>
        <v>#N/A</v>
      </c>
      <c r="H130" s="104" t="e">
        <f>MATCH(INDEX('913'!$D$6:$D$1205,G130),'913'!$B$6:$B$1205,0)</f>
        <v>#N/A</v>
      </c>
      <c r="I130" s="115" t="e">
        <f>MATCH(INDEX('913'!$D$6:$D$1205,H130),'913'!$B$6:$B$1205,0)</f>
        <v>#N/A</v>
      </c>
      <c r="J130" s="128">
        <f>0-IF(ISNUMBER(B130),INDEX('913'!$I$6:$I$1205,B130),0)-IF(ISNUMBER(C130),INDEX('913'!$I$6:$I$1205,C130),0)-IF(ISNUMBER(D130),INDEX('913'!$I$6:$I$1205,D130),0)-IF(ISNUMBER(E130),INDEX('913'!$I$6:$I$1205,E130),0)-IF(ISNUMBER(F130),INDEX('913'!$I$6:$I$1205,F130),0)-IF(ISNUMBER(G130),INDEX('913'!$I$6:$I$1205,G130),0)-IF(ISNUMBER(H130),INDEX('913'!$I$6:$I$1205,H130),0)-IF(ISNUMBER(I130),INDEX('913'!$I$6:$I$1205,I130),0)</f>
        <v>0</v>
      </c>
      <c r="K130" s="129">
        <f>IF(J130=0,1,MAX(1,SQRT(J130^2+(IF(ISNUMBER(B130),INDEX('913'!$J$6:$J$1205,B130),0)+IF(ISNUMBER(C130),INDEX('913'!$J$6:$J$1205,C130),0)+IF(ISNUMBER(D130),INDEX('913'!$J$6:$J$1205,D130),0)+IF(ISNUMBER(E130),INDEX('913'!$J$6:$J$1205,E130),0)+IF(ISNUMBER(F130),INDEX('913'!$J$6:$J$1205,F130),0)+IF(ISNUMBER(G130),INDEX('913'!$J$6:$J$1205,G130),0)+IF(ISNUMBER(H130),INDEX('913'!$J$6:$J$1205,H130),0)+IF(ISNUMBER(I130),INDEX('913'!$J$6:$J$1205,I130),0))^2)/J130))</f>
        <v>1</v>
      </c>
      <c r="L130" s="138">
        <f>IF(ISNUMBER(B130),MAX(0,INDEX('913'!$F$6:$F$1205,B130)),0)</f>
        <v>0</v>
      </c>
      <c r="M130" s="106">
        <f>IF(ISNUMBER(C130),MAX(0,INDEX('913'!$F$6:$F$1205,C130)),0)</f>
        <v>0</v>
      </c>
      <c r="N130" s="106">
        <f>IF(ISNUMBER(D130),MAX(0,INDEX('913'!$F$6:$F$1205,D130)),0)</f>
        <v>0</v>
      </c>
      <c r="O130" s="106">
        <f>IF(ISNUMBER(E130),MAX(0,INDEX('913'!$F$6:$F$1205,E130)),0)</f>
        <v>0</v>
      </c>
      <c r="P130" s="106">
        <f>IF(ISNUMBER(F130),MAX(0,INDEX('913'!$F$6:$F$1205,F130)),0)</f>
        <v>0</v>
      </c>
      <c r="Q130" s="106">
        <f>IF(ISNUMBER(G130),MAX(0,INDEX('913'!$F$6:$F$1205,G130)),0)</f>
        <v>0</v>
      </c>
      <c r="R130" s="106">
        <f>IF(ISNUMBER(H130),MAX(0,INDEX('913'!$F$6:$F$1205,H130)),0)</f>
        <v>0</v>
      </c>
      <c r="S130" s="139">
        <f>IF(ISNUMBER(I130),MAX(0,INDEX('913'!$F$6:$F$1205,I130)),0)</f>
        <v>0</v>
      </c>
      <c r="T130" s="147">
        <f>IF(ISNUMBER(B130),INDEX(MD!$B$10:$B$1209,B130),0)</f>
        <v>0</v>
      </c>
      <c r="U130" s="107">
        <f>IF(ISNUMBER(C130),INDEX(MD!$B$10:$B$1209,C130),0)</f>
        <v>0</v>
      </c>
      <c r="V130" s="107">
        <f>IF(ISNUMBER(D130),INDEX(MD!$B$10:$B$1209,D130),0)</f>
        <v>0</v>
      </c>
      <c r="W130" s="107">
        <f>IF(ISNUMBER(E130),INDEX(MD!$B$10:$B$1209,E130),0)</f>
        <v>0</v>
      </c>
      <c r="X130" s="107">
        <f>IF(ISNUMBER(F130),INDEX(MD!$B$10:$B$1209,F130),0)</f>
        <v>0</v>
      </c>
      <c r="Y130" s="107">
        <f>IF(ISNUMBER(G130),INDEX(MD!$B$10:$B$1209,G130),0)</f>
        <v>0</v>
      </c>
      <c r="Z130" s="107">
        <f>IF(ISNUMBER(H130),INDEX(MD!$B$10:$B$1209,H130),0)</f>
        <v>0</v>
      </c>
      <c r="AA130" s="148">
        <f>IF(ISNUMBER(I130),INDEX(MD!$B$10:$B$1209,I130),0)</f>
        <v>0</v>
      </c>
      <c r="AB130" s="128">
        <f t="shared" si="2"/>
        <v>0</v>
      </c>
      <c r="AC130" s="105">
        <f>100*(AB130*K130)/'11'!D$17</f>
        <v>0</v>
      </c>
      <c r="AD130" s="105">
        <f>IF('Dem2'!G130=0,1,'Dem2'!H130/'Dem2'!G130)*AC130</f>
        <v>0</v>
      </c>
      <c r="BK130" s="49"/>
    </row>
    <row r="131" spans="1:63">
      <c r="A131" s="94">
        <v>92</v>
      </c>
      <c r="B131" s="114" t="e">
        <f>MATCH('935'!I131,'913'!$B$6:$B$1205,0)</f>
        <v>#N/A</v>
      </c>
      <c r="C131" s="104" t="e">
        <f>MATCH(INDEX('913'!$D$6:$D$1205,B131),'913'!$B$6:$B$1205,0)</f>
        <v>#N/A</v>
      </c>
      <c r="D131" s="104" t="e">
        <f>MATCH(INDEX('913'!$D$6:$D$1205,C131),'913'!$B$6:$B$1205,0)</f>
        <v>#N/A</v>
      </c>
      <c r="E131" s="104" t="e">
        <f>MATCH(INDEX('913'!$D$6:$D$1205,D131),'913'!$B$6:$B$1205,0)</f>
        <v>#N/A</v>
      </c>
      <c r="F131" s="104" t="e">
        <f>MATCH(INDEX('913'!$D$6:$D$1205,E131),'913'!$B$6:$B$1205,0)</f>
        <v>#N/A</v>
      </c>
      <c r="G131" s="104" t="e">
        <f>MATCH(INDEX('913'!$D$6:$D$1205,F131),'913'!$B$6:$B$1205,0)</f>
        <v>#N/A</v>
      </c>
      <c r="H131" s="104" t="e">
        <f>MATCH(INDEX('913'!$D$6:$D$1205,G131),'913'!$B$6:$B$1205,0)</f>
        <v>#N/A</v>
      </c>
      <c r="I131" s="115" t="e">
        <f>MATCH(INDEX('913'!$D$6:$D$1205,H131),'913'!$B$6:$B$1205,0)</f>
        <v>#N/A</v>
      </c>
      <c r="J131" s="128">
        <f>0-IF(ISNUMBER(B131),INDEX('913'!$I$6:$I$1205,B131),0)-IF(ISNUMBER(C131),INDEX('913'!$I$6:$I$1205,C131),0)-IF(ISNUMBER(D131),INDEX('913'!$I$6:$I$1205,D131),0)-IF(ISNUMBER(E131),INDEX('913'!$I$6:$I$1205,E131),0)-IF(ISNUMBER(F131),INDEX('913'!$I$6:$I$1205,F131),0)-IF(ISNUMBER(G131),INDEX('913'!$I$6:$I$1205,G131),0)-IF(ISNUMBER(H131),INDEX('913'!$I$6:$I$1205,H131),0)-IF(ISNUMBER(I131),INDEX('913'!$I$6:$I$1205,I131),0)</f>
        <v>0</v>
      </c>
      <c r="K131" s="129">
        <f>IF(J131=0,1,MAX(1,SQRT(J131^2+(IF(ISNUMBER(B131),INDEX('913'!$J$6:$J$1205,B131),0)+IF(ISNUMBER(C131),INDEX('913'!$J$6:$J$1205,C131),0)+IF(ISNUMBER(D131),INDEX('913'!$J$6:$J$1205,D131),0)+IF(ISNUMBER(E131),INDEX('913'!$J$6:$J$1205,E131),0)+IF(ISNUMBER(F131),INDEX('913'!$J$6:$J$1205,F131),0)+IF(ISNUMBER(G131),INDEX('913'!$J$6:$J$1205,G131),0)+IF(ISNUMBER(H131),INDEX('913'!$J$6:$J$1205,H131),0)+IF(ISNUMBER(I131),INDEX('913'!$J$6:$J$1205,I131),0))^2)/J131))</f>
        <v>1</v>
      </c>
      <c r="L131" s="138">
        <f>IF(ISNUMBER(B131),MAX(0,INDEX('913'!$F$6:$F$1205,B131)),0)</f>
        <v>0</v>
      </c>
      <c r="M131" s="106">
        <f>IF(ISNUMBER(C131),MAX(0,INDEX('913'!$F$6:$F$1205,C131)),0)</f>
        <v>0</v>
      </c>
      <c r="N131" s="106">
        <f>IF(ISNUMBER(D131),MAX(0,INDEX('913'!$F$6:$F$1205,D131)),0)</f>
        <v>0</v>
      </c>
      <c r="O131" s="106">
        <f>IF(ISNUMBER(E131),MAX(0,INDEX('913'!$F$6:$F$1205,E131)),0)</f>
        <v>0</v>
      </c>
      <c r="P131" s="106">
        <f>IF(ISNUMBER(F131),MAX(0,INDEX('913'!$F$6:$F$1205,F131)),0)</f>
        <v>0</v>
      </c>
      <c r="Q131" s="106">
        <f>IF(ISNUMBER(G131),MAX(0,INDEX('913'!$F$6:$F$1205,G131)),0)</f>
        <v>0</v>
      </c>
      <c r="R131" s="106">
        <f>IF(ISNUMBER(H131),MAX(0,INDEX('913'!$F$6:$F$1205,H131)),0)</f>
        <v>0</v>
      </c>
      <c r="S131" s="139">
        <f>IF(ISNUMBER(I131),MAX(0,INDEX('913'!$F$6:$F$1205,I131)),0)</f>
        <v>0</v>
      </c>
      <c r="T131" s="147">
        <f>IF(ISNUMBER(B131),INDEX(MD!$B$10:$B$1209,B131),0)</f>
        <v>0</v>
      </c>
      <c r="U131" s="107">
        <f>IF(ISNUMBER(C131),INDEX(MD!$B$10:$B$1209,C131),0)</f>
        <v>0</v>
      </c>
      <c r="V131" s="107">
        <f>IF(ISNUMBER(D131),INDEX(MD!$B$10:$B$1209,D131),0)</f>
        <v>0</v>
      </c>
      <c r="W131" s="107">
        <f>IF(ISNUMBER(E131),INDEX(MD!$B$10:$B$1209,E131),0)</f>
        <v>0</v>
      </c>
      <c r="X131" s="107">
        <f>IF(ISNUMBER(F131),INDEX(MD!$B$10:$B$1209,F131),0)</f>
        <v>0</v>
      </c>
      <c r="Y131" s="107">
        <f>IF(ISNUMBER(G131),INDEX(MD!$B$10:$B$1209,G131),0)</f>
        <v>0</v>
      </c>
      <c r="Z131" s="107">
        <f>IF(ISNUMBER(H131),INDEX(MD!$B$10:$B$1209,H131),0)</f>
        <v>0</v>
      </c>
      <c r="AA131" s="148">
        <f>IF(ISNUMBER(I131),INDEX(MD!$B$10:$B$1209,I131),0)</f>
        <v>0</v>
      </c>
      <c r="AB131" s="128">
        <f t="shared" si="2"/>
        <v>0</v>
      </c>
      <c r="AC131" s="105">
        <f>100*(AB131*K131)/'11'!D$17</f>
        <v>0</v>
      </c>
      <c r="AD131" s="105">
        <f>IF('Dem2'!G131=0,1,'Dem2'!H131/'Dem2'!G131)*AC131</f>
        <v>0</v>
      </c>
      <c r="BK131" s="49"/>
    </row>
    <row r="132" spans="1:63">
      <c r="A132" s="94">
        <v>93</v>
      </c>
      <c r="B132" s="114" t="e">
        <f>MATCH('935'!I132,'913'!$B$6:$B$1205,0)</f>
        <v>#N/A</v>
      </c>
      <c r="C132" s="104" t="e">
        <f>MATCH(INDEX('913'!$D$6:$D$1205,B132),'913'!$B$6:$B$1205,0)</f>
        <v>#N/A</v>
      </c>
      <c r="D132" s="104" t="e">
        <f>MATCH(INDEX('913'!$D$6:$D$1205,C132),'913'!$B$6:$B$1205,0)</f>
        <v>#N/A</v>
      </c>
      <c r="E132" s="104" t="e">
        <f>MATCH(INDEX('913'!$D$6:$D$1205,D132),'913'!$B$6:$B$1205,0)</f>
        <v>#N/A</v>
      </c>
      <c r="F132" s="104" t="e">
        <f>MATCH(INDEX('913'!$D$6:$D$1205,E132),'913'!$B$6:$B$1205,0)</f>
        <v>#N/A</v>
      </c>
      <c r="G132" s="104" t="e">
        <f>MATCH(INDEX('913'!$D$6:$D$1205,F132),'913'!$B$6:$B$1205,0)</f>
        <v>#N/A</v>
      </c>
      <c r="H132" s="104" t="e">
        <f>MATCH(INDEX('913'!$D$6:$D$1205,G132),'913'!$B$6:$B$1205,0)</f>
        <v>#N/A</v>
      </c>
      <c r="I132" s="115" t="e">
        <f>MATCH(INDEX('913'!$D$6:$D$1205,H132),'913'!$B$6:$B$1205,0)</f>
        <v>#N/A</v>
      </c>
      <c r="J132" s="128">
        <f>0-IF(ISNUMBER(B132),INDEX('913'!$I$6:$I$1205,B132),0)-IF(ISNUMBER(C132),INDEX('913'!$I$6:$I$1205,C132),0)-IF(ISNUMBER(D132),INDEX('913'!$I$6:$I$1205,D132),0)-IF(ISNUMBER(E132),INDEX('913'!$I$6:$I$1205,E132),0)-IF(ISNUMBER(F132),INDEX('913'!$I$6:$I$1205,F132),0)-IF(ISNUMBER(G132),INDEX('913'!$I$6:$I$1205,G132),0)-IF(ISNUMBER(H132),INDEX('913'!$I$6:$I$1205,H132),0)-IF(ISNUMBER(I132),INDEX('913'!$I$6:$I$1205,I132),0)</f>
        <v>0</v>
      </c>
      <c r="K132" s="129">
        <f>IF(J132=0,1,MAX(1,SQRT(J132^2+(IF(ISNUMBER(B132),INDEX('913'!$J$6:$J$1205,B132),0)+IF(ISNUMBER(C132),INDEX('913'!$J$6:$J$1205,C132),0)+IF(ISNUMBER(D132),INDEX('913'!$J$6:$J$1205,D132),0)+IF(ISNUMBER(E132),INDEX('913'!$J$6:$J$1205,E132),0)+IF(ISNUMBER(F132),INDEX('913'!$J$6:$J$1205,F132),0)+IF(ISNUMBER(G132),INDEX('913'!$J$6:$J$1205,G132),0)+IF(ISNUMBER(H132),INDEX('913'!$J$6:$J$1205,H132),0)+IF(ISNUMBER(I132),INDEX('913'!$J$6:$J$1205,I132),0))^2)/J132))</f>
        <v>1</v>
      </c>
      <c r="L132" s="138">
        <f>IF(ISNUMBER(B132),MAX(0,INDEX('913'!$F$6:$F$1205,B132)),0)</f>
        <v>0</v>
      </c>
      <c r="M132" s="106">
        <f>IF(ISNUMBER(C132),MAX(0,INDEX('913'!$F$6:$F$1205,C132)),0)</f>
        <v>0</v>
      </c>
      <c r="N132" s="106">
        <f>IF(ISNUMBER(D132),MAX(0,INDEX('913'!$F$6:$F$1205,D132)),0)</f>
        <v>0</v>
      </c>
      <c r="O132" s="106">
        <f>IF(ISNUMBER(E132),MAX(0,INDEX('913'!$F$6:$F$1205,E132)),0)</f>
        <v>0</v>
      </c>
      <c r="P132" s="106">
        <f>IF(ISNUMBER(F132),MAX(0,INDEX('913'!$F$6:$F$1205,F132)),0)</f>
        <v>0</v>
      </c>
      <c r="Q132" s="106">
        <f>IF(ISNUMBER(G132),MAX(0,INDEX('913'!$F$6:$F$1205,G132)),0)</f>
        <v>0</v>
      </c>
      <c r="R132" s="106">
        <f>IF(ISNUMBER(H132),MAX(0,INDEX('913'!$F$6:$F$1205,H132)),0)</f>
        <v>0</v>
      </c>
      <c r="S132" s="139">
        <f>IF(ISNUMBER(I132),MAX(0,INDEX('913'!$F$6:$F$1205,I132)),0)</f>
        <v>0</v>
      </c>
      <c r="T132" s="147">
        <f>IF(ISNUMBER(B132),INDEX(MD!$B$10:$B$1209,B132),0)</f>
        <v>0</v>
      </c>
      <c r="U132" s="107">
        <f>IF(ISNUMBER(C132),INDEX(MD!$B$10:$B$1209,C132),0)</f>
        <v>0</v>
      </c>
      <c r="V132" s="107">
        <f>IF(ISNUMBER(D132),INDEX(MD!$B$10:$B$1209,D132),0)</f>
        <v>0</v>
      </c>
      <c r="W132" s="107">
        <f>IF(ISNUMBER(E132),INDEX(MD!$B$10:$B$1209,E132),0)</f>
        <v>0</v>
      </c>
      <c r="X132" s="107">
        <f>IF(ISNUMBER(F132),INDEX(MD!$B$10:$B$1209,F132),0)</f>
        <v>0</v>
      </c>
      <c r="Y132" s="107">
        <f>IF(ISNUMBER(G132),INDEX(MD!$B$10:$B$1209,G132),0)</f>
        <v>0</v>
      </c>
      <c r="Z132" s="107">
        <f>IF(ISNUMBER(H132),INDEX(MD!$B$10:$B$1209,H132),0)</f>
        <v>0</v>
      </c>
      <c r="AA132" s="148">
        <f>IF(ISNUMBER(I132),INDEX(MD!$B$10:$B$1209,I132),0)</f>
        <v>0</v>
      </c>
      <c r="AB132" s="128">
        <f t="shared" si="2"/>
        <v>0</v>
      </c>
      <c r="AC132" s="105">
        <f>100*(AB132*K132)/'11'!D$17</f>
        <v>0</v>
      </c>
      <c r="AD132" s="105">
        <f>IF('Dem2'!G132=0,1,'Dem2'!H132/'Dem2'!G132)*AC132</f>
        <v>0</v>
      </c>
      <c r="BK132" s="49"/>
    </row>
    <row r="133" spans="1:63">
      <c r="A133" s="94">
        <v>94</v>
      </c>
      <c r="B133" s="114" t="e">
        <f>MATCH('935'!I133,'913'!$B$6:$B$1205,0)</f>
        <v>#N/A</v>
      </c>
      <c r="C133" s="104" t="e">
        <f>MATCH(INDEX('913'!$D$6:$D$1205,B133),'913'!$B$6:$B$1205,0)</f>
        <v>#N/A</v>
      </c>
      <c r="D133" s="104" t="e">
        <f>MATCH(INDEX('913'!$D$6:$D$1205,C133),'913'!$B$6:$B$1205,0)</f>
        <v>#N/A</v>
      </c>
      <c r="E133" s="104" t="e">
        <f>MATCH(INDEX('913'!$D$6:$D$1205,D133),'913'!$B$6:$B$1205,0)</f>
        <v>#N/A</v>
      </c>
      <c r="F133" s="104" t="e">
        <f>MATCH(INDEX('913'!$D$6:$D$1205,E133),'913'!$B$6:$B$1205,0)</f>
        <v>#N/A</v>
      </c>
      <c r="G133" s="104" t="e">
        <f>MATCH(INDEX('913'!$D$6:$D$1205,F133),'913'!$B$6:$B$1205,0)</f>
        <v>#N/A</v>
      </c>
      <c r="H133" s="104" t="e">
        <f>MATCH(INDEX('913'!$D$6:$D$1205,G133),'913'!$B$6:$B$1205,0)</f>
        <v>#N/A</v>
      </c>
      <c r="I133" s="115" t="e">
        <f>MATCH(INDEX('913'!$D$6:$D$1205,H133),'913'!$B$6:$B$1205,0)</f>
        <v>#N/A</v>
      </c>
      <c r="J133" s="128">
        <f>0-IF(ISNUMBER(B133),INDEX('913'!$I$6:$I$1205,B133),0)-IF(ISNUMBER(C133),INDEX('913'!$I$6:$I$1205,C133),0)-IF(ISNUMBER(D133),INDEX('913'!$I$6:$I$1205,D133),0)-IF(ISNUMBER(E133),INDEX('913'!$I$6:$I$1205,E133),0)-IF(ISNUMBER(F133),INDEX('913'!$I$6:$I$1205,F133),0)-IF(ISNUMBER(G133),INDEX('913'!$I$6:$I$1205,G133),0)-IF(ISNUMBER(H133),INDEX('913'!$I$6:$I$1205,H133),0)-IF(ISNUMBER(I133),INDEX('913'!$I$6:$I$1205,I133),0)</f>
        <v>0</v>
      </c>
      <c r="K133" s="129">
        <f>IF(J133=0,1,MAX(1,SQRT(J133^2+(IF(ISNUMBER(B133),INDEX('913'!$J$6:$J$1205,B133),0)+IF(ISNUMBER(C133),INDEX('913'!$J$6:$J$1205,C133),0)+IF(ISNUMBER(D133),INDEX('913'!$J$6:$J$1205,D133),0)+IF(ISNUMBER(E133),INDEX('913'!$J$6:$J$1205,E133),0)+IF(ISNUMBER(F133),INDEX('913'!$J$6:$J$1205,F133),0)+IF(ISNUMBER(G133),INDEX('913'!$J$6:$J$1205,G133),0)+IF(ISNUMBER(H133),INDEX('913'!$J$6:$J$1205,H133),0)+IF(ISNUMBER(I133),INDEX('913'!$J$6:$J$1205,I133),0))^2)/J133))</f>
        <v>1</v>
      </c>
      <c r="L133" s="138">
        <f>IF(ISNUMBER(B133),MAX(0,INDEX('913'!$F$6:$F$1205,B133)),0)</f>
        <v>0</v>
      </c>
      <c r="M133" s="106">
        <f>IF(ISNUMBER(C133),MAX(0,INDEX('913'!$F$6:$F$1205,C133)),0)</f>
        <v>0</v>
      </c>
      <c r="N133" s="106">
        <f>IF(ISNUMBER(D133),MAX(0,INDEX('913'!$F$6:$F$1205,D133)),0)</f>
        <v>0</v>
      </c>
      <c r="O133" s="106">
        <f>IF(ISNUMBER(E133),MAX(0,INDEX('913'!$F$6:$F$1205,E133)),0)</f>
        <v>0</v>
      </c>
      <c r="P133" s="106">
        <f>IF(ISNUMBER(F133),MAX(0,INDEX('913'!$F$6:$F$1205,F133)),0)</f>
        <v>0</v>
      </c>
      <c r="Q133" s="106">
        <f>IF(ISNUMBER(G133),MAX(0,INDEX('913'!$F$6:$F$1205,G133)),0)</f>
        <v>0</v>
      </c>
      <c r="R133" s="106">
        <f>IF(ISNUMBER(H133),MAX(0,INDEX('913'!$F$6:$F$1205,H133)),0)</f>
        <v>0</v>
      </c>
      <c r="S133" s="139">
        <f>IF(ISNUMBER(I133),MAX(0,INDEX('913'!$F$6:$F$1205,I133)),0)</f>
        <v>0</v>
      </c>
      <c r="T133" s="147">
        <f>IF(ISNUMBER(B133),INDEX(MD!$B$10:$B$1209,B133),0)</f>
        <v>0</v>
      </c>
      <c r="U133" s="107">
        <f>IF(ISNUMBER(C133),INDEX(MD!$B$10:$B$1209,C133),0)</f>
        <v>0</v>
      </c>
      <c r="V133" s="107">
        <f>IF(ISNUMBER(D133),INDEX(MD!$B$10:$B$1209,D133),0)</f>
        <v>0</v>
      </c>
      <c r="W133" s="107">
        <f>IF(ISNUMBER(E133),INDEX(MD!$B$10:$B$1209,E133),0)</f>
        <v>0</v>
      </c>
      <c r="X133" s="107">
        <f>IF(ISNUMBER(F133),INDEX(MD!$B$10:$B$1209,F133),0)</f>
        <v>0</v>
      </c>
      <c r="Y133" s="107">
        <f>IF(ISNUMBER(G133),INDEX(MD!$B$10:$B$1209,G133),0)</f>
        <v>0</v>
      </c>
      <c r="Z133" s="107">
        <f>IF(ISNUMBER(H133),INDEX(MD!$B$10:$B$1209,H133),0)</f>
        <v>0</v>
      </c>
      <c r="AA133" s="148">
        <f>IF(ISNUMBER(I133),INDEX(MD!$B$10:$B$1209,I133),0)</f>
        <v>0</v>
      </c>
      <c r="AB133" s="128">
        <f t="shared" si="2"/>
        <v>0</v>
      </c>
      <c r="AC133" s="105">
        <f>100*(AB133*K133)/'11'!D$17</f>
        <v>0</v>
      </c>
      <c r="AD133" s="105">
        <f>IF('Dem2'!G133=0,1,'Dem2'!H133/'Dem2'!G133)*AC133</f>
        <v>0</v>
      </c>
      <c r="BK133" s="49"/>
    </row>
    <row r="134" spans="1:63">
      <c r="A134" s="94">
        <v>95</v>
      </c>
      <c r="B134" s="114" t="e">
        <f>MATCH('935'!I134,'913'!$B$6:$B$1205,0)</f>
        <v>#N/A</v>
      </c>
      <c r="C134" s="104" t="e">
        <f>MATCH(INDEX('913'!$D$6:$D$1205,B134),'913'!$B$6:$B$1205,0)</f>
        <v>#N/A</v>
      </c>
      <c r="D134" s="104" t="e">
        <f>MATCH(INDEX('913'!$D$6:$D$1205,C134),'913'!$B$6:$B$1205,0)</f>
        <v>#N/A</v>
      </c>
      <c r="E134" s="104" t="e">
        <f>MATCH(INDEX('913'!$D$6:$D$1205,D134),'913'!$B$6:$B$1205,0)</f>
        <v>#N/A</v>
      </c>
      <c r="F134" s="104" t="e">
        <f>MATCH(INDEX('913'!$D$6:$D$1205,E134),'913'!$B$6:$B$1205,0)</f>
        <v>#N/A</v>
      </c>
      <c r="G134" s="104" t="e">
        <f>MATCH(INDEX('913'!$D$6:$D$1205,F134),'913'!$B$6:$B$1205,0)</f>
        <v>#N/A</v>
      </c>
      <c r="H134" s="104" t="e">
        <f>MATCH(INDEX('913'!$D$6:$D$1205,G134),'913'!$B$6:$B$1205,0)</f>
        <v>#N/A</v>
      </c>
      <c r="I134" s="115" t="e">
        <f>MATCH(INDEX('913'!$D$6:$D$1205,H134),'913'!$B$6:$B$1205,0)</f>
        <v>#N/A</v>
      </c>
      <c r="J134" s="128">
        <f>0-IF(ISNUMBER(B134),INDEX('913'!$I$6:$I$1205,B134),0)-IF(ISNUMBER(C134),INDEX('913'!$I$6:$I$1205,C134),0)-IF(ISNUMBER(D134),INDEX('913'!$I$6:$I$1205,D134),0)-IF(ISNUMBER(E134),INDEX('913'!$I$6:$I$1205,E134),0)-IF(ISNUMBER(F134),INDEX('913'!$I$6:$I$1205,F134),0)-IF(ISNUMBER(G134),INDEX('913'!$I$6:$I$1205,G134),0)-IF(ISNUMBER(H134),INDEX('913'!$I$6:$I$1205,H134),0)-IF(ISNUMBER(I134),INDEX('913'!$I$6:$I$1205,I134),0)</f>
        <v>0</v>
      </c>
      <c r="K134" s="129">
        <f>IF(J134=0,1,MAX(1,SQRT(J134^2+(IF(ISNUMBER(B134),INDEX('913'!$J$6:$J$1205,B134),0)+IF(ISNUMBER(C134),INDEX('913'!$J$6:$J$1205,C134),0)+IF(ISNUMBER(D134),INDEX('913'!$J$6:$J$1205,D134),0)+IF(ISNUMBER(E134),INDEX('913'!$J$6:$J$1205,E134),0)+IF(ISNUMBER(F134),INDEX('913'!$J$6:$J$1205,F134),0)+IF(ISNUMBER(G134),INDEX('913'!$J$6:$J$1205,G134),0)+IF(ISNUMBER(H134),INDEX('913'!$J$6:$J$1205,H134),0)+IF(ISNUMBER(I134),INDEX('913'!$J$6:$J$1205,I134),0))^2)/J134))</f>
        <v>1</v>
      </c>
      <c r="L134" s="138">
        <f>IF(ISNUMBER(B134),MAX(0,INDEX('913'!$F$6:$F$1205,B134)),0)</f>
        <v>0</v>
      </c>
      <c r="M134" s="106">
        <f>IF(ISNUMBER(C134),MAX(0,INDEX('913'!$F$6:$F$1205,C134)),0)</f>
        <v>0</v>
      </c>
      <c r="N134" s="106">
        <f>IF(ISNUMBER(D134),MAX(0,INDEX('913'!$F$6:$F$1205,D134)),0)</f>
        <v>0</v>
      </c>
      <c r="O134" s="106">
        <f>IF(ISNUMBER(E134),MAX(0,INDEX('913'!$F$6:$F$1205,E134)),0)</f>
        <v>0</v>
      </c>
      <c r="P134" s="106">
        <f>IF(ISNUMBER(F134),MAX(0,INDEX('913'!$F$6:$F$1205,F134)),0)</f>
        <v>0</v>
      </c>
      <c r="Q134" s="106">
        <f>IF(ISNUMBER(G134),MAX(0,INDEX('913'!$F$6:$F$1205,G134)),0)</f>
        <v>0</v>
      </c>
      <c r="R134" s="106">
        <f>IF(ISNUMBER(H134),MAX(0,INDEX('913'!$F$6:$F$1205,H134)),0)</f>
        <v>0</v>
      </c>
      <c r="S134" s="139">
        <f>IF(ISNUMBER(I134),MAX(0,INDEX('913'!$F$6:$F$1205,I134)),0)</f>
        <v>0</v>
      </c>
      <c r="T134" s="147">
        <f>IF(ISNUMBER(B134),INDEX(MD!$B$10:$B$1209,B134),0)</f>
        <v>0</v>
      </c>
      <c r="U134" s="107">
        <f>IF(ISNUMBER(C134),INDEX(MD!$B$10:$B$1209,C134),0)</f>
        <v>0</v>
      </c>
      <c r="V134" s="107">
        <f>IF(ISNUMBER(D134),INDEX(MD!$B$10:$B$1209,D134),0)</f>
        <v>0</v>
      </c>
      <c r="W134" s="107">
        <f>IF(ISNUMBER(E134),INDEX(MD!$B$10:$B$1209,E134),0)</f>
        <v>0</v>
      </c>
      <c r="X134" s="107">
        <f>IF(ISNUMBER(F134),INDEX(MD!$B$10:$B$1209,F134),0)</f>
        <v>0</v>
      </c>
      <c r="Y134" s="107">
        <f>IF(ISNUMBER(G134),INDEX(MD!$B$10:$B$1209,G134),0)</f>
        <v>0</v>
      </c>
      <c r="Z134" s="107">
        <f>IF(ISNUMBER(H134),INDEX(MD!$B$10:$B$1209,H134),0)</f>
        <v>0</v>
      </c>
      <c r="AA134" s="148">
        <f>IF(ISNUMBER(I134),INDEX(MD!$B$10:$B$1209,I134),0)</f>
        <v>0</v>
      </c>
      <c r="AB134" s="128">
        <f t="shared" si="2"/>
        <v>0</v>
      </c>
      <c r="AC134" s="105">
        <f>100*(AB134*K134)/'11'!D$17</f>
        <v>0</v>
      </c>
      <c r="AD134" s="105">
        <f>IF('Dem2'!G134=0,1,'Dem2'!H134/'Dem2'!G134)*AC134</f>
        <v>0</v>
      </c>
      <c r="BK134" s="49"/>
    </row>
    <row r="135" spans="1:63">
      <c r="A135" s="94">
        <v>96</v>
      </c>
      <c r="B135" s="114" t="e">
        <f>MATCH('935'!I135,'913'!$B$6:$B$1205,0)</f>
        <v>#N/A</v>
      </c>
      <c r="C135" s="104" t="e">
        <f>MATCH(INDEX('913'!$D$6:$D$1205,B135),'913'!$B$6:$B$1205,0)</f>
        <v>#N/A</v>
      </c>
      <c r="D135" s="104" t="e">
        <f>MATCH(INDEX('913'!$D$6:$D$1205,C135),'913'!$B$6:$B$1205,0)</f>
        <v>#N/A</v>
      </c>
      <c r="E135" s="104" t="e">
        <f>MATCH(INDEX('913'!$D$6:$D$1205,D135),'913'!$B$6:$B$1205,0)</f>
        <v>#N/A</v>
      </c>
      <c r="F135" s="104" t="e">
        <f>MATCH(INDEX('913'!$D$6:$D$1205,E135),'913'!$B$6:$B$1205,0)</f>
        <v>#N/A</v>
      </c>
      <c r="G135" s="104" t="e">
        <f>MATCH(INDEX('913'!$D$6:$D$1205,F135),'913'!$B$6:$B$1205,0)</f>
        <v>#N/A</v>
      </c>
      <c r="H135" s="104" t="e">
        <f>MATCH(INDEX('913'!$D$6:$D$1205,G135),'913'!$B$6:$B$1205,0)</f>
        <v>#N/A</v>
      </c>
      <c r="I135" s="115" t="e">
        <f>MATCH(INDEX('913'!$D$6:$D$1205,H135),'913'!$B$6:$B$1205,0)</f>
        <v>#N/A</v>
      </c>
      <c r="J135" s="128">
        <f>0-IF(ISNUMBER(B135),INDEX('913'!$I$6:$I$1205,B135),0)-IF(ISNUMBER(C135),INDEX('913'!$I$6:$I$1205,C135),0)-IF(ISNUMBER(D135),INDEX('913'!$I$6:$I$1205,D135),0)-IF(ISNUMBER(E135),INDEX('913'!$I$6:$I$1205,E135),0)-IF(ISNUMBER(F135),INDEX('913'!$I$6:$I$1205,F135),0)-IF(ISNUMBER(G135),INDEX('913'!$I$6:$I$1205,G135),0)-IF(ISNUMBER(H135),INDEX('913'!$I$6:$I$1205,H135),0)-IF(ISNUMBER(I135),INDEX('913'!$I$6:$I$1205,I135),0)</f>
        <v>0</v>
      </c>
      <c r="K135" s="129">
        <f>IF(J135=0,1,MAX(1,SQRT(J135^2+(IF(ISNUMBER(B135),INDEX('913'!$J$6:$J$1205,B135),0)+IF(ISNUMBER(C135),INDEX('913'!$J$6:$J$1205,C135),0)+IF(ISNUMBER(D135),INDEX('913'!$J$6:$J$1205,D135),0)+IF(ISNUMBER(E135),INDEX('913'!$J$6:$J$1205,E135),0)+IF(ISNUMBER(F135),INDEX('913'!$J$6:$J$1205,F135),0)+IF(ISNUMBER(G135),INDEX('913'!$J$6:$J$1205,G135),0)+IF(ISNUMBER(H135),INDEX('913'!$J$6:$J$1205,H135),0)+IF(ISNUMBER(I135),INDEX('913'!$J$6:$J$1205,I135),0))^2)/J135))</f>
        <v>1</v>
      </c>
      <c r="L135" s="138">
        <f>IF(ISNUMBER(B135),MAX(0,INDEX('913'!$F$6:$F$1205,B135)),0)</f>
        <v>0</v>
      </c>
      <c r="M135" s="106">
        <f>IF(ISNUMBER(C135),MAX(0,INDEX('913'!$F$6:$F$1205,C135)),0)</f>
        <v>0</v>
      </c>
      <c r="N135" s="106">
        <f>IF(ISNUMBER(D135),MAX(0,INDEX('913'!$F$6:$F$1205,D135)),0)</f>
        <v>0</v>
      </c>
      <c r="O135" s="106">
        <f>IF(ISNUMBER(E135),MAX(0,INDEX('913'!$F$6:$F$1205,E135)),0)</f>
        <v>0</v>
      </c>
      <c r="P135" s="106">
        <f>IF(ISNUMBER(F135),MAX(0,INDEX('913'!$F$6:$F$1205,F135)),0)</f>
        <v>0</v>
      </c>
      <c r="Q135" s="106">
        <f>IF(ISNUMBER(G135),MAX(0,INDEX('913'!$F$6:$F$1205,G135)),0)</f>
        <v>0</v>
      </c>
      <c r="R135" s="106">
        <f>IF(ISNUMBER(H135),MAX(0,INDEX('913'!$F$6:$F$1205,H135)),0)</f>
        <v>0</v>
      </c>
      <c r="S135" s="139">
        <f>IF(ISNUMBER(I135),MAX(0,INDEX('913'!$F$6:$F$1205,I135)),0)</f>
        <v>0</v>
      </c>
      <c r="T135" s="147">
        <f>IF(ISNUMBER(B135),INDEX(MD!$B$10:$B$1209,B135),0)</f>
        <v>0</v>
      </c>
      <c r="U135" s="107">
        <f>IF(ISNUMBER(C135),INDEX(MD!$B$10:$B$1209,C135),0)</f>
        <v>0</v>
      </c>
      <c r="V135" s="107">
        <f>IF(ISNUMBER(D135),INDEX(MD!$B$10:$B$1209,D135),0)</f>
        <v>0</v>
      </c>
      <c r="W135" s="107">
        <f>IF(ISNUMBER(E135),INDEX(MD!$B$10:$B$1209,E135),0)</f>
        <v>0</v>
      </c>
      <c r="X135" s="107">
        <f>IF(ISNUMBER(F135),INDEX(MD!$B$10:$B$1209,F135),0)</f>
        <v>0</v>
      </c>
      <c r="Y135" s="107">
        <f>IF(ISNUMBER(G135),INDEX(MD!$B$10:$B$1209,G135),0)</f>
        <v>0</v>
      </c>
      <c r="Z135" s="107">
        <f>IF(ISNUMBER(H135),INDEX(MD!$B$10:$B$1209,H135),0)</f>
        <v>0</v>
      </c>
      <c r="AA135" s="148">
        <f>IF(ISNUMBER(I135),INDEX(MD!$B$10:$B$1209,I135),0)</f>
        <v>0</v>
      </c>
      <c r="AB135" s="128">
        <f t="shared" si="2"/>
        <v>0</v>
      </c>
      <c r="AC135" s="105">
        <f>100*(AB135*K135)/'11'!D$17</f>
        <v>0</v>
      </c>
      <c r="AD135" s="105">
        <f>IF('Dem2'!G135=0,1,'Dem2'!H135/'Dem2'!G135)*AC135</f>
        <v>0</v>
      </c>
      <c r="BK135" s="49"/>
    </row>
    <row r="136" spans="1:63">
      <c r="A136" s="94">
        <v>97</v>
      </c>
      <c r="B136" s="114" t="e">
        <f>MATCH('935'!I136,'913'!$B$6:$B$1205,0)</f>
        <v>#N/A</v>
      </c>
      <c r="C136" s="104" t="e">
        <f>MATCH(INDEX('913'!$D$6:$D$1205,B136),'913'!$B$6:$B$1205,0)</f>
        <v>#N/A</v>
      </c>
      <c r="D136" s="104" t="e">
        <f>MATCH(INDEX('913'!$D$6:$D$1205,C136),'913'!$B$6:$B$1205,0)</f>
        <v>#N/A</v>
      </c>
      <c r="E136" s="104" t="e">
        <f>MATCH(INDEX('913'!$D$6:$D$1205,D136),'913'!$B$6:$B$1205,0)</f>
        <v>#N/A</v>
      </c>
      <c r="F136" s="104" t="e">
        <f>MATCH(INDEX('913'!$D$6:$D$1205,E136),'913'!$B$6:$B$1205,0)</f>
        <v>#N/A</v>
      </c>
      <c r="G136" s="104" t="e">
        <f>MATCH(INDEX('913'!$D$6:$D$1205,F136),'913'!$B$6:$B$1205,0)</f>
        <v>#N/A</v>
      </c>
      <c r="H136" s="104" t="e">
        <f>MATCH(INDEX('913'!$D$6:$D$1205,G136),'913'!$B$6:$B$1205,0)</f>
        <v>#N/A</v>
      </c>
      <c r="I136" s="115" t="e">
        <f>MATCH(INDEX('913'!$D$6:$D$1205,H136),'913'!$B$6:$B$1205,0)</f>
        <v>#N/A</v>
      </c>
      <c r="J136" s="128">
        <f>0-IF(ISNUMBER(B136),INDEX('913'!$I$6:$I$1205,B136),0)-IF(ISNUMBER(C136),INDEX('913'!$I$6:$I$1205,C136),0)-IF(ISNUMBER(D136),INDEX('913'!$I$6:$I$1205,D136),0)-IF(ISNUMBER(E136),INDEX('913'!$I$6:$I$1205,E136),0)-IF(ISNUMBER(F136),INDEX('913'!$I$6:$I$1205,F136),0)-IF(ISNUMBER(G136),INDEX('913'!$I$6:$I$1205,G136),0)-IF(ISNUMBER(H136),INDEX('913'!$I$6:$I$1205,H136),0)-IF(ISNUMBER(I136),INDEX('913'!$I$6:$I$1205,I136),0)</f>
        <v>0</v>
      </c>
      <c r="K136" s="129">
        <f>IF(J136=0,1,MAX(1,SQRT(J136^2+(IF(ISNUMBER(B136),INDEX('913'!$J$6:$J$1205,B136),0)+IF(ISNUMBER(C136),INDEX('913'!$J$6:$J$1205,C136),0)+IF(ISNUMBER(D136),INDEX('913'!$J$6:$J$1205,D136),0)+IF(ISNUMBER(E136),INDEX('913'!$J$6:$J$1205,E136),0)+IF(ISNUMBER(F136),INDEX('913'!$J$6:$J$1205,F136),0)+IF(ISNUMBER(G136),INDEX('913'!$J$6:$J$1205,G136),0)+IF(ISNUMBER(H136),INDEX('913'!$J$6:$J$1205,H136),0)+IF(ISNUMBER(I136),INDEX('913'!$J$6:$J$1205,I136),0))^2)/J136))</f>
        <v>1</v>
      </c>
      <c r="L136" s="138">
        <f>IF(ISNUMBER(B136),MAX(0,INDEX('913'!$F$6:$F$1205,B136)),0)</f>
        <v>0</v>
      </c>
      <c r="M136" s="106">
        <f>IF(ISNUMBER(C136),MAX(0,INDEX('913'!$F$6:$F$1205,C136)),0)</f>
        <v>0</v>
      </c>
      <c r="N136" s="106">
        <f>IF(ISNUMBER(D136),MAX(0,INDEX('913'!$F$6:$F$1205,D136)),0)</f>
        <v>0</v>
      </c>
      <c r="O136" s="106">
        <f>IF(ISNUMBER(E136),MAX(0,INDEX('913'!$F$6:$F$1205,E136)),0)</f>
        <v>0</v>
      </c>
      <c r="P136" s="106">
        <f>IF(ISNUMBER(F136),MAX(0,INDEX('913'!$F$6:$F$1205,F136)),0)</f>
        <v>0</v>
      </c>
      <c r="Q136" s="106">
        <f>IF(ISNUMBER(G136),MAX(0,INDEX('913'!$F$6:$F$1205,G136)),0)</f>
        <v>0</v>
      </c>
      <c r="R136" s="106">
        <f>IF(ISNUMBER(H136),MAX(0,INDEX('913'!$F$6:$F$1205,H136)),0)</f>
        <v>0</v>
      </c>
      <c r="S136" s="139">
        <f>IF(ISNUMBER(I136),MAX(0,INDEX('913'!$F$6:$F$1205,I136)),0)</f>
        <v>0</v>
      </c>
      <c r="T136" s="147">
        <f>IF(ISNUMBER(B136),INDEX(MD!$B$10:$B$1209,B136),0)</f>
        <v>0</v>
      </c>
      <c r="U136" s="107">
        <f>IF(ISNUMBER(C136),INDEX(MD!$B$10:$B$1209,C136),0)</f>
        <v>0</v>
      </c>
      <c r="V136" s="107">
        <f>IF(ISNUMBER(D136),INDEX(MD!$B$10:$B$1209,D136),0)</f>
        <v>0</v>
      </c>
      <c r="W136" s="107">
        <f>IF(ISNUMBER(E136),INDEX(MD!$B$10:$B$1209,E136),0)</f>
        <v>0</v>
      </c>
      <c r="X136" s="107">
        <f>IF(ISNUMBER(F136),INDEX(MD!$B$10:$B$1209,F136),0)</f>
        <v>0</v>
      </c>
      <c r="Y136" s="107">
        <f>IF(ISNUMBER(G136),INDEX(MD!$B$10:$B$1209,G136),0)</f>
        <v>0</v>
      </c>
      <c r="Z136" s="107">
        <f>IF(ISNUMBER(H136),INDEX(MD!$B$10:$B$1209,H136),0)</f>
        <v>0</v>
      </c>
      <c r="AA136" s="148">
        <f>IF(ISNUMBER(I136),INDEX(MD!$B$10:$B$1209,I136),0)</f>
        <v>0</v>
      </c>
      <c r="AB136" s="128">
        <f t="shared" si="2"/>
        <v>0</v>
      </c>
      <c r="AC136" s="105">
        <f>100*(AB136*K136)/'11'!D$17</f>
        <v>0</v>
      </c>
      <c r="AD136" s="105">
        <f>IF('Dem2'!G136=0,1,'Dem2'!H136/'Dem2'!G136)*AC136</f>
        <v>0</v>
      </c>
      <c r="BK136" s="49"/>
    </row>
    <row r="137" spans="1:63">
      <c r="A137" s="94">
        <v>98</v>
      </c>
      <c r="B137" s="114" t="e">
        <f>MATCH('935'!I137,'913'!$B$6:$B$1205,0)</f>
        <v>#N/A</v>
      </c>
      <c r="C137" s="104" t="e">
        <f>MATCH(INDEX('913'!$D$6:$D$1205,B137),'913'!$B$6:$B$1205,0)</f>
        <v>#N/A</v>
      </c>
      <c r="D137" s="104" t="e">
        <f>MATCH(INDEX('913'!$D$6:$D$1205,C137),'913'!$B$6:$B$1205,0)</f>
        <v>#N/A</v>
      </c>
      <c r="E137" s="104" t="e">
        <f>MATCH(INDEX('913'!$D$6:$D$1205,D137),'913'!$B$6:$B$1205,0)</f>
        <v>#N/A</v>
      </c>
      <c r="F137" s="104" t="e">
        <f>MATCH(INDEX('913'!$D$6:$D$1205,E137),'913'!$B$6:$B$1205,0)</f>
        <v>#N/A</v>
      </c>
      <c r="G137" s="104" t="e">
        <f>MATCH(INDEX('913'!$D$6:$D$1205,F137),'913'!$B$6:$B$1205,0)</f>
        <v>#N/A</v>
      </c>
      <c r="H137" s="104" t="e">
        <f>MATCH(INDEX('913'!$D$6:$D$1205,G137),'913'!$B$6:$B$1205,0)</f>
        <v>#N/A</v>
      </c>
      <c r="I137" s="115" t="e">
        <f>MATCH(INDEX('913'!$D$6:$D$1205,H137),'913'!$B$6:$B$1205,0)</f>
        <v>#N/A</v>
      </c>
      <c r="J137" s="128">
        <f>0-IF(ISNUMBER(B137),INDEX('913'!$I$6:$I$1205,B137),0)-IF(ISNUMBER(C137),INDEX('913'!$I$6:$I$1205,C137),0)-IF(ISNUMBER(D137),INDEX('913'!$I$6:$I$1205,D137),0)-IF(ISNUMBER(E137),INDEX('913'!$I$6:$I$1205,E137),0)-IF(ISNUMBER(F137),INDEX('913'!$I$6:$I$1205,F137),0)-IF(ISNUMBER(G137),INDEX('913'!$I$6:$I$1205,G137),0)-IF(ISNUMBER(H137),INDEX('913'!$I$6:$I$1205,H137),0)-IF(ISNUMBER(I137),INDEX('913'!$I$6:$I$1205,I137),0)</f>
        <v>0</v>
      </c>
      <c r="K137" s="129">
        <f>IF(J137=0,1,MAX(1,SQRT(J137^2+(IF(ISNUMBER(B137),INDEX('913'!$J$6:$J$1205,B137),0)+IF(ISNUMBER(C137),INDEX('913'!$J$6:$J$1205,C137),0)+IF(ISNUMBER(D137),INDEX('913'!$J$6:$J$1205,D137),0)+IF(ISNUMBER(E137),INDEX('913'!$J$6:$J$1205,E137),0)+IF(ISNUMBER(F137),INDEX('913'!$J$6:$J$1205,F137),0)+IF(ISNUMBER(G137),INDEX('913'!$J$6:$J$1205,G137),0)+IF(ISNUMBER(H137),INDEX('913'!$J$6:$J$1205,H137),0)+IF(ISNUMBER(I137),INDEX('913'!$J$6:$J$1205,I137),0))^2)/J137))</f>
        <v>1</v>
      </c>
      <c r="L137" s="138">
        <f>IF(ISNUMBER(B137),MAX(0,INDEX('913'!$F$6:$F$1205,B137)),0)</f>
        <v>0</v>
      </c>
      <c r="M137" s="106">
        <f>IF(ISNUMBER(C137),MAX(0,INDEX('913'!$F$6:$F$1205,C137)),0)</f>
        <v>0</v>
      </c>
      <c r="N137" s="106">
        <f>IF(ISNUMBER(D137),MAX(0,INDEX('913'!$F$6:$F$1205,D137)),0)</f>
        <v>0</v>
      </c>
      <c r="O137" s="106">
        <f>IF(ISNUMBER(E137),MAX(0,INDEX('913'!$F$6:$F$1205,E137)),0)</f>
        <v>0</v>
      </c>
      <c r="P137" s="106">
        <f>IF(ISNUMBER(F137),MAX(0,INDEX('913'!$F$6:$F$1205,F137)),0)</f>
        <v>0</v>
      </c>
      <c r="Q137" s="106">
        <f>IF(ISNUMBER(G137),MAX(0,INDEX('913'!$F$6:$F$1205,G137)),0)</f>
        <v>0</v>
      </c>
      <c r="R137" s="106">
        <f>IF(ISNUMBER(H137),MAX(0,INDEX('913'!$F$6:$F$1205,H137)),0)</f>
        <v>0</v>
      </c>
      <c r="S137" s="139">
        <f>IF(ISNUMBER(I137),MAX(0,INDEX('913'!$F$6:$F$1205,I137)),0)</f>
        <v>0</v>
      </c>
      <c r="T137" s="147">
        <f>IF(ISNUMBER(B137),INDEX(MD!$B$10:$B$1209,B137),0)</f>
        <v>0</v>
      </c>
      <c r="U137" s="107">
        <f>IF(ISNUMBER(C137),INDEX(MD!$B$10:$B$1209,C137),0)</f>
        <v>0</v>
      </c>
      <c r="V137" s="107">
        <f>IF(ISNUMBER(D137),INDEX(MD!$B$10:$B$1209,D137),0)</f>
        <v>0</v>
      </c>
      <c r="W137" s="107">
        <f>IF(ISNUMBER(E137),INDEX(MD!$B$10:$B$1209,E137),0)</f>
        <v>0</v>
      </c>
      <c r="X137" s="107">
        <f>IF(ISNUMBER(F137),INDEX(MD!$B$10:$B$1209,F137),0)</f>
        <v>0</v>
      </c>
      <c r="Y137" s="107">
        <f>IF(ISNUMBER(G137),INDEX(MD!$B$10:$B$1209,G137),0)</f>
        <v>0</v>
      </c>
      <c r="Z137" s="107">
        <f>IF(ISNUMBER(H137),INDEX(MD!$B$10:$B$1209,H137),0)</f>
        <v>0</v>
      </c>
      <c r="AA137" s="148">
        <f>IF(ISNUMBER(I137),INDEX(MD!$B$10:$B$1209,I137),0)</f>
        <v>0</v>
      </c>
      <c r="AB137" s="128">
        <f t="shared" si="2"/>
        <v>0</v>
      </c>
      <c r="AC137" s="105">
        <f>100*(AB137*K137)/'11'!D$17</f>
        <v>0</v>
      </c>
      <c r="AD137" s="105">
        <f>IF('Dem2'!G137=0,1,'Dem2'!H137/'Dem2'!G137)*AC137</f>
        <v>0</v>
      </c>
      <c r="BK137" s="49"/>
    </row>
    <row r="138" spans="1:63">
      <c r="A138" s="94">
        <v>99</v>
      </c>
      <c r="B138" s="114" t="e">
        <f>MATCH('935'!I138,'913'!$B$6:$B$1205,0)</f>
        <v>#N/A</v>
      </c>
      <c r="C138" s="104" t="e">
        <f>MATCH(INDEX('913'!$D$6:$D$1205,B138),'913'!$B$6:$B$1205,0)</f>
        <v>#N/A</v>
      </c>
      <c r="D138" s="104" t="e">
        <f>MATCH(INDEX('913'!$D$6:$D$1205,C138),'913'!$B$6:$B$1205,0)</f>
        <v>#N/A</v>
      </c>
      <c r="E138" s="104" t="e">
        <f>MATCH(INDEX('913'!$D$6:$D$1205,D138),'913'!$B$6:$B$1205,0)</f>
        <v>#N/A</v>
      </c>
      <c r="F138" s="104" t="e">
        <f>MATCH(INDEX('913'!$D$6:$D$1205,E138),'913'!$B$6:$B$1205,0)</f>
        <v>#N/A</v>
      </c>
      <c r="G138" s="104" t="e">
        <f>MATCH(INDEX('913'!$D$6:$D$1205,F138),'913'!$B$6:$B$1205,0)</f>
        <v>#N/A</v>
      </c>
      <c r="H138" s="104" t="e">
        <f>MATCH(INDEX('913'!$D$6:$D$1205,G138),'913'!$B$6:$B$1205,0)</f>
        <v>#N/A</v>
      </c>
      <c r="I138" s="115" t="e">
        <f>MATCH(INDEX('913'!$D$6:$D$1205,H138),'913'!$B$6:$B$1205,0)</f>
        <v>#N/A</v>
      </c>
      <c r="J138" s="128">
        <f>0-IF(ISNUMBER(B138),INDEX('913'!$I$6:$I$1205,B138),0)-IF(ISNUMBER(C138),INDEX('913'!$I$6:$I$1205,C138),0)-IF(ISNUMBER(D138),INDEX('913'!$I$6:$I$1205,D138),0)-IF(ISNUMBER(E138),INDEX('913'!$I$6:$I$1205,E138),0)-IF(ISNUMBER(F138),INDEX('913'!$I$6:$I$1205,F138),0)-IF(ISNUMBER(G138),INDEX('913'!$I$6:$I$1205,G138),0)-IF(ISNUMBER(H138),INDEX('913'!$I$6:$I$1205,H138),0)-IF(ISNUMBER(I138),INDEX('913'!$I$6:$I$1205,I138),0)</f>
        <v>0</v>
      </c>
      <c r="K138" s="129">
        <f>IF(J138=0,1,MAX(1,SQRT(J138^2+(IF(ISNUMBER(B138),INDEX('913'!$J$6:$J$1205,B138),0)+IF(ISNUMBER(C138),INDEX('913'!$J$6:$J$1205,C138),0)+IF(ISNUMBER(D138),INDEX('913'!$J$6:$J$1205,D138),0)+IF(ISNUMBER(E138),INDEX('913'!$J$6:$J$1205,E138),0)+IF(ISNUMBER(F138),INDEX('913'!$J$6:$J$1205,F138),0)+IF(ISNUMBER(G138),INDEX('913'!$J$6:$J$1205,G138),0)+IF(ISNUMBER(H138),INDEX('913'!$J$6:$J$1205,H138),0)+IF(ISNUMBER(I138),INDEX('913'!$J$6:$J$1205,I138),0))^2)/J138))</f>
        <v>1</v>
      </c>
      <c r="L138" s="138">
        <f>IF(ISNUMBER(B138),MAX(0,INDEX('913'!$F$6:$F$1205,B138)),0)</f>
        <v>0</v>
      </c>
      <c r="M138" s="106">
        <f>IF(ISNUMBER(C138),MAX(0,INDEX('913'!$F$6:$F$1205,C138)),0)</f>
        <v>0</v>
      </c>
      <c r="N138" s="106">
        <f>IF(ISNUMBER(D138),MAX(0,INDEX('913'!$F$6:$F$1205,D138)),0)</f>
        <v>0</v>
      </c>
      <c r="O138" s="106">
        <f>IF(ISNUMBER(E138),MAX(0,INDEX('913'!$F$6:$F$1205,E138)),0)</f>
        <v>0</v>
      </c>
      <c r="P138" s="106">
        <f>IF(ISNUMBER(F138),MAX(0,INDEX('913'!$F$6:$F$1205,F138)),0)</f>
        <v>0</v>
      </c>
      <c r="Q138" s="106">
        <f>IF(ISNUMBER(G138),MAX(0,INDEX('913'!$F$6:$F$1205,G138)),0)</f>
        <v>0</v>
      </c>
      <c r="R138" s="106">
        <f>IF(ISNUMBER(H138),MAX(0,INDEX('913'!$F$6:$F$1205,H138)),0)</f>
        <v>0</v>
      </c>
      <c r="S138" s="139">
        <f>IF(ISNUMBER(I138),MAX(0,INDEX('913'!$F$6:$F$1205,I138)),0)</f>
        <v>0</v>
      </c>
      <c r="T138" s="147">
        <f>IF(ISNUMBER(B138),INDEX(MD!$B$10:$B$1209,B138),0)</f>
        <v>0</v>
      </c>
      <c r="U138" s="107">
        <f>IF(ISNUMBER(C138),INDEX(MD!$B$10:$B$1209,C138),0)</f>
        <v>0</v>
      </c>
      <c r="V138" s="107">
        <f>IF(ISNUMBER(D138),INDEX(MD!$B$10:$B$1209,D138),0)</f>
        <v>0</v>
      </c>
      <c r="W138" s="107">
        <f>IF(ISNUMBER(E138),INDEX(MD!$B$10:$B$1209,E138),0)</f>
        <v>0</v>
      </c>
      <c r="X138" s="107">
        <f>IF(ISNUMBER(F138),INDEX(MD!$B$10:$B$1209,F138),0)</f>
        <v>0</v>
      </c>
      <c r="Y138" s="107">
        <f>IF(ISNUMBER(G138),INDEX(MD!$B$10:$B$1209,G138),0)</f>
        <v>0</v>
      </c>
      <c r="Z138" s="107">
        <f>IF(ISNUMBER(H138),INDEX(MD!$B$10:$B$1209,H138),0)</f>
        <v>0</v>
      </c>
      <c r="AA138" s="148">
        <f>IF(ISNUMBER(I138),INDEX(MD!$B$10:$B$1209,I138),0)</f>
        <v>0</v>
      </c>
      <c r="AB138" s="128">
        <f t="shared" si="2"/>
        <v>0</v>
      </c>
      <c r="AC138" s="105">
        <f>100*(AB138*K138)/'11'!D$17</f>
        <v>0</v>
      </c>
      <c r="AD138" s="105">
        <f>IF('Dem2'!G138=0,1,'Dem2'!H138/'Dem2'!G138)*AC138</f>
        <v>0</v>
      </c>
      <c r="BK138" s="49"/>
    </row>
    <row r="139" spans="1:63">
      <c r="A139" s="94">
        <v>100</v>
      </c>
      <c r="B139" s="114" t="e">
        <f>MATCH('935'!I139,'913'!$B$6:$B$1205,0)</f>
        <v>#N/A</v>
      </c>
      <c r="C139" s="104" t="e">
        <f>MATCH(INDEX('913'!$D$6:$D$1205,B139),'913'!$B$6:$B$1205,0)</f>
        <v>#N/A</v>
      </c>
      <c r="D139" s="104" t="e">
        <f>MATCH(INDEX('913'!$D$6:$D$1205,C139),'913'!$B$6:$B$1205,0)</f>
        <v>#N/A</v>
      </c>
      <c r="E139" s="104" t="e">
        <f>MATCH(INDEX('913'!$D$6:$D$1205,D139),'913'!$B$6:$B$1205,0)</f>
        <v>#N/A</v>
      </c>
      <c r="F139" s="104" t="e">
        <f>MATCH(INDEX('913'!$D$6:$D$1205,E139),'913'!$B$6:$B$1205,0)</f>
        <v>#N/A</v>
      </c>
      <c r="G139" s="104" t="e">
        <f>MATCH(INDEX('913'!$D$6:$D$1205,F139),'913'!$B$6:$B$1205,0)</f>
        <v>#N/A</v>
      </c>
      <c r="H139" s="104" t="e">
        <f>MATCH(INDEX('913'!$D$6:$D$1205,G139),'913'!$B$6:$B$1205,0)</f>
        <v>#N/A</v>
      </c>
      <c r="I139" s="115" t="e">
        <f>MATCH(INDEX('913'!$D$6:$D$1205,H139),'913'!$B$6:$B$1205,0)</f>
        <v>#N/A</v>
      </c>
      <c r="J139" s="128">
        <f>0-IF(ISNUMBER(B139),INDEX('913'!$I$6:$I$1205,B139),0)-IF(ISNUMBER(C139),INDEX('913'!$I$6:$I$1205,C139),0)-IF(ISNUMBER(D139),INDEX('913'!$I$6:$I$1205,D139),0)-IF(ISNUMBER(E139),INDEX('913'!$I$6:$I$1205,E139),0)-IF(ISNUMBER(F139),INDEX('913'!$I$6:$I$1205,F139),0)-IF(ISNUMBER(G139),INDEX('913'!$I$6:$I$1205,G139),0)-IF(ISNUMBER(H139),INDEX('913'!$I$6:$I$1205,H139),0)-IF(ISNUMBER(I139),INDEX('913'!$I$6:$I$1205,I139),0)</f>
        <v>0</v>
      </c>
      <c r="K139" s="129">
        <f>IF(J139=0,1,MAX(1,SQRT(J139^2+(IF(ISNUMBER(B139),INDEX('913'!$J$6:$J$1205,B139),0)+IF(ISNUMBER(C139),INDEX('913'!$J$6:$J$1205,C139),0)+IF(ISNUMBER(D139),INDEX('913'!$J$6:$J$1205,D139),0)+IF(ISNUMBER(E139),INDEX('913'!$J$6:$J$1205,E139),0)+IF(ISNUMBER(F139),INDEX('913'!$J$6:$J$1205,F139),0)+IF(ISNUMBER(G139),INDEX('913'!$J$6:$J$1205,G139),0)+IF(ISNUMBER(H139),INDEX('913'!$J$6:$J$1205,H139),0)+IF(ISNUMBER(I139),INDEX('913'!$J$6:$J$1205,I139),0))^2)/J139))</f>
        <v>1</v>
      </c>
      <c r="L139" s="138">
        <f>IF(ISNUMBER(B139),MAX(0,INDEX('913'!$F$6:$F$1205,B139)),0)</f>
        <v>0</v>
      </c>
      <c r="M139" s="106">
        <f>IF(ISNUMBER(C139),MAX(0,INDEX('913'!$F$6:$F$1205,C139)),0)</f>
        <v>0</v>
      </c>
      <c r="N139" s="106">
        <f>IF(ISNUMBER(D139),MAX(0,INDEX('913'!$F$6:$F$1205,D139)),0)</f>
        <v>0</v>
      </c>
      <c r="O139" s="106">
        <f>IF(ISNUMBER(E139),MAX(0,INDEX('913'!$F$6:$F$1205,E139)),0)</f>
        <v>0</v>
      </c>
      <c r="P139" s="106">
        <f>IF(ISNUMBER(F139),MAX(0,INDEX('913'!$F$6:$F$1205,F139)),0)</f>
        <v>0</v>
      </c>
      <c r="Q139" s="106">
        <f>IF(ISNUMBER(G139),MAX(0,INDEX('913'!$F$6:$F$1205,G139)),0)</f>
        <v>0</v>
      </c>
      <c r="R139" s="106">
        <f>IF(ISNUMBER(H139),MAX(0,INDEX('913'!$F$6:$F$1205,H139)),0)</f>
        <v>0</v>
      </c>
      <c r="S139" s="139">
        <f>IF(ISNUMBER(I139),MAX(0,INDEX('913'!$F$6:$F$1205,I139)),0)</f>
        <v>0</v>
      </c>
      <c r="T139" s="147">
        <f>IF(ISNUMBER(B139),INDEX(MD!$B$10:$B$1209,B139),0)</f>
        <v>0</v>
      </c>
      <c r="U139" s="107">
        <f>IF(ISNUMBER(C139),INDEX(MD!$B$10:$B$1209,C139),0)</f>
        <v>0</v>
      </c>
      <c r="V139" s="107">
        <f>IF(ISNUMBER(D139),INDEX(MD!$B$10:$B$1209,D139),0)</f>
        <v>0</v>
      </c>
      <c r="W139" s="107">
        <f>IF(ISNUMBER(E139),INDEX(MD!$B$10:$B$1209,E139),0)</f>
        <v>0</v>
      </c>
      <c r="X139" s="107">
        <f>IF(ISNUMBER(F139),INDEX(MD!$B$10:$B$1209,F139),0)</f>
        <v>0</v>
      </c>
      <c r="Y139" s="107">
        <f>IF(ISNUMBER(G139),INDEX(MD!$B$10:$B$1209,G139),0)</f>
        <v>0</v>
      </c>
      <c r="Z139" s="107">
        <f>IF(ISNUMBER(H139),INDEX(MD!$B$10:$B$1209,H139),0)</f>
        <v>0</v>
      </c>
      <c r="AA139" s="148">
        <f>IF(ISNUMBER(I139),INDEX(MD!$B$10:$B$1209,I139),0)</f>
        <v>0</v>
      </c>
      <c r="AB139" s="128">
        <f t="shared" si="2"/>
        <v>0</v>
      </c>
      <c r="AC139" s="105">
        <f>100*(AB139*K139)/'11'!D$17</f>
        <v>0</v>
      </c>
      <c r="AD139" s="105">
        <f>IF('Dem2'!G139=0,1,'Dem2'!H139/'Dem2'!G139)*AC139</f>
        <v>0</v>
      </c>
      <c r="BK139" s="49"/>
    </row>
    <row r="140" spans="1:63">
      <c r="A140" s="94">
        <v>101</v>
      </c>
      <c r="B140" s="114" t="e">
        <f>MATCH('935'!I140,'913'!$B$6:$B$1205,0)</f>
        <v>#N/A</v>
      </c>
      <c r="C140" s="104" t="e">
        <f>MATCH(INDEX('913'!$D$6:$D$1205,B140),'913'!$B$6:$B$1205,0)</f>
        <v>#N/A</v>
      </c>
      <c r="D140" s="104" t="e">
        <f>MATCH(INDEX('913'!$D$6:$D$1205,C140),'913'!$B$6:$B$1205,0)</f>
        <v>#N/A</v>
      </c>
      <c r="E140" s="104" t="e">
        <f>MATCH(INDEX('913'!$D$6:$D$1205,D140),'913'!$B$6:$B$1205,0)</f>
        <v>#N/A</v>
      </c>
      <c r="F140" s="104" t="e">
        <f>MATCH(INDEX('913'!$D$6:$D$1205,E140),'913'!$B$6:$B$1205,0)</f>
        <v>#N/A</v>
      </c>
      <c r="G140" s="104" t="e">
        <f>MATCH(INDEX('913'!$D$6:$D$1205,F140),'913'!$B$6:$B$1205,0)</f>
        <v>#N/A</v>
      </c>
      <c r="H140" s="104" t="e">
        <f>MATCH(INDEX('913'!$D$6:$D$1205,G140),'913'!$B$6:$B$1205,0)</f>
        <v>#N/A</v>
      </c>
      <c r="I140" s="115" t="e">
        <f>MATCH(INDEX('913'!$D$6:$D$1205,H140),'913'!$B$6:$B$1205,0)</f>
        <v>#N/A</v>
      </c>
      <c r="J140" s="128">
        <f>0-IF(ISNUMBER(B140),INDEX('913'!$I$6:$I$1205,B140),0)-IF(ISNUMBER(C140),INDEX('913'!$I$6:$I$1205,C140),0)-IF(ISNUMBER(D140),INDEX('913'!$I$6:$I$1205,D140),0)-IF(ISNUMBER(E140),INDEX('913'!$I$6:$I$1205,E140),0)-IF(ISNUMBER(F140),INDEX('913'!$I$6:$I$1205,F140),0)-IF(ISNUMBER(G140),INDEX('913'!$I$6:$I$1205,G140),0)-IF(ISNUMBER(H140),INDEX('913'!$I$6:$I$1205,H140),0)-IF(ISNUMBER(I140),INDEX('913'!$I$6:$I$1205,I140),0)</f>
        <v>0</v>
      </c>
      <c r="K140" s="129">
        <f>IF(J140=0,1,MAX(1,SQRT(J140^2+(IF(ISNUMBER(B140),INDEX('913'!$J$6:$J$1205,B140),0)+IF(ISNUMBER(C140),INDEX('913'!$J$6:$J$1205,C140),0)+IF(ISNUMBER(D140),INDEX('913'!$J$6:$J$1205,D140),0)+IF(ISNUMBER(E140),INDEX('913'!$J$6:$J$1205,E140),0)+IF(ISNUMBER(F140),INDEX('913'!$J$6:$J$1205,F140),0)+IF(ISNUMBER(G140),INDEX('913'!$J$6:$J$1205,G140),0)+IF(ISNUMBER(H140),INDEX('913'!$J$6:$J$1205,H140),0)+IF(ISNUMBER(I140),INDEX('913'!$J$6:$J$1205,I140),0))^2)/J140))</f>
        <v>1</v>
      </c>
      <c r="L140" s="138">
        <f>IF(ISNUMBER(B140),MAX(0,INDEX('913'!$F$6:$F$1205,B140)),0)</f>
        <v>0</v>
      </c>
      <c r="M140" s="106">
        <f>IF(ISNUMBER(C140),MAX(0,INDEX('913'!$F$6:$F$1205,C140)),0)</f>
        <v>0</v>
      </c>
      <c r="N140" s="106">
        <f>IF(ISNUMBER(D140),MAX(0,INDEX('913'!$F$6:$F$1205,D140)),0)</f>
        <v>0</v>
      </c>
      <c r="O140" s="106">
        <f>IF(ISNUMBER(E140),MAX(0,INDEX('913'!$F$6:$F$1205,E140)),0)</f>
        <v>0</v>
      </c>
      <c r="P140" s="106">
        <f>IF(ISNUMBER(F140),MAX(0,INDEX('913'!$F$6:$F$1205,F140)),0)</f>
        <v>0</v>
      </c>
      <c r="Q140" s="106">
        <f>IF(ISNUMBER(G140),MAX(0,INDEX('913'!$F$6:$F$1205,G140)),0)</f>
        <v>0</v>
      </c>
      <c r="R140" s="106">
        <f>IF(ISNUMBER(H140),MAX(0,INDEX('913'!$F$6:$F$1205,H140)),0)</f>
        <v>0</v>
      </c>
      <c r="S140" s="139">
        <f>IF(ISNUMBER(I140),MAX(0,INDEX('913'!$F$6:$F$1205,I140)),0)</f>
        <v>0</v>
      </c>
      <c r="T140" s="147">
        <f>IF(ISNUMBER(B140),INDEX(MD!$B$10:$B$1209,B140),0)</f>
        <v>0</v>
      </c>
      <c r="U140" s="107">
        <f>IF(ISNUMBER(C140),INDEX(MD!$B$10:$B$1209,C140),0)</f>
        <v>0</v>
      </c>
      <c r="V140" s="107">
        <f>IF(ISNUMBER(D140),INDEX(MD!$B$10:$B$1209,D140),0)</f>
        <v>0</v>
      </c>
      <c r="W140" s="107">
        <f>IF(ISNUMBER(E140),INDEX(MD!$B$10:$B$1209,E140),0)</f>
        <v>0</v>
      </c>
      <c r="X140" s="107">
        <f>IF(ISNUMBER(F140),INDEX(MD!$B$10:$B$1209,F140),0)</f>
        <v>0</v>
      </c>
      <c r="Y140" s="107">
        <f>IF(ISNUMBER(G140),INDEX(MD!$B$10:$B$1209,G140),0)</f>
        <v>0</v>
      </c>
      <c r="Z140" s="107">
        <f>IF(ISNUMBER(H140),INDEX(MD!$B$10:$B$1209,H140),0)</f>
        <v>0</v>
      </c>
      <c r="AA140" s="148">
        <f>IF(ISNUMBER(I140),INDEX(MD!$B$10:$B$1209,I140),0)</f>
        <v>0</v>
      </c>
      <c r="AB140" s="128">
        <f t="shared" si="2"/>
        <v>0</v>
      </c>
      <c r="AC140" s="105">
        <f>100*(AB140*K140)/'11'!D$17</f>
        <v>0</v>
      </c>
      <c r="AD140" s="105">
        <f>IF('Dem2'!G140=0,1,'Dem2'!H140/'Dem2'!G140)*AC140</f>
        <v>0</v>
      </c>
      <c r="BK140" s="49"/>
    </row>
    <row r="141" spans="1:63">
      <c r="A141" s="94">
        <v>102</v>
      </c>
      <c r="B141" s="114" t="e">
        <f>MATCH('935'!I141,'913'!$B$6:$B$1205,0)</f>
        <v>#N/A</v>
      </c>
      <c r="C141" s="104" t="e">
        <f>MATCH(INDEX('913'!$D$6:$D$1205,B141),'913'!$B$6:$B$1205,0)</f>
        <v>#N/A</v>
      </c>
      <c r="D141" s="104" t="e">
        <f>MATCH(INDEX('913'!$D$6:$D$1205,C141),'913'!$B$6:$B$1205,0)</f>
        <v>#N/A</v>
      </c>
      <c r="E141" s="104" t="e">
        <f>MATCH(INDEX('913'!$D$6:$D$1205,D141),'913'!$B$6:$B$1205,0)</f>
        <v>#N/A</v>
      </c>
      <c r="F141" s="104" t="e">
        <f>MATCH(INDEX('913'!$D$6:$D$1205,E141),'913'!$B$6:$B$1205,0)</f>
        <v>#N/A</v>
      </c>
      <c r="G141" s="104" t="e">
        <f>MATCH(INDEX('913'!$D$6:$D$1205,F141),'913'!$B$6:$B$1205,0)</f>
        <v>#N/A</v>
      </c>
      <c r="H141" s="104" t="e">
        <f>MATCH(INDEX('913'!$D$6:$D$1205,G141),'913'!$B$6:$B$1205,0)</f>
        <v>#N/A</v>
      </c>
      <c r="I141" s="115" t="e">
        <f>MATCH(INDEX('913'!$D$6:$D$1205,H141),'913'!$B$6:$B$1205,0)</f>
        <v>#N/A</v>
      </c>
      <c r="J141" s="128">
        <f>0-IF(ISNUMBER(B141),INDEX('913'!$I$6:$I$1205,B141),0)-IF(ISNUMBER(C141),INDEX('913'!$I$6:$I$1205,C141),0)-IF(ISNUMBER(D141),INDEX('913'!$I$6:$I$1205,D141),0)-IF(ISNUMBER(E141),INDEX('913'!$I$6:$I$1205,E141),0)-IF(ISNUMBER(F141),INDEX('913'!$I$6:$I$1205,F141),0)-IF(ISNUMBER(G141),INDEX('913'!$I$6:$I$1205,G141),0)-IF(ISNUMBER(H141),INDEX('913'!$I$6:$I$1205,H141),0)-IF(ISNUMBER(I141),INDEX('913'!$I$6:$I$1205,I141),0)</f>
        <v>0</v>
      </c>
      <c r="K141" s="129">
        <f>IF(J141=0,1,MAX(1,SQRT(J141^2+(IF(ISNUMBER(B141),INDEX('913'!$J$6:$J$1205,B141),0)+IF(ISNUMBER(C141),INDEX('913'!$J$6:$J$1205,C141),0)+IF(ISNUMBER(D141),INDEX('913'!$J$6:$J$1205,D141),0)+IF(ISNUMBER(E141),INDEX('913'!$J$6:$J$1205,E141),0)+IF(ISNUMBER(F141),INDEX('913'!$J$6:$J$1205,F141),0)+IF(ISNUMBER(G141),INDEX('913'!$J$6:$J$1205,G141),0)+IF(ISNUMBER(H141),INDEX('913'!$J$6:$J$1205,H141),0)+IF(ISNUMBER(I141),INDEX('913'!$J$6:$J$1205,I141),0))^2)/J141))</f>
        <v>1</v>
      </c>
      <c r="L141" s="138">
        <f>IF(ISNUMBER(B141),MAX(0,INDEX('913'!$F$6:$F$1205,B141)),0)</f>
        <v>0</v>
      </c>
      <c r="M141" s="106">
        <f>IF(ISNUMBER(C141),MAX(0,INDEX('913'!$F$6:$F$1205,C141)),0)</f>
        <v>0</v>
      </c>
      <c r="N141" s="106">
        <f>IF(ISNUMBER(D141),MAX(0,INDEX('913'!$F$6:$F$1205,D141)),0)</f>
        <v>0</v>
      </c>
      <c r="O141" s="106">
        <f>IF(ISNUMBER(E141),MAX(0,INDEX('913'!$F$6:$F$1205,E141)),0)</f>
        <v>0</v>
      </c>
      <c r="P141" s="106">
        <f>IF(ISNUMBER(F141),MAX(0,INDEX('913'!$F$6:$F$1205,F141)),0)</f>
        <v>0</v>
      </c>
      <c r="Q141" s="106">
        <f>IF(ISNUMBER(G141),MAX(0,INDEX('913'!$F$6:$F$1205,G141)),0)</f>
        <v>0</v>
      </c>
      <c r="R141" s="106">
        <f>IF(ISNUMBER(H141),MAX(0,INDEX('913'!$F$6:$F$1205,H141)),0)</f>
        <v>0</v>
      </c>
      <c r="S141" s="139">
        <f>IF(ISNUMBER(I141),MAX(0,INDEX('913'!$F$6:$F$1205,I141)),0)</f>
        <v>0</v>
      </c>
      <c r="T141" s="147">
        <f>IF(ISNUMBER(B141),INDEX(MD!$B$10:$B$1209,B141),0)</f>
        <v>0</v>
      </c>
      <c r="U141" s="107">
        <f>IF(ISNUMBER(C141),INDEX(MD!$B$10:$B$1209,C141),0)</f>
        <v>0</v>
      </c>
      <c r="V141" s="107">
        <f>IF(ISNUMBER(D141),INDEX(MD!$B$10:$B$1209,D141),0)</f>
        <v>0</v>
      </c>
      <c r="W141" s="107">
        <f>IF(ISNUMBER(E141),INDEX(MD!$B$10:$B$1209,E141),0)</f>
        <v>0</v>
      </c>
      <c r="X141" s="107">
        <f>IF(ISNUMBER(F141),INDEX(MD!$B$10:$B$1209,F141),0)</f>
        <v>0</v>
      </c>
      <c r="Y141" s="107">
        <f>IF(ISNUMBER(G141),INDEX(MD!$B$10:$B$1209,G141),0)</f>
        <v>0</v>
      </c>
      <c r="Z141" s="107">
        <f>IF(ISNUMBER(H141),INDEX(MD!$B$10:$B$1209,H141),0)</f>
        <v>0</v>
      </c>
      <c r="AA141" s="148">
        <f>IF(ISNUMBER(I141),INDEX(MD!$B$10:$B$1209,I141),0)</f>
        <v>0</v>
      </c>
      <c r="AB141" s="128">
        <f t="shared" si="2"/>
        <v>0</v>
      </c>
      <c r="AC141" s="105">
        <f>100*(AB141*K141)/'11'!D$17</f>
        <v>0</v>
      </c>
      <c r="AD141" s="105">
        <f>IF('Dem2'!G141=0,1,'Dem2'!H141/'Dem2'!G141)*AC141</f>
        <v>0</v>
      </c>
      <c r="BK141" s="49"/>
    </row>
    <row r="142" spans="1:63">
      <c r="A142" s="94">
        <v>103</v>
      </c>
      <c r="B142" s="114" t="e">
        <f>MATCH('935'!I142,'913'!$B$6:$B$1205,0)</f>
        <v>#N/A</v>
      </c>
      <c r="C142" s="104" t="e">
        <f>MATCH(INDEX('913'!$D$6:$D$1205,B142),'913'!$B$6:$B$1205,0)</f>
        <v>#N/A</v>
      </c>
      <c r="D142" s="104" t="e">
        <f>MATCH(INDEX('913'!$D$6:$D$1205,C142),'913'!$B$6:$B$1205,0)</f>
        <v>#N/A</v>
      </c>
      <c r="E142" s="104" t="e">
        <f>MATCH(INDEX('913'!$D$6:$D$1205,D142),'913'!$B$6:$B$1205,0)</f>
        <v>#N/A</v>
      </c>
      <c r="F142" s="104" t="e">
        <f>MATCH(INDEX('913'!$D$6:$D$1205,E142),'913'!$B$6:$B$1205,0)</f>
        <v>#N/A</v>
      </c>
      <c r="G142" s="104" t="e">
        <f>MATCH(INDEX('913'!$D$6:$D$1205,F142),'913'!$B$6:$B$1205,0)</f>
        <v>#N/A</v>
      </c>
      <c r="H142" s="104" t="e">
        <f>MATCH(INDEX('913'!$D$6:$D$1205,G142),'913'!$B$6:$B$1205,0)</f>
        <v>#N/A</v>
      </c>
      <c r="I142" s="115" t="e">
        <f>MATCH(INDEX('913'!$D$6:$D$1205,H142),'913'!$B$6:$B$1205,0)</f>
        <v>#N/A</v>
      </c>
      <c r="J142" s="128">
        <f>0-IF(ISNUMBER(B142),INDEX('913'!$I$6:$I$1205,B142),0)-IF(ISNUMBER(C142),INDEX('913'!$I$6:$I$1205,C142),0)-IF(ISNUMBER(D142),INDEX('913'!$I$6:$I$1205,D142),0)-IF(ISNUMBER(E142),INDEX('913'!$I$6:$I$1205,E142),0)-IF(ISNUMBER(F142),INDEX('913'!$I$6:$I$1205,F142),0)-IF(ISNUMBER(G142),INDEX('913'!$I$6:$I$1205,G142),0)-IF(ISNUMBER(H142),INDEX('913'!$I$6:$I$1205,H142),0)-IF(ISNUMBER(I142),INDEX('913'!$I$6:$I$1205,I142),0)</f>
        <v>0</v>
      </c>
      <c r="K142" s="129">
        <f>IF(J142=0,1,MAX(1,SQRT(J142^2+(IF(ISNUMBER(B142),INDEX('913'!$J$6:$J$1205,B142),0)+IF(ISNUMBER(C142),INDEX('913'!$J$6:$J$1205,C142),0)+IF(ISNUMBER(D142),INDEX('913'!$J$6:$J$1205,D142),0)+IF(ISNUMBER(E142),INDEX('913'!$J$6:$J$1205,E142),0)+IF(ISNUMBER(F142),INDEX('913'!$J$6:$J$1205,F142),0)+IF(ISNUMBER(G142),INDEX('913'!$J$6:$J$1205,G142),0)+IF(ISNUMBER(H142),INDEX('913'!$J$6:$J$1205,H142),0)+IF(ISNUMBER(I142),INDEX('913'!$J$6:$J$1205,I142),0))^2)/J142))</f>
        <v>1</v>
      </c>
      <c r="L142" s="138">
        <f>IF(ISNUMBER(B142),MAX(0,INDEX('913'!$F$6:$F$1205,B142)),0)</f>
        <v>0</v>
      </c>
      <c r="M142" s="106">
        <f>IF(ISNUMBER(C142),MAX(0,INDEX('913'!$F$6:$F$1205,C142)),0)</f>
        <v>0</v>
      </c>
      <c r="N142" s="106">
        <f>IF(ISNUMBER(D142),MAX(0,INDEX('913'!$F$6:$F$1205,D142)),0)</f>
        <v>0</v>
      </c>
      <c r="O142" s="106">
        <f>IF(ISNUMBER(E142),MAX(0,INDEX('913'!$F$6:$F$1205,E142)),0)</f>
        <v>0</v>
      </c>
      <c r="P142" s="106">
        <f>IF(ISNUMBER(F142),MAX(0,INDEX('913'!$F$6:$F$1205,F142)),0)</f>
        <v>0</v>
      </c>
      <c r="Q142" s="106">
        <f>IF(ISNUMBER(G142),MAX(0,INDEX('913'!$F$6:$F$1205,G142)),0)</f>
        <v>0</v>
      </c>
      <c r="R142" s="106">
        <f>IF(ISNUMBER(H142),MAX(0,INDEX('913'!$F$6:$F$1205,H142)),0)</f>
        <v>0</v>
      </c>
      <c r="S142" s="139">
        <f>IF(ISNUMBER(I142),MAX(0,INDEX('913'!$F$6:$F$1205,I142)),0)</f>
        <v>0</v>
      </c>
      <c r="T142" s="147">
        <f>IF(ISNUMBER(B142),INDEX(MD!$B$10:$B$1209,B142),0)</f>
        <v>0</v>
      </c>
      <c r="U142" s="107">
        <f>IF(ISNUMBER(C142),INDEX(MD!$B$10:$B$1209,C142),0)</f>
        <v>0</v>
      </c>
      <c r="V142" s="107">
        <f>IF(ISNUMBER(D142),INDEX(MD!$B$10:$B$1209,D142),0)</f>
        <v>0</v>
      </c>
      <c r="W142" s="107">
        <f>IF(ISNUMBER(E142),INDEX(MD!$B$10:$B$1209,E142),0)</f>
        <v>0</v>
      </c>
      <c r="X142" s="107">
        <f>IF(ISNUMBER(F142),INDEX(MD!$B$10:$B$1209,F142),0)</f>
        <v>0</v>
      </c>
      <c r="Y142" s="107">
        <f>IF(ISNUMBER(G142),INDEX(MD!$B$10:$B$1209,G142),0)</f>
        <v>0</v>
      </c>
      <c r="Z142" s="107">
        <f>IF(ISNUMBER(H142),INDEX(MD!$B$10:$B$1209,H142),0)</f>
        <v>0</v>
      </c>
      <c r="AA142" s="148">
        <f>IF(ISNUMBER(I142),INDEX(MD!$B$10:$B$1209,I142),0)</f>
        <v>0</v>
      </c>
      <c r="AB142" s="128">
        <f t="shared" si="2"/>
        <v>0</v>
      </c>
      <c r="AC142" s="105">
        <f>100*(AB142*K142)/'11'!D$17</f>
        <v>0</v>
      </c>
      <c r="AD142" s="105">
        <f>IF('Dem2'!G142=0,1,'Dem2'!H142/'Dem2'!G142)*AC142</f>
        <v>0</v>
      </c>
      <c r="BK142" s="49"/>
    </row>
    <row r="143" spans="1:63">
      <c r="A143" s="94">
        <v>104</v>
      </c>
      <c r="B143" s="114" t="e">
        <f>MATCH('935'!I143,'913'!$B$6:$B$1205,0)</f>
        <v>#N/A</v>
      </c>
      <c r="C143" s="104" t="e">
        <f>MATCH(INDEX('913'!$D$6:$D$1205,B143),'913'!$B$6:$B$1205,0)</f>
        <v>#N/A</v>
      </c>
      <c r="D143" s="104" t="e">
        <f>MATCH(INDEX('913'!$D$6:$D$1205,C143),'913'!$B$6:$B$1205,0)</f>
        <v>#N/A</v>
      </c>
      <c r="E143" s="104" t="e">
        <f>MATCH(INDEX('913'!$D$6:$D$1205,D143),'913'!$B$6:$B$1205,0)</f>
        <v>#N/A</v>
      </c>
      <c r="F143" s="104" t="e">
        <f>MATCH(INDEX('913'!$D$6:$D$1205,E143),'913'!$B$6:$B$1205,0)</f>
        <v>#N/A</v>
      </c>
      <c r="G143" s="104" t="e">
        <f>MATCH(INDEX('913'!$D$6:$D$1205,F143),'913'!$B$6:$B$1205,0)</f>
        <v>#N/A</v>
      </c>
      <c r="H143" s="104" t="e">
        <f>MATCH(INDEX('913'!$D$6:$D$1205,G143),'913'!$B$6:$B$1205,0)</f>
        <v>#N/A</v>
      </c>
      <c r="I143" s="115" t="e">
        <f>MATCH(INDEX('913'!$D$6:$D$1205,H143),'913'!$B$6:$B$1205,0)</f>
        <v>#N/A</v>
      </c>
      <c r="J143" s="128">
        <f>0-IF(ISNUMBER(B143),INDEX('913'!$I$6:$I$1205,B143),0)-IF(ISNUMBER(C143),INDEX('913'!$I$6:$I$1205,C143),0)-IF(ISNUMBER(D143),INDEX('913'!$I$6:$I$1205,D143),0)-IF(ISNUMBER(E143),INDEX('913'!$I$6:$I$1205,E143),0)-IF(ISNUMBER(F143),INDEX('913'!$I$6:$I$1205,F143),0)-IF(ISNUMBER(G143),INDEX('913'!$I$6:$I$1205,G143),0)-IF(ISNUMBER(H143),INDEX('913'!$I$6:$I$1205,H143),0)-IF(ISNUMBER(I143),INDEX('913'!$I$6:$I$1205,I143),0)</f>
        <v>0</v>
      </c>
      <c r="K143" s="129">
        <f>IF(J143=0,1,MAX(1,SQRT(J143^2+(IF(ISNUMBER(B143),INDEX('913'!$J$6:$J$1205,B143),0)+IF(ISNUMBER(C143),INDEX('913'!$J$6:$J$1205,C143),0)+IF(ISNUMBER(D143),INDEX('913'!$J$6:$J$1205,D143),0)+IF(ISNUMBER(E143),INDEX('913'!$J$6:$J$1205,E143),0)+IF(ISNUMBER(F143),INDEX('913'!$J$6:$J$1205,F143),0)+IF(ISNUMBER(G143),INDEX('913'!$J$6:$J$1205,G143),0)+IF(ISNUMBER(H143),INDEX('913'!$J$6:$J$1205,H143),0)+IF(ISNUMBER(I143),INDEX('913'!$J$6:$J$1205,I143),0))^2)/J143))</f>
        <v>1</v>
      </c>
      <c r="L143" s="138">
        <f>IF(ISNUMBER(B143),MAX(0,INDEX('913'!$F$6:$F$1205,B143)),0)</f>
        <v>0</v>
      </c>
      <c r="M143" s="106">
        <f>IF(ISNUMBER(C143),MAX(0,INDEX('913'!$F$6:$F$1205,C143)),0)</f>
        <v>0</v>
      </c>
      <c r="N143" s="106">
        <f>IF(ISNUMBER(D143),MAX(0,INDEX('913'!$F$6:$F$1205,D143)),0)</f>
        <v>0</v>
      </c>
      <c r="O143" s="106">
        <f>IF(ISNUMBER(E143),MAX(0,INDEX('913'!$F$6:$F$1205,E143)),0)</f>
        <v>0</v>
      </c>
      <c r="P143" s="106">
        <f>IF(ISNUMBER(F143),MAX(0,INDEX('913'!$F$6:$F$1205,F143)),0)</f>
        <v>0</v>
      </c>
      <c r="Q143" s="106">
        <f>IF(ISNUMBER(G143),MAX(0,INDEX('913'!$F$6:$F$1205,G143)),0)</f>
        <v>0</v>
      </c>
      <c r="R143" s="106">
        <f>IF(ISNUMBER(H143),MAX(0,INDEX('913'!$F$6:$F$1205,H143)),0)</f>
        <v>0</v>
      </c>
      <c r="S143" s="139">
        <f>IF(ISNUMBER(I143),MAX(0,INDEX('913'!$F$6:$F$1205,I143)),0)</f>
        <v>0</v>
      </c>
      <c r="T143" s="147">
        <f>IF(ISNUMBER(B143),INDEX(MD!$B$10:$B$1209,B143),0)</f>
        <v>0</v>
      </c>
      <c r="U143" s="107">
        <f>IF(ISNUMBER(C143),INDEX(MD!$B$10:$B$1209,C143),0)</f>
        <v>0</v>
      </c>
      <c r="V143" s="107">
        <f>IF(ISNUMBER(D143),INDEX(MD!$B$10:$B$1209,D143),0)</f>
        <v>0</v>
      </c>
      <c r="W143" s="107">
        <f>IF(ISNUMBER(E143),INDEX(MD!$B$10:$B$1209,E143),0)</f>
        <v>0</v>
      </c>
      <c r="X143" s="107">
        <f>IF(ISNUMBER(F143),INDEX(MD!$B$10:$B$1209,F143),0)</f>
        <v>0</v>
      </c>
      <c r="Y143" s="107">
        <f>IF(ISNUMBER(G143),INDEX(MD!$B$10:$B$1209,G143),0)</f>
        <v>0</v>
      </c>
      <c r="Z143" s="107">
        <f>IF(ISNUMBER(H143),INDEX(MD!$B$10:$B$1209,H143),0)</f>
        <v>0</v>
      </c>
      <c r="AA143" s="148">
        <f>IF(ISNUMBER(I143),INDEX(MD!$B$10:$B$1209,I143),0)</f>
        <v>0</v>
      </c>
      <c r="AB143" s="128">
        <f t="shared" si="2"/>
        <v>0</v>
      </c>
      <c r="AC143" s="105">
        <f>100*(AB143*K143)/'11'!D$17</f>
        <v>0</v>
      </c>
      <c r="AD143" s="105">
        <f>IF('Dem2'!G143=0,1,'Dem2'!H143/'Dem2'!G143)*AC143</f>
        <v>0</v>
      </c>
      <c r="BK143" s="49"/>
    </row>
    <row r="144" spans="1:63">
      <c r="A144" s="94">
        <v>105</v>
      </c>
      <c r="B144" s="114" t="e">
        <f>MATCH('935'!I144,'913'!$B$6:$B$1205,0)</f>
        <v>#N/A</v>
      </c>
      <c r="C144" s="104" t="e">
        <f>MATCH(INDEX('913'!$D$6:$D$1205,B144),'913'!$B$6:$B$1205,0)</f>
        <v>#N/A</v>
      </c>
      <c r="D144" s="104" t="e">
        <f>MATCH(INDEX('913'!$D$6:$D$1205,C144),'913'!$B$6:$B$1205,0)</f>
        <v>#N/A</v>
      </c>
      <c r="E144" s="104" t="e">
        <f>MATCH(INDEX('913'!$D$6:$D$1205,D144),'913'!$B$6:$B$1205,0)</f>
        <v>#N/A</v>
      </c>
      <c r="F144" s="104" t="e">
        <f>MATCH(INDEX('913'!$D$6:$D$1205,E144),'913'!$B$6:$B$1205,0)</f>
        <v>#N/A</v>
      </c>
      <c r="G144" s="104" t="e">
        <f>MATCH(INDEX('913'!$D$6:$D$1205,F144),'913'!$B$6:$B$1205,0)</f>
        <v>#N/A</v>
      </c>
      <c r="H144" s="104" t="e">
        <f>MATCH(INDEX('913'!$D$6:$D$1205,G144),'913'!$B$6:$B$1205,0)</f>
        <v>#N/A</v>
      </c>
      <c r="I144" s="115" t="e">
        <f>MATCH(INDEX('913'!$D$6:$D$1205,H144),'913'!$B$6:$B$1205,0)</f>
        <v>#N/A</v>
      </c>
      <c r="J144" s="128">
        <f>0-IF(ISNUMBER(B144),INDEX('913'!$I$6:$I$1205,B144),0)-IF(ISNUMBER(C144),INDEX('913'!$I$6:$I$1205,C144),0)-IF(ISNUMBER(D144),INDEX('913'!$I$6:$I$1205,D144),0)-IF(ISNUMBER(E144),INDEX('913'!$I$6:$I$1205,E144),0)-IF(ISNUMBER(F144),INDEX('913'!$I$6:$I$1205,F144),0)-IF(ISNUMBER(G144),INDEX('913'!$I$6:$I$1205,G144),0)-IF(ISNUMBER(H144),INDEX('913'!$I$6:$I$1205,H144),0)-IF(ISNUMBER(I144),INDEX('913'!$I$6:$I$1205,I144),0)</f>
        <v>0</v>
      </c>
      <c r="K144" s="129">
        <f>IF(J144=0,1,MAX(1,SQRT(J144^2+(IF(ISNUMBER(B144),INDEX('913'!$J$6:$J$1205,B144),0)+IF(ISNUMBER(C144),INDEX('913'!$J$6:$J$1205,C144),0)+IF(ISNUMBER(D144),INDEX('913'!$J$6:$J$1205,D144),0)+IF(ISNUMBER(E144),INDEX('913'!$J$6:$J$1205,E144),0)+IF(ISNUMBER(F144),INDEX('913'!$J$6:$J$1205,F144),0)+IF(ISNUMBER(G144),INDEX('913'!$J$6:$J$1205,G144),0)+IF(ISNUMBER(H144),INDEX('913'!$J$6:$J$1205,H144),0)+IF(ISNUMBER(I144),INDEX('913'!$J$6:$J$1205,I144),0))^2)/J144))</f>
        <v>1</v>
      </c>
      <c r="L144" s="138">
        <f>IF(ISNUMBER(B144),MAX(0,INDEX('913'!$F$6:$F$1205,B144)),0)</f>
        <v>0</v>
      </c>
      <c r="M144" s="106">
        <f>IF(ISNUMBER(C144),MAX(0,INDEX('913'!$F$6:$F$1205,C144)),0)</f>
        <v>0</v>
      </c>
      <c r="N144" s="106">
        <f>IF(ISNUMBER(D144),MAX(0,INDEX('913'!$F$6:$F$1205,D144)),0)</f>
        <v>0</v>
      </c>
      <c r="O144" s="106">
        <f>IF(ISNUMBER(E144),MAX(0,INDEX('913'!$F$6:$F$1205,E144)),0)</f>
        <v>0</v>
      </c>
      <c r="P144" s="106">
        <f>IF(ISNUMBER(F144),MAX(0,INDEX('913'!$F$6:$F$1205,F144)),0)</f>
        <v>0</v>
      </c>
      <c r="Q144" s="106">
        <f>IF(ISNUMBER(G144),MAX(0,INDEX('913'!$F$6:$F$1205,G144)),0)</f>
        <v>0</v>
      </c>
      <c r="R144" s="106">
        <f>IF(ISNUMBER(H144),MAX(0,INDEX('913'!$F$6:$F$1205,H144)),0)</f>
        <v>0</v>
      </c>
      <c r="S144" s="139">
        <f>IF(ISNUMBER(I144),MAX(0,INDEX('913'!$F$6:$F$1205,I144)),0)</f>
        <v>0</v>
      </c>
      <c r="T144" s="147">
        <f>IF(ISNUMBER(B144),INDEX(MD!$B$10:$B$1209,B144),0)</f>
        <v>0</v>
      </c>
      <c r="U144" s="107">
        <f>IF(ISNUMBER(C144),INDEX(MD!$B$10:$B$1209,C144),0)</f>
        <v>0</v>
      </c>
      <c r="V144" s="107">
        <f>IF(ISNUMBER(D144),INDEX(MD!$B$10:$B$1209,D144),0)</f>
        <v>0</v>
      </c>
      <c r="W144" s="107">
        <f>IF(ISNUMBER(E144),INDEX(MD!$B$10:$B$1209,E144),0)</f>
        <v>0</v>
      </c>
      <c r="X144" s="107">
        <f>IF(ISNUMBER(F144),INDEX(MD!$B$10:$B$1209,F144),0)</f>
        <v>0</v>
      </c>
      <c r="Y144" s="107">
        <f>IF(ISNUMBER(G144),INDEX(MD!$B$10:$B$1209,G144),0)</f>
        <v>0</v>
      </c>
      <c r="Z144" s="107">
        <f>IF(ISNUMBER(H144),INDEX(MD!$B$10:$B$1209,H144),0)</f>
        <v>0</v>
      </c>
      <c r="AA144" s="148">
        <f>IF(ISNUMBER(I144),INDEX(MD!$B$10:$B$1209,I144),0)</f>
        <v>0</v>
      </c>
      <c r="AB144" s="128">
        <f t="shared" si="2"/>
        <v>0</v>
      </c>
      <c r="AC144" s="105">
        <f>100*(AB144*K144)/'11'!D$17</f>
        <v>0</v>
      </c>
      <c r="AD144" s="105">
        <f>IF('Dem2'!G144=0,1,'Dem2'!H144/'Dem2'!G144)*AC144</f>
        <v>0</v>
      </c>
      <c r="BK144" s="49"/>
    </row>
    <row r="145" spans="1:63">
      <c r="A145" s="94">
        <v>106</v>
      </c>
      <c r="B145" s="114" t="e">
        <f>MATCH('935'!I145,'913'!$B$6:$B$1205,0)</f>
        <v>#N/A</v>
      </c>
      <c r="C145" s="104" t="e">
        <f>MATCH(INDEX('913'!$D$6:$D$1205,B145),'913'!$B$6:$B$1205,0)</f>
        <v>#N/A</v>
      </c>
      <c r="D145" s="104" t="e">
        <f>MATCH(INDEX('913'!$D$6:$D$1205,C145),'913'!$B$6:$B$1205,0)</f>
        <v>#N/A</v>
      </c>
      <c r="E145" s="104" t="e">
        <f>MATCH(INDEX('913'!$D$6:$D$1205,D145),'913'!$B$6:$B$1205,0)</f>
        <v>#N/A</v>
      </c>
      <c r="F145" s="104" t="e">
        <f>MATCH(INDEX('913'!$D$6:$D$1205,E145),'913'!$B$6:$B$1205,0)</f>
        <v>#N/A</v>
      </c>
      <c r="G145" s="104" t="e">
        <f>MATCH(INDEX('913'!$D$6:$D$1205,F145),'913'!$B$6:$B$1205,0)</f>
        <v>#N/A</v>
      </c>
      <c r="H145" s="104" t="e">
        <f>MATCH(INDEX('913'!$D$6:$D$1205,G145),'913'!$B$6:$B$1205,0)</f>
        <v>#N/A</v>
      </c>
      <c r="I145" s="115" t="e">
        <f>MATCH(INDEX('913'!$D$6:$D$1205,H145),'913'!$B$6:$B$1205,0)</f>
        <v>#N/A</v>
      </c>
      <c r="J145" s="128">
        <f>0-IF(ISNUMBER(B145),INDEX('913'!$I$6:$I$1205,B145),0)-IF(ISNUMBER(C145),INDEX('913'!$I$6:$I$1205,C145),0)-IF(ISNUMBER(D145),INDEX('913'!$I$6:$I$1205,D145),0)-IF(ISNUMBER(E145),INDEX('913'!$I$6:$I$1205,E145),0)-IF(ISNUMBER(F145),INDEX('913'!$I$6:$I$1205,F145),0)-IF(ISNUMBER(G145),INDEX('913'!$I$6:$I$1205,G145),0)-IF(ISNUMBER(H145),INDEX('913'!$I$6:$I$1205,H145),0)-IF(ISNUMBER(I145),INDEX('913'!$I$6:$I$1205,I145),0)</f>
        <v>0</v>
      </c>
      <c r="K145" s="129">
        <f>IF(J145=0,1,MAX(1,SQRT(J145^2+(IF(ISNUMBER(B145),INDEX('913'!$J$6:$J$1205,B145),0)+IF(ISNUMBER(C145),INDEX('913'!$J$6:$J$1205,C145),0)+IF(ISNUMBER(D145),INDEX('913'!$J$6:$J$1205,D145),0)+IF(ISNUMBER(E145),INDEX('913'!$J$6:$J$1205,E145),0)+IF(ISNUMBER(F145),INDEX('913'!$J$6:$J$1205,F145),0)+IF(ISNUMBER(G145),INDEX('913'!$J$6:$J$1205,G145),0)+IF(ISNUMBER(H145),INDEX('913'!$J$6:$J$1205,H145),0)+IF(ISNUMBER(I145),INDEX('913'!$J$6:$J$1205,I145),0))^2)/J145))</f>
        <v>1</v>
      </c>
      <c r="L145" s="138">
        <f>IF(ISNUMBER(B145),MAX(0,INDEX('913'!$F$6:$F$1205,B145)),0)</f>
        <v>0</v>
      </c>
      <c r="M145" s="106">
        <f>IF(ISNUMBER(C145),MAX(0,INDEX('913'!$F$6:$F$1205,C145)),0)</f>
        <v>0</v>
      </c>
      <c r="N145" s="106">
        <f>IF(ISNUMBER(D145),MAX(0,INDEX('913'!$F$6:$F$1205,D145)),0)</f>
        <v>0</v>
      </c>
      <c r="O145" s="106">
        <f>IF(ISNUMBER(E145),MAX(0,INDEX('913'!$F$6:$F$1205,E145)),0)</f>
        <v>0</v>
      </c>
      <c r="P145" s="106">
        <f>IF(ISNUMBER(F145),MAX(0,INDEX('913'!$F$6:$F$1205,F145)),0)</f>
        <v>0</v>
      </c>
      <c r="Q145" s="106">
        <f>IF(ISNUMBER(G145),MAX(0,INDEX('913'!$F$6:$F$1205,G145)),0)</f>
        <v>0</v>
      </c>
      <c r="R145" s="106">
        <f>IF(ISNUMBER(H145),MAX(0,INDEX('913'!$F$6:$F$1205,H145)),0)</f>
        <v>0</v>
      </c>
      <c r="S145" s="139">
        <f>IF(ISNUMBER(I145),MAX(0,INDEX('913'!$F$6:$F$1205,I145)),0)</f>
        <v>0</v>
      </c>
      <c r="T145" s="147">
        <f>IF(ISNUMBER(B145),INDEX(MD!$B$10:$B$1209,B145),0)</f>
        <v>0</v>
      </c>
      <c r="U145" s="107">
        <f>IF(ISNUMBER(C145),INDEX(MD!$B$10:$B$1209,C145),0)</f>
        <v>0</v>
      </c>
      <c r="V145" s="107">
        <f>IF(ISNUMBER(D145),INDEX(MD!$B$10:$B$1209,D145),0)</f>
        <v>0</v>
      </c>
      <c r="W145" s="107">
        <f>IF(ISNUMBER(E145),INDEX(MD!$B$10:$B$1209,E145),0)</f>
        <v>0</v>
      </c>
      <c r="X145" s="107">
        <f>IF(ISNUMBER(F145),INDEX(MD!$B$10:$B$1209,F145),0)</f>
        <v>0</v>
      </c>
      <c r="Y145" s="107">
        <f>IF(ISNUMBER(G145),INDEX(MD!$B$10:$B$1209,G145),0)</f>
        <v>0</v>
      </c>
      <c r="Z145" s="107">
        <f>IF(ISNUMBER(H145),INDEX(MD!$B$10:$B$1209,H145),0)</f>
        <v>0</v>
      </c>
      <c r="AA145" s="148">
        <f>IF(ISNUMBER(I145),INDEX(MD!$B$10:$B$1209,I145),0)</f>
        <v>0</v>
      </c>
      <c r="AB145" s="128">
        <f t="shared" si="2"/>
        <v>0</v>
      </c>
      <c r="AC145" s="105">
        <f>100*(AB145*K145)/'11'!D$17</f>
        <v>0</v>
      </c>
      <c r="AD145" s="105">
        <f>IF('Dem2'!G145=0,1,'Dem2'!H145/'Dem2'!G145)*AC145</f>
        <v>0</v>
      </c>
      <c r="BK145" s="49"/>
    </row>
    <row r="146" spans="1:63">
      <c r="A146" s="94">
        <v>107</v>
      </c>
      <c r="B146" s="114" t="e">
        <f>MATCH('935'!I146,'913'!$B$6:$B$1205,0)</f>
        <v>#N/A</v>
      </c>
      <c r="C146" s="104" t="e">
        <f>MATCH(INDEX('913'!$D$6:$D$1205,B146),'913'!$B$6:$B$1205,0)</f>
        <v>#N/A</v>
      </c>
      <c r="D146" s="104" t="e">
        <f>MATCH(INDEX('913'!$D$6:$D$1205,C146),'913'!$B$6:$B$1205,0)</f>
        <v>#N/A</v>
      </c>
      <c r="E146" s="104" t="e">
        <f>MATCH(INDEX('913'!$D$6:$D$1205,D146),'913'!$B$6:$B$1205,0)</f>
        <v>#N/A</v>
      </c>
      <c r="F146" s="104" t="e">
        <f>MATCH(INDEX('913'!$D$6:$D$1205,E146),'913'!$B$6:$B$1205,0)</f>
        <v>#N/A</v>
      </c>
      <c r="G146" s="104" t="e">
        <f>MATCH(INDEX('913'!$D$6:$D$1205,F146),'913'!$B$6:$B$1205,0)</f>
        <v>#N/A</v>
      </c>
      <c r="H146" s="104" t="e">
        <f>MATCH(INDEX('913'!$D$6:$D$1205,G146),'913'!$B$6:$B$1205,0)</f>
        <v>#N/A</v>
      </c>
      <c r="I146" s="115" t="e">
        <f>MATCH(INDEX('913'!$D$6:$D$1205,H146),'913'!$B$6:$B$1205,0)</f>
        <v>#N/A</v>
      </c>
      <c r="J146" s="128">
        <f>0-IF(ISNUMBER(B146),INDEX('913'!$I$6:$I$1205,B146),0)-IF(ISNUMBER(C146),INDEX('913'!$I$6:$I$1205,C146),0)-IF(ISNUMBER(D146),INDEX('913'!$I$6:$I$1205,D146),0)-IF(ISNUMBER(E146),INDEX('913'!$I$6:$I$1205,E146),0)-IF(ISNUMBER(F146),INDEX('913'!$I$6:$I$1205,F146),0)-IF(ISNUMBER(G146),INDEX('913'!$I$6:$I$1205,G146),0)-IF(ISNUMBER(H146),INDEX('913'!$I$6:$I$1205,H146),0)-IF(ISNUMBER(I146),INDEX('913'!$I$6:$I$1205,I146),0)</f>
        <v>0</v>
      </c>
      <c r="K146" s="129">
        <f>IF(J146=0,1,MAX(1,SQRT(J146^2+(IF(ISNUMBER(B146),INDEX('913'!$J$6:$J$1205,B146),0)+IF(ISNUMBER(C146),INDEX('913'!$J$6:$J$1205,C146),0)+IF(ISNUMBER(D146),INDEX('913'!$J$6:$J$1205,D146),0)+IF(ISNUMBER(E146),INDEX('913'!$J$6:$J$1205,E146),0)+IF(ISNUMBER(F146),INDEX('913'!$J$6:$J$1205,F146),0)+IF(ISNUMBER(G146),INDEX('913'!$J$6:$J$1205,G146),0)+IF(ISNUMBER(H146),INDEX('913'!$J$6:$J$1205,H146),0)+IF(ISNUMBER(I146),INDEX('913'!$J$6:$J$1205,I146),0))^2)/J146))</f>
        <v>1</v>
      </c>
      <c r="L146" s="138">
        <f>IF(ISNUMBER(B146),MAX(0,INDEX('913'!$F$6:$F$1205,B146)),0)</f>
        <v>0</v>
      </c>
      <c r="M146" s="106">
        <f>IF(ISNUMBER(C146),MAX(0,INDEX('913'!$F$6:$F$1205,C146)),0)</f>
        <v>0</v>
      </c>
      <c r="N146" s="106">
        <f>IF(ISNUMBER(D146),MAX(0,INDEX('913'!$F$6:$F$1205,D146)),0)</f>
        <v>0</v>
      </c>
      <c r="O146" s="106">
        <f>IF(ISNUMBER(E146),MAX(0,INDEX('913'!$F$6:$F$1205,E146)),0)</f>
        <v>0</v>
      </c>
      <c r="P146" s="106">
        <f>IF(ISNUMBER(F146),MAX(0,INDEX('913'!$F$6:$F$1205,F146)),0)</f>
        <v>0</v>
      </c>
      <c r="Q146" s="106">
        <f>IF(ISNUMBER(G146),MAX(0,INDEX('913'!$F$6:$F$1205,G146)),0)</f>
        <v>0</v>
      </c>
      <c r="R146" s="106">
        <f>IF(ISNUMBER(H146),MAX(0,INDEX('913'!$F$6:$F$1205,H146)),0)</f>
        <v>0</v>
      </c>
      <c r="S146" s="139">
        <f>IF(ISNUMBER(I146),MAX(0,INDEX('913'!$F$6:$F$1205,I146)),0)</f>
        <v>0</v>
      </c>
      <c r="T146" s="147">
        <f>IF(ISNUMBER(B146),INDEX(MD!$B$10:$B$1209,B146),0)</f>
        <v>0</v>
      </c>
      <c r="U146" s="107">
        <f>IF(ISNUMBER(C146),INDEX(MD!$B$10:$B$1209,C146),0)</f>
        <v>0</v>
      </c>
      <c r="V146" s="107">
        <f>IF(ISNUMBER(D146),INDEX(MD!$B$10:$B$1209,D146),0)</f>
        <v>0</v>
      </c>
      <c r="W146" s="107">
        <f>IF(ISNUMBER(E146),INDEX(MD!$B$10:$B$1209,E146),0)</f>
        <v>0</v>
      </c>
      <c r="X146" s="107">
        <f>IF(ISNUMBER(F146),INDEX(MD!$B$10:$B$1209,F146),0)</f>
        <v>0</v>
      </c>
      <c r="Y146" s="107">
        <f>IF(ISNUMBER(G146),INDEX(MD!$B$10:$B$1209,G146),0)</f>
        <v>0</v>
      </c>
      <c r="Z146" s="107">
        <f>IF(ISNUMBER(H146),INDEX(MD!$B$10:$B$1209,H146),0)</f>
        <v>0</v>
      </c>
      <c r="AA146" s="148">
        <f>IF(ISNUMBER(I146),INDEX(MD!$B$10:$B$1209,I146),0)</f>
        <v>0</v>
      </c>
      <c r="AB146" s="128">
        <f t="shared" si="2"/>
        <v>0</v>
      </c>
      <c r="AC146" s="105">
        <f>100*(AB146*K146)/'11'!D$17</f>
        <v>0</v>
      </c>
      <c r="AD146" s="105">
        <f>IF('Dem2'!G146=0,1,'Dem2'!H146/'Dem2'!G146)*AC146</f>
        <v>0</v>
      </c>
      <c r="BK146" s="49"/>
    </row>
    <row r="147" spans="1:63">
      <c r="A147" s="94">
        <v>108</v>
      </c>
      <c r="B147" s="114" t="e">
        <f>MATCH('935'!I147,'913'!$B$6:$B$1205,0)</f>
        <v>#N/A</v>
      </c>
      <c r="C147" s="104" t="e">
        <f>MATCH(INDEX('913'!$D$6:$D$1205,B147),'913'!$B$6:$B$1205,0)</f>
        <v>#N/A</v>
      </c>
      <c r="D147" s="104" t="e">
        <f>MATCH(INDEX('913'!$D$6:$D$1205,C147),'913'!$B$6:$B$1205,0)</f>
        <v>#N/A</v>
      </c>
      <c r="E147" s="104" t="e">
        <f>MATCH(INDEX('913'!$D$6:$D$1205,D147),'913'!$B$6:$B$1205,0)</f>
        <v>#N/A</v>
      </c>
      <c r="F147" s="104" t="e">
        <f>MATCH(INDEX('913'!$D$6:$D$1205,E147),'913'!$B$6:$B$1205,0)</f>
        <v>#N/A</v>
      </c>
      <c r="G147" s="104" t="e">
        <f>MATCH(INDEX('913'!$D$6:$D$1205,F147),'913'!$B$6:$B$1205,0)</f>
        <v>#N/A</v>
      </c>
      <c r="H147" s="104" t="e">
        <f>MATCH(INDEX('913'!$D$6:$D$1205,G147),'913'!$B$6:$B$1205,0)</f>
        <v>#N/A</v>
      </c>
      <c r="I147" s="115" t="e">
        <f>MATCH(INDEX('913'!$D$6:$D$1205,H147),'913'!$B$6:$B$1205,0)</f>
        <v>#N/A</v>
      </c>
      <c r="J147" s="128">
        <f>0-IF(ISNUMBER(B147),INDEX('913'!$I$6:$I$1205,B147),0)-IF(ISNUMBER(C147),INDEX('913'!$I$6:$I$1205,C147),0)-IF(ISNUMBER(D147),INDEX('913'!$I$6:$I$1205,D147),0)-IF(ISNUMBER(E147),INDEX('913'!$I$6:$I$1205,E147),0)-IF(ISNUMBER(F147),INDEX('913'!$I$6:$I$1205,F147),0)-IF(ISNUMBER(G147),INDEX('913'!$I$6:$I$1205,G147),0)-IF(ISNUMBER(H147),INDEX('913'!$I$6:$I$1205,H147),0)-IF(ISNUMBER(I147),INDEX('913'!$I$6:$I$1205,I147),0)</f>
        <v>0</v>
      </c>
      <c r="K147" s="129">
        <f>IF(J147=0,1,MAX(1,SQRT(J147^2+(IF(ISNUMBER(B147),INDEX('913'!$J$6:$J$1205,B147),0)+IF(ISNUMBER(C147),INDEX('913'!$J$6:$J$1205,C147),0)+IF(ISNUMBER(D147),INDEX('913'!$J$6:$J$1205,D147),0)+IF(ISNUMBER(E147),INDEX('913'!$J$6:$J$1205,E147),0)+IF(ISNUMBER(F147),INDEX('913'!$J$6:$J$1205,F147),0)+IF(ISNUMBER(G147),INDEX('913'!$J$6:$J$1205,G147),0)+IF(ISNUMBER(H147),INDEX('913'!$J$6:$J$1205,H147),0)+IF(ISNUMBER(I147),INDEX('913'!$J$6:$J$1205,I147),0))^2)/J147))</f>
        <v>1</v>
      </c>
      <c r="L147" s="138">
        <f>IF(ISNUMBER(B147),MAX(0,INDEX('913'!$F$6:$F$1205,B147)),0)</f>
        <v>0</v>
      </c>
      <c r="M147" s="106">
        <f>IF(ISNUMBER(C147),MAX(0,INDEX('913'!$F$6:$F$1205,C147)),0)</f>
        <v>0</v>
      </c>
      <c r="N147" s="106">
        <f>IF(ISNUMBER(D147),MAX(0,INDEX('913'!$F$6:$F$1205,D147)),0)</f>
        <v>0</v>
      </c>
      <c r="O147" s="106">
        <f>IF(ISNUMBER(E147),MAX(0,INDEX('913'!$F$6:$F$1205,E147)),0)</f>
        <v>0</v>
      </c>
      <c r="P147" s="106">
        <f>IF(ISNUMBER(F147),MAX(0,INDEX('913'!$F$6:$F$1205,F147)),0)</f>
        <v>0</v>
      </c>
      <c r="Q147" s="106">
        <f>IF(ISNUMBER(G147),MAX(0,INDEX('913'!$F$6:$F$1205,G147)),0)</f>
        <v>0</v>
      </c>
      <c r="R147" s="106">
        <f>IF(ISNUMBER(H147),MAX(0,INDEX('913'!$F$6:$F$1205,H147)),0)</f>
        <v>0</v>
      </c>
      <c r="S147" s="139">
        <f>IF(ISNUMBER(I147),MAX(0,INDEX('913'!$F$6:$F$1205,I147)),0)</f>
        <v>0</v>
      </c>
      <c r="T147" s="147">
        <f>IF(ISNUMBER(B147),INDEX(MD!$B$10:$B$1209,B147),0)</f>
        <v>0</v>
      </c>
      <c r="U147" s="107">
        <f>IF(ISNUMBER(C147),INDEX(MD!$B$10:$B$1209,C147),0)</f>
        <v>0</v>
      </c>
      <c r="V147" s="107">
        <f>IF(ISNUMBER(D147),INDEX(MD!$B$10:$B$1209,D147),0)</f>
        <v>0</v>
      </c>
      <c r="W147" s="107">
        <f>IF(ISNUMBER(E147),INDEX(MD!$B$10:$B$1209,E147),0)</f>
        <v>0</v>
      </c>
      <c r="X147" s="107">
        <f>IF(ISNUMBER(F147),INDEX(MD!$B$10:$B$1209,F147),0)</f>
        <v>0</v>
      </c>
      <c r="Y147" s="107">
        <f>IF(ISNUMBER(G147),INDEX(MD!$B$10:$B$1209,G147),0)</f>
        <v>0</v>
      </c>
      <c r="Z147" s="107">
        <f>IF(ISNUMBER(H147),INDEX(MD!$B$10:$B$1209,H147),0)</f>
        <v>0</v>
      </c>
      <c r="AA147" s="148">
        <f>IF(ISNUMBER(I147),INDEX(MD!$B$10:$B$1209,I147),0)</f>
        <v>0</v>
      </c>
      <c r="AB147" s="128">
        <f t="shared" si="2"/>
        <v>0</v>
      </c>
      <c r="AC147" s="105">
        <f>100*(AB147*K147)/'11'!D$17</f>
        <v>0</v>
      </c>
      <c r="AD147" s="105">
        <f>IF('Dem2'!G147=0,1,'Dem2'!H147/'Dem2'!G147)*AC147</f>
        <v>0</v>
      </c>
      <c r="BK147" s="49"/>
    </row>
    <row r="148" spans="1:63">
      <c r="A148" s="94">
        <v>109</v>
      </c>
      <c r="B148" s="114" t="e">
        <f>MATCH('935'!I148,'913'!$B$6:$B$1205,0)</f>
        <v>#N/A</v>
      </c>
      <c r="C148" s="104" t="e">
        <f>MATCH(INDEX('913'!$D$6:$D$1205,B148),'913'!$B$6:$B$1205,0)</f>
        <v>#N/A</v>
      </c>
      <c r="D148" s="104" t="e">
        <f>MATCH(INDEX('913'!$D$6:$D$1205,C148),'913'!$B$6:$B$1205,0)</f>
        <v>#N/A</v>
      </c>
      <c r="E148" s="104" t="e">
        <f>MATCH(INDEX('913'!$D$6:$D$1205,D148),'913'!$B$6:$B$1205,0)</f>
        <v>#N/A</v>
      </c>
      <c r="F148" s="104" t="e">
        <f>MATCH(INDEX('913'!$D$6:$D$1205,E148),'913'!$B$6:$B$1205,0)</f>
        <v>#N/A</v>
      </c>
      <c r="G148" s="104" t="e">
        <f>MATCH(INDEX('913'!$D$6:$D$1205,F148),'913'!$B$6:$B$1205,0)</f>
        <v>#N/A</v>
      </c>
      <c r="H148" s="104" t="e">
        <f>MATCH(INDEX('913'!$D$6:$D$1205,G148),'913'!$B$6:$B$1205,0)</f>
        <v>#N/A</v>
      </c>
      <c r="I148" s="115" t="e">
        <f>MATCH(INDEX('913'!$D$6:$D$1205,H148),'913'!$B$6:$B$1205,0)</f>
        <v>#N/A</v>
      </c>
      <c r="J148" s="128">
        <f>0-IF(ISNUMBER(B148),INDEX('913'!$I$6:$I$1205,B148),0)-IF(ISNUMBER(C148),INDEX('913'!$I$6:$I$1205,C148),0)-IF(ISNUMBER(D148),INDEX('913'!$I$6:$I$1205,D148),0)-IF(ISNUMBER(E148),INDEX('913'!$I$6:$I$1205,E148),0)-IF(ISNUMBER(F148),INDEX('913'!$I$6:$I$1205,F148),0)-IF(ISNUMBER(G148),INDEX('913'!$I$6:$I$1205,G148),0)-IF(ISNUMBER(H148),INDEX('913'!$I$6:$I$1205,H148),0)-IF(ISNUMBER(I148),INDEX('913'!$I$6:$I$1205,I148),0)</f>
        <v>0</v>
      </c>
      <c r="K148" s="129">
        <f>IF(J148=0,1,MAX(1,SQRT(J148^2+(IF(ISNUMBER(B148),INDEX('913'!$J$6:$J$1205,B148),0)+IF(ISNUMBER(C148),INDEX('913'!$J$6:$J$1205,C148),0)+IF(ISNUMBER(D148),INDEX('913'!$J$6:$J$1205,D148),0)+IF(ISNUMBER(E148),INDEX('913'!$J$6:$J$1205,E148),0)+IF(ISNUMBER(F148),INDEX('913'!$J$6:$J$1205,F148),0)+IF(ISNUMBER(G148),INDEX('913'!$J$6:$J$1205,G148),0)+IF(ISNUMBER(H148),INDEX('913'!$J$6:$J$1205,H148),0)+IF(ISNUMBER(I148),INDEX('913'!$J$6:$J$1205,I148),0))^2)/J148))</f>
        <v>1</v>
      </c>
      <c r="L148" s="138">
        <f>IF(ISNUMBER(B148),MAX(0,INDEX('913'!$F$6:$F$1205,B148)),0)</f>
        <v>0</v>
      </c>
      <c r="M148" s="106">
        <f>IF(ISNUMBER(C148),MAX(0,INDEX('913'!$F$6:$F$1205,C148)),0)</f>
        <v>0</v>
      </c>
      <c r="N148" s="106">
        <f>IF(ISNUMBER(D148),MAX(0,INDEX('913'!$F$6:$F$1205,D148)),0)</f>
        <v>0</v>
      </c>
      <c r="O148" s="106">
        <f>IF(ISNUMBER(E148),MAX(0,INDEX('913'!$F$6:$F$1205,E148)),0)</f>
        <v>0</v>
      </c>
      <c r="P148" s="106">
        <f>IF(ISNUMBER(F148),MAX(0,INDEX('913'!$F$6:$F$1205,F148)),0)</f>
        <v>0</v>
      </c>
      <c r="Q148" s="106">
        <f>IF(ISNUMBER(G148),MAX(0,INDEX('913'!$F$6:$F$1205,G148)),0)</f>
        <v>0</v>
      </c>
      <c r="R148" s="106">
        <f>IF(ISNUMBER(H148),MAX(0,INDEX('913'!$F$6:$F$1205,H148)),0)</f>
        <v>0</v>
      </c>
      <c r="S148" s="139">
        <f>IF(ISNUMBER(I148),MAX(0,INDEX('913'!$F$6:$F$1205,I148)),0)</f>
        <v>0</v>
      </c>
      <c r="T148" s="147">
        <f>IF(ISNUMBER(B148),INDEX(MD!$B$10:$B$1209,B148),0)</f>
        <v>0</v>
      </c>
      <c r="U148" s="107">
        <f>IF(ISNUMBER(C148),INDEX(MD!$B$10:$B$1209,C148),0)</f>
        <v>0</v>
      </c>
      <c r="V148" s="107">
        <f>IF(ISNUMBER(D148),INDEX(MD!$B$10:$B$1209,D148),0)</f>
        <v>0</v>
      </c>
      <c r="W148" s="107">
        <f>IF(ISNUMBER(E148),INDEX(MD!$B$10:$B$1209,E148),0)</f>
        <v>0</v>
      </c>
      <c r="X148" s="107">
        <f>IF(ISNUMBER(F148),INDEX(MD!$B$10:$B$1209,F148),0)</f>
        <v>0</v>
      </c>
      <c r="Y148" s="107">
        <f>IF(ISNUMBER(G148),INDEX(MD!$B$10:$B$1209,G148),0)</f>
        <v>0</v>
      </c>
      <c r="Z148" s="107">
        <f>IF(ISNUMBER(H148),INDEX(MD!$B$10:$B$1209,H148),0)</f>
        <v>0</v>
      </c>
      <c r="AA148" s="148">
        <f>IF(ISNUMBER(I148),INDEX(MD!$B$10:$B$1209,I148),0)</f>
        <v>0</v>
      </c>
      <c r="AB148" s="128">
        <f t="shared" si="2"/>
        <v>0</v>
      </c>
      <c r="AC148" s="105">
        <f>100*(AB148*K148)/'11'!D$17</f>
        <v>0</v>
      </c>
      <c r="AD148" s="105">
        <f>IF('Dem2'!G148=0,1,'Dem2'!H148/'Dem2'!G148)*AC148</f>
        <v>0</v>
      </c>
      <c r="BK148" s="49"/>
    </row>
    <row r="149" spans="1:63">
      <c r="A149" s="94">
        <v>110</v>
      </c>
      <c r="B149" s="114" t="e">
        <f>MATCH('935'!I149,'913'!$B$6:$B$1205,0)</f>
        <v>#N/A</v>
      </c>
      <c r="C149" s="104" t="e">
        <f>MATCH(INDEX('913'!$D$6:$D$1205,B149),'913'!$B$6:$B$1205,0)</f>
        <v>#N/A</v>
      </c>
      <c r="D149" s="104" t="e">
        <f>MATCH(INDEX('913'!$D$6:$D$1205,C149),'913'!$B$6:$B$1205,0)</f>
        <v>#N/A</v>
      </c>
      <c r="E149" s="104" t="e">
        <f>MATCH(INDEX('913'!$D$6:$D$1205,D149),'913'!$B$6:$B$1205,0)</f>
        <v>#N/A</v>
      </c>
      <c r="F149" s="104" t="e">
        <f>MATCH(INDEX('913'!$D$6:$D$1205,E149),'913'!$B$6:$B$1205,0)</f>
        <v>#N/A</v>
      </c>
      <c r="G149" s="104" t="e">
        <f>MATCH(INDEX('913'!$D$6:$D$1205,F149),'913'!$B$6:$B$1205,0)</f>
        <v>#N/A</v>
      </c>
      <c r="H149" s="104" t="e">
        <f>MATCH(INDEX('913'!$D$6:$D$1205,G149),'913'!$B$6:$B$1205,0)</f>
        <v>#N/A</v>
      </c>
      <c r="I149" s="115" t="e">
        <f>MATCH(INDEX('913'!$D$6:$D$1205,H149),'913'!$B$6:$B$1205,0)</f>
        <v>#N/A</v>
      </c>
      <c r="J149" s="128">
        <f>0-IF(ISNUMBER(B149),INDEX('913'!$I$6:$I$1205,B149),0)-IF(ISNUMBER(C149),INDEX('913'!$I$6:$I$1205,C149),0)-IF(ISNUMBER(D149),INDEX('913'!$I$6:$I$1205,D149),0)-IF(ISNUMBER(E149),INDEX('913'!$I$6:$I$1205,E149),0)-IF(ISNUMBER(F149),INDEX('913'!$I$6:$I$1205,F149),0)-IF(ISNUMBER(G149),INDEX('913'!$I$6:$I$1205,G149),0)-IF(ISNUMBER(H149),INDEX('913'!$I$6:$I$1205,H149),0)-IF(ISNUMBER(I149),INDEX('913'!$I$6:$I$1205,I149),0)</f>
        <v>0</v>
      </c>
      <c r="K149" s="129">
        <f>IF(J149=0,1,MAX(1,SQRT(J149^2+(IF(ISNUMBER(B149),INDEX('913'!$J$6:$J$1205,B149),0)+IF(ISNUMBER(C149),INDEX('913'!$J$6:$J$1205,C149),0)+IF(ISNUMBER(D149),INDEX('913'!$J$6:$J$1205,D149),0)+IF(ISNUMBER(E149),INDEX('913'!$J$6:$J$1205,E149),0)+IF(ISNUMBER(F149),INDEX('913'!$J$6:$J$1205,F149),0)+IF(ISNUMBER(G149),INDEX('913'!$J$6:$J$1205,G149),0)+IF(ISNUMBER(H149),INDEX('913'!$J$6:$J$1205,H149),0)+IF(ISNUMBER(I149),INDEX('913'!$J$6:$J$1205,I149),0))^2)/J149))</f>
        <v>1</v>
      </c>
      <c r="L149" s="138">
        <f>IF(ISNUMBER(B149),MAX(0,INDEX('913'!$F$6:$F$1205,B149)),0)</f>
        <v>0</v>
      </c>
      <c r="M149" s="106">
        <f>IF(ISNUMBER(C149),MAX(0,INDEX('913'!$F$6:$F$1205,C149)),0)</f>
        <v>0</v>
      </c>
      <c r="N149" s="106">
        <f>IF(ISNUMBER(D149),MAX(0,INDEX('913'!$F$6:$F$1205,D149)),0)</f>
        <v>0</v>
      </c>
      <c r="O149" s="106">
        <f>IF(ISNUMBER(E149),MAX(0,INDEX('913'!$F$6:$F$1205,E149)),0)</f>
        <v>0</v>
      </c>
      <c r="P149" s="106">
        <f>IF(ISNUMBER(F149),MAX(0,INDEX('913'!$F$6:$F$1205,F149)),0)</f>
        <v>0</v>
      </c>
      <c r="Q149" s="106">
        <f>IF(ISNUMBER(G149),MAX(0,INDEX('913'!$F$6:$F$1205,G149)),0)</f>
        <v>0</v>
      </c>
      <c r="R149" s="106">
        <f>IF(ISNUMBER(H149),MAX(0,INDEX('913'!$F$6:$F$1205,H149)),0)</f>
        <v>0</v>
      </c>
      <c r="S149" s="139">
        <f>IF(ISNUMBER(I149),MAX(0,INDEX('913'!$F$6:$F$1205,I149)),0)</f>
        <v>0</v>
      </c>
      <c r="T149" s="147">
        <f>IF(ISNUMBER(B149),INDEX(MD!$B$10:$B$1209,B149),0)</f>
        <v>0</v>
      </c>
      <c r="U149" s="107">
        <f>IF(ISNUMBER(C149),INDEX(MD!$B$10:$B$1209,C149),0)</f>
        <v>0</v>
      </c>
      <c r="V149" s="107">
        <f>IF(ISNUMBER(D149),INDEX(MD!$B$10:$B$1209,D149),0)</f>
        <v>0</v>
      </c>
      <c r="W149" s="107">
        <f>IF(ISNUMBER(E149),INDEX(MD!$B$10:$B$1209,E149),0)</f>
        <v>0</v>
      </c>
      <c r="X149" s="107">
        <f>IF(ISNUMBER(F149),INDEX(MD!$B$10:$B$1209,F149),0)</f>
        <v>0</v>
      </c>
      <c r="Y149" s="107">
        <f>IF(ISNUMBER(G149),INDEX(MD!$B$10:$B$1209,G149),0)</f>
        <v>0</v>
      </c>
      <c r="Z149" s="107">
        <f>IF(ISNUMBER(H149),INDEX(MD!$B$10:$B$1209,H149),0)</f>
        <v>0</v>
      </c>
      <c r="AA149" s="148">
        <f>IF(ISNUMBER(I149),INDEX(MD!$B$10:$B$1209,I149),0)</f>
        <v>0</v>
      </c>
      <c r="AB149" s="128">
        <f t="shared" si="2"/>
        <v>0</v>
      </c>
      <c r="AC149" s="105">
        <f>100*(AB149*K149)/'11'!D$17</f>
        <v>0</v>
      </c>
      <c r="AD149" s="105">
        <f>IF('Dem2'!G149=0,1,'Dem2'!H149/'Dem2'!G149)*AC149</f>
        <v>0</v>
      </c>
      <c r="BK149" s="49"/>
    </row>
    <row r="150" spans="1:63">
      <c r="A150" s="94">
        <v>111</v>
      </c>
      <c r="B150" s="114" t="e">
        <f>MATCH('935'!I150,'913'!$B$6:$B$1205,0)</f>
        <v>#N/A</v>
      </c>
      <c r="C150" s="104" t="e">
        <f>MATCH(INDEX('913'!$D$6:$D$1205,B150),'913'!$B$6:$B$1205,0)</f>
        <v>#N/A</v>
      </c>
      <c r="D150" s="104" t="e">
        <f>MATCH(INDEX('913'!$D$6:$D$1205,C150),'913'!$B$6:$B$1205,0)</f>
        <v>#N/A</v>
      </c>
      <c r="E150" s="104" t="e">
        <f>MATCH(INDEX('913'!$D$6:$D$1205,D150),'913'!$B$6:$B$1205,0)</f>
        <v>#N/A</v>
      </c>
      <c r="F150" s="104" t="e">
        <f>MATCH(INDEX('913'!$D$6:$D$1205,E150),'913'!$B$6:$B$1205,0)</f>
        <v>#N/A</v>
      </c>
      <c r="G150" s="104" t="e">
        <f>MATCH(INDEX('913'!$D$6:$D$1205,F150),'913'!$B$6:$B$1205,0)</f>
        <v>#N/A</v>
      </c>
      <c r="H150" s="104" t="e">
        <f>MATCH(INDEX('913'!$D$6:$D$1205,G150),'913'!$B$6:$B$1205,0)</f>
        <v>#N/A</v>
      </c>
      <c r="I150" s="115" t="e">
        <f>MATCH(INDEX('913'!$D$6:$D$1205,H150),'913'!$B$6:$B$1205,0)</f>
        <v>#N/A</v>
      </c>
      <c r="J150" s="128">
        <f>0-IF(ISNUMBER(B150),INDEX('913'!$I$6:$I$1205,B150),0)-IF(ISNUMBER(C150),INDEX('913'!$I$6:$I$1205,C150),0)-IF(ISNUMBER(D150),INDEX('913'!$I$6:$I$1205,D150),0)-IF(ISNUMBER(E150),INDEX('913'!$I$6:$I$1205,E150),0)-IF(ISNUMBER(F150),INDEX('913'!$I$6:$I$1205,F150),0)-IF(ISNUMBER(G150),INDEX('913'!$I$6:$I$1205,G150),0)-IF(ISNUMBER(H150),INDEX('913'!$I$6:$I$1205,H150),0)-IF(ISNUMBER(I150),INDEX('913'!$I$6:$I$1205,I150),0)</f>
        <v>0</v>
      </c>
      <c r="K150" s="129">
        <f>IF(J150=0,1,MAX(1,SQRT(J150^2+(IF(ISNUMBER(B150),INDEX('913'!$J$6:$J$1205,B150),0)+IF(ISNUMBER(C150),INDEX('913'!$J$6:$J$1205,C150),0)+IF(ISNUMBER(D150),INDEX('913'!$J$6:$J$1205,D150),0)+IF(ISNUMBER(E150),INDEX('913'!$J$6:$J$1205,E150),0)+IF(ISNUMBER(F150),INDEX('913'!$J$6:$J$1205,F150),0)+IF(ISNUMBER(G150),INDEX('913'!$J$6:$J$1205,G150),0)+IF(ISNUMBER(H150),INDEX('913'!$J$6:$J$1205,H150),0)+IF(ISNUMBER(I150),INDEX('913'!$J$6:$J$1205,I150),0))^2)/J150))</f>
        <v>1</v>
      </c>
      <c r="L150" s="138">
        <f>IF(ISNUMBER(B150),MAX(0,INDEX('913'!$F$6:$F$1205,B150)),0)</f>
        <v>0</v>
      </c>
      <c r="M150" s="106">
        <f>IF(ISNUMBER(C150),MAX(0,INDEX('913'!$F$6:$F$1205,C150)),0)</f>
        <v>0</v>
      </c>
      <c r="N150" s="106">
        <f>IF(ISNUMBER(D150),MAX(0,INDEX('913'!$F$6:$F$1205,D150)),0)</f>
        <v>0</v>
      </c>
      <c r="O150" s="106">
        <f>IF(ISNUMBER(E150),MAX(0,INDEX('913'!$F$6:$F$1205,E150)),0)</f>
        <v>0</v>
      </c>
      <c r="P150" s="106">
        <f>IF(ISNUMBER(F150),MAX(0,INDEX('913'!$F$6:$F$1205,F150)),0)</f>
        <v>0</v>
      </c>
      <c r="Q150" s="106">
        <f>IF(ISNUMBER(G150),MAX(0,INDEX('913'!$F$6:$F$1205,G150)),0)</f>
        <v>0</v>
      </c>
      <c r="R150" s="106">
        <f>IF(ISNUMBER(H150),MAX(0,INDEX('913'!$F$6:$F$1205,H150)),0)</f>
        <v>0</v>
      </c>
      <c r="S150" s="139">
        <f>IF(ISNUMBER(I150),MAX(0,INDEX('913'!$F$6:$F$1205,I150)),0)</f>
        <v>0</v>
      </c>
      <c r="T150" s="147">
        <f>IF(ISNUMBER(B150),INDEX(MD!$B$10:$B$1209,B150),0)</f>
        <v>0</v>
      </c>
      <c r="U150" s="107">
        <f>IF(ISNUMBER(C150),INDEX(MD!$B$10:$B$1209,C150),0)</f>
        <v>0</v>
      </c>
      <c r="V150" s="107">
        <f>IF(ISNUMBER(D150),INDEX(MD!$B$10:$B$1209,D150),0)</f>
        <v>0</v>
      </c>
      <c r="W150" s="107">
        <f>IF(ISNUMBER(E150),INDEX(MD!$B$10:$B$1209,E150),0)</f>
        <v>0</v>
      </c>
      <c r="X150" s="107">
        <f>IF(ISNUMBER(F150),INDEX(MD!$B$10:$B$1209,F150),0)</f>
        <v>0</v>
      </c>
      <c r="Y150" s="107">
        <f>IF(ISNUMBER(G150),INDEX(MD!$B$10:$B$1209,G150),0)</f>
        <v>0</v>
      </c>
      <c r="Z150" s="107">
        <f>IF(ISNUMBER(H150),INDEX(MD!$B$10:$B$1209,H150),0)</f>
        <v>0</v>
      </c>
      <c r="AA150" s="148">
        <f>IF(ISNUMBER(I150),INDEX(MD!$B$10:$B$1209,I150),0)</f>
        <v>0</v>
      </c>
      <c r="AB150" s="128">
        <f t="shared" si="2"/>
        <v>0</v>
      </c>
      <c r="AC150" s="105">
        <f>100*(AB150*K150)/'11'!D$17</f>
        <v>0</v>
      </c>
      <c r="AD150" s="105">
        <f>IF('Dem2'!G150=0,1,'Dem2'!H150/'Dem2'!G150)*AC150</f>
        <v>0</v>
      </c>
      <c r="BK150" s="49"/>
    </row>
    <row r="151" spans="1:63">
      <c r="A151" s="94">
        <v>112</v>
      </c>
      <c r="B151" s="114" t="e">
        <f>MATCH('935'!I151,'913'!$B$6:$B$1205,0)</f>
        <v>#N/A</v>
      </c>
      <c r="C151" s="104" t="e">
        <f>MATCH(INDEX('913'!$D$6:$D$1205,B151),'913'!$B$6:$B$1205,0)</f>
        <v>#N/A</v>
      </c>
      <c r="D151" s="104" t="e">
        <f>MATCH(INDEX('913'!$D$6:$D$1205,C151),'913'!$B$6:$B$1205,0)</f>
        <v>#N/A</v>
      </c>
      <c r="E151" s="104" t="e">
        <f>MATCH(INDEX('913'!$D$6:$D$1205,D151),'913'!$B$6:$B$1205,0)</f>
        <v>#N/A</v>
      </c>
      <c r="F151" s="104" t="e">
        <f>MATCH(INDEX('913'!$D$6:$D$1205,E151),'913'!$B$6:$B$1205,0)</f>
        <v>#N/A</v>
      </c>
      <c r="G151" s="104" t="e">
        <f>MATCH(INDEX('913'!$D$6:$D$1205,F151),'913'!$B$6:$B$1205,0)</f>
        <v>#N/A</v>
      </c>
      <c r="H151" s="104" t="e">
        <f>MATCH(INDEX('913'!$D$6:$D$1205,G151),'913'!$B$6:$B$1205,0)</f>
        <v>#N/A</v>
      </c>
      <c r="I151" s="115" t="e">
        <f>MATCH(INDEX('913'!$D$6:$D$1205,H151),'913'!$B$6:$B$1205,0)</f>
        <v>#N/A</v>
      </c>
      <c r="J151" s="128">
        <f>0-IF(ISNUMBER(B151),INDEX('913'!$I$6:$I$1205,B151),0)-IF(ISNUMBER(C151),INDEX('913'!$I$6:$I$1205,C151),0)-IF(ISNUMBER(D151),INDEX('913'!$I$6:$I$1205,D151),0)-IF(ISNUMBER(E151),INDEX('913'!$I$6:$I$1205,E151),0)-IF(ISNUMBER(F151),INDEX('913'!$I$6:$I$1205,F151),0)-IF(ISNUMBER(G151),INDEX('913'!$I$6:$I$1205,G151),0)-IF(ISNUMBER(H151),INDEX('913'!$I$6:$I$1205,H151),0)-IF(ISNUMBER(I151),INDEX('913'!$I$6:$I$1205,I151),0)</f>
        <v>0</v>
      </c>
      <c r="K151" s="129">
        <f>IF(J151=0,1,MAX(1,SQRT(J151^2+(IF(ISNUMBER(B151),INDEX('913'!$J$6:$J$1205,B151),0)+IF(ISNUMBER(C151),INDEX('913'!$J$6:$J$1205,C151),0)+IF(ISNUMBER(D151),INDEX('913'!$J$6:$J$1205,D151),0)+IF(ISNUMBER(E151),INDEX('913'!$J$6:$J$1205,E151),0)+IF(ISNUMBER(F151),INDEX('913'!$J$6:$J$1205,F151),0)+IF(ISNUMBER(G151),INDEX('913'!$J$6:$J$1205,G151),0)+IF(ISNUMBER(H151),INDEX('913'!$J$6:$J$1205,H151),0)+IF(ISNUMBER(I151),INDEX('913'!$J$6:$J$1205,I151),0))^2)/J151))</f>
        <v>1</v>
      </c>
      <c r="L151" s="138">
        <f>IF(ISNUMBER(B151),MAX(0,INDEX('913'!$F$6:$F$1205,B151)),0)</f>
        <v>0</v>
      </c>
      <c r="M151" s="106">
        <f>IF(ISNUMBER(C151),MAX(0,INDEX('913'!$F$6:$F$1205,C151)),0)</f>
        <v>0</v>
      </c>
      <c r="N151" s="106">
        <f>IF(ISNUMBER(D151),MAX(0,INDEX('913'!$F$6:$F$1205,D151)),0)</f>
        <v>0</v>
      </c>
      <c r="O151" s="106">
        <f>IF(ISNUMBER(E151),MAX(0,INDEX('913'!$F$6:$F$1205,E151)),0)</f>
        <v>0</v>
      </c>
      <c r="P151" s="106">
        <f>IF(ISNUMBER(F151),MAX(0,INDEX('913'!$F$6:$F$1205,F151)),0)</f>
        <v>0</v>
      </c>
      <c r="Q151" s="106">
        <f>IF(ISNUMBER(G151),MAX(0,INDEX('913'!$F$6:$F$1205,G151)),0)</f>
        <v>0</v>
      </c>
      <c r="R151" s="106">
        <f>IF(ISNUMBER(H151),MAX(0,INDEX('913'!$F$6:$F$1205,H151)),0)</f>
        <v>0</v>
      </c>
      <c r="S151" s="139">
        <f>IF(ISNUMBER(I151),MAX(0,INDEX('913'!$F$6:$F$1205,I151)),0)</f>
        <v>0</v>
      </c>
      <c r="T151" s="147">
        <f>IF(ISNUMBER(B151),INDEX(MD!$B$10:$B$1209,B151),0)</f>
        <v>0</v>
      </c>
      <c r="U151" s="107">
        <f>IF(ISNUMBER(C151),INDEX(MD!$B$10:$B$1209,C151),0)</f>
        <v>0</v>
      </c>
      <c r="V151" s="107">
        <f>IF(ISNUMBER(D151),INDEX(MD!$B$10:$B$1209,D151),0)</f>
        <v>0</v>
      </c>
      <c r="W151" s="107">
        <f>IF(ISNUMBER(E151),INDEX(MD!$B$10:$B$1209,E151),0)</f>
        <v>0</v>
      </c>
      <c r="X151" s="107">
        <f>IF(ISNUMBER(F151),INDEX(MD!$B$10:$B$1209,F151),0)</f>
        <v>0</v>
      </c>
      <c r="Y151" s="107">
        <f>IF(ISNUMBER(G151),INDEX(MD!$B$10:$B$1209,G151),0)</f>
        <v>0</v>
      </c>
      <c r="Z151" s="107">
        <f>IF(ISNUMBER(H151),INDEX(MD!$B$10:$B$1209,H151),0)</f>
        <v>0</v>
      </c>
      <c r="AA151" s="148">
        <f>IF(ISNUMBER(I151),INDEX(MD!$B$10:$B$1209,I151),0)</f>
        <v>0</v>
      </c>
      <c r="AB151" s="128">
        <f t="shared" si="2"/>
        <v>0</v>
      </c>
      <c r="AC151" s="105">
        <f>100*(AB151*K151)/'11'!D$17</f>
        <v>0</v>
      </c>
      <c r="AD151" s="105">
        <f>IF('Dem2'!G151=0,1,'Dem2'!H151/'Dem2'!G151)*AC151</f>
        <v>0</v>
      </c>
      <c r="BK151" s="49"/>
    </row>
    <row r="152" spans="1:63">
      <c r="A152" s="94">
        <v>113</v>
      </c>
      <c r="B152" s="114" t="e">
        <f>MATCH('935'!I152,'913'!$B$6:$B$1205,0)</f>
        <v>#N/A</v>
      </c>
      <c r="C152" s="104" t="e">
        <f>MATCH(INDEX('913'!$D$6:$D$1205,B152),'913'!$B$6:$B$1205,0)</f>
        <v>#N/A</v>
      </c>
      <c r="D152" s="104" t="e">
        <f>MATCH(INDEX('913'!$D$6:$D$1205,C152),'913'!$B$6:$B$1205,0)</f>
        <v>#N/A</v>
      </c>
      <c r="E152" s="104" t="e">
        <f>MATCH(INDEX('913'!$D$6:$D$1205,D152),'913'!$B$6:$B$1205,0)</f>
        <v>#N/A</v>
      </c>
      <c r="F152" s="104" t="e">
        <f>MATCH(INDEX('913'!$D$6:$D$1205,E152),'913'!$B$6:$B$1205,0)</f>
        <v>#N/A</v>
      </c>
      <c r="G152" s="104" t="e">
        <f>MATCH(INDEX('913'!$D$6:$D$1205,F152),'913'!$B$6:$B$1205,0)</f>
        <v>#N/A</v>
      </c>
      <c r="H152" s="104" t="e">
        <f>MATCH(INDEX('913'!$D$6:$D$1205,G152),'913'!$B$6:$B$1205,0)</f>
        <v>#N/A</v>
      </c>
      <c r="I152" s="115" t="e">
        <f>MATCH(INDEX('913'!$D$6:$D$1205,H152),'913'!$B$6:$B$1205,0)</f>
        <v>#N/A</v>
      </c>
      <c r="J152" s="128">
        <f>0-IF(ISNUMBER(B152),INDEX('913'!$I$6:$I$1205,B152),0)-IF(ISNUMBER(C152),INDEX('913'!$I$6:$I$1205,C152),0)-IF(ISNUMBER(D152),INDEX('913'!$I$6:$I$1205,D152),0)-IF(ISNUMBER(E152),INDEX('913'!$I$6:$I$1205,E152),0)-IF(ISNUMBER(F152),INDEX('913'!$I$6:$I$1205,F152),0)-IF(ISNUMBER(G152),INDEX('913'!$I$6:$I$1205,G152),0)-IF(ISNUMBER(H152),INDEX('913'!$I$6:$I$1205,H152),0)-IF(ISNUMBER(I152),INDEX('913'!$I$6:$I$1205,I152),0)</f>
        <v>0</v>
      </c>
      <c r="K152" s="129">
        <f>IF(J152=0,1,MAX(1,SQRT(J152^2+(IF(ISNUMBER(B152),INDEX('913'!$J$6:$J$1205,B152),0)+IF(ISNUMBER(C152),INDEX('913'!$J$6:$J$1205,C152),0)+IF(ISNUMBER(D152),INDEX('913'!$J$6:$J$1205,D152),0)+IF(ISNUMBER(E152),INDEX('913'!$J$6:$J$1205,E152),0)+IF(ISNUMBER(F152),INDEX('913'!$J$6:$J$1205,F152),0)+IF(ISNUMBER(G152),INDEX('913'!$J$6:$J$1205,G152),0)+IF(ISNUMBER(H152),INDEX('913'!$J$6:$J$1205,H152),0)+IF(ISNUMBER(I152),INDEX('913'!$J$6:$J$1205,I152),0))^2)/J152))</f>
        <v>1</v>
      </c>
      <c r="L152" s="138">
        <f>IF(ISNUMBER(B152),MAX(0,INDEX('913'!$F$6:$F$1205,B152)),0)</f>
        <v>0</v>
      </c>
      <c r="M152" s="106">
        <f>IF(ISNUMBER(C152),MAX(0,INDEX('913'!$F$6:$F$1205,C152)),0)</f>
        <v>0</v>
      </c>
      <c r="N152" s="106">
        <f>IF(ISNUMBER(D152),MAX(0,INDEX('913'!$F$6:$F$1205,D152)),0)</f>
        <v>0</v>
      </c>
      <c r="O152" s="106">
        <f>IF(ISNUMBER(E152),MAX(0,INDEX('913'!$F$6:$F$1205,E152)),0)</f>
        <v>0</v>
      </c>
      <c r="P152" s="106">
        <f>IF(ISNUMBER(F152),MAX(0,INDEX('913'!$F$6:$F$1205,F152)),0)</f>
        <v>0</v>
      </c>
      <c r="Q152" s="106">
        <f>IF(ISNUMBER(G152),MAX(0,INDEX('913'!$F$6:$F$1205,G152)),0)</f>
        <v>0</v>
      </c>
      <c r="R152" s="106">
        <f>IF(ISNUMBER(H152),MAX(0,INDEX('913'!$F$6:$F$1205,H152)),0)</f>
        <v>0</v>
      </c>
      <c r="S152" s="139">
        <f>IF(ISNUMBER(I152),MAX(0,INDEX('913'!$F$6:$F$1205,I152)),0)</f>
        <v>0</v>
      </c>
      <c r="T152" s="147">
        <f>IF(ISNUMBER(B152),INDEX(MD!$B$10:$B$1209,B152),0)</f>
        <v>0</v>
      </c>
      <c r="U152" s="107">
        <f>IF(ISNUMBER(C152),INDEX(MD!$B$10:$B$1209,C152),0)</f>
        <v>0</v>
      </c>
      <c r="V152" s="107">
        <f>IF(ISNUMBER(D152),INDEX(MD!$B$10:$B$1209,D152),0)</f>
        <v>0</v>
      </c>
      <c r="W152" s="107">
        <f>IF(ISNUMBER(E152),INDEX(MD!$B$10:$B$1209,E152),0)</f>
        <v>0</v>
      </c>
      <c r="X152" s="107">
        <f>IF(ISNUMBER(F152),INDEX(MD!$B$10:$B$1209,F152),0)</f>
        <v>0</v>
      </c>
      <c r="Y152" s="107">
        <f>IF(ISNUMBER(G152),INDEX(MD!$B$10:$B$1209,G152),0)</f>
        <v>0</v>
      </c>
      <c r="Z152" s="107">
        <f>IF(ISNUMBER(H152),INDEX(MD!$B$10:$B$1209,H152),0)</f>
        <v>0</v>
      </c>
      <c r="AA152" s="148">
        <f>IF(ISNUMBER(I152),INDEX(MD!$B$10:$B$1209,I152),0)</f>
        <v>0</v>
      </c>
      <c r="AB152" s="128">
        <f t="shared" si="2"/>
        <v>0</v>
      </c>
      <c r="AC152" s="105">
        <f>100*(AB152*K152)/'11'!D$17</f>
        <v>0</v>
      </c>
      <c r="AD152" s="105">
        <f>IF('Dem2'!G152=0,1,'Dem2'!H152/'Dem2'!G152)*AC152</f>
        <v>0</v>
      </c>
      <c r="BK152" s="49"/>
    </row>
    <row r="153" spans="1:63">
      <c r="A153" s="94">
        <v>114</v>
      </c>
      <c r="B153" s="114" t="e">
        <f>MATCH('935'!I153,'913'!$B$6:$B$1205,0)</f>
        <v>#N/A</v>
      </c>
      <c r="C153" s="104" t="e">
        <f>MATCH(INDEX('913'!$D$6:$D$1205,B153),'913'!$B$6:$B$1205,0)</f>
        <v>#N/A</v>
      </c>
      <c r="D153" s="104" t="e">
        <f>MATCH(INDEX('913'!$D$6:$D$1205,C153),'913'!$B$6:$B$1205,0)</f>
        <v>#N/A</v>
      </c>
      <c r="E153" s="104" t="e">
        <f>MATCH(INDEX('913'!$D$6:$D$1205,D153),'913'!$B$6:$B$1205,0)</f>
        <v>#N/A</v>
      </c>
      <c r="F153" s="104" t="e">
        <f>MATCH(INDEX('913'!$D$6:$D$1205,E153),'913'!$B$6:$B$1205,0)</f>
        <v>#N/A</v>
      </c>
      <c r="G153" s="104" t="e">
        <f>MATCH(INDEX('913'!$D$6:$D$1205,F153),'913'!$B$6:$B$1205,0)</f>
        <v>#N/A</v>
      </c>
      <c r="H153" s="104" t="e">
        <f>MATCH(INDEX('913'!$D$6:$D$1205,G153),'913'!$B$6:$B$1205,0)</f>
        <v>#N/A</v>
      </c>
      <c r="I153" s="115" t="e">
        <f>MATCH(INDEX('913'!$D$6:$D$1205,H153),'913'!$B$6:$B$1205,0)</f>
        <v>#N/A</v>
      </c>
      <c r="J153" s="128">
        <f>0-IF(ISNUMBER(B153),INDEX('913'!$I$6:$I$1205,B153),0)-IF(ISNUMBER(C153),INDEX('913'!$I$6:$I$1205,C153),0)-IF(ISNUMBER(D153),INDEX('913'!$I$6:$I$1205,D153),0)-IF(ISNUMBER(E153),INDEX('913'!$I$6:$I$1205,E153),0)-IF(ISNUMBER(F153),INDEX('913'!$I$6:$I$1205,F153),0)-IF(ISNUMBER(G153),INDEX('913'!$I$6:$I$1205,G153),0)-IF(ISNUMBER(H153),INDEX('913'!$I$6:$I$1205,H153),0)-IF(ISNUMBER(I153),INDEX('913'!$I$6:$I$1205,I153),0)</f>
        <v>0</v>
      </c>
      <c r="K153" s="129">
        <f>IF(J153=0,1,MAX(1,SQRT(J153^2+(IF(ISNUMBER(B153),INDEX('913'!$J$6:$J$1205,B153),0)+IF(ISNUMBER(C153),INDEX('913'!$J$6:$J$1205,C153),0)+IF(ISNUMBER(D153),INDEX('913'!$J$6:$J$1205,D153),0)+IF(ISNUMBER(E153),INDEX('913'!$J$6:$J$1205,E153),0)+IF(ISNUMBER(F153),INDEX('913'!$J$6:$J$1205,F153),0)+IF(ISNUMBER(G153),INDEX('913'!$J$6:$J$1205,G153),0)+IF(ISNUMBER(H153),INDEX('913'!$J$6:$J$1205,H153),0)+IF(ISNUMBER(I153),INDEX('913'!$J$6:$J$1205,I153),0))^2)/J153))</f>
        <v>1</v>
      </c>
      <c r="L153" s="138">
        <f>IF(ISNUMBER(B153),MAX(0,INDEX('913'!$F$6:$F$1205,B153)),0)</f>
        <v>0</v>
      </c>
      <c r="M153" s="106">
        <f>IF(ISNUMBER(C153),MAX(0,INDEX('913'!$F$6:$F$1205,C153)),0)</f>
        <v>0</v>
      </c>
      <c r="N153" s="106">
        <f>IF(ISNUMBER(D153),MAX(0,INDEX('913'!$F$6:$F$1205,D153)),0)</f>
        <v>0</v>
      </c>
      <c r="O153" s="106">
        <f>IF(ISNUMBER(E153),MAX(0,INDEX('913'!$F$6:$F$1205,E153)),0)</f>
        <v>0</v>
      </c>
      <c r="P153" s="106">
        <f>IF(ISNUMBER(F153),MAX(0,INDEX('913'!$F$6:$F$1205,F153)),0)</f>
        <v>0</v>
      </c>
      <c r="Q153" s="106">
        <f>IF(ISNUMBER(G153),MAX(0,INDEX('913'!$F$6:$F$1205,G153)),0)</f>
        <v>0</v>
      </c>
      <c r="R153" s="106">
        <f>IF(ISNUMBER(H153),MAX(0,INDEX('913'!$F$6:$F$1205,H153)),0)</f>
        <v>0</v>
      </c>
      <c r="S153" s="139">
        <f>IF(ISNUMBER(I153),MAX(0,INDEX('913'!$F$6:$F$1205,I153)),0)</f>
        <v>0</v>
      </c>
      <c r="T153" s="147">
        <f>IF(ISNUMBER(B153),INDEX(MD!$B$10:$B$1209,B153),0)</f>
        <v>0</v>
      </c>
      <c r="U153" s="107">
        <f>IF(ISNUMBER(C153),INDEX(MD!$B$10:$B$1209,C153),0)</f>
        <v>0</v>
      </c>
      <c r="V153" s="107">
        <f>IF(ISNUMBER(D153),INDEX(MD!$B$10:$B$1209,D153),0)</f>
        <v>0</v>
      </c>
      <c r="W153" s="107">
        <f>IF(ISNUMBER(E153),INDEX(MD!$B$10:$B$1209,E153),0)</f>
        <v>0</v>
      </c>
      <c r="X153" s="107">
        <f>IF(ISNUMBER(F153),INDEX(MD!$B$10:$B$1209,F153),0)</f>
        <v>0</v>
      </c>
      <c r="Y153" s="107">
        <f>IF(ISNUMBER(G153),INDEX(MD!$B$10:$B$1209,G153),0)</f>
        <v>0</v>
      </c>
      <c r="Z153" s="107">
        <f>IF(ISNUMBER(H153),INDEX(MD!$B$10:$B$1209,H153),0)</f>
        <v>0</v>
      </c>
      <c r="AA153" s="148">
        <f>IF(ISNUMBER(I153),INDEX(MD!$B$10:$B$1209,I153),0)</f>
        <v>0</v>
      </c>
      <c r="AB153" s="128">
        <f t="shared" si="2"/>
        <v>0</v>
      </c>
      <c r="AC153" s="105">
        <f>100*(AB153*K153)/'11'!D$17</f>
        <v>0</v>
      </c>
      <c r="AD153" s="105">
        <f>IF('Dem2'!G153=0,1,'Dem2'!H153/'Dem2'!G153)*AC153</f>
        <v>0</v>
      </c>
      <c r="BK153" s="49"/>
    </row>
    <row r="154" spans="1:63">
      <c r="A154" s="94">
        <v>115</v>
      </c>
      <c r="B154" s="114" t="e">
        <f>MATCH('935'!I154,'913'!$B$6:$B$1205,0)</f>
        <v>#N/A</v>
      </c>
      <c r="C154" s="104" t="e">
        <f>MATCH(INDEX('913'!$D$6:$D$1205,B154),'913'!$B$6:$B$1205,0)</f>
        <v>#N/A</v>
      </c>
      <c r="D154" s="104" t="e">
        <f>MATCH(INDEX('913'!$D$6:$D$1205,C154),'913'!$B$6:$B$1205,0)</f>
        <v>#N/A</v>
      </c>
      <c r="E154" s="104" t="e">
        <f>MATCH(INDEX('913'!$D$6:$D$1205,D154),'913'!$B$6:$B$1205,0)</f>
        <v>#N/A</v>
      </c>
      <c r="F154" s="104" t="e">
        <f>MATCH(INDEX('913'!$D$6:$D$1205,E154),'913'!$B$6:$B$1205,0)</f>
        <v>#N/A</v>
      </c>
      <c r="G154" s="104" t="e">
        <f>MATCH(INDEX('913'!$D$6:$D$1205,F154),'913'!$B$6:$B$1205,0)</f>
        <v>#N/A</v>
      </c>
      <c r="H154" s="104" t="e">
        <f>MATCH(INDEX('913'!$D$6:$D$1205,G154),'913'!$B$6:$B$1205,0)</f>
        <v>#N/A</v>
      </c>
      <c r="I154" s="115" t="e">
        <f>MATCH(INDEX('913'!$D$6:$D$1205,H154),'913'!$B$6:$B$1205,0)</f>
        <v>#N/A</v>
      </c>
      <c r="J154" s="128">
        <f>0-IF(ISNUMBER(B154),INDEX('913'!$I$6:$I$1205,B154),0)-IF(ISNUMBER(C154),INDEX('913'!$I$6:$I$1205,C154),0)-IF(ISNUMBER(D154),INDEX('913'!$I$6:$I$1205,D154),0)-IF(ISNUMBER(E154),INDEX('913'!$I$6:$I$1205,E154),0)-IF(ISNUMBER(F154),INDEX('913'!$I$6:$I$1205,F154),0)-IF(ISNUMBER(G154),INDEX('913'!$I$6:$I$1205,G154),0)-IF(ISNUMBER(H154),INDEX('913'!$I$6:$I$1205,H154),0)-IF(ISNUMBER(I154),INDEX('913'!$I$6:$I$1205,I154),0)</f>
        <v>0</v>
      </c>
      <c r="K154" s="129">
        <f>IF(J154=0,1,MAX(1,SQRT(J154^2+(IF(ISNUMBER(B154),INDEX('913'!$J$6:$J$1205,B154),0)+IF(ISNUMBER(C154),INDEX('913'!$J$6:$J$1205,C154),0)+IF(ISNUMBER(D154),INDEX('913'!$J$6:$J$1205,D154),0)+IF(ISNUMBER(E154),INDEX('913'!$J$6:$J$1205,E154),0)+IF(ISNUMBER(F154),INDEX('913'!$J$6:$J$1205,F154),0)+IF(ISNUMBER(G154),INDEX('913'!$J$6:$J$1205,G154),0)+IF(ISNUMBER(H154),INDEX('913'!$J$6:$J$1205,H154),0)+IF(ISNUMBER(I154),INDEX('913'!$J$6:$J$1205,I154),0))^2)/J154))</f>
        <v>1</v>
      </c>
      <c r="L154" s="138">
        <f>IF(ISNUMBER(B154),MAX(0,INDEX('913'!$F$6:$F$1205,B154)),0)</f>
        <v>0</v>
      </c>
      <c r="M154" s="106">
        <f>IF(ISNUMBER(C154),MAX(0,INDEX('913'!$F$6:$F$1205,C154)),0)</f>
        <v>0</v>
      </c>
      <c r="N154" s="106">
        <f>IF(ISNUMBER(D154),MAX(0,INDEX('913'!$F$6:$F$1205,D154)),0)</f>
        <v>0</v>
      </c>
      <c r="O154" s="106">
        <f>IF(ISNUMBER(E154),MAX(0,INDEX('913'!$F$6:$F$1205,E154)),0)</f>
        <v>0</v>
      </c>
      <c r="P154" s="106">
        <f>IF(ISNUMBER(F154),MAX(0,INDEX('913'!$F$6:$F$1205,F154)),0)</f>
        <v>0</v>
      </c>
      <c r="Q154" s="106">
        <f>IF(ISNUMBER(G154),MAX(0,INDEX('913'!$F$6:$F$1205,G154)),0)</f>
        <v>0</v>
      </c>
      <c r="R154" s="106">
        <f>IF(ISNUMBER(H154),MAX(0,INDEX('913'!$F$6:$F$1205,H154)),0)</f>
        <v>0</v>
      </c>
      <c r="S154" s="139">
        <f>IF(ISNUMBER(I154),MAX(0,INDEX('913'!$F$6:$F$1205,I154)),0)</f>
        <v>0</v>
      </c>
      <c r="T154" s="147">
        <f>IF(ISNUMBER(B154),INDEX(MD!$B$10:$B$1209,B154),0)</f>
        <v>0</v>
      </c>
      <c r="U154" s="107">
        <f>IF(ISNUMBER(C154),INDEX(MD!$B$10:$B$1209,C154),0)</f>
        <v>0</v>
      </c>
      <c r="V154" s="107">
        <f>IF(ISNUMBER(D154),INDEX(MD!$B$10:$B$1209,D154),0)</f>
        <v>0</v>
      </c>
      <c r="W154" s="107">
        <f>IF(ISNUMBER(E154),INDEX(MD!$B$10:$B$1209,E154),0)</f>
        <v>0</v>
      </c>
      <c r="X154" s="107">
        <f>IF(ISNUMBER(F154),INDEX(MD!$B$10:$B$1209,F154),0)</f>
        <v>0</v>
      </c>
      <c r="Y154" s="107">
        <f>IF(ISNUMBER(G154),INDEX(MD!$B$10:$B$1209,G154),0)</f>
        <v>0</v>
      </c>
      <c r="Z154" s="107">
        <f>IF(ISNUMBER(H154),INDEX(MD!$B$10:$B$1209,H154),0)</f>
        <v>0</v>
      </c>
      <c r="AA154" s="148">
        <f>IF(ISNUMBER(I154),INDEX(MD!$B$10:$B$1209,I154),0)</f>
        <v>0</v>
      </c>
      <c r="AB154" s="128">
        <f t="shared" si="2"/>
        <v>0</v>
      </c>
      <c r="AC154" s="105">
        <f>100*(AB154*K154)/'11'!D$17</f>
        <v>0</v>
      </c>
      <c r="AD154" s="105">
        <f>IF('Dem2'!G154=0,1,'Dem2'!H154/'Dem2'!G154)*AC154</f>
        <v>0</v>
      </c>
      <c r="BK154" s="49"/>
    </row>
    <row r="155" spans="1:63">
      <c r="A155" s="94">
        <v>116</v>
      </c>
      <c r="B155" s="114" t="e">
        <f>MATCH('935'!I155,'913'!$B$6:$B$1205,0)</f>
        <v>#N/A</v>
      </c>
      <c r="C155" s="104" t="e">
        <f>MATCH(INDEX('913'!$D$6:$D$1205,B155),'913'!$B$6:$B$1205,0)</f>
        <v>#N/A</v>
      </c>
      <c r="D155" s="104" t="e">
        <f>MATCH(INDEX('913'!$D$6:$D$1205,C155),'913'!$B$6:$B$1205,0)</f>
        <v>#N/A</v>
      </c>
      <c r="E155" s="104" t="e">
        <f>MATCH(INDEX('913'!$D$6:$D$1205,D155),'913'!$B$6:$B$1205,0)</f>
        <v>#N/A</v>
      </c>
      <c r="F155" s="104" t="e">
        <f>MATCH(INDEX('913'!$D$6:$D$1205,E155),'913'!$B$6:$B$1205,0)</f>
        <v>#N/A</v>
      </c>
      <c r="G155" s="104" t="e">
        <f>MATCH(INDEX('913'!$D$6:$D$1205,F155),'913'!$B$6:$B$1205,0)</f>
        <v>#N/A</v>
      </c>
      <c r="H155" s="104" t="e">
        <f>MATCH(INDEX('913'!$D$6:$D$1205,G155),'913'!$B$6:$B$1205,0)</f>
        <v>#N/A</v>
      </c>
      <c r="I155" s="115" t="e">
        <f>MATCH(INDEX('913'!$D$6:$D$1205,H155),'913'!$B$6:$B$1205,0)</f>
        <v>#N/A</v>
      </c>
      <c r="J155" s="128">
        <f>0-IF(ISNUMBER(B155),INDEX('913'!$I$6:$I$1205,B155),0)-IF(ISNUMBER(C155),INDEX('913'!$I$6:$I$1205,C155),0)-IF(ISNUMBER(D155),INDEX('913'!$I$6:$I$1205,D155),0)-IF(ISNUMBER(E155),INDEX('913'!$I$6:$I$1205,E155),0)-IF(ISNUMBER(F155),INDEX('913'!$I$6:$I$1205,F155),0)-IF(ISNUMBER(G155),INDEX('913'!$I$6:$I$1205,G155),0)-IF(ISNUMBER(H155),INDEX('913'!$I$6:$I$1205,H155),0)-IF(ISNUMBER(I155),INDEX('913'!$I$6:$I$1205,I155),0)</f>
        <v>0</v>
      </c>
      <c r="K155" s="129">
        <f>IF(J155=0,1,MAX(1,SQRT(J155^2+(IF(ISNUMBER(B155),INDEX('913'!$J$6:$J$1205,B155),0)+IF(ISNUMBER(C155),INDEX('913'!$J$6:$J$1205,C155),0)+IF(ISNUMBER(D155),INDEX('913'!$J$6:$J$1205,D155),0)+IF(ISNUMBER(E155),INDEX('913'!$J$6:$J$1205,E155),0)+IF(ISNUMBER(F155),INDEX('913'!$J$6:$J$1205,F155),0)+IF(ISNUMBER(G155),INDEX('913'!$J$6:$J$1205,G155),0)+IF(ISNUMBER(H155),INDEX('913'!$J$6:$J$1205,H155),0)+IF(ISNUMBER(I155),INDEX('913'!$J$6:$J$1205,I155),0))^2)/J155))</f>
        <v>1</v>
      </c>
      <c r="L155" s="138">
        <f>IF(ISNUMBER(B155),MAX(0,INDEX('913'!$F$6:$F$1205,B155)),0)</f>
        <v>0</v>
      </c>
      <c r="M155" s="106">
        <f>IF(ISNUMBER(C155),MAX(0,INDEX('913'!$F$6:$F$1205,C155)),0)</f>
        <v>0</v>
      </c>
      <c r="N155" s="106">
        <f>IF(ISNUMBER(D155),MAX(0,INDEX('913'!$F$6:$F$1205,D155)),0)</f>
        <v>0</v>
      </c>
      <c r="O155" s="106">
        <f>IF(ISNUMBER(E155),MAX(0,INDEX('913'!$F$6:$F$1205,E155)),0)</f>
        <v>0</v>
      </c>
      <c r="P155" s="106">
        <f>IF(ISNUMBER(F155),MAX(0,INDEX('913'!$F$6:$F$1205,F155)),0)</f>
        <v>0</v>
      </c>
      <c r="Q155" s="106">
        <f>IF(ISNUMBER(G155),MAX(0,INDEX('913'!$F$6:$F$1205,G155)),0)</f>
        <v>0</v>
      </c>
      <c r="R155" s="106">
        <f>IF(ISNUMBER(H155),MAX(0,INDEX('913'!$F$6:$F$1205,H155)),0)</f>
        <v>0</v>
      </c>
      <c r="S155" s="139">
        <f>IF(ISNUMBER(I155),MAX(0,INDEX('913'!$F$6:$F$1205,I155)),0)</f>
        <v>0</v>
      </c>
      <c r="T155" s="147">
        <f>IF(ISNUMBER(B155),INDEX(MD!$B$10:$B$1209,B155),0)</f>
        <v>0</v>
      </c>
      <c r="U155" s="107">
        <f>IF(ISNUMBER(C155),INDEX(MD!$B$10:$B$1209,C155),0)</f>
        <v>0</v>
      </c>
      <c r="V155" s="107">
        <f>IF(ISNUMBER(D155),INDEX(MD!$B$10:$B$1209,D155),0)</f>
        <v>0</v>
      </c>
      <c r="W155" s="107">
        <f>IF(ISNUMBER(E155),INDEX(MD!$B$10:$B$1209,E155),0)</f>
        <v>0</v>
      </c>
      <c r="X155" s="107">
        <f>IF(ISNUMBER(F155),INDEX(MD!$B$10:$B$1209,F155),0)</f>
        <v>0</v>
      </c>
      <c r="Y155" s="107">
        <f>IF(ISNUMBER(G155),INDEX(MD!$B$10:$B$1209,G155),0)</f>
        <v>0</v>
      </c>
      <c r="Z155" s="107">
        <f>IF(ISNUMBER(H155),INDEX(MD!$B$10:$B$1209,H155),0)</f>
        <v>0</v>
      </c>
      <c r="AA155" s="148">
        <f>IF(ISNUMBER(I155),INDEX(MD!$B$10:$B$1209,I155),0)</f>
        <v>0</v>
      </c>
      <c r="AB155" s="128">
        <f t="shared" si="2"/>
        <v>0</v>
      </c>
      <c r="AC155" s="105">
        <f>100*(AB155*K155)/'11'!D$17</f>
        <v>0</v>
      </c>
      <c r="AD155" s="105">
        <f>IF('Dem2'!G155=0,1,'Dem2'!H155/'Dem2'!G155)*AC155</f>
        <v>0</v>
      </c>
      <c r="BK155" s="49"/>
    </row>
    <row r="156" spans="1:63">
      <c r="A156" s="94">
        <v>117</v>
      </c>
      <c r="B156" s="114" t="e">
        <f>MATCH('935'!I156,'913'!$B$6:$B$1205,0)</f>
        <v>#N/A</v>
      </c>
      <c r="C156" s="104" t="e">
        <f>MATCH(INDEX('913'!$D$6:$D$1205,B156),'913'!$B$6:$B$1205,0)</f>
        <v>#N/A</v>
      </c>
      <c r="D156" s="104" t="e">
        <f>MATCH(INDEX('913'!$D$6:$D$1205,C156),'913'!$B$6:$B$1205,0)</f>
        <v>#N/A</v>
      </c>
      <c r="E156" s="104" t="e">
        <f>MATCH(INDEX('913'!$D$6:$D$1205,D156),'913'!$B$6:$B$1205,0)</f>
        <v>#N/A</v>
      </c>
      <c r="F156" s="104" t="e">
        <f>MATCH(INDEX('913'!$D$6:$D$1205,E156),'913'!$B$6:$B$1205,0)</f>
        <v>#N/A</v>
      </c>
      <c r="G156" s="104" t="e">
        <f>MATCH(INDEX('913'!$D$6:$D$1205,F156),'913'!$B$6:$B$1205,0)</f>
        <v>#N/A</v>
      </c>
      <c r="H156" s="104" t="e">
        <f>MATCH(INDEX('913'!$D$6:$D$1205,G156),'913'!$B$6:$B$1205,0)</f>
        <v>#N/A</v>
      </c>
      <c r="I156" s="115" t="e">
        <f>MATCH(INDEX('913'!$D$6:$D$1205,H156),'913'!$B$6:$B$1205,0)</f>
        <v>#N/A</v>
      </c>
      <c r="J156" s="128">
        <f>0-IF(ISNUMBER(B156),INDEX('913'!$I$6:$I$1205,B156),0)-IF(ISNUMBER(C156),INDEX('913'!$I$6:$I$1205,C156),0)-IF(ISNUMBER(D156),INDEX('913'!$I$6:$I$1205,D156),0)-IF(ISNUMBER(E156),INDEX('913'!$I$6:$I$1205,E156),0)-IF(ISNUMBER(F156),INDEX('913'!$I$6:$I$1205,F156),0)-IF(ISNUMBER(G156),INDEX('913'!$I$6:$I$1205,G156),0)-IF(ISNUMBER(H156),INDEX('913'!$I$6:$I$1205,H156),0)-IF(ISNUMBER(I156),INDEX('913'!$I$6:$I$1205,I156),0)</f>
        <v>0</v>
      </c>
      <c r="K156" s="129">
        <f>IF(J156=0,1,MAX(1,SQRT(J156^2+(IF(ISNUMBER(B156),INDEX('913'!$J$6:$J$1205,B156),0)+IF(ISNUMBER(C156),INDEX('913'!$J$6:$J$1205,C156),0)+IF(ISNUMBER(D156),INDEX('913'!$J$6:$J$1205,D156),0)+IF(ISNUMBER(E156),INDEX('913'!$J$6:$J$1205,E156),0)+IF(ISNUMBER(F156),INDEX('913'!$J$6:$J$1205,F156),0)+IF(ISNUMBER(G156),INDEX('913'!$J$6:$J$1205,G156),0)+IF(ISNUMBER(H156),INDEX('913'!$J$6:$J$1205,H156),0)+IF(ISNUMBER(I156),INDEX('913'!$J$6:$J$1205,I156),0))^2)/J156))</f>
        <v>1</v>
      </c>
      <c r="L156" s="138">
        <f>IF(ISNUMBER(B156),MAX(0,INDEX('913'!$F$6:$F$1205,B156)),0)</f>
        <v>0</v>
      </c>
      <c r="M156" s="106">
        <f>IF(ISNUMBER(C156),MAX(0,INDEX('913'!$F$6:$F$1205,C156)),0)</f>
        <v>0</v>
      </c>
      <c r="N156" s="106">
        <f>IF(ISNUMBER(D156),MAX(0,INDEX('913'!$F$6:$F$1205,D156)),0)</f>
        <v>0</v>
      </c>
      <c r="O156" s="106">
        <f>IF(ISNUMBER(E156),MAX(0,INDEX('913'!$F$6:$F$1205,E156)),0)</f>
        <v>0</v>
      </c>
      <c r="P156" s="106">
        <f>IF(ISNUMBER(F156),MAX(0,INDEX('913'!$F$6:$F$1205,F156)),0)</f>
        <v>0</v>
      </c>
      <c r="Q156" s="106">
        <f>IF(ISNUMBER(G156),MAX(0,INDEX('913'!$F$6:$F$1205,G156)),0)</f>
        <v>0</v>
      </c>
      <c r="R156" s="106">
        <f>IF(ISNUMBER(H156),MAX(0,INDEX('913'!$F$6:$F$1205,H156)),0)</f>
        <v>0</v>
      </c>
      <c r="S156" s="139">
        <f>IF(ISNUMBER(I156),MAX(0,INDEX('913'!$F$6:$F$1205,I156)),0)</f>
        <v>0</v>
      </c>
      <c r="T156" s="147">
        <f>IF(ISNUMBER(B156),INDEX(MD!$B$10:$B$1209,B156),0)</f>
        <v>0</v>
      </c>
      <c r="U156" s="107">
        <f>IF(ISNUMBER(C156),INDEX(MD!$B$10:$B$1209,C156),0)</f>
        <v>0</v>
      </c>
      <c r="V156" s="107">
        <f>IF(ISNUMBER(D156),INDEX(MD!$B$10:$B$1209,D156),0)</f>
        <v>0</v>
      </c>
      <c r="W156" s="107">
        <f>IF(ISNUMBER(E156),INDEX(MD!$B$10:$B$1209,E156),0)</f>
        <v>0</v>
      </c>
      <c r="X156" s="107">
        <f>IF(ISNUMBER(F156),INDEX(MD!$B$10:$B$1209,F156),0)</f>
        <v>0</v>
      </c>
      <c r="Y156" s="107">
        <f>IF(ISNUMBER(G156),INDEX(MD!$B$10:$B$1209,G156),0)</f>
        <v>0</v>
      </c>
      <c r="Z156" s="107">
        <f>IF(ISNUMBER(H156),INDEX(MD!$B$10:$B$1209,H156),0)</f>
        <v>0</v>
      </c>
      <c r="AA156" s="148">
        <f>IF(ISNUMBER(I156),INDEX(MD!$B$10:$B$1209,I156),0)</f>
        <v>0</v>
      </c>
      <c r="AB156" s="128">
        <f t="shared" si="2"/>
        <v>0</v>
      </c>
      <c r="AC156" s="105">
        <f>100*(AB156*K156)/'11'!D$17</f>
        <v>0</v>
      </c>
      <c r="AD156" s="105">
        <f>IF('Dem2'!G156=0,1,'Dem2'!H156/'Dem2'!G156)*AC156</f>
        <v>0</v>
      </c>
      <c r="BK156" s="49"/>
    </row>
    <row r="157" spans="1:63">
      <c r="A157" s="94">
        <v>118</v>
      </c>
      <c r="B157" s="114" t="e">
        <f>MATCH('935'!I157,'913'!$B$6:$B$1205,0)</f>
        <v>#N/A</v>
      </c>
      <c r="C157" s="104" t="e">
        <f>MATCH(INDEX('913'!$D$6:$D$1205,B157),'913'!$B$6:$B$1205,0)</f>
        <v>#N/A</v>
      </c>
      <c r="D157" s="104" t="e">
        <f>MATCH(INDEX('913'!$D$6:$D$1205,C157),'913'!$B$6:$B$1205,0)</f>
        <v>#N/A</v>
      </c>
      <c r="E157" s="104" t="e">
        <f>MATCH(INDEX('913'!$D$6:$D$1205,D157),'913'!$B$6:$B$1205,0)</f>
        <v>#N/A</v>
      </c>
      <c r="F157" s="104" t="e">
        <f>MATCH(INDEX('913'!$D$6:$D$1205,E157),'913'!$B$6:$B$1205,0)</f>
        <v>#N/A</v>
      </c>
      <c r="G157" s="104" t="e">
        <f>MATCH(INDEX('913'!$D$6:$D$1205,F157),'913'!$B$6:$B$1205,0)</f>
        <v>#N/A</v>
      </c>
      <c r="H157" s="104" t="e">
        <f>MATCH(INDEX('913'!$D$6:$D$1205,G157),'913'!$B$6:$B$1205,0)</f>
        <v>#N/A</v>
      </c>
      <c r="I157" s="115" t="e">
        <f>MATCH(INDEX('913'!$D$6:$D$1205,H157),'913'!$B$6:$B$1205,0)</f>
        <v>#N/A</v>
      </c>
      <c r="J157" s="128">
        <f>0-IF(ISNUMBER(B157),INDEX('913'!$I$6:$I$1205,B157),0)-IF(ISNUMBER(C157),INDEX('913'!$I$6:$I$1205,C157),0)-IF(ISNUMBER(D157),INDEX('913'!$I$6:$I$1205,D157),0)-IF(ISNUMBER(E157),INDEX('913'!$I$6:$I$1205,E157),0)-IF(ISNUMBER(F157),INDEX('913'!$I$6:$I$1205,F157),0)-IF(ISNUMBER(G157),INDEX('913'!$I$6:$I$1205,G157),0)-IF(ISNUMBER(H157),INDEX('913'!$I$6:$I$1205,H157),0)-IF(ISNUMBER(I157),INDEX('913'!$I$6:$I$1205,I157),0)</f>
        <v>0</v>
      </c>
      <c r="K157" s="129">
        <f>IF(J157=0,1,MAX(1,SQRT(J157^2+(IF(ISNUMBER(B157),INDEX('913'!$J$6:$J$1205,B157),0)+IF(ISNUMBER(C157),INDEX('913'!$J$6:$J$1205,C157),0)+IF(ISNUMBER(D157),INDEX('913'!$J$6:$J$1205,D157),0)+IF(ISNUMBER(E157),INDEX('913'!$J$6:$J$1205,E157),0)+IF(ISNUMBER(F157),INDEX('913'!$J$6:$J$1205,F157),0)+IF(ISNUMBER(G157),INDEX('913'!$J$6:$J$1205,G157),0)+IF(ISNUMBER(H157),INDEX('913'!$J$6:$J$1205,H157),0)+IF(ISNUMBER(I157),INDEX('913'!$J$6:$J$1205,I157),0))^2)/J157))</f>
        <v>1</v>
      </c>
      <c r="L157" s="138">
        <f>IF(ISNUMBER(B157),MAX(0,INDEX('913'!$F$6:$F$1205,B157)),0)</f>
        <v>0</v>
      </c>
      <c r="M157" s="106">
        <f>IF(ISNUMBER(C157),MAX(0,INDEX('913'!$F$6:$F$1205,C157)),0)</f>
        <v>0</v>
      </c>
      <c r="N157" s="106">
        <f>IF(ISNUMBER(D157),MAX(0,INDEX('913'!$F$6:$F$1205,D157)),0)</f>
        <v>0</v>
      </c>
      <c r="O157" s="106">
        <f>IF(ISNUMBER(E157),MAX(0,INDEX('913'!$F$6:$F$1205,E157)),0)</f>
        <v>0</v>
      </c>
      <c r="P157" s="106">
        <f>IF(ISNUMBER(F157),MAX(0,INDEX('913'!$F$6:$F$1205,F157)),0)</f>
        <v>0</v>
      </c>
      <c r="Q157" s="106">
        <f>IF(ISNUMBER(G157),MAX(0,INDEX('913'!$F$6:$F$1205,G157)),0)</f>
        <v>0</v>
      </c>
      <c r="R157" s="106">
        <f>IF(ISNUMBER(H157),MAX(0,INDEX('913'!$F$6:$F$1205,H157)),0)</f>
        <v>0</v>
      </c>
      <c r="S157" s="139">
        <f>IF(ISNUMBER(I157),MAX(0,INDEX('913'!$F$6:$F$1205,I157)),0)</f>
        <v>0</v>
      </c>
      <c r="T157" s="147">
        <f>IF(ISNUMBER(B157),INDEX(MD!$B$10:$B$1209,B157),0)</f>
        <v>0</v>
      </c>
      <c r="U157" s="107">
        <f>IF(ISNUMBER(C157),INDEX(MD!$B$10:$B$1209,C157),0)</f>
        <v>0</v>
      </c>
      <c r="V157" s="107">
        <f>IF(ISNUMBER(D157),INDEX(MD!$B$10:$B$1209,D157),0)</f>
        <v>0</v>
      </c>
      <c r="W157" s="107">
        <f>IF(ISNUMBER(E157),INDEX(MD!$B$10:$B$1209,E157),0)</f>
        <v>0</v>
      </c>
      <c r="X157" s="107">
        <f>IF(ISNUMBER(F157),INDEX(MD!$B$10:$B$1209,F157),0)</f>
        <v>0</v>
      </c>
      <c r="Y157" s="107">
        <f>IF(ISNUMBER(G157),INDEX(MD!$B$10:$B$1209,G157),0)</f>
        <v>0</v>
      </c>
      <c r="Z157" s="107">
        <f>IF(ISNUMBER(H157),INDEX(MD!$B$10:$B$1209,H157),0)</f>
        <v>0</v>
      </c>
      <c r="AA157" s="148">
        <f>IF(ISNUMBER(I157),INDEX(MD!$B$10:$B$1209,I157),0)</f>
        <v>0</v>
      </c>
      <c r="AB157" s="128">
        <f t="shared" si="2"/>
        <v>0</v>
      </c>
      <c r="AC157" s="105">
        <f>100*(AB157*K157)/'11'!D$17</f>
        <v>0</v>
      </c>
      <c r="AD157" s="105">
        <f>IF('Dem2'!G157=0,1,'Dem2'!H157/'Dem2'!G157)*AC157</f>
        <v>0</v>
      </c>
      <c r="BK157" s="49"/>
    </row>
    <row r="158" spans="1:63">
      <c r="A158" s="94">
        <v>119</v>
      </c>
      <c r="B158" s="114" t="e">
        <f>MATCH('935'!I158,'913'!$B$6:$B$1205,0)</f>
        <v>#N/A</v>
      </c>
      <c r="C158" s="104" t="e">
        <f>MATCH(INDEX('913'!$D$6:$D$1205,B158),'913'!$B$6:$B$1205,0)</f>
        <v>#N/A</v>
      </c>
      <c r="D158" s="104" t="e">
        <f>MATCH(INDEX('913'!$D$6:$D$1205,C158),'913'!$B$6:$B$1205,0)</f>
        <v>#N/A</v>
      </c>
      <c r="E158" s="104" t="e">
        <f>MATCH(INDEX('913'!$D$6:$D$1205,D158),'913'!$B$6:$B$1205,0)</f>
        <v>#N/A</v>
      </c>
      <c r="F158" s="104" t="e">
        <f>MATCH(INDEX('913'!$D$6:$D$1205,E158),'913'!$B$6:$B$1205,0)</f>
        <v>#N/A</v>
      </c>
      <c r="G158" s="104" t="e">
        <f>MATCH(INDEX('913'!$D$6:$D$1205,F158),'913'!$B$6:$B$1205,0)</f>
        <v>#N/A</v>
      </c>
      <c r="H158" s="104" t="e">
        <f>MATCH(INDEX('913'!$D$6:$D$1205,G158),'913'!$B$6:$B$1205,0)</f>
        <v>#N/A</v>
      </c>
      <c r="I158" s="115" t="e">
        <f>MATCH(INDEX('913'!$D$6:$D$1205,H158),'913'!$B$6:$B$1205,0)</f>
        <v>#N/A</v>
      </c>
      <c r="J158" s="128">
        <f>0-IF(ISNUMBER(B158),INDEX('913'!$I$6:$I$1205,B158),0)-IF(ISNUMBER(C158),INDEX('913'!$I$6:$I$1205,C158),0)-IF(ISNUMBER(D158),INDEX('913'!$I$6:$I$1205,D158),0)-IF(ISNUMBER(E158),INDEX('913'!$I$6:$I$1205,E158),0)-IF(ISNUMBER(F158),INDEX('913'!$I$6:$I$1205,F158),0)-IF(ISNUMBER(G158),INDEX('913'!$I$6:$I$1205,G158),0)-IF(ISNUMBER(H158),INDEX('913'!$I$6:$I$1205,H158),0)-IF(ISNUMBER(I158),INDEX('913'!$I$6:$I$1205,I158),0)</f>
        <v>0</v>
      </c>
      <c r="K158" s="129">
        <f>IF(J158=0,1,MAX(1,SQRT(J158^2+(IF(ISNUMBER(B158),INDEX('913'!$J$6:$J$1205,B158),0)+IF(ISNUMBER(C158),INDEX('913'!$J$6:$J$1205,C158),0)+IF(ISNUMBER(D158),INDEX('913'!$J$6:$J$1205,D158),0)+IF(ISNUMBER(E158),INDEX('913'!$J$6:$J$1205,E158),0)+IF(ISNUMBER(F158),INDEX('913'!$J$6:$J$1205,F158),0)+IF(ISNUMBER(G158),INDEX('913'!$J$6:$J$1205,G158),0)+IF(ISNUMBER(H158),INDEX('913'!$J$6:$J$1205,H158),0)+IF(ISNUMBER(I158),INDEX('913'!$J$6:$J$1205,I158),0))^2)/J158))</f>
        <v>1</v>
      </c>
      <c r="L158" s="138">
        <f>IF(ISNUMBER(B158),MAX(0,INDEX('913'!$F$6:$F$1205,B158)),0)</f>
        <v>0</v>
      </c>
      <c r="M158" s="106">
        <f>IF(ISNUMBER(C158),MAX(0,INDEX('913'!$F$6:$F$1205,C158)),0)</f>
        <v>0</v>
      </c>
      <c r="N158" s="106">
        <f>IF(ISNUMBER(D158),MAX(0,INDEX('913'!$F$6:$F$1205,D158)),0)</f>
        <v>0</v>
      </c>
      <c r="O158" s="106">
        <f>IF(ISNUMBER(E158),MAX(0,INDEX('913'!$F$6:$F$1205,E158)),0)</f>
        <v>0</v>
      </c>
      <c r="P158" s="106">
        <f>IF(ISNUMBER(F158),MAX(0,INDEX('913'!$F$6:$F$1205,F158)),0)</f>
        <v>0</v>
      </c>
      <c r="Q158" s="106">
        <f>IF(ISNUMBER(G158),MAX(0,INDEX('913'!$F$6:$F$1205,G158)),0)</f>
        <v>0</v>
      </c>
      <c r="R158" s="106">
        <f>IF(ISNUMBER(H158),MAX(0,INDEX('913'!$F$6:$F$1205,H158)),0)</f>
        <v>0</v>
      </c>
      <c r="S158" s="139">
        <f>IF(ISNUMBER(I158),MAX(0,INDEX('913'!$F$6:$F$1205,I158)),0)</f>
        <v>0</v>
      </c>
      <c r="T158" s="147">
        <f>IF(ISNUMBER(B158),INDEX(MD!$B$10:$B$1209,B158),0)</f>
        <v>0</v>
      </c>
      <c r="U158" s="107">
        <f>IF(ISNUMBER(C158),INDEX(MD!$B$10:$B$1209,C158),0)</f>
        <v>0</v>
      </c>
      <c r="V158" s="107">
        <f>IF(ISNUMBER(D158),INDEX(MD!$B$10:$B$1209,D158),0)</f>
        <v>0</v>
      </c>
      <c r="W158" s="107">
        <f>IF(ISNUMBER(E158),INDEX(MD!$B$10:$B$1209,E158),0)</f>
        <v>0</v>
      </c>
      <c r="X158" s="107">
        <f>IF(ISNUMBER(F158),INDEX(MD!$B$10:$B$1209,F158),0)</f>
        <v>0</v>
      </c>
      <c r="Y158" s="107">
        <f>IF(ISNUMBER(G158),INDEX(MD!$B$10:$B$1209,G158),0)</f>
        <v>0</v>
      </c>
      <c r="Z158" s="107">
        <f>IF(ISNUMBER(H158),INDEX(MD!$B$10:$B$1209,H158),0)</f>
        <v>0</v>
      </c>
      <c r="AA158" s="148">
        <f>IF(ISNUMBER(I158),INDEX(MD!$B$10:$B$1209,I158),0)</f>
        <v>0</v>
      </c>
      <c r="AB158" s="128">
        <f t="shared" si="2"/>
        <v>0</v>
      </c>
      <c r="AC158" s="105">
        <f>100*(AB158*K158)/'11'!D$17</f>
        <v>0</v>
      </c>
      <c r="AD158" s="105">
        <f>IF('Dem2'!G158=0,1,'Dem2'!H158/'Dem2'!G158)*AC158</f>
        <v>0</v>
      </c>
      <c r="BK158" s="49"/>
    </row>
    <row r="159" spans="1:63">
      <c r="A159" s="94">
        <v>120</v>
      </c>
      <c r="B159" s="114" t="e">
        <f>MATCH('935'!I159,'913'!$B$6:$B$1205,0)</f>
        <v>#N/A</v>
      </c>
      <c r="C159" s="104" t="e">
        <f>MATCH(INDEX('913'!$D$6:$D$1205,B159),'913'!$B$6:$B$1205,0)</f>
        <v>#N/A</v>
      </c>
      <c r="D159" s="104" t="e">
        <f>MATCH(INDEX('913'!$D$6:$D$1205,C159),'913'!$B$6:$B$1205,0)</f>
        <v>#N/A</v>
      </c>
      <c r="E159" s="104" t="e">
        <f>MATCH(INDEX('913'!$D$6:$D$1205,D159),'913'!$B$6:$B$1205,0)</f>
        <v>#N/A</v>
      </c>
      <c r="F159" s="104" t="e">
        <f>MATCH(INDEX('913'!$D$6:$D$1205,E159),'913'!$B$6:$B$1205,0)</f>
        <v>#N/A</v>
      </c>
      <c r="G159" s="104" t="e">
        <f>MATCH(INDEX('913'!$D$6:$D$1205,F159),'913'!$B$6:$B$1205,0)</f>
        <v>#N/A</v>
      </c>
      <c r="H159" s="104" t="e">
        <f>MATCH(INDEX('913'!$D$6:$D$1205,G159),'913'!$B$6:$B$1205,0)</f>
        <v>#N/A</v>
      </c>
      <c r="I159" s="115" t="e">
        <f>MATCH(INDEX('913'!$D$6:$D$1205,H159),'913'!$B$6:$B$1205,0)</f>
        <v>#N/A</v>
      </c>
      <c r="J159" s="128">
        <f>0-IF(ISNUMBER(B159),INDEX('913'!$I$6:$I$1205,B159),0)-IF(ISNUMBER(C159),INDEX('913'!$I$6:$I$1205,C159),0)-IF(ISNUMBER(D159),INDEX('913'!$I$6:$I$1205,D159),0)-IF(ISNUMBER(E159),INDEX('913'!$I$6:$I$1205,E159),0)-IF(ISNUMBER(F159),INDEX('913'!$I$6:$I$1205,F159),0)-IF(ISNUMBER(G159),INDEX('913'!$I$6:$I$1205,G159),0)-IF(ISNUMBER(H159),INDEX('913'!$I$6:$I$1205,H159),0)-IF(ISNUMBER(I159),INDEX('913'!$I$6:$I$1205,I159),0)</f>
        <v>0</v>
      </c>
      <c r="K159" s="129">
        <f>IF(J159=0,1,MAX(1,SQRT(J159^2+(IF(ISNUMBER(B159),INDEX('913'!$J$6:$J$1205,B159),0)+IF(ISNUMBER(C159),INDEX('913'!$J$6:$J$1205,C159),0)+IF(ISNUMBER(D159),INDEX('913'!$J$6:$J$1205,D159),0)+IF(ISNUMBER(E159),INDEX('913'!$J$6:$J$1205,E159),0)+IF(ISNUMBER(F159),INDEX('913'!$J$6:$J$1205,F159),0)+IF(ISNUMBER(G159),INDEX('913'!$J$6:$J$1205,G159),0)+IF(ISNUMBER(H159),INDEX('913'!$J$6:$J$1205,H159),0)+IF(ISNUMBER(I159),INDEX('913'!$J$6:$J$1205,I159),0))^2)/J159))</f>
        <v>1</v>
      </c>
      <c r="L159" s="138">
        <f>IF(ISNUMBER(B159),MAX(0,INDEX('913'!$F$6:$F$1205,B159)),0)</f>
        <v>0</v>
      </c>
      <c r="M159" s="106">
        <f>IF(ISNUMBER(C159),MAX(0,INDEX('913'!$F$6:$F$1205,C159)),0)</f>
        <v>0</v>
      </c>
      <c r="N159" s="106">
        <f>IF(ISNUMBER(D159),MAX(0,INDEX('913'!$F$6:$F$1205,D159)),0)</f>
        <v>0</v>
      </c>
      <c r="O159" s="106">
        <f>IF(ISNUMBER(E159),MAX(0,INDEX('913'!$F$6:$F$1205,E159)),0)</f>
        <v>0</v>
      </c>
      <c r="P159" s="106">
        <f>IF(ISNUMBER(F159),MAX(0,INDEX('913'!$F$6:$F$1205,F159)),0)</f>
        <v>0</v>
      </c>
      <c r="Q159" s="106">
        <f>IF(ISNUMBER(G159),MAX(0,INDEX('913'!$F$6:$F$1205,G159)),0)</f>
        <v>0</v>
      </c>
      <c r="R159" s="106">
        <f>IF(ISNUMBER(H159),MAX(0,INDEX('913'!$F$6:$F$1205,H159)),0)</f>
        <v>0</v>
      </c>
      <c r="S159" s="139">
        <f>IF(ISNUMBER(I159),MAX(0,INDEX('913'!$F$6:$F$1205,I159)),0)</f>
        <v>0</v>
      </c>
      <c r="T159" s="147">
        <f>IF(ISNUMBER(B159),INDEX(MD!$B$10:$B$1209,B159),0)</f>
        <v>0</v>
      </c>
      <c r="U159" s="107">
        <f>IF(ISNUMBER(C159),INDEX(MD!$B$10:$B$1209,C159),0)</f>
        <v>0</v>
      </c>
      <c r="V159" s="107">
        <f>IF(ISNUMBER(D159),INDEX(MD!$B$10:$B$1209,D159),0)</f>
        <v>0</v>
      </c>
      <c r="W159" s="107">
        <f>IF(ISNUMBER(E159),INDEX(MD!$B$10:$B$1209,E159),0)</f>
        <v>0</v>
      </c>
      <c r="X159" s="107">
        <f>IF(ISNUMBER(F159),INDEX(MD!$B$10:$B$1209,F159),0)</f>
        <v>0</v>
      </c>
      <c r="Y159" s="107">
        <f>IF(ISNUMBER(G159),INDEX(MD!$B$10:$B$1209,G159),0)</f>
        <v>0</v>
      </c>
      <c r="Z159" s="107">
        <f>IF(ISNUMBER(H159),INDEX(MD!$B$10:$B$1209,H159),0)</f>
        <v>0</v>
      </c>
      <c r="AA159" s="148">
        <f>IF(ISNUMBER(I159),INDEX(MD!$B$10:$B$1209,I159),0)</f>
        <v>0</v>
      </c>
      <c r="AB159" s="128">
        <f t="shared" si="2"/>
        <v>0</v>
      </c>
      <c r="AC159" s="105">
        <f>100*(AB159*K159)/'11'!D$17</f>
        <v>0</v>
      </c>
      <c r="AD159" s="105">
        <f>IF('Dem2'!G159=0,1,'Dem2'!H159/'Dem2'!G159)*AC159</f>
        <v>0</v>
      </c>
      <c r="BK159" s="49"/>
    </row>
    <row r="160" spans="1:63">
      <c r="A160" s="94">
        <v>121</v>
      </c>
      <c r="B160" s="114" t="e">
        <f>MATCH('935'!I160,'913'!$B$6:$B$1205,0)</f>
        <v>#N/A</v>
      </c>
      <c r="C160" s="104" t="e">
        <f>MATCH(INDEX('913'!$D$6:$D$1205,B160),'913'!$B$6:$B$1205,0)</f>
        <v>#N/A</v>
      </c>
      <c r="D160" s="104" t="e">
        <f>MATCH(INDEX('913'!$D$6:$D$1205,C160),'913'!$B$6:$B$1205,0)</f>
        <v>#N/A</v>
      </c>
      <c r="E160" s="104" t="e">
        <f>MATCH(INDEX('913'!$D$6:$D$1205,D160),'913'!$B$6:$B$1205,0)</f>
        <v>#N/A</v>
      </c>
      <c r="F160" s="104" t="e">
        <f>MATCH(INDEX('913'!$D$6:$D$1205,E160),'913'!$B$6:$B$1205,0)</f>
        <v>#N/A</v>
      </c>
      <c r="G160" s="104" t="e">
        <f>MATCH(INDEX('913'!$D$6:$D$1205,F160),'913'!$B$6:$B$1205,0)</f>
        <v>#N/A</v>
      </c>
      <c r="H160" s="104" t="e">
        <f>MATCH(INDEX('913'!$D$6:$D$1205,G160),'913'!$B$6:$B$1205,0)</f>
        <v>#N/A</v>
      </c>
      <c r="I160" s="115" t="e">
        <f>MATCH(INDEX('913'!$D$6:$D$1205,H160),'913'!$B$6:$B$1205,0)</f>
        <v>#N/A</v>
      </c>
      <c r="J160" s="128">
        <f>0-IF(ISNUMBER(B160),INDEX('913'!$I$6:$I$1205,B160),0)-IF(ISNUMBER(C160),INDEX('913'!$I$6:$I$1205,C160),0)-IF(ISNUMBER(D160),INDEX('913'!$I$6:$I$1205,D160),0)-IF(ISNUMBER(E160),INDEX('913'!$I$6:$I$1205,E160),0)-IF(ISNUMBER(F160),INDEX('913'!$I$6:$I$1205,F160),0)-IF(ISNUMBER(G160),INDEX('913'!$I$6:$I$1205,G160),0)-IF(ISNUMBER(H160),INDEX('913'!$I$6:$I$1205,H160),0)-IF(ISNUMBER(I160),INDEX('913'!$I$6:$I$1205,I160),0)</f>
        <v>0</v>
      </c>
      <c r="K160" s="129">
        <f>IF(J160=0,1,MAX(1,SQRT(J160^2+(IF(ISNUMBER(B160),INDEX('913'!$J$6:$J$1205,B160),0)+IF(ISNUMBER(C160),INDEX('913'!$J$6:$J$1205,C160),0)+IF(ISNUMBER(D160),INDEX('913'!$J$6:$J$1205,D160),0)+IF(ISNUMBER(E160),INDEX('913'!$J$6:$J$1205,E160),0)+IF(ISNUMBER(F160),INDEX('913'!$J$6:$J$1205,F160),0)+IF(ISNUMBER(G160),INDEX('913'!$J$6:$J$1205,G160),0)+IF(ISNUMBER(H160),INDEX('913'!$J$6:$J$1205,H160),0)+IF(ISNUMBER(I160),INDEX('913'!$J$6:$J$1205,I160),0))^2)/J160))</f>
        <v>1</v>
      </c>
      <c r="L160" s="138">
        <f>IF(ISNUMBER(B160),MAX(0,INDEX('913'!$F$6:$F$1205,B160)),0)</f>
        <v>0</v>
      </c>
      <c r="M160" s="106">
        <f>IF(ISNUMBER(C160),MAX(0,INDEX('913'!$F$6:$F$1205,C160)),0)</f>
        <v>0</v>
      </c>
      <c r="N160" s="106">
        <f>IF(ISNUMBER(D160),MAX(0,INDEX('913'!$F$6:$F$1205,D160)),0)</f>
        <v>0</v>
      </c>
      <c r="O160" s="106">
        <f>IF(ISNUMBER(E160),MAX(0,INDEX('913'!$F$6:$F$1205,E160)),0)</f>
        <v>0</v>
      </c>
      <c r="P160" s="106">
        <f>IF(ISNUMBER(F160),MAX(0,INDEX('913'!$F$6:$F$1205,F160)),0)</f>
        <v>0</v>
      </c>
      <c r="Q160" s="106">
        <f>IF(ISNUMBER(G160),MAX(0,INDEX('913'!$F$6:$F$1205,G160)),0)</f>
        <v>0</v>
      </c>
      <c r="R160" s="106">
        <f>IF(ISNUMBER(H160),MAX(0,INDEX('913'!$F$6:$F$1205,H160)),0)</f>
        <v>0</v>
      </c>
      <c r="S160" s="139">
        <f>IF(ISNUMBER(I160),MAX(0,INDEX('913'!$F$6:$F$1205,I160)),0)</f>
        <v>0</v>
      </c>
      <c r="T160" s="147">
        <f>IF(ISNUMBER(B160),INDEX(MD!$B$10:$B$1209,B160),0)</f>
        <v>0</v>
      </c>
      <c r="U160" s="107">
        <f>IF(ISNUMBER(C160),INDEX(MD!$B$10:$B$1209,C160),0)</f>
        <v>0</v>
      </c>
      <c r="V160" s="107">
        <f>IF(ISNUMBER(D160),INDEX(MD!$B$10:$B$1209,D160),0)</f>
        <v>0</v>
      </c>
      <c r="W160" s="107">
        <f>IF(ISNUMBER(E160),INDEX(MD!$B$10:$B$1209,E160),0)</f>
        <v>0</v>
      </c>
      <c r="X160" s="107">
        <f>IF(ISNUMBER(F160),INDEX(MD!$B$10:$B$1209,F160),0)</f>
        <v>0</v>
      </c>
      <c r="Y160" s="107">
        <f>IF(ISNUMBER(G160),INDEX(MD!$B$10:$B$1209,G160),0)</f>
        <v>0</v>
      </c>
      <c r="Z160" s="107">
        <f>IF(ISNUMBER(H160),INDEX(MD!$B$10:$B$1209,H160),0)</f>
        <v>0</v>
      </c>
      <c r="AA160" s="148">
        <f>IF(ISNUMBER(I160),INDEX(MD!$B$10:$B$1209,I160),0)</f>
        <v>0</v>
      </c>
      <c r="AB160" s="128">
        <f t="shared" si="2"/>
        <v>0</v>
      </c>
      <c r="AC160" s="105">
        <f>100*(AB160*K160)/'11'!D$17</f>
        <v>0</v>
      </c>
      <c r="AD160" s="105">
        <f>IF('Dem2'!G160=0,1,'Dem2'!H160/'Dem2'!G160)*AC160</f>
        <v>0</v>
      </c>
      <c r="BK160" s="49"/>
    </row>
    <row r="161" spans="1:63">
      <c r="A161" s="94">
        <v>122</v>
      </c>
      <c r="B161" s="114" t="e">
        <f>MATCH('935'!I161,'913'!$B$6:$B$1205,0)</f>
        <v>#N/A</v>
      </c>
      <c r="C161" s="104" t="e">
        <f>MATCH(INDEX('913'!$D$6:$D$1205,B161),'913'!$B$6:$B$1205,0)</f>
        <v>#N/A</v>
      </c>
      <c r="D161" s="104" t="e">
        <f>MATCH(INDEX('913'!$D$6:$D$1205,C161),'913'!$B$6:$B$1205,0)</f>
        <v>#N/A</v>
      </c>
      <c r="E161" s="104" t="e">
        <f>MATCH(INDEX('913'!$D$6:$D$1205,D161),'913'!$B$6:$B$1205,0)</f>
        <v>#N/A</v>
      </c>
      <c r="F161" s="104" t="e">
        <f>MATCH(INDEX('913'!$D$6:$D$1205,E161),'913'!$B$6:$B$1205,0)</f>
        <v>#N/A</v>
      </c>
      <c r="G161" s="104" t="e">
        <f>MATCH(INDEX('913'!$D$6:$D$1205,F161),'913'!$B$6:$B$1205,0)</f>
        <v>#N/A</v>
      </c>
      <c r="H161" s="104" t="e">
        <f>MATCH(INDEX('913'!$D$6:$D$1205,G161),'913'!$B$6:$B$1205,0)</f>
        <v>#N/A</v>
      </c>
      <c r="I161" s="115" t="e">
        <f>MATCH(INDEX('913'!$D$6:$D$1205,H161),'913'!$B$6:$B$1205,0)</f>
        <v>#N/A</v>
      </c>
      <c r="J161" s="128">
        <f>0-IF(ISNUMBER(B161),INDEX('913'!$I$6:$I$1205,B161),0)-IF(ISNUMBER(C161),INDEX('913'!$I$6:$I$1205,C161),0)-IF(ISNUMBER(D161),INDEX('913'!$I$6:$I$1205,D161),0)-IF(ISNUMBER(E161),INDEX('913'!$I$6:$I$1205,E161),0)-IF(ISNUMBER(F161),INDEX('913'!$I$6:$I$1205,F161),0)-IF(ISNUMBER(G161),INDEX('913'!$I$6:$I$1205,G161),0)-IF(ISNUMBER(H161),INDEX('913'!$I$6:$I$1205,H161),0)-IF(ISNUMBER(I161),INDEX('913'!$I$6:$I$1205,I161),0)</f>
        <v>0</v>
      </c>
      <c r="K161" s="129">
        <f>IF(J161=0,1,MAX(1,SQRT(J161^2+(IF(ISNUMBER(B161),INDEX('913'!$J$6:$J$1205,B161),0)+IF(ISNUMBER(C161),INDEX('913'!$J$6:$J$1205,C161),0)+IF(ISNUMBER(D161),INDEX('913'!$J$6:$J$1205,D161),0)+IF(ISNUMBER(E161),INDEX('913'!$J$6:$J$1205,E161),0)+IF(ISNUMBER(F161),INDEX('913'!$J$6:$J$1205,F161),0)+IF(ISNUMBER(G161),INDEX('913'!$J$6:$J$1205,G161),0)+IF(ISNUMBER(H161),INDEX('913'!$J$6:$J$1205,H161),0)+IF(ISNUMBER(I161),INDEX('913'!$J$6:$J$1205,I161),0))^2)/J161))</f>
        <v>1</v>
      </c>
      <c r="L161" s="138">
        <f>IF(ISNUMBER(B161),MAX(0,INDEX('913'!$F$6:$F$1205,B161)),0)</f>
        <v>0</v>
      </c>
      <c r="M161" s="106">
        <f>IF(ISNUMBER(C161),MAX(0,INDEX('913'!$F$6:$F$1205,C161)),0)</f>
        <v>0</v>
      </c>
      <c r="N161" s="106">
        <f>IF(ISNUMBER(D161),MAX(0,INDEX('913'!$F$6:$F$1205,D161)),0)</f>
        <v>0</v>
      </c>
      <c r="O161" s="106">
        <f>IF(ISNUMBER(E161),MAX(0,INDEX('913'!$F$6:$F$1205,E161)),0)</f>
        <v>0</v>
      </c>
      <c r="P161" s="106">
        <f>IF(ISNUMBER(F161),MAX(0,INDEX('913'!$F$6:$F$1205,F161)),0)</f>
        <v>0</v>
      </c>
      <c r="Q161" s="106">
        <f>IF(ISNUMBER(G161),MAX(0,INDEX('913'!$F$6:$F$1205,G161)),0)</f>
        <v>0</v>
      </c>
      <c r="R161" s="106">
        <f>IF(ISNUMBER(H161),MAX(0,INDEX('913'!$F$6:$F$1205,H161)),0)</f>
        <v>0</v>
      </c>
      <c r="S161" s="139">
        <f>IF(ISNUMBER(I161),MAX(0,INDEX('913'!$F$6:$F$1205,I161)),0)</f>
        <v>0</v>
      </c>
      <c r="T161" s="147">
        <f>IF(ISNUMBER(B161),INDEX(MD!$B$10:$B$1209,B161),0)</f>
        <v>0</v>
      </c>
      <c r="U161" s="107">
        <f>IF(ISNUMBER(C161),INDEX(MD!$B$10:$B$1209,C161),0)</f>
        <v>0</v>
      </c>
      <c r="V161" s="107">
        <f>IF(ISNUMBER(D161),INDEX(MD!$B$10:$B$1209,D161),0)</f>
        <v>0</v>
      </c>
      <c r="W161" s="107">
        <f>IF(ISNUMBER(E161),INDEX(MD!$B$10:$B$1209,E161),0)</f>
        <v>0</v>
      </c>
      <c r="X161" s="107">
        <f>IF(ISNUMBER(F161),INDEX(MD!$B$10:$B$1209,F161),0)</f>
        <v>0</v>
      </c>
      <c r="Y161" s="107">
        <f>IF(ISNUMBER(G161),INDEX(MD!$B$10:$B$1209,G161),0)</f>
        <v>0</v>
      </c>
      <c r="Z161" s="107">
        <f>IF(ISNUMBER(H161),INDEX(MD!$B$10:$B$1209,H161),0)</f>
        <v>0</v>
      </c>
      <c r="AA161" s="148">
        <f>IF(ISNUMBER(I161),INDEX(MD!$B$10:$B$1209,I161),0)</f>
        <v>0</v>
      </c>
      <c r="AB161" s="128">
        <f t="shared" si="2"/>
        <v>0</v>
      </c>
      <c r="AC161" s="105">
        <f>100*(AB161*K161)/'11'!D$17</f>
        <v>0</v>
      </c>
      <c r="AD161" s="105">
        <f>IF('Dem2'!G161=0,1,'Dem2'!H161/'Dem2'!G161)*AC161</f>
        <v>0</v>
      </c>
      <c r="BK161" s="49"/>
    </row>
    <row r="162" spans="1:63">
      <c r="A162" s="94">
        <v>123</v>
      </c>
      <c r="B162" s="114" t="e">
        <f>MATCH('935'!I162,'913'!$B$6:$B$1205,0)</f>
        <v>#N/A</v>
      </c>
      <c r="C162" s="104" t="e">
        <f>MATCH(INDEX('913'!$D$6:$D$1205,B162),'913'!$B$6:$B$1205,0)</f>
        <v>#N/A</v>
      </c>
      <c r="D162" s="104" t="e">
        <f>MATCH(INDEX('913'!$D$6:$D$1205,C162),'913'!$B$6:$B$1205,0)</f>
        <v>#N/A</v>
      </c>
      <c r="E162" s="104" t="e">
        <f>MATCH(INDEX('913'!$D$6:$D$1205,D162),'913'!$B$6:$B$1205,0)</f>
        <v>#N/A</v>
      </c>
      <c r="F162" s="104" t="e">
        <f>MATCH(INDEX('913'!$D$6:$D$1205,E162),'913'!$B$6:$B$1205,0)</f>
        <v>#N/A</v>
      </c>
      <c r="G162" s="104" t="e">
        <f>MATCH(INDEX('913'!$D$6:$D$1205,F162),'913'!$B$6:$B$1205,0)</f>
        <v>#N/A</v>
      </c>
      <c r="H162" s="104" t="e">
        <f>MATCH(INDEX('913'!$D$6:$D$1205,G162),'913'!$B$6:$B$1205,0)</f>
        <v>#N/A</v>
      </c>
      <c r="I162" s="115" t="e">
        <f>MATCH(INDEX('913'!$D$6:$D$1205,H162),'913'!$B$6:$B$1205,0)</f>
        <v>#N/A</v>
      </c>
      <c r="J162" s="128">
        <f>0-IF(ISNUMBER(B162),INDEX('913'!$I$6:$I$1205,B162),0)-IF(ISNUMBER(C162),INDEX('913'!$I$6:$I$1205,C162),0)-IF(ISNUMBER(D162),INDEX('913'!$I$6:$I$1205,D162),0)-IF(ISNUMBER(E162),INDEX('913'!$I$6:$I$1205,E162),0)-IF(ISNUMBER(F162),INDEX('913'!$I$6:$I$1205,F162),0)-IF(ISNUMBER(G162),INDEX('913'!$I$6:$I$1205,G162),0)-IF(ISNUMBER(H162),INDEX('913'!$I$6:$I$1205,H162),0)-IF(ISNUMBER(I162),INDEX('913'!$I$6:$I$1205,I162),0)</f>
        <v>0</v>
      </c>
      <c r="K162" s="129">
        <f>IF(J162=0,1,MAX(1,SQRT(J162^2+(IF(ISNUMBER(B162),INDEX('913'!$J$6:$J$1205,B162),0)+IF(ISNUMBER(C162),INDEX('913'!$J$6:$J$1205,C162),0)+IF(ISNUMBER(D162),INDEX('913'!$J$6:$J$1205,D162),0)+IF(ISNUMBER(E162),INDEX('913'!$J$6:$J$1205,E162),0)+IF(ISNUMBER(F162),INDEX('913'!$J$6:$J$1205,F162),0)+IF(ISNUMBER(G162),INDEX('913'!$J$6:$J$1205,G162),0)+IF(ISNUMBER(H162),INDEX('913'!$J$6:$J$1205,H162),0)+IF(ISNUMBER(I162),INDEX('913'!$J$6:$J$1205,I162),0))^2)/J162))</f>
        <v>1</v>
      </c>
      <c r="L162" s="138">
        <f>IF(ISNUMBER(B162),MAX(0,INDEX('913'!$F$6:$F$1205,B162)),0)</f>
        <v>0</v>
      </c>
      <c r="M162" s="106">
        <f>IF(ISNUMBER(C162),MAX(0,INDEX('913'!$F$6:$F$1205,C162)),0)</f>
        <v>0</v>
      </c>
      <c r="N162" s="106">
        <f>IF(ISNUMBER(D162),MAX(0,INDEX('913'!$F$6:$F$1205,D162)),0)</f>
        <v>0</v>
      </c>
      <c r="O162" s="106">
        <f>IF(ISNUMBER(E162),MAX(0,INDEX('913'!$F$6:$F$1205,E162)),0)</f>
        <v>0</v>
      </c>
      <c r="P162" s="106">
        <f>IF(ISNUMBER(F162),MAX(0,INDEX('913'!$F$6:$F$1205,F162)),0)</f>
        <v>0</v>
      </c>
      <c r="Q162" s="106">
        <f>IF(ISNUMBER(G162),MAX(0,INDEX('913'!$F$6:$F$1205,G162)),0)</f>
        <v>0</v>
      </c>
      <c r="R162" s="106">
        <f>IF(ISNUMBER(H162),MAX(0,INDEX('913'!$F$6:$F$1205,H162)),0)</f>
        <v>0</v>
      </c>
      <c r="S162" s="139">
        <f>IF(ISNUMBER(I162),MAX(0,INDEX('913'!$F$6:$F$1205,I162)),0)</f>
        <v>0</v>
      </c>
      <c r="T162" s="147">
        <f>IF(ISNUMBER(B162),INDEX(MD!$B$10:$B$1209,B162),0)</f>
        <v>0</v>
      </c>
      <c r="U162" s="107">
        <f>IF(ISNUMBER(C162),INDEX(MD!$B$10:$B$1209,C162),0)</f>
        <v>0</v>
      </c>
      <c r="V162" s="107">
        <f>IF(ISNUMBER(D162),INDEX(MD!$B$10:$B$1209,D162),0)</f>
        <v>0</v>
      </c>
      <c r="W162" s="107">
        <f>IF(ISNUMBER(E162),INDEX(MD!$B$10:$B$1209,E162),0)</f>
        <v>0</v>
      </c>
      <c r="X162" s="107">
        <f>IF(ISNUMBER(F162),INDEX(MD!$B$10:$B$1209,F162),0)</f>
        <v>0</v>
      </c>
      <c r="Y162" s="107">
        <f>IF(ISNUMBER(G162),INDEX(MD!$B$10:$B$1209,G162),0)</f>
        <v>0</v>
      </c>
      <c r="Z162" s="107">
        <f>IF(ISNUMBER(H162),INDEX(MD!$B$10:$B$1209,H162),0)</f>
        <v>0</v>
      </c>
      <c r="AA162" s="148">
        <f>IF(ISNUMBER(I162),INDEX(MD!$B$10:$B$1209,I162),0)</f>
        <v>0</v>
      </c>
      <c r="AB162" s="128">
        <f t="shared" si="2"/>
        <v>0</v>
      </c>
      <c r="AC162" s="105">
        <f>100*(AB162*K162)/'11'!D$17</f>
        <v>0</v>
      </c>
      <c r="AD162" s="105">
        <f>IF('Dem2'!G162=0,1,'Dem2'!H162/'Dem2'!G162)*AC162</f>
        <v>0</v>
      </c>
      <c r="BK162" s="49"/>
    </row>
    <row r="163" spans="1:63">
      <c r="A163" s="94">
        <v>124</v>
      </c>
      <c r="B163" s="114" t="e">
        <f>MATCH('935'!I163,'913'!$B$6:$B$1205,0)</f>
        <v>#N/A</v>
      </c>
      <c r="C163" s="104" t="e">
        <f>MATCH(INDEX('913'!$D$6:$D$1205,B163),'913'!$B$6:$B$1205,0)</f>
        <v>#N/A</v>
      </c>
      <c r="D163" s="104" t="e">
        <f>MATCH(INDEX('913'!$D$6:$D$1205,C163),'913'!$B$6:$B$1205,0)</f>
        <v>#N/A</v>
      </c>
      <c r="E163" s="104" t="e">
        <f>MATCH(INDEX('913'!$D$6:$D$1205,D163),'913'!$B$6:$B$1205,0)</f>
        <v>#N/A</v>
      </c>
      <c r="F163" s="104" t="e">
        <f>MATCH(INDEX('913'!$D$6:$D$1205,E163),'913'!$B$6:$B$1205,0)</f>
        <v>#N/A</v>
      </c>
      <c r="G163" s="104" t="e">
        <f>MATCH(INDEX('913'!$D$6:$D$1205,F163),'913'!$B$6:$B$1205,0)</f>
        <v>#N/A</v>
      </c>
      <c r="H163" s="104" t="e">
        <f>MATCH(INDEX('913'!$D$6:$D$1205,G163),'913'!$B$6:$B$1205,0)</f>
        <v>#N/A</v>
      </c>
      <c r="I163" s="115" t="e">
        <f>MATCH(INDEX('913'!$D$6:$D$1205,H163),'913'!$B$6:$B$1205,0)</f>
        <v>#N/A</v>
      </c>
      <c r="J163" s="128">
        <f>0-IF(ISNUMBER(B163),INDEX('913'!$I$6:$I$1205,B163),0)-IF(ISNUMBER(C163),INDEX('913'!$I$6:$I$1205,C163),0)-IF(ISNUMBER(D163),INDEX('913'!$I$6:$I$1205,D163),0)-IF(ISNUMBER(E163),INDEX('913'!$I$6:$I$1205,E163),0)-IF(ISNUMBER(F163),INDEX('913'!$I$6:$I$1205,F163),0)-IF(ISNUMBER(G163),INDEX('913'!$I$6:$I$1205,G163),0)-IF(ISNUMBER(H163),INDEX('913'!$I$6:$I$1205,H163),0)-IF(ISNUMBER(I163),INDEX('913'!$I$6:$I$1205,I163),0)</f>
        <v>0</v>
      </c>
      <c r="K163" s="129">
        <f>IF(J163=0,1,MAX(1,SQRT(J163^2+(IF(ISNUMBER(B163),INDEX('913'!$J$6:$J$1205,B163),0)+IF(ISNUMBER(C163),INDEX('913'!$J$6:$J$1205,C163),0)+IF(ISNUMBER(D163),INDEX('913'!$J$6:$J$1205,D163),0)+IF(ISNUMBER(E163),INDEX('913'!$J$6:$J$1205,E163),0)+IF(ISNUMBER(F163),INDEX('913'!$J$6:$J$1205,F163),0)+IF(ISNUMBER(G163),INDEX('913'!$J$6:$J$1205,G163),0)+IF(ISNUMBER(H163),INDEX('913'!$J$6:$J$1205,H163),0)+IF(ISNUMBER(I163),INDEX('913'!$J$6:$J$1205,I163),0))^2)/J163))</f>
        <v>1</v>
      </c>
      <c r="L163" s="138">
        <f>IF(ISNUMBER(B163),MAX(0,INDEX('913'!$F$6:$F$1205,B163)),0)</f>
        <v>0</v>
      </c>
      <c r="M163" s="106">
        <f>IF(ISNUMBER(C163),MAX(0,INDEX('913'!$F$6:$F$1205,C163)),0)</f>
        <v>0</v>
      </c>
      <c r="N163" s="106">
        <f>IF(ISNUMBER(D163),MAX(0,INDEX('913'!$F$6:$F$1205,D163)),0)</f>
        <v>0</v>
      </c>
      <c r="O163" s="106">
        <f>IF(ISNUMBER(E163),MAX(0,INDEX('913'!$F$6:$F$1205,E163)),0)</f>
        <v>0</v>
      </c>
      <c r="P163" s="106">
        <f>IF(ISNUMBER(F163),MAX(0,INDEX('913'!$F$6:$F$1205,F163)),0)</f>
        <v>0</v>
      </c>
      <c r="Q163" s="106">
        <f>IF(ISNUMBER(G163),MAX(0,INDEX('913'!$F$6:$F$1205,G163)),0)</f>
        <v>0</v>
      </c>
      <c r="R163" s="106">
        <f>IF(ISNUMBER(H163),MAX(0,INDEX('913'!$F$6:$F$1205,H163)),0)</f>
        <v>0</v>
      </c>
      <c r="S163" s="139">
        <f>IF(ISNUMBER(I163),MAX(0,INDEX('913'!$F$6:$F$1205,I163)),0)</f>
        <v>0</v>
      </c>
      <c r="T163" s="147">
        <f>IF(ISNUMBER(B163),INDEX(MD!$B$10:$B$1209,B163),0)</f>
        <v>0</v>
      </c>
      <c r="U163" s="107">
        <f>IF(ISNUMBER(C163),INDEX(MD!$B$10:$B$1209,C163),0)</f>
        <v>0</v>
      </c>
      <c r="V163" s="107">
        <f>IF(ISNUMBER(D163),INDEX(MD!$B$10:$B$1209,D163),0)</f>
        <v>0</v>
      </c>
      <c r="W163" s="107">
        <f>IF(ISNUMBER(E163),INDEX(MD!$B$10:$B$1209,E163),0)</f>
        <v>0</v>
      </c>
      <c r="X163" s="107">
        <f>IF(ISNUMBER(F163),INDEX(MD!$B$10:$B$1209,F163),0)</f>
        <v>0</v>
      </c>
      <c r="Y163" s="107">
        <f>IF(ISNUMBER(G163),INDEX(MD!$B$10:$B$1209,G163),0)</f>
        <v>0</v>
      </c>
      <c r="Z163" s="107">
        <f>IF(ISNUMBER(H163),INDEX(MD!$B$10:$B$1209,H163),0)</f>
        <v>0</v>
      </c>
      <c r="AA163" s="148">
        <f>IF(ISNUMBER(I163),INDEX(MD!$B$10:$B$1209,I163),0)</f>
        <v>0</v>
      </c>
      <c r="AB163" s="128">
        <f t="shared" si="2"/>
        <v>0</v>
      </c>
      <c r="AC163" s="105">
        <f>100*(AB163*K163)/'11'!D$17</f>
        <v>0</v>
      </c>
      <c r="AD163" s="105">
        <f>IF('Dem2'!G163=0,1,'Dem2'!H163/'Dem2'!G163)*AC163</f>
        <v>0</v>
      </c>
      <c r="BK163" s="49"/>
    </row>
    <row r="164" spans="1:63">
      <c r="A164" s="94">
        <v>125</v>
      </c>
      <c r="B164" s="114" t="e">
        <f>MATCH('935'!I164,'913'!$B$6:$B$1205,0)</f>
        <v>#N/A</v>
      </c>
      <c r="C164" s="104" t="e">
        <f>MATCH(INDEX('913'!$D$6:$D$1205,B164),'913'!$B$6:$B$1205,0)</f>
        <v>#N/A</v>
      </c>
      <c r="D164" s="104" t="e">
        <f>MATCH(INDEX('913'!$D$6:$D$1205,C164),'913'!$B$6:$B$1205,0)</f>
        <v>#N/A</v>
      </c>
      <c r="E164" s="104" t="e">
        <f>MATCH(INDEX('913'!$D$6:$D$1205,D164),'913'!$B$6:$B$1205,0)</f>
        <v>#N/A</v>
      </c>
      <c r="F164" s="104" t="e">
        <f>MATCH(INDEX('913'!$D$6:$D$1205,E164),'913'!$B$6:$B$1205,0)</f>
        <v>#N/A</v>
      </c>
      <c r="G164" s="104" t="e">
        <f>MATCH(INDEX('913'!$D$6:$D$1205,F164),'913'!$B$6:$B$1205,0)</f>
        <v>#N/A</v>
      </c>
      <c r="H164" s="104" t="e">
        <f>MATCH(INDEX('913'!$D$6:$D$1205,G164),'913'!$B$6:$B$1205,0)</f>
        <v>#N/A</v>
      </c>
      <c r="I164" s="115" t="e">
        <f>MATCH(INDEX('913'!$D$6:$D$1205,H164),'913'!$B$6:$B$1205,0)</f>
        <v>#N/A</v>
      </c>
      <c r="J164" s="128">
        <f>0-IF(ISNUMBER(B164),INDEX('913'!$I$6:$I$1205,B164),0)-IF(ISNUMBER(C164),INDEX('913'!$I$6:$I$1205,C164),0)-IF(ISNUMBER(D164),INDEX('913'!$I$6:$I$1205,D164),0)-IF(ISNUMBER(E164),INDEX('913'!$I$6:$I$1205,E164),0)-IF(ISNUMBER(F164),INDEX('913'!$I$6:$I$1205,F164),0)-IF(ISNUMBER(G164),INDEX('913'!$I$6:$I$1205,G164),0)-IF(ISNUMBER(H164),INDEX('913'!$I$6:$I$1205,H164),0)-IF(ISNUMBER(I164),INDEX('913'!$I$6:$I$1205,I164),0)</f>
        <v>0</v>
      </c>
      <c r="K164" s="129">
        <f>IF(J164=0,1,MAX(1,SQRT(J164^2+(IF(ISNUMBER(B164),INDEX('913'!$J$6:$J$1205,B164),0)+IF(ISNUMBER(C164),INDEX('913'!$J$6:$J$1205,C164),0)+IF(ISNUMBER(D164),INDEX('913'!$J$6:$J$1205,D164),0)+IF(ISNUMBER(E164),INDEX('913'!$J$6:$J$1205,E164),0)+IF(ISNUMBER(F164),INDEX('913'!$J$6:$J$1205,F164),0)+IF(ISNUMBER(G164),INDEX('913'!$J$6:$J$1205,G164),0)+IF(ISNUMBER(H164),INDEX('913'!$J$6:$J$1205,H164),0)+IF(ISNUMBER(I164),INDEX('913'!$J$6:$J$1205,I164),0))^2)/J164))</f>
        <v>1</v>
      </c>
      <c r="L164" s="138">
        <f>IF(ISNUMBER(B164),MAX(0,INDEX('913'!$F$6:$F$1205,B164)),0)</f>
        <v>0</v>
      </c>
      <c r="M164" s="106">
        <f>IF(ISNUMBER(C164),MAX(0,INDEX('913'!$F$6:$F$1205,C164)),0)</f>
        <v>0</v>
      </c>
      <c r="N164" s="106">
        <f>IF(ISNUMBER(D164),MAX(0,INDEX('913'!$F$6:$F$1205,D164)),0)</f>
        <v>0</v>
      </c>
      <c r="O164" s="106">
        <f>IF(ISNUMBER(E164),MAX(0,INDEX('913'!$F$6:$F$1205,E164)),0)</f>
        <v>0</v>
      </c>
      <c r="P164" s="106">
        <f>IF(ISNUMBER(F164),MAX(0,INDEX('913'!$F$6:$F$1205,F164)),0)</f>
        <v>0</v>
      </c>
      <c r="Q164" s="106">
        <f>IF(ISNUMBER(G164),MAX(0,INDEX('913'!$F$6:$F$1205,G164)),0)</f>
        <v>0</v>
      </c>
      <c r="R164" s="106">
        <f>IF(ISNUMBER(H164),MAX(0,INDEX('913'!$F$6:$F$1205,H164)),0)</f>
        <v>0</v>
      </c>
      <c r="S164" s="139">
        <f>IF(ISNUMBER(I164),MAX(0,INDEX('913'!$F$6:$F$1205,I164)),0)</f>
        <v>0</v>
      </c>
      <c r="T164" s="147">
        <f>IF(ISNUMBER(B164),INDEX(MD!$B$10:$B$1209,B164),0)</f>
        <v>0</v>
      </c>
      <c r="U164" s="107">
        <f>IF(ISNUMBER(C164),INDEX(MD!$B$10:$B$1209,C164),0)</f>
        <v>0</v>
      </c>
      <c r="V164" s="107">
        <f>IF(ISNUMBER(D164),INDEX(MD!$B$10:$B$1209,D164),0)</f>
        <v>0</v>
      </c>
      <c r="W164" s="107">
        <f>IF(ISNUMBER(E164),INDEX(MD!$B$10:$B$1209,E164),0)</f>
        <v>0</v>
      </c>
      <c r="X164" s="107">
        <f>IF(ISNUMBER(F164),INDEX(MD!$B$10:$B$1209,F164),0)</f>
        <v>0</v>
      </c>
      <c r="Y164" s="107">
        <f>IF(ISNUMBER(G164),INDEX(MD!$B$10:$B$1209,G164),0)</f>
        <v>0</v>
      </c>
      <c r="Z164" s="107">
        <f>IF(ISNUMBER(H164),INDEX(MD!$B$10:$B$1209,H164),0)</f>
        <v>0</v>
      </c>
      <c r="AA164" s="148">
        <f>IF(ISNUMBER(I164),INDEX(MD!$B$10:$B$1209,I164),0)</f>
        <v>0</v>
      </c>
      <c r="AB164" s="128">
        <f t="shared" si="2"/>
        <v>0</v>
      </c>
      <c r="AC164" s="105">
        <f>100*(AB164*K164)/'11'!D$17</f>
        <v>0</v>
      </c>
      <c r="AD164" s="105">
        <f>IF('Dem2'!G164=0,1,'Dem2'!H164/'Dem2'!G164)*AC164</f>
        <v>0</v>
      </c>
      <c r="BK164" s="49"/>
    </row>
    <row r="165" spans="1:63">
      <c r="A165" s="94">
        <v>126</v>
      </c>
      <c r="B165" s="114" t="e">
        <f>MATCH('935'!I165,'913'!$B$6:$B$1205,0)</f>
        <v>#N/A</v>
      </c>
      <c r="C165" s="104" t="e">
        <f>MATCH(INDEX('913'!$D$6:$D$1205,B165),'913'!$B$6:$B$1205,0)</f>
        <v>#N/A</v>
      </c>
      <c r="D165" s="104" t="e">
        <f>MATCH(INDEX('913'!$D$6:$D$1205,C165),'913'!$B$6:$B$1205,0)</f>
        <v>#N/A</v>
      </c>
      <c r="E165" s="104" t="e">
        <f>MATCH(INDEX('913'!$D$6:$D$1205,D165),'913'!$B$6:$B$1205,0)</f>
        <v>#N/A</v>
      </c>
      <c r="F165" s="104" t="e">
        <f>MATCH(INDEX('913'!$D$6:$D$1205,E165),'913'!$B$6:$B$1205,0)</f>
        <v>#N/A</v>
      </c>
      <c r="G165" s="104" t="e">
        <f>MATCH(INDEX('913'!$D$6:$D$1205,F165),'913'!$B$6:$B$1205,0)</f>
        <v>#N/A</v>
      </c>
      <c r="H165" s="104" t="e">
        <f>MATCH(INDEX('913'!$D$6:$D$1205,G165),'913'!$B$6:$B$1205,0)</f>
        <v>#N/A</v>
      </c>
      <c r="I165" s="115" t="e">
        <f>MATCH(INDEX('913'!$D$6:$D$1205,H165),'913'!$B$6:$B$1205,0)</f>
        <v>#N/A</v>
      </c>
      <c r="J165" s="128">
        <f>0-IF(ISNUMBER(B165),INDEX('913'!$I$6:$I$1205,B165),0)-IF(ISNUMBER(C165),INDEX('913'!$I$6:$I$1205,C165),0)-IF(ISNUMBER(D165),INDEX('913'!$I$6:$I$1205,D165),0)-IF(ISNUMBER(E165),INDEX('913'!$I$6:$I$1205,E165),0)-IF(ISNUMBER(F165),INDEX('913'!$I$6:$I$1205,F165),0)-IF(ISNUMBER(G165),INDEX('913'!$I$6:$I$1205,G165),0)-IF(ISNUMBER(H165),INDEX('913'!$I$6:$I$1205,H165),0)-IF(ISNUMBER(I165),INDEX('913'!$I$6:$I$1205,I165),0)</f>
        <v>0</v>
      </c>
      <c r="K165" s="129">
        <f>IF(J165=0,1,MAX(1,SQRT(J165^2+(IF(ISNUMBER(B165),INDEX('913'!$J$6:$J$1205,B165),0)+IF(ISNUMBER(C165),INDEX('913'!$J$6:$J$1205,C165),0)+IF(ISNUMBER(D165),INDEX('913'!$J$6:$J$1205,D165),0)+IF(ISNUMBER(E165),INDEX('913'!$J$6:$J$1205,E165),0)+IF(ISNUMBER(F165),INDEX('913'!$J$6:$J$1205,F165),0)+IF(ISNUMBER(G165),INDEX('913'!$J$6:$J$1205,G165),0)+IF(ISNUMBER(H165),INDEX('913'!$J$6:$J$1205,H165),0)+IF(ISNUMBER(I165),INDEX('913'!$J$6:$J$1205,I165),0))^2)/J165))</f>
        <v>1</v>
      </c>
      <c r="L165" s="138">
        <f>IF(ISNUMBER(B165),MAX(0,INDEX('913'!$F$6:$F$1205,B165)),0)</f>
        <v>0</v>
      </c>
      <c r="M165" s="106">
        <f>IF(ISNUMBER(C165),MAX(0,INDEX('913'!$F$6:$F$1205,C165)),0)</f>
        <v>0</v>
      </c>
      <c r="N165" s="106">
        <f>IF(ISNUMBER(D165),MAX(0,INDEX('913'!$F$6:$F$1205,D165)),0)</f>
        <v>0</v>
      </c>
      <c r="O165" s="106">
        <f>IF(ISNUMBER(E165),MAX(0,INDEX('913'!$F$6:$F$1205,E165)),0)</f>
        <v>0</v>
      </c>
      <c r="P165" s="106">
        <f>IF(ISNUMBER(F165),MAX(0,INDEX('913'!$F$6:$F$1205,F165)),0)</f>
        <v>0</v>
      </c>
      <c r="Q165" s="106">
        <f>IF(ISNUMBER(G165),MAX(0,INDEX('913'!$F$6:$F$1205,G165)),0)</f>
        <v>0</v>
      </c>
      <c r="R165" s="106">
        <f>IF(ISNUMBER(H165),MAX(0,INDEX('913'!$F$6:$F$1205,H165)),0)</f>
        <v>0</v>
      </c>
      <c r="S165" s="139">
        <f>IF(ISNUMBER(I165),MAX(0,INDEX('913'!$F$6:$F$1205,I165)),0)</f>
        <v>0</v>
      </c>
      <c r="T165" s="147">
        <f>IF(ISNUMBER(B165),INDEX(MD!$B$10:$B$1209,B165),0)</f>
        <v>0</v>
      </c>
      <c r="U165" s="107">
        <f>IF(ISNUMBER(C165),INDEX(MD!$B$10:$B$1209,C165),0)</f>
        <v>0</v>
      </c>
      <c r="V165" s="107">
        <f>IF(ISNUMBER(D165),INDEX(MD!$B$10:$B$1209,D165),0)</f>
        <v>0</v>
      </c>
      <c r="W165" s="107">
        <f>IF(ISNUMBER(E165),INDEX(MD!$B$10:$B$1209,E165),0)</f>
        <v>0</v>
      </c>
      <c r="X165" s="107">
        <f>IF(ISNUMBER(F165),INDEX(MD!$B$10:$B$1209,F165),0)</f>
        <v>0</v>
      </c>
      <c r="Y165" s="107">
        <f>IF(ISNUMBER(G165),INDEX(MD!$B$10:$B$1209,G165),0)</f>
        <v>0</v>
      </c>
      <c r="Z165" s="107">
        <f>IF(ISNUMBER(H165),INDEX(MD!$B$10:$B$1209,H165),0)</f>
        <v>0</v>
      </c>
      <c r="AA165" s="148">
        <f>IF(ISNUMBER(I165),INDEX(MD!$B$10:$B$1209,I165),0)</f>
        <v>0</v>
      </c>
      <c r="AB165" s="128">
        <f t="shared" si="2"/>
        <v>0</v>
      </c>
      <c r="AC165" s="105">
        <f>100*(AB165*K165)/'11'!D$17</f>
        <v>0</v>
      </c>
      <c r="AD165" s="105">
        <f>IF('Dem2'!G165=0,1,'Dem2'!H165/'Dem2'!G165)*AC165</f>
        <v>0</v>
      </c>
      <c r="BK165" s="49"/>
    </row>
    <row r="166" spans="1:63">
      <c r="A166" s="94">
        <v>127</v>
      </c>
      <c r="B166" s="114" t="e">
        <f>MATCH('935'!I166,'913'!$B$6:$B$1205,0)</f>
        <v>#N/A</v>
      </c>
      <c r="C166" s="104" t="e">
        <f>MATCH(INDEX('913'!$D$6:$D$1205,B166),'913'!$B$6:$B$1205,0)</f>
        <v>#N/A</v>
      </c>
      <c r="D166" s="104" t="e">
        <f>MATCH(INDEX('913'!$D$6:$D$1205,C166),'913'!$B$6:$B$1205,0)</f>
        <v>#N/A</v>
      </c>
      <c r="E166" s="104" t="e">
        <f>MATCH(INDEX('913'!$D$6:$D$1205,D166),'913'!$B$6:$B$1205,0)</f>
        <v>#N/A</v>
      </c>
      <c r="F166" s="104" t="e">
        <f>MATCH(INDEX('913'!$D$6:$D$1205,E166),'913'!$B$6:$B$1205,0)</f>
        <v>#N/A</v>
      </c>
      <c r="G166" s="104" t="e">
        <f>MATCH(INDEX('913'!$D$6:$D$1205,F166),'913'!$B$6:$B$1205,0)</f>
        <v>#N/A</v>
      </c>
      <c r="H166" s="104" t="e">
        <f>MATCH(INDEX('913'!$D$6:$D$1205,G166),'913'!$B$6:$B$1205,0)</f>
        <v>#N/A</v>
      </c>
      <c r="I166" s="115" t="e">
        <f>MATCH(INDEX('913'!$D$6:$D$1205,H166),'913'!$B$6:$B$1205,0)</f>
        <v>#N/A</v>
      </c>
      <c r="J166" s="128">
        <f>0-IF(ISNUMBER(B166),INDEX('913'!$I$6:$I$1205,B166),0)-IF(ISNUMBER(C166),INDEX('913'!$I$6:$I$1205,C166),0)-IF(ISNUMBER(D166),INDEX('913'!$I$6:$I$1205,D166),0)-IF(ISNUMBER(E166),INDEX('913'!$I$6:$I$1205,E166),0)-IF(ISNUMBER(F166),INDEX('913'!$I$6:$I$1205,F166),0)-IF(ISNUMBER(G166),INDEX('913'!$I$6:$I$1205,G166),0)-IF(ISNUMBER(H166),INDEX('913'!$I$6:$I$1205,H166),0)-IF(ISNUMBER(I166),INDEX('913'!$I$6:$I$1205,I166),0)</f>
        <v>0</v>
      </c>
      <c r="K166" s="129">
        <f>IF(J166=0,1,MAX(1,SQRT(J166^2+(IF(ISNUMBER(B166),INDEX('913'!$J$6:$J$1205,B166),0)+IF(ISNUMBER(C166),INDEX('913'!$J$6:$J$1205,C166),0)+IF(ISNUMBER(D166),INDEX('913'!$J$6:$J$1205,D166),0)+IF(ISNUMBER(E166),INDEX('913'!$J$6:$J$1205,E166),0)+IF(ISNUMBER(F166),INDEX('913'!$J$6:$J$1205,F166),0)+IF(ISNUMBER(G166),INDEX('913'!$J$6:$J$1205,G166),0)+IF(ISNUMBER(H166),INDEX('913'!$J$6:$J$1205,H166),0)+IF(ISNUMBER(I166),INDEX('913'!$J$6:$J$1205,I166),0))^2)/J166))</f>
        <v>1</v>
      </c>
      <c r="L166" s="138">
        <f>IF(ISNUMBER(B166),MAX(0,INDEX('913'!$F$6:$F$1205,B166)),0)</f>
        <v>0</v>
      </c>
      <c r="M166" s="106">
        <f>IF(ISNUMBER(C166),MAX(0,INDEX('913'!$F$6:$F$1205,C166)),0)</f>
        <v>0</v>
      </c>
      <c r="N166" s="106">
        <f>IF(ISNUMBER(D166),MAX(0,INDEX('913'!$F$6:$F$1205,D166)),0)</f>
        <v>0</v>
      </c>
      <c r="O166" s="106">
        <f>IF(ISNUMBER(E166),MAX(0,INDEX('913'!$F$6:$F$1205,E166)),0)</f>
        <v>0</v>
      </c>
      <c r="P166" s="106">
        <f>IF(ISNUMBER(F166),MAX(0,INDEX('913'!$F$6:$F$1205,F166)),0)</f>
        <v>0</v>
      </c>
      <c r="Q166" s="106">
        <f>IF(ISNUMBER(G166),MAX(0,INDEX('913'!$F$6:$F$1205,G166)),0)</f>
        <v>0</v>
      </c>
      <c r="R166" s="106">
        <f>IF(ISNUMBER(H166),MAX(0,INDEX('913'!$F$6:$F$1205,H166)),0)</f>
        <v>0</v>
      </c>
      <c r="S166" s="139">
        <f>IF(ISNUMBER(I166),MAX(0,INDEX('913'!$F$6:$F$1205,I166)),0)</f>
        <v>0</v>
      </c>
      <c r="T166" s="147">
        <f>IF(ISNUMBER(B166),INDEX(MD!$B$10:$B$1209,B166),0)</f>
        <v>0</v>
      </c>
      <c r="U166" s="107">
        <f>IF(ISNUMBER(C166),INDEX(MD!$B$10:$B$1209,C166),0)</f>
        <v>0</v>
      </c>
      <c r="V166" s="107">
        <f>IF(ISNUMBER(D166),INDEX(MD!$B$10:$B$1209,D166),0)</f>
        <v>0</v>
      </c>
      <c r="W166" s="107">
        <f>IF(ISNUMBER(E166),INDEX(MD!$B$10:$B$1209,E166),0)</f>
        <v>0</v>
      </c>
      <c r="X166" s="107">
        <f>IF(ISNUMBER(F166),INDEX(MD!$B$10:$B$1209,F166),0)</f>
        <v>0</v>
      </c>
      <c r="Y166" s="107">
        <f>IF(ISNUMBER(G166),INDEX(MD!$B$10:$B$1209,G166),0)</f>
        <v>0</v>
      </c>
      <c r="Z166" s="107">
        <f>IF(ISNUMBER(H166),INDEX(MD!$B$10:$B$1209,H166),0)</f>
        <v>0</v>
      </c>
      <c r="AA166" s="148">
        <f>IF(ISNUMBER(I166),INDEX(MD!$B$10:$B$1209,I166),0)</f>
        <v>0</v>
      </c>
      <c r="AB166" s="128">
        <f t="shared" si="2"/>
        <v>0</v>
      </c>
      <c r="AC166" s="105">
        <f>100*(AB166*K166)/'11'!D$17</f>
        <v>0</v>
      </c>
      <c r="AD166" s="105">
        <f>IF('Dem2'!G166=0,1,'Dem2'!H166/'Dem2'!G166)*AC166</f>
        <v>0</v>
      </c>
      <c r="BK166" s="49"/>
    </row>
    <row r="167" spans="1:63">
      <c r="A167" s="94">
        <v>128</v>
      </c>
      <c r="B167" s="114" t="e">
        <f>MATCH('935'!I167,'913'!$B$6:$B$1205,0)</f>
        <v>#N/A</v>
      </c>
      <c r="C167" s="104" t="e">
        <f>MATCH(INDEX('913'!$D$6:$D$1205,B167),'913'!$B$6:$B$1205,0)</f>
        <v>#N/A</v>
      </c>
      <c r="D167" s="104" t="e">
        <f>MATCH(INDEX('913'!$D$6:$D$1205,C167),'913'!$B$6:$B$1205,0)</f>
        <v>#N/A</v>
      </c>
      <c r="E167" s="104" t="e">
        <f>MATCH(INDEX('913'!$D$6:$D$1205,D167),'913'!$B$6:$B$1205,0)</f>
        <v>#N/A</v>
      </c>
      <c r="F167" s="104" t="e">
        <f>MATCH(INDEX('913'!$D$6:$D$1205,E167),'913'!$B$6:$B$1205,0)</f>
        <v>#N/A</v>
      </c>
      <c r="G167" s="104" t="e">
        <f>MATCH(INDEX('913'!$D$6:$D$1205,F167),'913'!$B$6:$B$1205,0)</f>
        <v>#N/A</v>
      </c>
      <c r="H167" s="104" t="e">
        <f>MATCH(INDEX('913'!$D$6:$D$1205,G167),'913'!$B$6:$B$1205,0)</f>
        <v>#N/A</v>
      </c>
      <c r="I167" s="115" t="e">
        <f>MATCH(INDEX('913'!$D$6:$D$1205,H167),'913'!$B$6:$B$1205,0)</f>
        <v>#N/A</v>
      </c>
      <c r="J167" s="128">
        <f>0-IF(ISNUMBER(B167),INDEX('913'!$I$6:$I$1205,B167),0)-IF(ISNUMBER(C167),INDEX('913'!$I$6:$I$1205,C167),0)-IF(ISNUMBER(D167),INDEX('913'!$I$6:$I$1205,D167),0)-IF(ISNUMBER(E167),INDEX('913'!$I$6:$I$1205,E167),0)-IF(ISNUMBER(F167),INDEX('913'!$I$6:$I$1205,F167),0)-IF(ISNUMBER(G167),INDEX('913'!$I$6:$I$1205,G167),0)-IF(ISNUMBER(H167),INDEX('913'!$I$6:$I$1205,H167),0)-IF(ISNUMBER(I167),INDEX('913'!$I$6:$I$1205,I167),0)</f>
        <v>0</v>
      </c>
      <c r="K167" s="129">
        <f>IF(J167=0,1,MAX(1,SQRT(J167^2+(IF(ISNUMBER(B167),INDEX('913'!$J$6:$J$1205,B167),0)+IF(ISNUMBER(C167),INDEX('913'!$J$6:$J$1205,C167),0)+IF(ISNUMBER(D167),INDEX('913'!$J$6:$J$1205,D167),0)+IF(ISNUMBER(E167),INDEX('913'!$J$6:$J$1205,E167),0)+IF(ISNUMBER(F167),INDEX('913'!$J$6:$J$1205,F167),0)+IF(ISNUMBER(G167),INDEX('913'!$J$6:$J$1205,G167),0)+IF(ISNUMBER(H167),INDEX('913'!$J$6:$J$1205,H167),0)+IF(ISNUMBER(I167),INDEX('913'!$J$6:$J$1205,I167),0))^2)/J167))</f>
        <v>1</v>
      </c>
      <c r="L167" s="138">
        <f>IF(ISNUMBER(B167),MAX(0,INDEX('913'!$F$6:$F$1205,B167)),0)</f>
        <v>0</v>
      </c>
      <c r="M167" s="106">
        <f>IF(ISNUMBER(C167),MAX(0,INDEX('913'!$F$6:$F$1205,C167)),0)</f>
        <v>0</v>
      </c>
      <c r="N167" s="106">
        <f>IF(ISNUMBER(D167),MAX(0,INDEX('913'!$F$6:$F$1205,D167)),0)</f>
        <v>0</v>
      </c>
      <c r="O167" s="106">
        <f>IF(ISNUMBER(E167),MAX(0,INDEX('913'!$F$6:$F$1205,E167)),0)</f>
        <v>0</v>
      </c>
      <c r="P167" s="106">
        <f>IF(ISNUMBER(F167),MAX(0,INDEX('913'!$F$6:$F$1205,F167)),0)</f>
        <v>0</v>
      </c>
      <c r="Q167" s="106">
        <f>IF(ISNUMBER(G167),MAX(0,INDEX('913'!$F$6:$F$1205,G167)),0)</f>
        <v>0</v>
      </c>
      <c r="R167" s="106">
        <f>IF(ISNUMBER(H167),MAX(0,INDEX('913'!$F$6:$F$1205,H167)),0)</f>
        <v>0</v>
      </c>
      <c r="S167" s="139">
        <f>IF(ISNUMBER(I167),MAX(0,INDEX('913'!$F$6:$F$1205,I167)),0)</f>
        <v>0</v>
      </c>
      <c r="T167" s="147">
        <f>IF(ISNUMBER(B167),INDEX(MD!$B$10:$B$1209,B167),0)</f>
        <v>0</v>
      </c>
      <c r="U167" s="107">
        <f>IF(ISNUMBER(C167),INDEX(MD!$B$10:$B$1209,C167),0)</f>
        <v>0</v>
      </c>
      <c r="V167" s="107">
        <f>IF(ISNUMBER(D167),INDEX(MD!$B$10:$B$1209,D167),0)</f>
        <v>0</v>
      </c>
      <c r="W167" s="107">
        <f>IF(ISNUMBER(E167),INDEX(MD!$B$10:$B$1209,E167),0)</f>
        <v>0</v>
      </c>
      <c r="X167" s="107">
        <f>IF(ISNUMBER(F167),INDEX(MD!$B$10:$B$1209,F167),0)</f>
        <v>0</v>
      </c>
      <c r="Y167" s="107">
        <f>IF(ISNUMBER(G167),INDEX(MD!$B$10:$B$1209,G167),0)</f>
        <v>0</v>
      </c>
      <c r="Z167" s="107">
        <f>IF(ISNUMBER(H167),INDEX(MD!$B$10:$B$1209,H167),0)</f>
        <v>0</v>
      </c>
      <c r="AA167" s="148">
        <f>IF(ISNUMBER(I167),INDEX(MD!$B$10:$B$1209,I167),0)</f>
        <v>0</v>
      </c>
      <c r="AB167" s="128">
        <f t="shared" si="2"/>
        <v>0</v>
      </c>
      <c r="AC167" s="105">
        <f>100*(AB167*K167)/'11'!D$17</f>
        <v>0</v>
      </c>
      <c r="AD167" s="105">
        <f>IF('Dem2'!G167=0,1,'Dem2'!H167/'Dem2'!G167)*AC167</f>
        <v>0</v>
      </c>
      <c r="BK167" s="49"/>
    </row>
    <row r="168" spans="1:63">
      <c r="A168" s="94">
        <v>129</v>
      </c>
      <c r="B168" s="114" t="e">
        <f>MATCH('935'!I168,'913'!$B$6:$B$1205,0)</f>
        <v>#N/A</v>
      </c>
      <c r="C168" s="104" t="e">
        <f>MATCH(INDEX('913'!$D$6:$D$1205,B168),'913'!$B$6:$B$1205,0)</f>
        <v>#N/A</v>
      </c>
      <c r="D168" s="104" t="e">
        <f>MATCH(INDEX('913'!$D$6:$D$1205,C168),'913'!$B$6:$B$1205,0)</f>
        <v>#N/A</v>
      </c>
      <c r="E168" s="104" t="e">
        <f>MATCH(INDEX('913'!$D$6:$D$1205,D168),'913'!$B$6:$B$1205,0)</f>
        <v>#N/A</v>
      </c>
      <c r="F168" s="104" t="e">
        <f>MATCH(INDEX('913'!$D$6:$D$1205,E168),'913'!$B$6:$B$1205,0)</f>
        <v>#N/A</v>
      </c>
      <c r="G168" s="104" t="e">
        <f>MATCH(INDEX('913'!$D$6:$D$1205,F168),'913'!$B$6:$B$1205,0)</f>
        <v>#N/A</v>
      </c>
      <c r="H168" s="104" t="e">
        <f>MATCH(INDEX('913'!$D$6:$D$1205,G168),'913'!$B$6:$B$1205,0)</f>
        <v>#N/A</v>
      </c>
      <c r="I168" s="115" t="e">
        <f>MATCH(INDEX('913'!$D$6:$D$1205,H168),'913'!$B$6:$B$1205,0)</f>
        <v>#N/A</v>
      </c>
      <c r="J168" s="128">
        <f>0-IF(ISNUMBER(B168),INDEX('913'!$I$6:$I$1205,B168),0)-IF(ISNUMBER(C168),INDEX('913'!$I$6:$I$1205,C168),0)-IF(ISNUMBER(D168),INDEX('913'!$I$6:$I$1205,D168),0)-IF(ISNUMBER(E168),INDEX('913'!$I$6:$I$1205,E168),0)-IF(ISNUMBER(F168),INDEX('913'!$I$6:$I$1205,F168),0)-IF(ISNUMBER(G168),INDEX('913'!$I$6:$I$1205,G168),0)-IF(ISNUMBER(H168),INDEX('913'!$I$6:$I$1205,H168),0)-IF(ISNUMBER(I168),INDEX('913'!$I$6:$I$1205,I168),0)</f>
        <v>0</v>
      </c>
      <c r="K168" s="129">
        <f>IF(J168=0,1,MAX(1,SQRT(J168^2+(IF(ISNUMBER(B168),INDEX('913'!$J$6:$J$1205,B168),0)+IF(ISNUMBER(C168),INDEX('913'!$J$6:$J$1205,C168),0)+IF(ISNUMBER(D168),INDEX('913'!$J$6:$J$1205,D168),0)+IF(ISNUMBER(E168),INDEX('913'!$J$6:$J$1205,E168),0)+IF(ISNUMBER(F168),INDEX('913'!$J$6:$J$1205,F168),0)+IF(ISNUMBER(G168),INDEX('913'!$J$6:$J$1205,G168),0)+IF(ISNUMBER(H168),INDEX('913'!$J$6:$J$1205,H168),0)+IF(ISNUMBER(I168),INDEX('913'!$J$6:$J$1205,I168),0))^2)/J168))</f>
        <v>1</v>
      </c>
      <c r="L168" s="138">
        <f>IF(ISNUMBER(B168),MAX(0,INDEX('913'!$F$6:$F$1205,B168)),0)</f>
        <v>0</v>
      </c>
      <c r="M168" s="106">
        <f>IF(ISNUMBER(C168),MAX(0,INDEX('913'!$F$6:$F$1205,C168)),0)</f>
        <v>0</v>
      </c>
      <c r="N168" s="106">
        <f>IF(ISNUMBER(D168),MAX(0,INDEX('913'!$F$6:$F$1205,D168)),0)</f>
        <v>0</v>
      </c>
      <c r="O168" s="106">
        <f>IF(ISNUMBER(E168),MAX(0,INDEX('913'!$F$6:$F$1205,E168)),0)</f>
        <v>0</v>
      </c>
      <c r="P168" s="106">
        <f>IF(ISNUMBER(F168),MAX(0,INDEX('913'!$F$6:$F$1205,F168)),0)</f>
        <v>0</v>
      </c>
      <c r="Q168" s="106">
        <f>IF(ISNUMBER(G168),MAX(0,INDEX('913'!$F$6:$F$1205,G168)),0)</f>
        <v>0</v>
      </c>
      <c r="R168" s="106">
        <f>IF(ISNUMBER(H168),MAX(0,INDEX('913'!$F$6:$F$1205,H168)),0)</f>
        <v>0</v>
      </c>
      <c r="S168" s="139">
        <f>IF(ISNUMBER(I168),MAX(0,INDEX('913'!$F$6:$F$1205,I168)),0)</f>
        <v>0</v>
      </c>
      <c r="T168" s="147">
        <f>IF(ISNUMBER(B168),INDEX(MD!$B$10:$B$1209,B168),0)</f>
        <v>0</v>
      </c>
      <c r="U168" s="107">
        <f>IF(ISNUMBER(C168),INDEX(MD!$B$10:$B$1209,C168),0)</f>
        <v>0</v>
      </c>
      <c r="V168" s="107">
        <f>IF(ISNUMBER(D168),INDEX(MD!$B$10:$B$1209,D168),0)</f>
        <v>0</v>
      </c>
      <c r="W168" s="107">
        <f>IF(ISNUMBER(E168),INDEX(MD!$B$10:$B$1209,E168),0)</f>
        <v>0</v>
      </c>
      <c r="X168" s="107">
        <f>IF(ISNUMBER(F168),INDEX(MD!$B$10:$B$1209,F168),0)</f>
        <v>0</v>
      </c>
      <c r="Y168" s="107">
        <f>IF(ISNUMBER(G168),INDEX(MD!$B$10:$B$1209,G168),0)</f>
        <v>0</v>
      </c>
      <c r="Z168" s="107">
        <f>IF(ISNUMBER(H168),INDEX(MD!$B$10:$B$1209,H168),0)</f>
        <v>0</v>
      </c>
      <c r="AA168" s="148">
        <f>IF(ISNUMBER(I168),INDEX(MD!$B$10:$B$1209,I168),0)</f>
        <v>0</v>
      </c>
      <c r="AB168" s="128">
        <f t="shared" ref="AB168:AB231" si="3">IF(T168+U168+V168+W168+X168+Y168+Z168+AA168=0,IF(COUNT(B168,C168,D168,E168,F168,G168,H168,I168),(L168+M168+N168+O168+P168+Q168+R168+S168)/COUNT(B168,C168,D168,E168,F168,G168,H168,I168),0),(T168*L168+U168*M168+V168*N168+W168*O168+X168*P168+Y168*Q168+Z168*R168+AA168*S168)/(T168+U168+V168+W168+X168+Y168+Z168+AA168))</f>
        <v>0</v>
      </c>
      <c r="AC168" s="105">
        <f>100*(AB168*K168)/'11'!D$17</f>
        <v>0</v>
      </c>
      <c r="AD168" s="105">
        <f>IF('Dem2'!G168=0,1,'Dem2'!H168/'Dem2'!G168)*AC168</f>
        <v>0</v>
      </c>
      <c r="BK168" s="49"/>
    </row>
    <row r="169" spans="1:63">
      <c r="A169" s="94">
        <v>130</v>
      </c>
      <c r="B169" s="114" t="e">
        <f>MATCH('935'!I169,'913'!$B$6:$B$1205,0)</f>
        <v>#N/A</v>
      </c>
      <c r="C169" s="104" t="e">
        <f>MATCH(INDEX('913'!$D$6:$D$1205,B169),'913'!$B$6:$B$1205,0)</f>
        <v>#N/A</v>
      </c>
      <c r="D169" s="104" t="e">
        <f>MATCH(INDEX('913'!$D$6:$D$1205,C169),'913'!$B$6:$B$1205,0)</f>
        <v>#N/A</v>
      </c>
      <c r="E169" s="104" t="e">
        <f>MATCH(INDEX('913'!$D$6:$D$1205,D169),'913'!$B$6:$B$1205,0)</f>
        <v>#N/A</v>
      </c>
      <c r="F169" s="104" t="e">
        <f>MATCH(INDEX('913'!$D$6:$D$1205,E169),'913'!$B$6:$B$1205,0)</f>
        <v>#N/A</v>
      </c>
      <c r="G169" s="104" t="e">
        <f>MATCH(INDEX('913'!$D$6:$D$1205,F169),'913'!$B$6:$B$1205,0)</f>
        <v>#N/A</v>
      </c>
      <c r="H169" s="104" t="e">
        <f>MATCH(INDEX('913'!$D$6:$D$1205,G169),'913'!$B$6:$B$1205,0)</f>
        <v>#N/A</v>
      </c>
      <c r="I169" s="115" t="e">
        <f>MATCH(INDEX('913'!$D$6:$D$1205,H169),'913'!$B$6:$B$1205,0)</f>
        <v>#N/A</v>
      </c>
      <c r="J169" s="128">
        <f>0-IF(ISNUMBER(B169),INDEX('913'!$I$6:$I$1205,B169),0)-IF(ISNUMBER(C169),INDEX('913'!$I$6:$I$1205,C169),0)-IF(ISNUMBER(D169),INDEX('913'!$I$6:$I$1205,D169),0)-IF(ISNUMBER(E169),INDEX('913'!$I$6:$I$1205,E169),0)-IF(ISNUMBER(F169),INDEX('913'!$I$6:$I$1205,F169),0)-IF(ISNUMBER(G169),INDEX('913'!$I$6:$I$1205,G169),0)-IF(ISNUMBER(H169),INDEX('913'!$I$6:$I$1205,H169),0)-IF(ISNUMBER(I169),INDEX('913'!$I$6:$I$1205,I169),0)</f>
        <v>0</v>
      </c>
      <c r="K169" s="129">
        <f>IF(J169=0,1,MAX(1,SQRT(J169^2+(IF(ISNUMBER(B169),INDEX('913'!$J$6:$J$1205,B169),0)+IF(ISNUMBER(C169),INDEX('913'!$J$6:$J$1205,C169),0)+IF(ISNUMBER(D169),INDEX('913'!$J$6:$J$1205,D169),0)+IF(ISNUMBER(E169),INDEX('913'!$J$6:$J$1205,E169),0)+IF(ISNUMBER(F169),INDEX('913'!$J$6:$J$1205,F169),0)+IF(ISNUMBER(G169),INDEX('913'!$J$6:$J$1205,G169),0)+IF(ISNUMBER(H169),INDEX('913'!$J$6:$J$1205,H169),0)+IF(ISNUMBER(I169),INDEX('913'!$J$6:$J$1205,I169),0))^2)/J169))</f>
        <v>1</v>
      </c>
      <c r="L169" s="138">
        <f>IF(ISNUMBER(B169),MAX(0,INDEX('913'!$F$6:$F$1205,B169)),0)</f>
        <v>0</v>
      </c>
      <c r="M169" s="106">
        <f>IF(ISNUMBER(C169),MAX(0,INDEX('913'!$F$6:$F$1205,C169)),0)</f>
        <v>0</v>
      </c>
      <c r="N169" s="106">
        <f>IF(ISNUMBER(D169),MAX(0,INDEX('913'!$F$6:$F$1205,D169)),0)</f>
        <v>0</v>
      </c>
      <c r="O169" s="106">
        <f>IF(ISNUMBER(E169),MAX(0,INDEX('913'!$F$6:$F$1205,E169)),0)</f>
        <v>0</v>
      </c>
      <c r="P169" s="106">
        <f>IF(ISNUMBER(F169),MAX(0,INDEX('913'!$F$6:$F$1205,F169)),0)</f>
        <v>0</v>
      </c>
      <c r="Q169" s="106">
        <f>IF(ISNUMBER(G169),MAX(0,INDEX('913'!$F$6:$F$1205,G169)),0)</f>
        <v>0</v>
      </c>
      <c r="R169" s="106">
        <f>IF(ISNUMBER(H169),MAX(0,INDEX('913'!$F$6:$F$1205,H169)),0)</f>
        <v>0</v>
      </c>
      <c r="S169" s="139">
        <f>IF(ISNUMBER(I169),MAX(0,INDEX('913'!$F$6:$F$1205,I169)),0)</f>
        <v>0</v>
      </c>
      <c r="T169" s="147">
        <f>IF(ISNUMBER(B169),INDEX(MD!$B$10:$B$1209,B169),0)</f>
        <v>0</v>
      </c>
      <c r="U169" s="107">
        <f>IF(ISNUMBER(C169),INDEX(MD!$B$10:$B$1209,C169),0)</f>
        <v>0</v>
      </c>
      <c r="V169" s="107">
        <f>IF(ISNUMBER(D169),INDEX(MD!$B$10:$B$1209,D169),0)</f>
        <v>0</v>
      </c>
      <c r="W169" s="107">
        <f>IF(ISNUMBER(E169),INDEX(MD!$B$10:$B$1209,E169),0)</f>
        <v>0</v>
      </c>
      <c r="X169" s="107">
        <f>IF(ISNUMBER(F169),INDEX(MD!$B$10:$B$1209,F169),0)</f>
        <v>0</v>
      </c>
      <c r="Y169" s="107">
        <f>IF(ISNUMBER(G169),INDEX(MD!$B$10:$B$1209,G169),0)</f>
        <v>0</v>
      </c>
      <c r="Z169" s="107">
        <f>IF(ISNUMBER(H169),INDEX(MD!$B$10:$B$1209,H169),0)</f>
        <v>0</v>
      </c>
      <c r="AA169" s="148">
        <f>IF(ISNUMBER(I169),INDEX(MD!$B$10:$B$1209,I169),0)</f>
        <v>0</v>
      </c>
      <c r="AB169" s="128">
        <f t="shared" si="3"/>
        <v>0</v>
      </c>
      <c r="AC169" s="105">
        <f>100*(AB169*K169)/'11'!D$17</f>
        <v>0</v>
      </c>
      <c r="AD169" s="105">
        <f>IF('Dem2'!G169=0,1,'Dem2'!H169/'Dem2'!G169)*AC169</f>
        <v>0</v>
      </c>
      <c r="BK169" s="49"/>
    </row>
    <row r="170" spans="1:63">
      <c r="A170" s="94">
        <v>131</v>
      </c>
      <c r="B170" s="114" t="e">
        <f>MATCH('935'!I170,'913'!$B$6:$B$1205,0)</f>
        <v>#N/A</v>
      </c>
      <c r="C170" s="104" t="e">
        <f>MATCH(INDEX('913'!$D$6:$D$1205,B170),'913'!$B$6:$B$1205,0)</f>
        <v>#N/A</v>
      </c>
      <c r="D170" s="104" t="e">
        <f>MATCH(INDEX('913'!$D$6:$D$1205,C170),'913'!$B$6:$B$1205,0)</f>
        <v>#N/A</v>
      </c>
      <c r="E170" s="104" t="e">
        <f>MATCH(INDEX('913'!$D$6:$D$1205,D170),'913'!$B$6:$B$1205,0)</f>
        <v>#N/A</v>
      </c>
      <c r="F170" s="104" t="e">
        <f>MATCH(INDEX('913'!$D$6:$D$1205,E170),'913'!$B$6:$B$1205,0)</f>
        <v>#N/A</v>
      </c>
      <c r="G170" s="104" t="e">
        <f>MATCH(INDEX('913'!$D$6:$D$1205,F170),'913'!$B$6:$B$1205,0)</f>
        <v>#N/A</v>
      </c>
      <c r="H170" s="104" t="e">
        <f>MATCH(INDEX('913'!$D$6:$D$1205,G170),'913'!$B$6:$B$1205,0)</f>
        <v>#N/A</v>
      </c>
      <c r="I170" s="115" t="e">
        <f>MATCH(INDEX('913'!$D$6:$D$1205,H170),'913'!$B$6:$B$1205,0)</f>
        <v>#N/A</v>
      </c>
      <c r="J170" s="128">
        <f>0-IF(ISNUMBER(B170),INDEX('913'!$I$6:$I$1205,B170),0)-IF(ISNUMBER(C170),INDEX('913'!$I$6:$I$1205,C170),0)-IF(ISNUMBER(D170),INDEX('913'!$I$6:$I$1205,D170),0)-IF(ISNUMBER(E170),INDEX('913'!$I$6:$I$1205,E170),0)-IF(ISNUMBER(F170),INDEX('913'!$I$6:$I$1205,F170),0)-IF(ISNUMBER(G170),INDEX('913'!$I$6:$I$1205,G170),0)-IF(ISNUMBER(H170),INDEX('913'!$I$6:$I$1205,H170),0)-IF(ISNUMBER(I170),INDEX('913'!$I$6:$I$1205,I170),0)</f>
        <v>0</v>
      </c>
      <c r="K170" s="129">
        <f>IF(J170=0,1,MAX(1,SQRT(J170^2+(IF(ISNUMBER(B170),INDEX('913'!$J$6:$J$1205,B170),0)+IF(ISNUMBER(C170),INDEX('913'!$J$6:$J$1205,C170),0)+IF(ISNUMBER(D170),INDEX('913'!$J$6:$J$1205,D170),0)+IF(ISNUMBER(E170),INDEX('913'!$J$6:$J$1205,E170),0)+IF(ISNUMBER(F170),INDEX('913'!$J$6:$J$1205,F170),0)+IF(ISNUMBER(G170),INDEX('913'!$J$6:$J$1205,G170),0)+IF(ISNUMBER(H170),INDEX('913'!$J$6:$J$1205,H170),0)+IF(ISNUMBER(I170),INDEX('913'!$J$6:$J$1205,I170),0))^2)/J170))</f>
        <v>1</v>
      </c>
      <c r="L170" s="138">
        <f>IF(ISNUMBER(B170),MAX(0,INDEX('913'!$F$6:$F$1205,B170)),0)</f>
        <v>0</v>
      </c>
      <c r="M170" s="106">
        <f>IF(ISNUMBER(C170),MAX(0,INDEX('913'!$F$6:$F$1205,C170)),0)</f>
        <v>0</v>
      </c>
      <c r="N170" s="106">
        <f>IF(ISNUMBER(D170),MAX(0,INDEX('913'!$F$6:$F$1205,D170)),0)</f>
        <v>0</v>
      </c>
      <c r="O170" s="106">
        <f>IF(ISNUMBER(E170),MAX(0,INDEX('913'!$F$6:$F$1205,E170)),0)</f>
        <v>0</v>
      </c>
      <c r="P170" s="106">
        <f>IF(ISNUMBER(F170),MAX(0,INDEX('913'!$F$6:$F$1205,F170)),0)</f>
        <v>0</v>
      </c>
      <c r="Q170" s="106">
        <f>IF(ISNUMBER(G170),MAX(0,INDEX('913'!$F$6:$F$1205,G170)),0)</f>
        <v>0</v>
      </c>
      <c r="R170" s="106">
        <f>IF(ISNUMBER(H170),MAX(0,INDEX('913'!$F$6:$F$1205,H170)),0)</f>
        <v>0</v>
      </c>
      <c r="S170" s="139">
        <f>IF(ISNUMBER(I170),MAX(0,INDEX('913'!$F$6:$F$1205,I170)),0)</f>
        <v>0</v>
      </c>
      <c r="T170" s="147">
        <f>IF(ISNUMBER(B170),INDEX(MD!$B$10:$B$1209,B170),0)</f>
        <v>0</v>
      </c>
      <c r="U170" s="107">
        <f>IF(ISNUMBER(C170),INDEX(MD!$B$10:$B$1209,C170),0)</f>
        <v>0</v>
      </c>
      <c r="V170" s="107">
        <f>IF(ISNUMBER(D170),INDEX(MD!$B$10:$B$1209,D170),0)</f>
        <v>0</v>
      </c>
      <c r="W170" s="107">
        <f>IF(ISNUMBER(E170),INDEX(MD!$B$10:$B$1209,E170),0)</f>
        <v>0</v>
      </c>
      <c r="X170" s="107">
        <f>IF(ISNUMBER(F170),INDEX(MD!$B$10:$B$1209,F170),0)</f>
        <v>0</v>
      </c>
      <c r="Y170" s="107">
        <f>IF(ISNUMBER(G170),INDEX(MD!$B$10:$B$1209,G170),0)</f>
        <v>0</v>
      </c>
      <c r="Z170" s="107">
        <f>IF(ISNUMBER(H170),INDEX(MD!$B$10:$B$1209,H170),0)</f>
        <v>0</v>
      </c>
      <c r="AA170" s="148">
        <f>IF(ISNUMBER(I170),INDEX(MD!$B$10:$B$1209,I170),0)</f>
        <v>0</v>
      </c>
      <c r="AB170" s="128">
        <f t="shared" si="3"/>
        <v>0</v>
      </c>
      <c r="AC170" s="105">
        <f>100*(AB170*K170)/'11'!D$17</f>
        <v>0</v>
      </c>
      <c r="AD170" s="105">
        <f>IF('Dem2'!G170=0,1,'Dem2'!H170/'Dem2'!G170)*AC170</f>
        <v>0</v>
      </c>
      <c r="BK170" s="49"/>
    </row>
    <row r="171" spans="1:63">
      <c r="A171" s="94">
        <v>132</v>
      </c>
      <c r="B171" s="114" t="e">
        <f>MATCH('935'!I171,'913'!$B$6:$B$1205,0)</f>
        <v>#N/A</v>
      </c>
      <c r="C171" s="104" t="e">
        <f>MATCH(INDEX('913'!$D$6:$D$1205,B171),'913'!$B$6:$B$1205,0)</f>
        <v>#N/A</v>
      </c>
      <c r="D171" s="104" t="e">
        <f>MATCH(INDEX('913'!$D$6:$D$1205,C171),'913'!$B$6:$B$1205,0)</f>
        <v>#N/A</v>
      </c>
      <c r="E171" s="104" t="e">
        <f>MATCH(INDEX('913'!$D$6:$D$1205,D171),'913'!$B$6:$B$1205,0)</f>
        <v>#N/A</v>
      </c>
      <c r="F171" s="104" t="e">
        <f>MATCH(INDEX('913'!$D$6:$D$1205,E171),'913'!$B$6:$B$1205,0)</f>
        <v>#N/A</v>
      </c>
      <c r="G171" s="104" t="e">
        <f>MATCH(INDEX('913'!$D$6:$D$1205,F171),'913'!$B$6:$B$1205,0)</f>
        <v>#N/A</v>
      </c>
      <c r="H171" s="104" t="e">
        <f>MATCH(INDEX('913'!$D$6:$D$1205,G171),'913'!$B$6:$B$1205,0)</f>
        <v>#N/A</v>
      </c>
      <c r="I171" s="115" t="e">
        <f>MATCH(INDEX('913'!$D$6:$D$1205,H171),'913'!$B$6:$B$1205,0)</f>
        <v>#N/A</v>
      </c>
      <c r="J171" s="128">
        <f>0-IF(ISNUMBER(B171),INDEX('913'!$I$6:$I$1205,B171),0)-IF(ISNUMBER(C171),INDEX('913'!$I$6:$I$1205,C171),0)-IF(ISNUMBER(D171),INDEX('913'!$I$6:$I$1205,D171),0)-IF(ISNUMBER(E171),INDEX('913'!$I$6:$I$1205,E171),0)-IF(ISNUMBER(F171),INDEX('913'!$I$6:$I$1205,F171),0)-IF(ISNUMBER(G171),INDEX('913'!$I$6:$I$1205,G171),0)-IF(ISNUMBER(H171),INDEX('913'!$I$6:$I$1205,H171),0)-IF(ISNUMBER(I171),INDEX('913'!$I$6:$I$1205,I171),0)</f>
        <v>0</v>
      </c>
      <c r="K171" s="129">
        <f>IF(J171=0,1,MAX(1,SQRT(J171^2+(IF(ISNUMBER(B171),INDEX('913'!$J$6:$J$1205,B171),0)+IF(ISNUMBER(C171),INDEX('913'!$J$6:$J$1205,C171),0)+IF(ISNUMBER(D171),INDEX('913'!$J$6:$J$1205,D171),0)+IF(ISNUMBER(E171),INDEX('913'!$J$6:$J$1205,E171),0)+IF(ISNUMBER(F171),INDEX('913'!$J$6:$J$1205,F171),0)+IF(ISNUMBER(G171),INDEX('913'!$J$6:$J$1205,G171),0)+IF(ISNUMBER(H171),INDEX('913'!$J$6:$J$1205,H171),0)+IF(ISNUMBER(I171),INDEX('913'!$J$6:$J$1205,I171),0))^2)/J171))</f>
        <v>1</v>
      </c>
      <c r="L171" s="138">
        <f>IF(ISNUMBER(B171),MAX(0,INDEX('913'!$F$6:$F$1205,B171)),0)</f>
        <v>0</v>
      </c>
      <c r="M171" s="106">
        <f>IF(ISNUMBER(C171),MAX(0,INDEX('913'!$F$6:$F$1205,C171)),0)</f>
        <v>0</v>
      </c>
      <c r="N171" s="106">
        <f>IF(ISNUMBER(D171),MAX(0,INDEX('913'!$F$6:$F$1205,D171)),0)</f>
        <v>0</v>
      </c>
      <c r="O171" s="106">
        <f>IF(ISNUMBER(E171),MAX(0,INDEX('913'!$F$6:$F$1205,E171)),0)</f>
        <v>0</v>
      </c>
      <c r="P171" s="106">
        <f>IF(ISNUMBER(F171),MAX(0,INDEX('913'!$F$6:$F$1205,F171)),0)</f>
        <v>0</v>
      </c>
      <c r="Q171" s="106">
        <f>IF(ISNUMBER(G171),MAX(0,INDEX('913'!$F$6:$F$1205,G171)),0)</f>
        <v>0</v>
      </c>
      <c r="R171" s="106">
        <f>IF(ISNUMBER(H171),MAX(0,INDEX('913'!$F$6:$F$1205,H171)),0)</f>
        <v>0</v>
      </c>
      <c r="S171" s="139">
        <f>IF(ISNUMBER(I171),MAX(0,INDEX('913'!$F$6:$F$1205,I171)),0)</f>
        <v>0</v>
      </c>
      <c r="T171" s="147">
        <f>IF(ISNUMBER(B171),INDEX(MD!$B$10:$B$1209,B171),0)</f>
        <v>0</v>
      </c>
      <c r="U171" s="107">
        <f>IF(ISNUMBER(C171),INDEX(MD!$B$10:$B$1209,C171),0)</f>
        <v>0</v>
      </c>
      <c r="V171" s="107">
        <f>IF(ISNUMBER(D171),INDEX(MD!$B$10:$B$1209,D171),0)</f>
        <v>0</v>
      </c>
      <c r="W171" s="107">
        <f>IF(ISNUMBER(E171),INDEX(MD!$B$10:$B$1209,E171),0)</f>
        <v>0</v>
      </c>
      <c r="X171" s="107">
        <f>IF(ISNUMBER(F171),INDEX(MD!$B$10:$B$1209,F171),0)</f>
        <v>0</v>
      </c>
      <c r="Y171" s="107">
        <f>IF(ISNUMBER(G171),INDEX(MD!$B$10:$B$1209,G171),0)</f>
        <v>0</v>
      </c>
      <c r="Z171" s="107">
        <f>IF(ISNUMBER(H171),INDEX(MD!$B$10:$B$1209,H171),0)</f>
        <v>0</v>
      </c>
      <c r="AA171" s="148">
        <f>IF(ISNUMBER(I171),INDEX(MD!$B$10:$B$1209,I171),0)</f>
        <v>0</v>
      </c>
      <c r="AB171" s="128">
        <f t="shared" si="3"/>
        <v>0</v>
      </c>
      <c r="AC171" s="105">
        <f>100*(AB171*K171)/'11'!D$17</f>
        <v>0</v>
      </c>
      <c r="AD171" s="105">
        <f>IF('Dem2'!G171=0,1,'Dem2'!H171/'Dem2'!G171)*AC171</f>
        <v>0</v>
      </c>
      <c r="BK171" s="49"/>
    </row>
    <row r="172" spans="1:63">
      <c r="A172" s="94">
        <v>133</v>
      </c>
      <c r="B172" s="114" t="e">
        <f>MATCH('935'!I172,'913'!$B$6:$B$1205,0)</f>
        <v>#N/A</v>
      </c>
      <c r="C172" s="104" t="e">
        <f>MATCH(INDEX('913'!$D$6:$D$1205,B172),'913'!$B$6:$B$1205,0)</f>
        <v>#N/A</v>
      </c>
      <c r="D172" s="104" t="e">
        <f>MATCH(INDEX('913'!$D$6:$D$1205,C172),'913'!$B$6:$B$1205,0)</f>
        <v>#N/A</v>
      </c>
      <c r="E172" s="104" t="e">
        <f>MATCH(INDEX('913'!$D$6:$D$1205,D172),'913'!$B$6:$B$1205,0)</f>
        <v>#N/A</v>
      </c>
      <c r="F172" s="104" t="e">
        <f>MATCH(INDEX('913'!$D$6:$D$1205,E172),'913'!$B$6:$B$1205,0)</f>
        <v>#N/A</v>
      </c>
      <c r="G172" s="104" t="e">
        <f>MATCH(INDEX('913'!$D$6:$D$1205,F172),'913'!$B$6:$B$1205,0)</f>
        <v>#N/A</v>
      </c>
      <c r="H172" s="104" t="e">
        <f>MATCH(INDEX('913'!$D$6:$D$1205,G172),'913'!$B$6:$B$1205,0)</f>
        <v>#N/A</v>
      </c>
      <c r="I172" s="115" t="e">
        <f>MATCH(INDEX('913'!$D$6:$D$1205,H172),'913'!$B$6:$B$1205,0)</f>
        <v>#N/A</v>
      </c>
      <c r="J172" s="128">
        <f>0-IF(ISNUMBER(B172),INDEX('913'!$I$6:$I$1205,B172),0)-IF(ISNUMBER(C172),INDEX('913'!$I$6:$I$1205,C172),0)-IF(ISNUMBER(D172),INDEX('913'!$I$6:$I$1205,D172),0)-IF(ISNUMBER(E172),INDEX('913'!$I$6:$I$1205,E172),0)-IF(ISNUMBER(F172),INDEX('913'!$I$6:$I$1205,F172),0)-IF(ISNUMBER(G172),INDEX('913'!$I$6:$I$1205,G172),0)-IF(ISNUMBER(H172),INDEX('913'!$I$6:$I$1205,H172),0)-IF(ISNUMBER(I172),INDEX('913'!$I$6:$I$1205,I172),0)</f>
        <v>0</v>
      </c>
      <c r="K172" s="129">
        <f>IF(J172=0,1,MAX(1,SQRT(J172^2+(IF(ISNUMBER(B172),INDEX('913'!$J$6:$J$1205,B172),0)+IF(ISNUMBER(C172),INDEX('913'!$J$6:$J$1205,C172),0)+IF(ISNUMBER(D172),INDEX('913'!$J$6:$J$1205,D172),0)+IF(ISNUMBER(E172),INDEX('913'!$J$6:$J$1205,E172),0)+IF(ISNUMBER(F172),INDEX('913'!$J$6:$J$1205,F172),0)+IF(ISNUMBER(G172),INDEX('913'!$J$6:$J$1205,G172),0)+IF(ISNUMBER(H172),INDEX('913'!$J$6:$J$1205,H172),0)+IF(ISNUMBER(I172),INDEX('913'!$J$6:$J$1205,I172),0))^2)/J172))</f>
        <v>1</v>
      </c>
      <c r="L172" s="138">
        <f>IF(ISNUMBER(B172),MAX(0,INDEX('913'!$F$6:$F$1205,B172)),0)</f>
        <v>0</v>
      </c>
      <c r="M172" s="106">
        <f>IF(ISNUMBER(C172),MAX(0,INDEX('913'!$F$6:$F$1205,C172)),0)</f>
        <v>0</v>
      </c>
      <c r="N172" s="106">
        <f>IF(ISNUMBER(D172),MAX(0,INDEX('913'!$F$6:$F$1205,D172)),0)</f>
        <v>0</v>
      </c>
      <c r="O172" s="106">
        <f>IF(ISNUMBER(E172),MAX(0,INDEX('913'!$F$6:$F$1205,E172)),0)</f>
        <v>0</v>
      </c>
      <c r="P172" s="106">
        <f>IF(ISNUMBER(F172),MAX(0,INDEX('913'!$F$6:$F$1205,F172)),0)</f>
        <v>0</v>
      </c>
      <c r="Q172" s="106">
        <f>IF(ISNUMBER(G172),MAX(0,INDEX('913'!$F$6:$F$1205,G172)),0)</f>
        <v>0</v>
      </c>
      <c r="R172" s="106">
        <f>IF(ISNUMBER(H172),MAX(0,INDEX('913'!$F$6:$F$1205,H172)),0)</f>
        <v>0</v>
      </c>
      <c r="S172" s="139">
        <f>IF(ISNUMBER(I172),MAX(0,INDEX('913'!$F$6:$F$1205,I172)),0)</f>
        <v>0</v>
      </c>
      <c r="T172" s="147">
        <f>IF(ISNUMBER(B172),INDEX(MD!$B$10:$B$1209,B172),0)</f>
        <v>0</v>
      </c>
      <c r="U172" s="107">
        <f>IF(ISNUMBER(C172),INDEX(MD!$B$10:$B$1209,C172),0)</f>
        <v>0</v>
      </c>
      <c r="V172" s="107">
        <f>IF(ISNUMBER(D172),INDEX(MD!$B$10:$B$1209,D172),0)</f>
        <v>0</v>
      </c>
      <c r="W172" s="107">
        <f>IF(ISNUMBER(E172),INDEX(MD!$B$10:$B$1209,E172),0)</f>
        <v>0</v>
      </c>
      <c r="X172" s="107">
        <f>IF(ISNUMBER(F172),INDEX(MD!$B$10:$B$1209,F172),0)</f>
        <v>0</v>
      </c>
      <c r="Y172" s="107">
        <f>IF(ISNUMBER(G172),INDEX(MD!$B$10:$B$1209,G172),0)</f>
        <v>0</v>
      </c>
      <c r="Z172" s="107">
        <f>IF(ISNUMBER(H172),INDEX(MD!$B$10:$B$1209,H172),0)</f>
        <v>0</v>
      </c>
      <c r="AA172" s="148">
        <f>IF(ISNUMBER(I172),INDEX(MD!$B$10:$B$1209,I172),0)</f>
        <v>0</v>
      </c>
      <c r="AB172" s="128">
        <f t="shared" si="3"/>
        <v>0</v>
      </c>
      <c r="AC172" s="105">
        <f>100*(AB172*K172)/'11'!D$17</f>
        <v>0</v>
      </c>
      <c r="AD172" s="105">
        <f>IF('Dem2'!G172=0,1,'Dem2'!H172/'Dem2'!G172)*AC172</f>
        <v>0</v>
      </c>
      <c r="BK172" s="49"/>
    </row>
    <row r="173" spans="1:63">
      <c r="A173" s="94">
        <v>134</v>
      </c>
      <c r="B173" s="114" t="e">
        <f>MATCH('935'!I173,'913'!$B$6:$B$1205,0)</f>
        <v>#N/A</v>
      </c>
      <c r="C173" s="104" t="e">
        <f>MATCH(INDEX('913'!$D$6:$D$1205,B173),'913'!$B$6:$B$1205,0)</f>
        <v>#N/A</v>
      </c>
      <c r="D173" s="104" t="e">
        <f>MATCH(INDEX('913'!$D$6:$D$1205,C173),'913'!$B$6:$B$1205,0)</f>
        <v>#N/A</v>
      </c>
      <c r="E173" s="104" t="e">
        <f>MATCH(INDEX('913'!$D$6:$D$1205,D173),'913'!$B$6:$B$1205,0)</f>
        <v>#N/A</v>
      </c>
      <c r="F173" s="104" t="e">
        <f>MATCH(INDEX('913'!$D$6:$D$1205,E173),'913'!$B$6:$B$1205,0)</f>
        <v>#N/A</v>
      </c>
      <c r="G173" s="104" t="e">
        <f>MATCH(INDEX('913'!$D$6:$D$1205,F173),'913'!$B$6:$B$1205,0)</f>
        <v>#N/A</v>
      </c>
      <c r="H173" s="104" t="e">
        <f>MATCH(INDEX('913'!$D$6:$D$1205,G173),'913'!$B$6:$B$1205,0)</f>
        <v>#N/A</v>
      </c>
      <c r="I173" s="115" t="e">
        <f>MATCH(INDEX('913'!$D$6:$D$1205,H173),'913'!$B$6:$B$1205,0)</f>
        <v>#N/A</v>
      </c>
      <c r="J173" s="128">
        <f>0-IF(ISNUMBER(B173),INDEX('913'!$I$6:$I$1205,B173),0)-IF(ISNUMBER(C173),INDEX('913'!$I$6:$I$1205,C173),0)-IF(ISNUMBER(D173),INDEX('913'!$I$6:$I$1205,D173),0)-IF(ISNUMBER(E173),INDEX('913'!$I$6:$I$1205,E173),0)-IF(ISNUMBER(F173),INDEX('913'!$I$6:$I$1205,F173),0)-IF(ISNUMBER(G173),INDEX('913'!$I$6:$I$1205,G173),0)-IF(ISNUMBER(H173),INDEX('913'!$I$6:$I$1205,H173),0)-IF(ISNUMBER(I173),INDEX('913'!$I$6:$I$1205,I173),0)</f>
        <v>0</v>
      </c>
      <c r="K173" s="129">
        <f>IF(J173=0,1,MAX(1,SQRT(J173^2+(IF(ISNUMBER(B173),INDEX('913'!$J$6:$J$1205,B173),0)+IF(ISNUMBER(C173),INDEX('913'!$J$6:$J$1205,C173),0)+IF(ISNUMBER(D173),INDEX('913'!$J$6:$J$1205,D173),0)+IF(ISNUMBER(E173),INDEX('913'!$J$6:$J$1205,E173),0)+IF(ISNUMBER(F173),INDEX('913'!$J$6:$J$1205,F173),0)+IF(ISNUMBER(G173),INDEX('913'!$J$6:$J$1205,G173),0)+IF(ISNUMBER(H173),INDEX('913'!$J$6:$J$1205,H173),0)+IF(ISNUMBER(I173),INDEX('913'!$J$6:$J$1205,I173),0))^2)/J173))</f>
        <v>1</v>
      </c>
      <c r="L173" s="138">
        <f>IF(ISNUMBER(B173),MAX(0,INDEX('913'!$F$6:$F$1205,B173)),0)</f>
        <v>0</v>
      </c>
      <c r="M173" s="106">
        <f>IF(ISNUMBER(C173),MAX(0,INDEX('913'!$F$6:$F$1205,C173)),0)</f>
        <v>0</v>
      </c>
      <c r="N173" s="106">
        <f>IF(ISNUMBER(D173),MAX(0,INDEX('913'!$F$6:$F$1205,D173)),0)</f>
        <v>0</v>
      </c>
      <c r="O173" s="106">
        <f>IF(ISNUMBER(E173),MAX(0,INDEX('913'!$F$6:$F$1205,E173)),0)</f>
        <v>0</v>
      </c>
      <c r="P173" s="106">
        <f>IF(ISNUMBER(F173),MAX(0,INDEX('913'!$F$6:$F$1205,F173)),0)</f>
        <v>0</v>
      </c>
      <c r="Q173" s="106">
        <f>IF(ISNUMBER(G173),MAX(0,INDEX('913'!$F$6:$F$1205,G173)),0)</f>
        <v>0</v>
      </c>
      <c r="R173" s="106">
        <f>IF(ISNUMBER(H173),MAX(0,INDEX('913'!$F$6:$F$1205,H173)),0)</f>
        <v>0</v>
      </c>
      <c r="S173" s="139">
        <f>IF(ISNUMBER(I173),MAX(0,INDEX('913'!$F$6:$F$1205,I173)),0)</f>
        <v>0</v>
      </c>
      <c r="T173" s="147">
        <f>IF(ISNUMBER(B173),INDEX(MD!$B$10:$B$1209,B173),0)</f>
        <v>0</v>
      </c>
      <c r="U173" s="107">
        <f>IF(ISNUMBER(C173),INDEX(MD!$B$10:$B$1209,C173),0)</f>
        <v>0</v>
      </c>
      <c r="V173" s="107">
        <f>IF(ISNUMBER(D173),INDEX(MD!$B$10:$B$1209,D173),0)</f>
        <v>0</v>
      </c>
      <c r="W173" s="107">
        <f>IF(ISNUMBER(E173),INDEX(MD!$B$10:$B$1209,E173),0)</f>
        <v>0</v>
      </c>
      <c r="X173" s="107">
        <f>IF(ISNUMBER(F173),INDEX(MD!$B$10:$B$1209,F173),0)</f>
        <v>0</v>
      </c>
      <c r="Y173" s="107">
        <f>IF(ISNUMBER(G173),INDEX(MD!$B$10:$B$1209,G173),0)</f>
        <v>0</v>
      </c>
      <c r="Z173" s="107">
        <f>IF(ISNUMBER(H173),INDEX(MD!$B$10:$B$1209,H173),0)</f>
        <v>0</v>
      </c>
      <c r="AA173" s="148">
        <f>IF(ISNUMBER(I173),INDEX(MD!$B$10:$B$1209,I173),0)</f>
        <v>0</v>
      </c>
      <c r="AB173" s="128">
        <f t="shared" si="3"/>
        <v>0</v>
      </c>
      <c r="AC173" s="105">
        <f>100*(AB173*K173)/'11'!D$17</f>
        <v>0</v>
      </c>
      <c r="AD173" s="105">
        <f>IF('Dem2'!G173=0,1,'Dem2'!H173/'Dem2'!G173)*AC173</f>
        <v>0</v>
      </c>
      <c r="BK173" s="49"/>
    </row>
    <row r="174" spans="1:63">
      <c r="A174" s="94">
        <v>135</v>
      </c>
      <c r="B174" s="114" t="e">
        <f>MATCH('935'!I174,'913'!$B$6:$B$1205,0)</f>
        <v>#N/A</v>
      </c>
      <c r="C174" s="104" t="e">
        <f>MATCH(INDEX('913'!$D$6:$D$1205,B174),'913'!$B$6:$B$1205,0)</f>
        <v>#N/A</v>
      </c>
      <c r="D174" s="104" t="e">
        <f>MATCH(INDEX('913'!$D$6:$D$1205,C174),'913'!$B$6:$B$1205,0)</f>
        <v>#N/A</v>
      </c>
      <c r="E174" s="104" t="e">
        <f>MATCH(INDEX('913'!$D$6:$D$1205,D174),'913'!$B$6:$B$1205,0)</f>
        <v>#N/A</v>
      </c>
      <c r="F174" s="104" t="e">
        <f>MATCH(INDEX('913'!$D$6:$D$1205,E174),'913'!$B$6:$B$1205,0)</f>
        <v>#N/A</v>
      </c>
      <c r="G174" s="104" t="e">
        <f>MATCH(INDEX('913'!$D$6:$D$1205,F174),'913'!$B$6:$B$1205,0)</f>
        <v>#N/A</v>
      </c>
      <c r="H174" s="104" t="e">
        <f>MATCH(INDEX('913'!$D$6:$D$1205,G174),'913'!$B$6:$B$1205,0)</f>
        <v>#N/A</v>
      </c>
      <c r="I174" s="115" t="e">
        <f>MATCH(INDEX('913'!$D$6:$D$1205,H174),'913'!$B$6:$B$1205,0)</f>
        <v>#N/A</v>
      </c>
      <c r="J174" s="128">
        <f>0-IF(ISNUMBER(B174),INDEX('913'!$I$6:$I$1205,B174),0)-IF(ISNUMBER(C174),INDEX('913'!$I$6:$I$1205,C174),0)-IF(ISNUMBER(D174),INDEX('913'!$I$6:$I$1205,D174),0)-IF(ISNUMBER(E174),INDEX('913'!$I$6:$I$1205,E174),0)-IF(ISNUMBER(F174),INDEX('913'!$I$6:$I$1205,F174),0)-IF(ISNUMBER(G174),INDEX('913'!$I$6:$I$1205,G174),0)-IF(ISNUMBER(H174),INDEX('913'!$I$6:$I$1205,H174),0)-IF(ISNUMBER(I174),INDEX('913'!$I$6:$I$1205,I174),0)</f>
        <v>0</v>
      </c>
      <c r="K174" s="129">
        <f>IF(J174=0,1,MAX(1,SQRT(J174^2+(IF(ISNUMBER(B174),INDEX('913'!$J$6:$J$1205,B174),0)+IF(ISNUMBER(C174),INDEX('913'!$J$6:$J$1205,C174),0)+IF(ISNUMBER(D174),INDEX('913'!$J$6:$J$1205,D174),0)+IF(ISNUMBER(E174),INDEX('913'!$J$6:$J$1205,E174),0)+IF(ISNUMBER(F174),INDEX('913'!$J$6:$J$1205,F174),0)+IF(ISNUMBER(G174),INDEX('913'!$J$6:$J$1205,G174),0)+IF(ISNUMBER(H174),INDEX('913'!$J$6:$J$1205,H174),0)+IF(ISNUMBER(I174),INDEX('913'!$J$6:$J$1205,I174),0))^2)/J174))</f>
        <v>1</v>
      </c>
      <c r="L174" s="138">
        <f>IF(ISNUMBER(B174),MAX(0,INDEX('913'!$F$6:$F$1205,B174)),0)</f>
        <v>0</v>
      </c>
      <c r="M174" s="106">
        <f>IF(ISNUMBER(C174),MAX(0,INDEX('913'!$F$6:$F$1205,C174)),0)</f>
        <v>0</v>
      </c>
      <c r="N174" s="106">
        <f>IF(ISNUMBER(D174),MAX(0,INDEX('913'!$F$6:$F$1205,D174)),0)</f>
        <v>0</v>
      </c>
      <c r="O174" s="106">
        <f>IF(ISNUMBER(E174),MAX(0,INDEX('913'!$F$6:$F$1205,E174)),0)</f>
        <v>0</v>
      </c>
      <c r="P174" s="106">
        <f>IF(ISNUMBER(F174),MAX(0,INDEX('913'!$F$6:$F$1205,F174)),0)</f>
        <v>0</v>
      </c>
      <c r="Q174" s="106">
        <f>IF(ISNUMBER(G174),MAX(0,INDEX('913'!$F$6:$F$1205,G174)),0)</f>
        <v>0</v>
      </c>
      <c r="R174" s="106">
        <f>IF(ISNUMBER(H174),MAX(0,INDEX('913'!$F$6:$F$1205,H174)),0)</f>
        <v>0</v>
      </c>
      <c r="S174" s="139">
        <f>IF(ISNUMBER(I174),MAX(0,INDEX('913'!$F$6:$F$1205,I174)),0)</f>
        <v>0</v>
      </c>
      <c r="T174" s="147">
        <f>IF(ISNUMBER(B174),INDEX(MD!$B$10:$B$1209,B174),0)</f>
        <v>0</v>
      </c>
      <c r="U174" s="107">
        <f>IF(ISNUMBER(C174),INDEX(MD!$B$10:$B$1209,C174),0)</f>
        <v>0</v>
      </c>
      <c r="V174" s="107">
        <f>IF(ISNUMBER(D174),INDEX(MD!$B$10:$B$1209,D174),0)</f>
        <v>0</v>
      </c>
      <c r="W174" s="107">
        <f>IF(ISNUMBER(E174),INDEX(MD!$B$10:$B$1209,E174),0)</f>
        <v>0</v>
      </c>
      <c r="X174" s="107">
        <f>IF(ISNUMBER(F174),INDEX(MD!$B$10:$B$1209,F174),0)</f>
        <v>0</v>
      </c>
      <c r="Y174" s="107">
        <f>IF(ISNUMBER(G174),INDEX(MD!$B$10:$B$1209,G174),0)</f>
        <v>0</v>
      </c>
      <c r="Z174" s="107">
        <f>IF(ISNUMBER(H174),INDEX(MD!$B$10:$B$1209,H174),0)</f>
        <v>0</v>
      </c>
      <c r="AA174" s="148">
        <f>IF(ISNUMBER(I174),INDEX(MD!$B$10:$B$1209,I174),0)</f>
        <v>0</v>
      </c>
      <c r="AB174" s="128">
        <f t="shared" si="3"/>
        <v>0</v>
      </c>
      <c r="AC174" s="105">
        <f>100*(AB174*K174)/'11'!D$17</f>
        <v>0</v>
      </c>
      <c r="AD174" s="105">
        <f>IF('Dem2'!G174=0,1,'Dem2'!H174/'Dem2'!G174)*AC174</f>
        <v>0</v>
      </c>
      <c r="BK174" s="49"/>
    </row>
    <row r="175" spans="1:63">
      <c r="A175" s="94">
        <v>136</v>
      </c>
      <c r="B175" s="114" t="e">
        <f>MATCH('935'!I175,'913'!$B$6:$B$1205,0)</f>
        <v>#N/A</v>
      </c>
      <c r="C175" s="104" t="e">
        <f>MATCH(INDEX('913'!$D$6:$D$1205,B175),'913'!$B$6:$B$1205,0)</f>
        <v>#N/A</v>
      </c>
      <c r="D175" s="104" t="e">
        <f>MATCH(INDEX('913'!$D$6:$D$1205,C175),'913'!$B$6:$B$1205,0)</f>
        <v>#N/A</v>
      </c>
      <c r="E175" s="104" t="e">
        <f>MATCH(INDEX('913'!$D$6:$D$1205,D175),'913'!$B$6:$B$1205,0)</f>
        <v>#N/A</v>
      </c>
      <c r="F175" s="104" t="e">
        <f>MATCH(INDEX('913'!$D$6:$D$1205,E175),'913'!$B$6:$B$1205,0)</f>
        <v>#N/A</v>
      </c>
      <c r="G175" s="104" t="e">
        <f>MATCH(INDEX('913'!$D$6:$D$1205,F175),'913'!$B$6:$B$1205,0)</f>
        <v>#N/A</v>
      </c>
      <c r="H175" s="104" t="e">
        <f>MATCH(INDEX('913'!$D$6:$D$1205,G175),'913'!$B$6:$B$1205,0)</f>
        <v>#N/A</v>
      </c>
      <c r="I175" s="115" t="e">
        <f>MATCH(INDEX('913'!$D$6:$D$1205,H175),'913'!$B$6:$B$1205,0)</f>
        <v>#N/A</v>
      </c>
      <c r="J175" s="128">
        <f>0-IF(ISNUMBER(B175),INDEX('913'!$I$6:$I$1205,B175),0)-IF(ISNUMBER(C175),INDEX('913'!$I$6:$I$1205,C175),0)-IF(ISNUMBER(D175),INDEX('913'!$I$6:$I$1205,D175),0)-IF(ISNUMBER(E175),INDEX('913'!$I$6:$I$1205,E175),0)-IF(ISNUMBER(F175),INDEX('913'!$I$6:$I$1205,F175),0)-IF(ISNUMBER(G175),INDEX('913'!$I$6:$I$1205,G175),0)-IF(ISNUMBER(H175),INDEX('913'!$I$6:$I$1205,H175),0)-IF(ISNUMBER(I175),INDEX('913'!$I$6:$I$1205,I175),0)</f>
        <v>0</v>
      </c>
      <c r="K175" s="129">
        <f>IF(J175=0,1,MAX(1,SQRT(J175^2+(IF(ISNUMBER(B175),INDEX('913'!$J$6:$J$1205,B175),0)+IF(ISNUMBER(C175),INDEX('913'!$J$6:$J$1205,C175),0)+IF(ISNUMBER(D175),INDEX('913'!$J$6:$J$1205,D175),0)+IF(ISNUMBER(E175),INDEX('913'!$J$6:$J$1205,E175),0)+IF(ISNUMBER(F175),INDEX('913'!$J$6:$J$1205,F175),0)+IF(ISNUMBER(G175),INDEX('913'!$J$6:$J$1205,G175),0)+IF(ISNUMBER(H175),INDEX('913'!$J$6:$J$1205,H175),0)+IF(ISNUMBER(I175),INDEX('913'!$J$6:$J$1205,I175),0))^2)/J175))</f>
        <v>1</v>
      </c>
      <c r="L175" s="138">
        <f>IF(ISNUMBER(B175),MAX(0,INDEX('913'!$F$6:$F$1205,B175)),0)</f>
        <v>0</v>
      </c>
      <c r="M175" s="106">
        <f>IF(ISNUMBER(C175),MAX(0,INDEX('913'!$F$6:$F$1205,C175)),0)</f>
        <v>0</v>
      </c>
      <c r="N175" s="106">
        <f>IF(ISNUMBER(D175),MAX(0,INDEX('913'!$F$6:$F$1205,D175)),0)</f>
        <v>0</v>
      </c>
      <c r="O175" s="106">
        <f>IF(ISNUMBER(E175),MAX(0,INDEX('913'!$F$6:$F$1205,E175)),0)</f>
        <v>0</v>
      </c>
      <c r="P175" s="106">
        <f>IF(ISNUMBER(F175),MAX(0,INDEX('913'!$F$6:$F$1205,F175)),0)</f>
        <v>0</v>
      </c>
      <c r="Q175" s="106">
        <f>IF(ISNUMBER(G175),MAX(0,INDEX('913'!$F$6:$F$1205,G175)),0)</f>
        <v>0</v>
      </c>
      <c r="R175" s="106">
        <f>IF(ISNUMBER(H175),MAX(0,INDEX('913'!$F$6:$F$1205,H175)),0)</f>
        <v>0</v>
      </c>
      <c r="S175" s="139">
        <f>IF(ISNUMBER(I175),MAX(0,INDEX('913'!$F$6:$F$1205,I175)),0)</f>
        <v>0</v>
      </c>
      <c r="T175" s="147">
        <f>IF(ISNUMBER(B175),INDEX(MD!$B$10:$B$1209,B175),0)</f>
        <v>0</v>
      </c>
      <c r="U175" s="107">
        <f>IF(ISNUMBER(C175),INDEX(MD!$B$10:$B$1209,C175),0)</f>
        <v>0</v>
      </c>
      <c r="V175" s="107">
        <f>IF(ISNUMBER(D175),INDEX(MD!$B$10:$B$1209,D175),0)</f>
        <v>0</v>
      </c>
      <c r="W175" s="107">
        <f>IF(ISNUMBER(E175),INDEX(MD!$B$10:$B$1209,E175),0)</f>
        <v>0</v>
      </c>
      <c r="X175" s="107">
        <f>IF(ISNUMBER(F175),INDEX(MD!$B$10:$B$1209,F175),0)</f>
        <v>0</v>
      </c>
      <c r="Y175" s="107">
        <f>IF(ISNUMBER(G175),INDEX(MD!$B$10:$B$1209,G175),0)</f>
        <v>0</v>
      </c>
      <c r="Z175" s="107">
        <f>IF(ISNUMBER(H175),INDEX(MD!$B$10:$B$1209,H175),0)</f>
        <v>0</v>
      </c>
      <c r="AA175" s="148">
        <f>IF(ISNUMBER(I175),INDEX(MD!$B$10:$B$1209,I175),0)</f>
        <v>0</v>
      </c>
      <c r="AB175" s="128">
        <f t="shared" si="3"/>
        <v>0</v>
      </c>
      <c r="AC175" s="105">
        <f>100*(AB175*K175)/'11'!D$17</f>
        <v>0</v>
      </c>
      <c r="AD175" s="105">
        <f>IF('Dem2'!G175=0,1,'Dem2'!H175/'Dem2'!G175)*AC175</f>
        <v>0</v>
      </c>
      <c r="BK175" s="49"/>
    </row>
    <row r="176" spans="1:63">
      <c r="A176" s="94">
        <v>137</v>
      </c>
      <c r="B176" s="114" t="e">
        <f>MATCH('935'!I176,'913'!$B$6:$B$1205,0)</f>
        <v>#N/A</v>
      </c>
      <c r="C176" s="104" t="e">
        <f>MATCH(INDEX('913'!$D$6:$D$1205,B176),'913'!$B$6:$B$1205,0)</f>
        <v>#N/A</v>
      </c>
      <c r="D176" s="104" t="e">
        <f>MATCH(INDEX('913'!$D$6:$D$1205,C176),'913'!$B$6:$B$1205,0)</f>
        <v>#N/A</v>
      </c>
      <c r="E176" s="104" t="e">
        <f>MATCH(INDEX('913'!$D$6:$D$1205,D176),'913'!$B$6:$B$1205,0)</f>
        <v>#N/A</v>
      </c>
      <c r="F176" s="104" t="e">
        <f>MATCH(INDEX('913'!$D$6:$D$1205,E176),'913'!$B$6:$B$1205,0)</f>
        <v>#N/A</v>
      </c>
      <c r="G176" s="104" t="e">
        <f>MATCH(INDEX('913'!$D$6:$D$1205,F176),'913'!$B$6:$B$1205,0)</f>
        <v>#N/A</v>
      </c>
      <c r="H176" s="104" t="e">
        <f>MATCH(INDEX('913'!$D$6:$D$1205,G176),'913'!$B$6:$B$1205,0)</f>
        <v>#N/A</v>
      </c>
      <c r="I176" s="115" t="e">
        <f>MATCH(INDEX('913'!$D$6:$D$1205,H176),'913'!$B$6:$B$1205,0)</f>
        <v>#N/A</v>
      </c>
      <c r="J176" s="128">
        <f>0-IF(ISNUMBER(B176),INDEX('913'!$I$6:$I$1205,B176),0)-IF(ISNUMBER(C176),INDEX('913'!$I$6:$I$1205,C176),0)-IF(ISNUMBER(D176),INDEX('913'!$I$6:$I$1205,D176),0)-IF(ISNUMBER(E176),INDEX('913'!$I$6:$I$1205,E176),0)-IF(ISNUMBER(F176),INDEX('913'!$I$6:$I$1205,F176),0)-IF(ISNUMBER(G176),INDEX('913'!$I$6:$I$1205,G176),0)-IF(ISNUMBER(H176),INDEX('913'!$I$6:$I$1205,H176),0)-IF(ISNUMBER(I176),INDEX('913'!$I$6:$I$1205,I176),0)</f>
        <v>0</v>
      </c>
      <c r="K176" s="129">
        <f>IF(J176=0,1,MAX(1,SQRT(J176^2+(IF(ISNUMBER(B176),INDEX('913'!$J$6:$J$1205,B176),0)+IF(ISNUMBER(C176),INDEX('913'!$J$6:$J$1205,C176),0)+IF(ISNUMBER(D176),INDEX('913'!$J$6:$J$1205,D176),0)+IF(ISNUMBER(E176),INDEX('913'!$J$6:$J$1205,E176),0)+IF(ISNUMBER(F176),INDEX('913'!$J$6:$J$1205,F176),0)+IF(ISNUMBER(G176),INDEX('913'!$J$6:$J$1205,G176),0)+IF(ISNUMBER(H176),INDEX('913'!$J$6:$J$1205,H176),0)+IF(ISNUMBER(I176),INDEX('913'!$J$6:$J$1205,I176),0))^2)/J176))</f>
        <v>1</v>
      </c>
      <c r="L176" s="138">
        <f>IF(ISNUMBER(B176),MAX(0,INDEX('913'!$F$6:$F$1205,B176)),0)</f>
        <v>0</v>
      </c>
      <c r="M176" s="106">
        <f>IF(ISNUMBER(C176),MAX(0,INDEX('913'!$F$6:$F$1205,C176)),0)</f>
        <v>0</v>
      </c>
      <c r="N176" s="106">
        <f>IF(ISNUMBER(D176),MAX(0,INDEX('913'!$F$6:$F$1205,D176)),0)</f>
        <v>0</v>
      </c>
      <c r="O176" s="106">
        <f>IF(ISNUMBER(E176),MAX(0,INDEX('913'!$F$6:$F$1205,E176)),0)</f>
        <v>0</v>
      </c>
      <c r="P176" s="106">
        <f>IF(ISNUMBER(F176),MAX(0,INDEX('913'!$F$6:$F$1205,F176)),0)</f>
        <v>0</v>
      </c>
      <c r="Q176" s="106">
        <f>IF(ISNUMBER(G176),MAX(0,INDEX('913'!$F$6:$F$1205,G176)),0)</f>
        <v>0</v>
      </c>
      <c r="R176" s="106">
        <f>IF(ISNUMBER(H176),MAX(0,INDEX('913'!$F$6:$F$1205,H176)),0)</f>
        <v>0</v>
      </c>
      <c r="S176" s="139">
        <f>IF(ISNUMBER(I176),MAX(0,INDEX('913'!$F$6:$F$1205,I176)),0)</f>
        <v>0</v>
      </c>
      <c r="T176" s="147">
        <f>IF(ISNUMBER(B176),INDEX(MD!$B$10:$B$1209,B176),0)</f>
        <v>0</v>
      </c>
      <c r="U176" s="107">
        <f>IF(ISNUMBER(C176),INDEX(MD!$B$10:$B$1209,C176),0)</f>
        <v>0</v>
      </c>
      <c r="V176" s="107">
        <f>IF(ISNUMBER(D176),INDEX(MD!$B$10:$B$1209,D176),0)</f>
        <v>0</v>
      </c>
      <c r="W176" s="107">
        <f>IF(ISNUMBER(E176),INDEX(MD!$B$10:$B$1209,E176),0)</f>
        <v>0</v>
      </c>
      <c r="X176" s="107">
        <f>IF(ISNUMBER(F176),INDEX(MD!$B$10:$B$1209,F176),0)</f>
        <v>0</v>
      </c>
      <c r="Y176" s="107">
        <f>IF(ISNUMBER(G176),INDEX(MD!$B$10:$B$1209,G176),0)</f>
        <v>0</v>
      </c>
      <c r="Z176" s="107">
        <f>IF(ISNUMBER(H176),INDEX(MD!$B$10:$B$1209,H176),0)</f>
        <v>0</v>
      </c>
      <c r="AA176" s="148">
        <f>IF(ISNUMBER(I176),INDEX(MD!$B$10:$B$1209,I176),0)</f>
        <v>0</v>
      </c>
      <c r="AB176" s="128">
        <f t="shared" si="3"/>
        <v>0</v>
      </c>
      <c r="AC176" s="105">
        <f>100*(AB176*K176)/'11'!D$17</f>
        <v>0</v>
      </c>
      <c r="AD176" s="105">
        <f>IF('Dem2'!G176=0,1,'Dem2'!H176/'Dem2'!G176)*AC176</f>
        <v>0</v>
      </c>
      <c r="BK176" s="49"/>
    </row>
    <row r="177" spans="1:63">
      <c r="A177" s="94">
        <v>138</v>
      </c>
      <c r="B177" s="114" t="e">
        <f>MATCH('935'!I177,'913'!$B$6:$B$1205,0)</f>
        <v>#N/A</v>
      </c>
      <c r="C177" s="104" t="e">
        <f>MATCH(INDEX('913'!$D$6:$D$1205,B177),'913'!$B$6:$B$1205,0)</f>
        <v>#N/A</v>
      </c>
      <c r="D177" s="104" t="e">
        <f>MATCH(INDEX('913'!$D$6:$D$1205,C177),'913'!$B$6:$B$1205,0)</f>
        <v>#N/A</v>
      </c>
      <c r="E177" s="104" t="e">
        <f>MATCH(INDEX('913'!$D$6:$D$1205,D177),'913'!$B$6:$B$1205,0)</f>
        <v>#N/A</v>
      </c>
      <c r="F177" s="104" t="e">
        <f>MATCH(INDEX('913'!$D$6:$D$1205,E177),'913'!$B$6:$B$1205,0)</f>
        <v>#N/A</v>
      </c>
      <c r="G177" s="104" t="e">
        <f>MATCH(INDEX('913'!$D$6:$D$1205,F177),'913'!$B$6:$B$1205,0)</f>
        <v>#N/A</v>
      </c>
      <c r="H177" s="104" t="e">
        <f>MATCH(INDEX('913'!$D$6:$D$1205,G177),'913'!$B$6:$B$1205,0)</f>
        <v>#N/A</v>
      </c>
      <c r="I177" s="115" t="e">
        <f>MATCH(INDEX('913'!$D$6:$D$1205,H177),'913'!$B$6:$B$1205,0)</f>
        <v>#N/A</v>
      </c>
      <c r="J177" s="128">
        <f>0-IF(ISNUMBER(B177),INDEX('913'!$I$6:$I$1205,B177),0)-IF(ISNUMBER(C177),INDEX('913'!$I$6:$I$1205,C177),0)-IF(ISNUMBER(D177),INDEX('913'!$I$6:$I$1205,D177),0)-IF(ISNUMBER(E177),INDEX('913'!$I$6:$I$1205,E177),0)-IF(ISNUMBER(F177),INDEX('913'!$I$6:$I$1205,F177),0)-IF(ISNUMBER(G177),INDEX('913'!$I$6:$I$1205,G177),0)-IF(ISNUMBER(H177),INDEX('913'!$I$6:$I$1205,H177),0)-IF(ISNUMBER(I177),INDEX('913'!$I$6:$I$1205,I177),0)</f>
        <v>0</v>
      </c>
      <c r="K177" s="129">
        <f>IF(J177=0,1,MAX(1,SQRT(J177^2+(IF(ISNUMBER(B177),INDEX('913'!$J$6:$J$1205,B177),0)+IF(ISNUMBER(C177),INDEX('913'!$J$6:$J$1205,C177),0)+IF(ISNUMBER(D177),INDEX('913'!$J$6:$J$1205,D177),0)+IF(ISNUMBER(E177),INDEX('913'!$J$6:$J$1205,E177),0)+IF(ISNUMBER(F177),INDEX('913'!$J$6:$J$1205,F177),0)+IF(ISNUMBER(G177),INDEX('913'!$J$6:$J$1205,G177),0)+IF(ISNUMBER(H177),INDEX('913'!$J$6:$J$1205,H177),0)+IF(ISNUMBER(I177),INDEX('913'!$J$6:$J$1205,I177),0))^2)/J177))</f>
        <v>1</v>
      </c>
      <c r="L177" s="138">
        <f>IF(ISNUMBER(B177),MAX(0,INDEX('913'!$F$6:$F$1205,B177)),0)</f>
        <v>0</v>
      </c>
      <c r="M177" s="106">
        <f>IF(ISNUMBER(C177),MAX(0,INDEX('913'!$F$6:$F$1205,C177)),0)</f>
        <v>0</v>
      </c>
      <c r="N177" s="106">
        <f>IF(ISNUMBER(D177),MAX(0,INDEX('913'!$F$6:$F$1205,D177)),0)</f>
        <v>0</v>
      </c>
      <c r="O177" s="106">
        <f>IF(ISNUMBER(E177),MAX(0,INDEX('913'!$F$6:$F$1205,E177)),0)</f>
        <v>0</v>
      </c>
      <c r="P177" s="106">
        <f>IF(ISNUMBER(F177),MAX(0,INDEX('913'!$F$6:$F$1205,F177)),0)</f>
        <v>0</v>
      </c>
      <c r="Q177" s="106">
        <f>IF(ISNUMBER(G177),MAX(0,INDEX('913'!$F$6:$F$1205,G177)),0)</f>
        <v>0</v>
      </c>
      <c r="R177" s="106">
        <f>IF(ISNUMBER(H177),MAX(0,INDEX('913'!$F$6:$F$1205,H177)),0)</f>
        <v>0</v>
      </c>
      <c r="S177" s="139">
        <f>IF(ISNUMBER(I177),MAX(0,INDEX('913'!$F$6:$F$1205,I177)),0)</f>
        <v>0</v>
      </c>
      <c r="T177" s="147">
        <f>IF(ISNUMBER(B177),INDEX(MD!$B$10:$B$1209,B177),0)</f>
        <v>0</v>
      </c>
      <c r="U177" s="107">
        <f>IF(ISNUMBER(C177),INDEX(MD!$B$10:$B$1209,C177),0)</f>
        <v>0</v>
      </c>
      <c r="V177" s="107">
        <f>IF(ISNUMBER(D177),INDEX(MD!$B$10:$B$1209,D177),0)</f>
        <v>0</v>
      </c>
      <c r="W177" s="107">
        <f>IF(ISNUMBER(E177),INDEX(MD!$B$10:$B$1209,E177),0)</f>
        <v>0</v>
      </c>
      <c r="X177" s="107">
        <f>IF(ISNUMBER(F177),INDEX(MD!$B$10:$B$1209,F177),0)</f>
        <v>0</v>
      </c>
      <c r="Y177" s="107">
        <f>IF(ISNUMBER(G177),INDEX(MD!$B$10:$B$1209,G177),0)</f>
        <v>0</v>
      </c>
      <c r="Z177" s="107">
        <f>IF(ISNUMBER(H177),INDEX(MD!$B$10:$B$1209,H177),0)</f>
        <v>0</v>
      </c>
      <c r="AA177" s="148">
        <f>IF(ISNUMBER(I177),INDEX(MD!$B$10:$B$1209,I177),0)</f>
        <v>0</v>
      </c>
      <c r="AB177" s="128">
        <f t="shared" si="3"/>
        <v>0</v>
      </c>
      <c r="AC177" s="105">
        <f>100*(AB177*K177)/'11'!D$17</f>
        <v>0</v>
      </c>
      <c r="AD177" s="105">
        <f>IF('Dem2'!G177=0,1,'Dem2'!H177/'Dem2'!G177)*AC177</f>
        <v>0</v>
      </c>
      <c r="BK177" s="49"/>
    </row>
    <row r="178" spans="1:63">
      <c r="A178" s="94">
        <v>139</v>
      </c>
      <c r="B178" s="114" t="e">
        <f>MATCH('935'!I178,'913'!$B$6:$B$1205,0)</f>
        <v>#N/A</v>
      </c>
      <c r="C178" s="104" t="e">
        <f>MATCH(INDEX('913'!$D$6:$D$1205,B178),'913'!$B$6:$B$1205,0)</f>
        <v>#N/A</v>
      </c>
      <c r="D178" s="104" t="e">
        <f>MATCH(INDEX('913'!$D$6:$D$1205,C178),'913'!$B$6:$B$1205,0)</f>
        <v>#N/A</v>
      </c>
      <c r="E178" s="104" t="e">
        <f>MATCH(INDEX('913'!$D$6:$D$1205,D178),'913'!$B$6:$B$1205,0)</f>
        <v>#N/A</v>
      </c>
      <c r="F178" s="104" t="e">
        <f>MATCH(INDEX('913'!$D$6:$D$1205,E178),'913'!$B$6:$B$1205,0)</f>
        <v>#N/A</v>
      </c>
      <c r="G178" s="104" t="e">
        <f>MATCH(INDEX('913'!$D$6:$D$1205,F178),'913'!$B$6:$B$1205,0)</f>
        <v>#N/A</v>
      </c>
      <c r="H178" s="104" t="e">
        <f>MATCH(INDEX('913'!$D$6:$D$1205,G178),'913'!$B$6:$B$1205,0)</f>
        <v>#N/A</v>
      </c>
      <c r="I178" s="115" t="e">
        <f>MATCH(INDEX('913'!$D$6:$D$1205,H178),'913'!$B$6:$B$1205,0)</f>
        <v>#N/A</v>
      </c>
      <c r="J178" s="128">
        <f>0-IF(ISNUMBER(B178),INDEX('913'!$I$6:$I$1205,B178),0)-IF(ISNUMBER(C178),INDEX('913'!$I$6:$I$1205,C178),0)-IF(ISNUMBER(D178),INDEX('913'!$I$6:$I$1205,D178),0)-IF(ISNUMBER(E178),INDEX('913'!$I$6:$I$1205,E178),0)-IF(ISNUMBER(F178),INDEX('913'!$I$6:$I$1205,F178),0)-IF(ISNUMBER(G178),INDEX('913'!$I$6:$I$1205,G178),0)-IF(ISNUMBER(H178),INDEX('913'!$I$6:$I$1205,H178),0)-IF(ISNUMBER(I178),INDEX('913'!$I$6:$I$1205,I178),0)</f>
        <v>0</v>
      </c>
      <c r="K178" s="129">
        <f>IF(J178=0,1,MAX(1,SQRT(J178^2+(IF(ISNUMBER(B178),INDEX('913'!$J$6:$J$1205,B178),0)+IF(ISNUMBER(C178),INDEX('913'!$J$6:$J$1205,C178),0)+IF(ISNUMBER(D178),INDEX('913'!$J$6:$J$1205,D178),0)+IF(ISNUMBER(E178),INDEX('913'!$J$6:$J$1205,E178),0)+IF(ISNUMBER(F178),INDEX('913'!$J$6:$J$1205,F178),0)+IF(ISNUMBER(G178),INDEX('913'!$J$6:$J$1205,G178),0)+IF(ISNUMBER(H178),INDEX('913'!$J$6:$J$1205,H178),0)+IF(ISNUMBER(I178),INDEX('913'!$J$6:$J$1205,I178),0))^2)/J178))</f>
        <v>1</v>
      </c>
      <c r="L178" s="138">
        <f>IF(ISNUMBER(B178),MAX(0,INDEX('913'!$F$6:$F$1205,B178)),0)</f>
        <v>0</v>
      </c>
      <c r="M178" s="106">
        <f>IF(ISNUMBER(C178),MAX(0,INDEX('913'!$F$6:$F$1205,C178)),0)</f>
        <v>0</v>
      </c>
      <c r="N178" s="106">
        <f>IF(ISNUMBER(D178),MAX(0,INDEX('913'!$F$6:$F$1205,D178)),0)</f>
        <v>0</v>
      </c>
      <c r="O178" s="106">
        <f>IF(ISNUMBER(E178),MAX(0,INDEX('913'!$F$6:$F$1205,E178)),0)</f>
        <v>0</v>
      </c>
      <c r="P178" s="106">
        <f>IF(ISNUMBER(F178),MAX(0,INDEX('913'!$F$6:$F$1205,F178)),0)</f>
        <v>0</v>
      </c>
      <c r="Q178" s="106">
        <f>IF(ISNUMBER(G178),MAX(0,INDEX('913'!$F$6:$F$1205,G178)),0)</f>
        <v>0</v>
      </c>
      <c r="R178" s="106">
        <f>IF(ISNUMBER(H178),MAX(0,INDEX('913'!$F$6:$F$1205,H178)),0)</f>
        <v>0</v>
      </c>
      <c r="S178" s="139">
        <f>IF(ISNUMBER(I178),MAX(0,INDEX('913'!$F$6:$F$1205,I178)),0)</f>
        <v>0</v>
      </c>
      <c r="T178" s="147">
        <f>IF(ISNUMBER(B178),INDEX(MD!$B$10:$B$1209,B178),0)</f>
        <v>0</v>
      </c>
      <c r="U178" s="107">
        <f>IF(ISNUMBER(C178),INDEX(MD!$B$10:$B$1209,C178),0)</f>
        <v>0</v>
      </c>
      <c r="V178" s="107">
        <f>IF(ISNUMBER(D178),INDEX(MD!$B$10:$B$1209,D178),0)</f>
        <v>0</v>
      </c>
      <c r="W178" s="107">
        <f>IF(ISNUMBER(E178),INDEX(MD!$B$10:$B$1209,E178),0)</f>
        <v>0</v>
      </c>
      <c r="X178" s="107">
        <f>IF(ISNUMBER(F178),INDEX(MD!$B$10:$B$1209,F178),0)</f>
        <v>0</v>
      </c>
      <c r="Y178" s="107">
        <f>IF(ISNUMBER(G178),INDEX(MD!$B$10:$B$1209,G178),0)</f>
        <v>0</v>
      </c>
      <c r="Z178" s="107">
        <f>IF(ISNUMBER(H178),INDEX(MD!$B$10:$B$1209,H178),0)</f>
        <v>0</v>
      </c>
      <c r="AA178" s="148">
        <f>IF(ISNUMBER(I178),INDEX(MD!$B$10:$B$1209,I178),0)</f>
        <v>0</v>
      </c>
      <c r="AB178" s="128">
        <f t="shared" si="3"/>
        <v>0</v>
      </c>
      <c r="AC178" s="105">
        <f>100*(AB178*K178)/'11'!D$17</f>
        <v>0</v>
      </c>
      <c r="AD178" s="105">
        <f>IF('Dem2'!G178=0,1,'Dem2'!H178/'Dem2'!G178)*AC178</f>
        <v>0</v>
      </c>
      <c r="BK178" s="49"/>
    </row>
    <row r="179" spans="1:63">
      <c r="A179" s="94">
        <v>140</v>
      </c>
      <c r="B179" s="114" t="e">
        <f>MATCH('935'!I179,'913'!$B$6:$B$1205,0)</f>
        <v>#N/A</v>
      </c>
      <c r="C179" s="104" t="e">
        <f>MATCH(INDEX('913'!$D$6:$D$1205,B179),'913'!$B$6:$B$1205,0)</f>
        <v>#N/A</v>
      </c>
      <c r="D179" s="104" t="e">
        <f>MATCH(INDEX('913'!$D$6:$D$1205,C179),'913'!$B$6:$B$1205,0)</f>
        <v>#N/A</v>
      </c>
      <c r="E179" s="104" t="e">
        <f>MATCH(INDEX('913'!$D$6:$D$1205,D179),'913'!$B$6:$B$1205,0)</f>
        <v>#N/A</v>
      </c>
      <c r="F179" s="104" t="e">
        <f>MATCH(INDEX('913'!$D$6:$D$1205,E179),'913'!$B$6:$B$1205,0)</f>
        <v>#N/A</v>
      </c>
      <c r="G179" s="104" t="e">
        <f>MATCH(INDEX('913'!$D$6:$D$1205,F179),'913'!$B$6:$B$1205,0)</f>
        <v>#N/A</v>
      </c>
      <c r="H179" s="104" t="e">
        <f>MATCH(INDEX('913'!$D$6:$D$1205,G179),'913'!$B$6:$B$1205,0)</f>
        <v>#N/A</v>
      </c>
      <c r="I179" s="115" t="e">
        <f>MATCH(INDEX('913'!$D$6:$D$1205,H179),'913'!$B$6:$B$1205,0)</f>
        <v>#N/A</v>
      </c>
      <c r="J179" s="128">
        <f>0-IF(ISNUMBER(B179),INDEX('913'!$I$6:$I$1205,B179),0)-IF(ISNUMBER(C179),INDEX('913'!$I$6:$I$1205,C179),0)-IF(ISNUMBER(D179),INDEX('913'!$I$6:$I$1205,D179),0)-IF(ISNUMBER(E179),INDEX('913'!$I$6:$I$1205,E179),0)-IF(ISNUMBER(F179),INDEX('913'!$I$6:$I$1205,F179),0)-IF(ISNUMBER(G179),INDEX('913'!$I$6:$I$1205,G179),0)-IF(ISNUMBER(H179),INDEX('913'!$I$6:$I$1205,H179),0)-IF(ISNUMBER(I179),INDEX('913'!$I$6:$I$1205,I179),0)</f>
        <v>0</v>
      </c>
      <c r="K179" s="129">
        <f>IF(J179=0,1,MAX(1,SQRT(J179^2+(IF(ISNUMBER(B179),INDEX('913'!$J$6:$J$1205,B179),0)+IF(ISNUMBER(C179),INDEX('913'!$J$6:$J$1205,C179),0)+IF(ISNUMBER(D179),INDEX('913'!$J$6:$J$1205,D179),0)+IF(ISNUMBER(E179),INDEX('913'!$J$6:$J$1205,E179),0)+IF(ISNUMBER(F179),INDEX('913'!$J$6:$J$1205,F179),0)+IF(ISNUMBER(G179),INDEX('913'!$J$6:$J$1205,G179),0)+IF(ISNUMBER(H179),INDEX('913'!$J$6:$J$1205,H179),0)+IF(ISNUMBER(I179),INDEX('913'!$J$6:$J$1205,I179),0))^2)/J179))</f>
        <v>1</v>
      </c>
      <c r="L179" s="138">
        <f>IF(ISNUMBER(B179),MAX(0,INDEX('913'!$F$6:$F$1205,B179)),0)</f>
        <v>0</v>
      </c>
      <c r="M179" s="106">
        <f>IF(ISNUMBER(C179),MAX(0,INDEX('913'!$F$6:$F$1205,C179)),0)</f>
        <v>0</v>
      </c>
      <c r="N179" s="106">
        <f>IF(ISNUMBER(D179),MAX(0,INDEX('913'!$F$6:$F$1205,D179)),0)</f>
        <v>0</v>
      </c>
      <c r="O179" s="106">
        <f>IF(ISNUMBER(E179),MAX(0,INDEX('913'!$F$6:$F$1205,E179)),0)</f>
        <v>0</v>
      </c>
      <c r="P179" s="106">
        <f>IF(ISNUMBER(F179),MAX(0,INDEX('913'!$F$6:$F$1205,F179)),0)</f>
        <v>0</v>
      </c>
      <c r="Q179" s="106">
        <f>IF(ISNUMBER(G179),MAX(0,INDEX('913'!$F$6:$F$1205,G179)),0)</f>
        <v>0</v>
      </c>
      <c r="R179" s="106">
        <f>IF(ISNUMBER(H179),MAX(0,INDEX('913'!$F$6:$F$1205,H179)),0)</f>
        <v>0</v>
      </c>
      <c r="S179" s="139">
        <f>IF(ISNUMBER(I179),MAX(0,INDEX('913'!$F$6:$F$1205,I179)),0)</f>
        <v>0</v>
      </c>
      <c r="T179" s="147">
        <f>IF(ISNUMBER(B179),INDEX(MD!$B$10:$B$1209,B179),0)</f>
        <v>0</v>
      </c>
      <c r="U179" s="107">
        <f>IF(ISNUMBER(C179),INDEX(MD!$B$10:$B$1209,C179),0)</f>
        <v>0</v>
      </c>
      <c r="V179" s="107">
        <f>IF(ISNUMBER(D179),INDEX(MD!$B$10:$B$1209,D179),0)</f>
        <v>0</v>
      </c>
      <c r="W179" s="107">
        <f>IF(ISNUMBER(E179),INDEX(MD!$B$10:$B$1209,E179),0)</f>
        <v>0</v>
      </c>
      <c r="X179" s="107">
        <f>IF(ISNUMBER(F179),INDEX(MD!$B$10:$B$1209,F179),0)</f>
        <v>0</v>
      </c>
      <c r="Y179" s="107">
        <f>IF(ISNUMBER(G179),INDEX(MD!$B$10:$B$1209,G179),0)</f>
        <v>0</v>
      </c>
      <c r="Z179" s="107">
        <f>IF(ISNUMBER(H179),INDEX(MD!$B$10:$B$1209,H179),0)</f>
        <v>0</v>
      </c>
      <c r="AA179" s="148">
        <f>IF(ISNUMBER(I179),INDEX(MD!$B$10:$B$1209,I179),0)</f>
        <v>0</v>
      </c>
      <c r="AB179" s="128">
        <f t="shared" si="3"/>
        <v>0</v>
      </c>
      <c r="AC179" s="105">
        <f>100*(AB179*K179)/'11'!D$17</f>
        <v>0</v>
      </c>
      <c r="AD179" s="105">
        <f>IF('Dem2'!G179=0,1,'Dem2'!H179/'Dem2'!G179)*AC179</f>
        <v>0</v>
      </c>
      <c r="BK179" s="49"/>
    </row>
    <row r="180" spans="1:63">
      <c r="A180" s="94">
        <v>141</v>
      </c>
      <c r="B180" s="114" t="e">
        <f>MATCH('935'!I180,'913'!$B$6:$B$1205,0)</f>
        <v>#N/A</v>
      </c>
      <c r="C180" s="104" t="e">
        <f>MATCH(INDEX('913'!$D$6:$D$1205,B180),'913'!$B$6:$B$1205,0)</f>
        <v>#N/A</v>
      </c>
      <c r="D180" s="104" t="e">
        <f>MATCH(INDEX('913'!$D$6:$D$1205,C180),'913'!$B$6:$B$1205,0)</f>
        <v>#N/A</v>
      </c>
      <c r="E180" s="104" t="e">
        <f>MATCH(INDEX('913'!$D$6:$D$1205,D180),'913'!$B$6:$B$1205,0)</f>
        <v>#N/A</v>
      </c>
      <c r="F180" s="104" t="e">
        <f>MATCH(INDEX('913'!$D$6:$D$1205,E180),'913'!$B$6:$B$1205,0)</f>
        <v>#N/A</v>
      </c>
      <c r="G180" s="104" t="e">
        <f>MATCH(INDEX('913'!$D$6:$D$1205,F180),'913'!$B$6:$B$1205,0)</f>
        <v>#N/A</v>
      </c>
      <c r="H180" s="104" t="e">
        <f>MATCH(INDEX('913'!$D$6:$D$1205,G180),'913'!$B$6:$B$1205,0)</f>
        <v>#N/A</v>
      </c>
      <c r="I180" s="115" t="e">
        <f>MATCH(INDEX('913'!$D$6:$D$1205,H180),'913'!$B$6:$B$1205,0)</f>
        <v>#N/A</v>
      </c>
      <c r="J180" s="128">
        <f>0-IF(ISNUMBER(B180),INDEX('913'!$I$6:$I$1205,B180),0)-IF(ISNUMBER(C180),INDEX('913'!$I$6:$I$1205,C180),0)-IF(ISNUMBER(D180),INDEX('913'!$I$6:$I$1205,D180),0)-IF(ISNUMBER(E180),INDEX('913'!$I$6:$I$1205,E180),0)-IF(ISNUMBER(F180),INDEX('913'!$I$6:$I$1205,F180),0)-IF(ISNUMBER(G180),INDEX('913'!$I$6:$I$1205,G180),0)-IF(ISNUMBER(H180),INDEX('913'!$I$6:$I$1205,H180),0)-IF(ISNUMBER(I180),INDEX('913'!$I$6:$I$1205,I180),0)</f>
        <v>0</v>
      </c>
      <c r="K180" s="129">
        <f>IF(J180=0,1,MAX(1,SQRT(J180^2+(IF(ISNUMBER(B180),INDEX('913'!$J$6:$J$1205,B180),0)+IF(ISNUMBER(C180),INDEX('913'!$J$6:$J$1205,C180),0)+IF(ISNUMBER(D180),INDEX('913'!$J$6:$J$1205,D180),0)+IF(ISNUMBER(E180),INDEX('913'!$J$6:$J$1205,E180),0)+IF(ISNUMBER(F180),INDEX('913'!$J$6:$J$1205,F180),0)+IF(ISNUMBER(G180),INDEX('913'!$J$6:$J$1205,G180),0)+IF(ISNUMBER(H180),INDEX('913'!$J$6:$J$1205,H180),0)+IF(ISNUMBER(I180),INDEX('913'!$J$6:$J$1205,I180),0))^2)/J180))</f>
        <v>1</v>
      </c>
      <c r="L180" s="138">
        <f>IF(ISNUMBER(B180),MAX(0,INDEX('913'!$F$6:$F$1205,B180)),0)</f>
        <v>0</v>
      </c>
      <c r="M180" s="106">
        <f>IF(ISNUMBER(C180),MAX(0,INDEX('913'!$F$6:$F$1205,C180)),0)</f>
        <v>0</v>
      </c>
      <c r="N180" s="106">
        <f>IF(ISNUMBER(D180),MAX(0,INDEX('913'!$F$6:$F$1205,D180)),0)</f>
        <v>0</v>
      </c>
      <c r="O180" s="106">
        <f>IF(ISNUMBER(E180),MAX(0,INDEX('913'!$F$6:$F$1205,E180)),0)</f>
        <v>0</v>
      </c>
      <c r="P180" s="106">
        <f>IF(ISNUMBER(F180),MAX(0,INDEX('913'!$F$6:$F$1205,F180)),0)</f>
        <v>0</v>
      </c>
      <c r="Q180" s="106">
        <f>IF(ISNUMBER(G180),MAX(0,INDEX('913'!$F$6:$F$1205,G180)),0)</f>
        <v>0</v>
      </c>
      <c r="R180" s="106">
        <f>IF(ISNUMBER(H180),MAX(0,INDEX('913'!$F$6:$F$1205,H180)),0)</f>
        <v>0</v>
      </c>
      <c r="S180" s="139">
        <f>IF(ISNUMBER(I180),MAX(0,INDEX('913'!$F$6:$F$1205,I180)),0)</f>
        <v>0</v>
      </c>
      <c r="T180" s="147">
        <f>IF(ISNUMBER(B180),INDEX(MD!$B$10:$B$1209,B180),0)</f>
        <v>0</v>
      </c>
      <c r="U180" s="107">
        <f>IF(ISNUMBER(C180),INDEX(MD!$B$10:$B$1209,C180),0)</f>
        <v>0</v>
      </c>
      <c r="V180" s="107">
        <f>IF(ISNUMBER(D180),INDEX(MD!$B$10:$B$1209,D180),0)</f>
        <v>0</v>
      </c>
      <c r="W180" s="107">
        <f>IF(ISNUMBER(E180),INDEX(MD!$B$10:$B$1209,E180),0)</f>
        <v>0</v>
      </c>
      <c r="X180" s="107">
        <f>IF(ISNUMBER(F180),INDEX(MD!$B$10:$B$1209,F180),0)</f>
        <v>0</v>
      </c>
      <c r="Y180" s="107">
        <f>IF(ISNUMBER(G180),INDEX(MD!$B$10:$B$1209,G180),0)</f>
        <v>0</v>
      </c>
      <c r="Z180" s="107">
        <f>IF(ISNUMBER(H180),INDEX(MD!$B$10:$B$1209,H180),0)</f>
        <v>0</v>
      </c>
      <c r="AA180" s="148">
        <f>IF(ISNUMBER(I180),INDEX(MD!$B$10:$B$1209,I180),0)</f>
        <v>0</v>
      </c>
      <c r="AB180" s="128">
        <f t="shared" si="3"/>
        <v>0</v>
      </c>
      <c r="AC180" s="105">
        <f>100*(AB180*K180)/'11'!D$17</f>
        <v>0</v>
      </c>
      <c r="AD180" s="105">
        <f>IF('Dem2'!G180=0,1,'Dem2'!H180/'Dem2'!G180)*AC180</f>
        <v>0</v>
      </c>
      <c r="BK180" s="49"/>
    </row>
    <row r="181" spans="1:63">
      <c r="A181" s="94">
        <v>142</v>
      </c>
      <c r="B181" s="114" t="e">
        <f>MATCH('935'!I181,'913'!$B$6:$B$1205,0)</f>
        <v>#N/A</v>
      </c>
      <c r="C181" s="104" t="e">
        <f>MATCH(INDEX('913'!$D$6:$D$1205,B181),'913'!$B$6:$B$1205,0)</f>
        <v>#N/A</v>
      </c>
      <c r="D181" s="104" t="e">
        <f>MATCH(INDEX('913'!$D$6:$D$1205,C181),'913'!$B$6:$B$1205,0)</f>
        <v>#N/A</v>
      </c>
      <c r="E181" s="104" t="e">
        <f>MATCH(INDEX('913'!$D$6:$D$1205,D181),'913'!$B$6:$B$1205,0)</f>
        <v>#N/A</v>
      </c>
      <c r="F181" s="104" t="e">
        <f>MATCH(INDEX('913'!$D$6:$D$1205,E181),'913'!$B$6:$B$1205,0)</f>
        <v>#N/A</v>
      </c>
      <c r="G181" s="104" t="e">
        <f>MATCH(INDEX('913'!$D$6:$D$1205,F181),'913'!$B$6:$B$1205,0)</f>
        <v>#N/A</v>
      </c>
      <c r="H181" s="104" t="e">
        <f>MATCH(INDEX('913'!$D$6:$D$1205,G181),'913'!$B$6:$B$1205,0)</f>
        <v>#N/A</v>
      </c>
      <c r="I181" s="115" t="e">
        <f>MATCH(INDEX('913'!$D$6:$D$1205,H181),'913'!$B$6:$B$1205,0)</f>
        <v>#N/A</v>
      </c>
      <c r="J181" s="128">
        <f>0-IF(ISNUMBER(B181),INDEX('913'!$I$6:$I$1205,B181),0)-IF(ISNUMBER(C181),INDEX('913'!$I$6:$I$1205,C181),0)-IF(ISNUMBER(D181),INDEX('913'!$I$6:$I$1205,D181),0)-IF(ISNUMBER(E181),INDEX('913'!$I$6:$I$1205,E181),0)-IF(ISNUMBER(F181),INDEX('913'!$I$6:$I$1205,F181),0)-IF(ISNUMBER(G181),INDEX('913'!$I$6:$I$1205,G181),0)-IF(ISNUMBER(H181),INDEX('913'!$I$6:$I$1205,H181),0)-IF(ISNUMBER(I181),INDEX('913'!$I$6:$I$1205,I181),0)</f>
        <v>0</v>
      </c>
      <c r="K181" s="129">
        <f>IF(J181=0,1,MAX(1,SQRT(J181^2+(IF(ISNUMBER(B181),INDEX('913'!$J$6:$J$1205,B181),0)+IF(ISNUMBER(C181),INDEX('913'!$J$6:$J$1205,C181),0)+IF(ISNUMBER(D181),INDEX('913'!$J$6:$J$1205,D181),0)+IF(ISNUMBER(E181),INDEX('913'!$J$6:$J$1205,E181),0)+IF(ISNUMBER(F181),INDEX('913'!$J$6:$J$1205,F181),0)+IF(ISNUMBER(G181),INDEX('913'!$J$6:$J$1205,G181),0)+IF(ISNUMBER(H181),INDEX('913'!$J$6:$J$1205,H181),0)+IF(ISNUMBER(I181),INDEX('913'!$J$6:$J$1205,I181),0))^2)/J181))</f>
        <v>1</v>
      </c>
      <c r="L181" s="138">
        <f>IF(ISNUMBER(B181),MAX(0,INDEX('913'!$F$6:$F$1205,B181)),0)</f>
        <v>0</v>
      </c>
      <c r="M181" s="106">
        <f>IF(ISNUMBER(C181),MAX(0,INDEX('913'!$F$6:$F$1205,C181)),0)</f>
        <v>0</v>
      </c>
      <c r="N181" s="106">
        <f>IF(ISNUMBER(D181),MAX(0,INDEX('913'!$F$6:$F$1205,D181)),0)</f>
        <v>0</v>
      </c>
      <c r="O181" s="106">
        <f>IF(ISNUMBER(E181),MAX(0,INDEX('913'!$F$6:$F$1205,E181)),0)</f>
        <v>0</v>
      </c>
      <c r="P181" s="106">
        <f>IF(ISNUMBER(F181),MAX(0,INDEX('913'!$F$6:$F$1205,F181)),0)</f>
        <v>0</v>
      </c>
      <c r="Q181" s="106">
        <f>IF(ISNUMBER(G181),MAX(0,INDEX('913'!$F$6:$F$1205,G181)),0)</f>
        <v>0</v>
      </c>
      <c r="R181" s="106">
        <f>IF(ISNUMBER(H181),MAX(0,INDEX('913'!$F$6:$F$1205,H181)),0)</f>
        <v>0</v>
      </c>
      <c r="S181" s="139">
        <f>IF(ISNUMBER(I181),MAX(0,INDEX('913'!$F$6:$F$1205,I181)),0)</f>
        <v>0</v>
      </c>
      <c r="T181" s="147">
        <f>IF(ISNUMBER(B181),INDEX(MD!$B$10:$B$1209,B181),0)</f>
        <v>0</v>
      </c>
      <c r="U181" s="107">
        <f>IF(ISNUMBER(C181),INDEX(MD!$B$10:$B$1209,C181),0)</f>
        <v>0</v>
      </c>
      <c r="V181" s="107">
        <f>IF(ISNUMBER(D181),INDEX(MD!$B$10:$B$1209,D181),0)</f>
        <v>0</v>
      </c>
      <c r="W181" s="107">
        <f>IF(ISNUMBER(E181),INDEX(MD!$B$10:$B$1209,E181),0)</f>
        <v>0</v>
      </c>
      <c r="X181" s="107">
        <f>IF(ISNUMBER(F181),INDEX(MD!$B$10:$B$1209,F181),0)</f>
        <v>0</v>
      </c>
      <c r="Y181" s="107">
        <f>IF(ISNUMBER(G181),INDEX(MD!$B$10:$B$1209,G181),0)</f>
        <v>0</v>
      </c>
      <c r="Z181" s="107">
        <f>IF(ISNUMBER(H181),INDEX(MD!$B$10:$B$1209,H181),0)</f>
        <v>0</v>
      </c>
      <c r="AA181" s="148">
        <f>IF(ISNUMBER(I181),INDEX(MD!$B$10:$B$1209,I181),0)</f>
        <v>0</v>
      </c>
      <c r="AB181" s="128">
        <f t="shared" si="3"/>
        <v>0</v>
      </c>
      <c r="AC181" s="105">
        <f>100*(AB181*K181)/'11'!D$17</f>
        <v>0</v>
      </c>
      <c r="AD181" s="105">
        <f>IF('Dem2'!G181=0,1,'Dem2'!H181/'Dem2'!G181)*AC181</f>
        <v>0</v>
      </c>
      <c r="BK181" s="49"/>
    </row>
    <row r="182" spans="1:63">
      <c r="A182" s="94">
        <v>143</v>
      </c>
      <c r="B182" s="114" t="e">
        <f>MATCH('935'!I182,'913'!$B$6:$B$1205,0)</f>
        <v>#N/A</v>
      </c>
      <c r="C182" s="104" t="e">
        <f>MATCH(INDEX('913'!$D$6:$D$1205,B182),'913'!$B$6:$B$1205,0)</f>
        <v>#N/A</v>
      </c>
      <c r="D182" s="104" t="e">
        <f>MATCH(INDEX('913'!$D$6:$D$1205,C182),'913'!$B$6:$B$1205,0)</f>
        <v>#N/A</v>
      </c>
      <c r="E182" s="104" t="e">
        <f>MATCH(INDEX('913'!$D$6:$D$1205,D182),'913'!$B$6:$B$1205,0)</f>
        <v>#N/A</v>
      </c>
      <c r="F182" s="104" t="e">
        <f>MATCH(INDEX('913'!$D$6:$D$1205,E182),'913'!$B$6:$B$1205,0)</f>
        <v>#N/A</v>
      </c>
      <c r="G182" s="104" t="e">
        <f>MATCH(INDEX('913'!$D$6:$D$1205,F182),'913'!$B$6:$B$1205,0)</f>
        <v>#N/A</v>
      </c>
      <c r="H182" s="104" t="e">
        <f>MATCH(INDEX('913'!$D$6:$D$1205,G182),'913'!$B$6:$B$1205,0)</f>
        <v>#N/A</v>
      </c>
      <c r="I182" s="115" t="e">
        <f>MATCH(INDEX('913'!$D$6:$D$1205,H182),'913'!$B$6:$B$1205,0)</f>
        <v>#N/A</v>
      </c>
      <c r="J182" s="128">
        <f>0-IF(ISNUMBER(B182),INDEX('913'!$I$6:$I$1205,B182),0)-IF(ISNUMBER(C182),INDEX('913'!$I$6:$I$1205,C182),0)-IF(ISNUMBER(D182),INDEX('913'!$I$6:$I$1205,D182),0)-IF(ISNUMBER(E182),INDEX('913'!$I$6:$I$1205,E182),0)-IF(ISNUMBER(F182),INDEX('913'!$I$6:$I$1205,F182),0)-IF(ISNUMBER(G182),INDEX('913'!$I$6:$I$1205,G182),0)-IF(ISNUMBER(H182),INDEX('913'!$I$6:$I$1205,H182),0)-IF(ISNUMBER(I182),INDEX('913'!$I$6:$I$1205,I182),0)</f>
        <v>0</v>
      </c>
      <c r="K182" s="129">
        <f>IF(J182=0,1,MAX(1,SQRT(J182^2+(IF(ISNUMBER(B182),INDEX('913'!$J$6:$J$1205,B182),0)+IF(ISNUMBER(C182),INDEX('913'!$J$6:$J$1205,C182),0)+IF(ISNUMBER(D182),INDEX('913'!$J$6:$J$1205,D182),0)+IF(ISNUMBER(E182),INDEX('913'!$J$6:$J$1205,E182),0)+IF(ISNUMBER(F182),INDEX('913'!$J$6:$J$1205,F182),0)+IF(ISNUMBER(G182),INDEX('913'!$J$6:$J$1205,G182),0)+IF(ISNUMBER(H182),INDEX('913'!$J$6:$J$1205,H182),0)+IF(ISNUMBER(I182),INDEX('913'!$J$6:$J$1205,I182),0))^2)/J182))</f>
        <v>1</v>
      </c>
      <c r="L182" s="138">
        <f>IF(ISNUMBER(B182),MAX(0,INDEX('913'!$F$6:$F$1205,B182)),0)</f>
        <v>0</v>
      </c>
      <c r="M182" s="106">
        <f>IF(ISNUMBER(C182),MAX(0,INDEX('913'!$F$6:$F$1205,C182)),0)</f>
        <v>0</v>
      </c>
      <c r="N182" s="106">
        <f>IF(ISNUMBER(D182),MAX(0,INDEX('913'!$F$6:$F$1205,D182)),0)</f>
        <v>0</v>
      </c>
      <c r="O182" s="106">
        <f>IF(ISNUMBER(E182),MAX(0,INDEX('913'!$F$6:$F$1205,E182)),0)</f>
        <v>0</v>
      </c>
      <c r="P182" s="106">
        <f>IF(ISNUMBER(F182),MAX(0,INDEX('913'!$F$6:$F$1205,F182)),0)</f>
        <v>0</v>
      </c>
      <c r="Q182" s="106">
        <f>IF(ISNUMBER(G182),MAX(0,INDEX('913'!$F$6:$F$1205,G182)),0)</f>
        <v>0</v>
      </c>
      <c r="R182" s="106">
        <f>IF(ISNUMBER(H182),MAX(0,INDEX('913'!$F$6:$F$1205,H182)),0)</f>
        <v>0</v>
      </c>
      <c r="S182" s="139">
        <f>IF(ISNUMBER(I182),MAX(0,INDEX('913'!$F$6:$F$1205,I182)),0)</f>
        <v>0</v>
      </c>
      <c r="T182" s="147">
        <f>IF(ISNUMBER(B182),INDEX(MD!$B$10:$B$1209,B182),0)</f>
        <v>0</v>
      </c>
      <c r="U182" s="107">
        <f>IF(ISNUMBER(C182),INDEX(MD!$B$10:$B$1209,C182),0)</f>
        <v>0</v>
      </c>
      <c r="V182" s="107">
        <f>IF(ISNUMBER(D182),INDEX(MD!$B$10:$B$1209,D182),0)</f>
        <v>0</v>
      </c>
      <c r="W182" s="107">
        <f>IF(ISNUMBER(E182),INDEX(MD!$B$10:$B$1209,E182),0)</f>
        <v>0</v>
      </c>
      <c r="X182" s="107">
        <f>IF(ISNUMBER(F182),INDEX(MD!$B$10:$B$1209,F182),0)</f>
        <v>0</v>
      </c>
      <c r="Y182" s="107">
        <f>IF(ISNUMBER(G182),INDEX(MD!$B$10:$B$1209,G182),0)</f>
        <v>0</v>
      </c>
      <c r="Z182" s="107">
        <f>IF(ISNUMBER(H182),INDEX(MD!$B$10:$B$1209,H182),0)</f>
        <v>0</v>
      </c>
      <c r="AA182" s="148">
        <f>IF(ISNUMBER(I182),INDEX(MD!$B$10:$B$1209,I182),0)</f>
        <v>0</v>
      </c>
      <c r="AB182" s="128">
        <f t="shared" si="3"/>
        <v>0</v>
      </c>
      <c r="AC182" s="105">
        <f>100*(AB182*K182)/'11'!D$17</f>
        <v>0</v>
      </c>
      <c r="AD182" s="105">
        <f>IF('Dem2'!G182=0,1,'Dem2'!H182/'Dem2'!G182)*AC182</f>
        <v>0</v>
      </c>
      <c r="BK182" s="49"/>
    </row>
    <row r="183" spans="1:63">
      <c r="A183" s="94">
        <v>144</v>
      </c>
      <c r="B183" s="114" t="e">
        <f>MATCH('935'!I183,'913'!$B$6:$B$1205,0)</f>
        <v>#N/A</v>
      </c>
      <c r="C183" s="104" t="e">
        <f>MATCH(INDEX('913'!$D$6:$D$1205,B183),'913'!$B$6:$B$1205,0)</f>
        <v>#N/A</v>
      </c>
      <c r="D183" s="104" t="e">
        <f>MATCH(INDEX('913'!$D$6:$D$1205,C183),'913'!$B$6:$B$1205,0)</f>
        <v>#N/A</v>
      </c>
      <c r="E183" s="104" t="e">
        <f>MATCH(INDEX('913'!$D$6:$D$1205,D183),'913'!$B$6:$B$1205,0)</f>
        <v>#N/A</v>
      </c>
      <c r="F183" s="104" t="e">
        <f>MATCH(INDEX('913'!$D$6:$D$1205,E183),'913'!$B$6:$B$1205,0)</f>
        <v>#N/A</v>
      </c>
      <c r="G183" s="104" t="e">
        <f>MATCH(INDEX('913'!$D$6:$D$1205,F183),'913'!$B$6:$B$1205,0)</f>
        <v>#N/A</v>
      </c>
      <c r="H183" s="104" t="e">
        <f>MATCH(INDEX('913'!$D$6:$D$1205,G183),'913'!$B$6:$B$1205,0)</f>
        <v>#N/A</v>
      </c>
      <c r="I183" s="115" t="e">
        <f>MATCH(INDEX('913'!$D$6:$D$1205,H183),'913'!$B$6:$B$1205,0)</f>
        <v>#N/A</v>
      </c>
      <c r="J183" s="128">
        <f>0-IF(ISNUMBER(B183),INDEX('913'!$I$6:$I$1205,B183),0)-IF(ISNUMBER(C183),INDEX('913'!$I$6:$I$1205,C183),0)-IF(ISNUMBER(D183),INDEX('913'!$I$6:$I$1205,D183),0)-IF(ISNUMBER(E183),INDEX('913'!$I$6:$I$1205,E183),0)-IF(ISNUMBER(F183),INDEX('913'!$I$6:$I$1205,F183),0)-IF(ISNUMBER(G183),INDEX('913'!$I$6:$I$1205,G183),0)-IF(ISNUMBER(H183),INDEX('913'!$I$6:$I$1205,H183),0)-IF(ISNUMBER(I183),INDEX('913'!$I$6:$I$1205,I183),0)</f>
        <v>0</v>
      </c>
      <c r="K183" s="129">
        <f>IF(J183=0,1,MAX(1,SQRT(J183^2+(IF(ISNUMBER(B183),INDEX('913'!$J$6:$J$1205,B183),0)+IF(ISNUMBER(C183),INDEX('913'!$J$6:$J$1205,C183),0)+IF(ISNUMBER(D183),INDEX('913'!$J$6:$J$1205,D183),0)+IF(ISNUMBER(E183),INDEX('913'!$J$6:$J$1205,E183),0)+IF(ISNUMBER(F183),INDEX('913'!$J$6:$J$1205,F183),0)+IF(ISNUMBER(G183),INDEX('913'!$J$6:$J$1205,G183),0)+IF(ISNUMBER(H183),INDEX('913'!$J$6:$J$1205,H183),0)+IF(ISNUMBER(I183),INDEX('913'!$J$6:$J$1205,I183),0))^2)/J183))</f>
        <v>1</v>
      </c>
      <c r="L183" s="138">
        <f>IF(ISNUMBER(B183),MAX(0,INDEX('913'!$F$6:$F$1205,B183)),0)</f>
        <v>0</v>
      </c>
      <c r="M183" s="106">
        <f>IF(ISNUMBER(C183),MAX(0,INDEX('913'!$F$6:$F$1205,C183)),0)</f>
        <v>0</v>
      </c>
      <c r="N183" s="106">
        <f>IF(ISNUMBER(D183),MAX(0,INDEX('913'!$F$6:$F$1205,D183)),0)</f>
        <v>0</v>
      </c>
      <c r="O183" s="106">
        <f>IF(ISNUMBER(E183),MAX(0,INDEX('913'!$F$6:$F$1205,E183)),0)</f>
        <v>0</v>
      </c>
      <c r="P183" s="106">
        <f>IF(ISNUMBER(F183),MAX(0,INDEX('913'!$F$6:$F$1205,F183)),0)</f>
        <v>0</v>
      </c>
      <c r="Q183" s="106">
        <f>IF(ISNUMBER(G183),MAX(0,INDEX('913'!$F$6:$F$1205,G183)),0)</f>
        <v>0</v>
      </c>
      <c r="R183" s="106">
        <f>IF(ISNUMBER(H183),MAX(0,INDEX('913'!$F$6:$F$1205,H183)),0)</f>
        <v>0</v>
      </c>
      <c r="S183" s="139">
        <f>IF(ISNUMBER(I183),MAX(0,INDEX('913'!$F$6:$F$1205,I183)),0)</f>
        <v>0</v>
      </c>
      <c r="T183" s="147">
        <f>IF(ISNUMBER(B183),INDEX(MD!$B$10:$B$1209,B183),0)</f>
        <v>0</v>
      </c>
      <c r="U183" s="107">
        <f>IF(ISNUMBER(C183),INDEX(MD!$B$10:$B$1209,C183),0)</f>
        <v>0</v>
      </c>
      <c r="V183" s="107">
        <f>IF(ISNUMBER(D183),INDEX(MD!$B$10:$B$1209,D183),0)</f>
        <v>0</v>
      </c>
      <c r="W183" s="107">
        <f>IF(ISNUMBER(E183),INDEX(MD!$B$10:$B$1209,E183),0)</f>
        <v>0</v>
      </c>
      <c r="X183" s="107">
        <f>IF(ISNUMBER(F183),INDEX(MD!$B$10:$B$1209,F183),0)</f>
        <v>0</v>
      </c>
      <c r="Y183" s="107">
        <f>IF(ISNUMBER(G183),INDEX(MD!$B$10:$B$1209,G183),0)</f>
        <v>0</v>
      </c>
      <c r="Z183" s="107">
        <f>IF(ISNUMBER(H183),INDEX(MD!$B$10:$B$1209,H183),0)</f>
        <v>0</v>
      </c>
      <c r="AA183" s="148">
        <f>IF(ISNUMBER(I183),INDEX(MD!$B$10:$B$1209,I183),0)</f>
        <v>0</v>
      </c>
      <c r="AB183" s="128">
        <f t="shared" si="3"/>
        <v>0</v>
      </c>
      <c r="AC183" s="105">
        <f>100*(AB183*K183)/'11'!D$17</f>
        <v>0</v>
      </c>
      <c r="AD183" s="105">
        <f>IF('Dem2'!G183=0,1,'Dem2'!H183/'Dem2'!G183)*AC183</f>
        <v>0</v>
      </c>
      <c r="BK183" s="49"/>
    </row>
    <row r="184" spans="1:63">
      <c r="A184" s="94">
        <v>145</v>
      </c>
      <c r="B184" s="114" t="e">
        <f>MATCH('935'!I184,'913'!$B$6:$B$1205,0)</f>
        <v>#N/A</v>
      </c>
      <c r="C184" s="104" t="e">
        <f>MATCH(INDEX('913'!$D$6:$D$1205,B184),'913'!$B$6:$B$1205,0)</f>
        <v>#N/A</v>
      </c>
      <c r="D184" s="104" t="e">
        <f>MATCH(INDEX('913'!$D$6:$D$1205,C184),'913'!$B$6:$B$1205,0)</f>
        <v>#N/A</v>
      </c>
      <c r="E184" s="104" t="e">
        <f>MATCH(INDEX('913'!$D$6:$D$1205,D184),'913'!$B$6:$B$1205,0)</f>
        <v>#N/A</v>
      </c>
      <c r="F184" s="104" t="e">
        <f>MATCH(INDEX('913'!$D$6:$D$1205,E184),'913'!$B$6:$B$1205,0)</f>
        <v>#N/A</v>
      </c>
      <c r="G184" s="104" t="e">
        <f>MATCH(INDEX('913'!$D$6:$D$1205,F184),'913'!$B$6:$B$1205,0)</f>
        <v>#N/A</v>
      </c>
      <c r="H184" s="104" t="e">
        <f>MATCH(INDEX('913'!$D$6:$D$1205,G184),'913'!$B$6:$B$1205,0)</f>
        <v>#N/A</v>
      </c>
      <c r="I184" s="115" t="e">
        <f>MATCH(INDEX('913'!$D$6:$D$1205,H184),'913'!$B$6:$B$1205,0)</f>
        <v>#N/A</v>
      </c>
      <c r="J184" s="128">
        <f>0-IF(ISNUMBER(B184),INDEX('913'!$I$6:$I$1205,B184),0)-IF(ISNUMBER(C184),INDEX('913'!$I$6:$I$1205,C184),0)-IF(ISNUMBER(D184),INDEX('913'!$I$6:$I$1205,D184),0)-IF(ISNUMBER(E184),INDEX('913'!$I$6:$I$1205,E184),0)-IF(ISNUMBER(F184),INDEX('913'!$I$6:$I$1205,F184),0)-IF(ISNUMBER(G184),INDEX('913'!$I$6:$I$1205,G184),0)-IF(ISNUMBER(H184),INDEX('913'!$I$6:$I$1205,H184),0)-IF(ISNUMBER(I184),INDEX('913'!$I$6:$I$1205,I184),0)</f>
        <v>0</v>
      </c>
      <c r="K184" s="129">
        <f>IF(J184=0,1,MAX(1,SQRT(J184^2+(IF(ISNUMBER(B184),INDEX('913'!$J$6:$J$1205,B184),0)+IF(ISNUMBER(C184),INDEX('913'!$J$6:$J$1205,C184),0)+IF(ISNUMBER(D184),INDEX('913'!$J$6:$J$1205,D184),0)+IF(ISNUMBER(E184),INDEX('913'!$J$6:$J$1205,E184),0)+IF(ISNUMBER(F184),INDEX('913'!$J$6:$J$1205,F184),0)+IF(ISNUMBER(G184),INDEX('913'!$J$6:$J$1205,G184),0)+IF(ISNUMBER(H184),INDEX('913'!$J$6:$J$1205,H184),0)+IF(ISNUMBER(I184),INDEX('913'!$J$6:$J$1205,I184),0))^2)/J184))</f>
        <v>1</v>
      </c>
      <c r="L184" s="138">
        <f>IF(ISNUMBER(B184),MAX(0,INDEX('913'!$F$6:$F$1205,B184)),0)</f>
        <v>0</v>
      </c>
      <c r="M184" s="106">
        <f>IF(ISNUMBER(C184),MAX(0,INDEX('913'!$F$6:$F$1205,C184)),0)</f>
        <v>0</v>
      </c>
      <c r="N184" s="106">
        <f>IF(ISNUMBER(D184),MAX(0,INDEX('913'!$F$6:$F$1205,D184)),0)</f>
        <v>0</v>
      </c>
      <c r="O184" s="106">
        <f>IF(ISNUMBER(E184),MAX(0,INDEX('913'!$F$6:$F$1205,E184)),0)</f>
        <v>0</v>
      </c>
      <c r="P184" s="106">
        <f>IF(ISNUMBER(F184),MAX(0,INDEX('913'!$F$6:$F$1205,F184)),0)</f>
        <v>0</v>
      </c>
      <c r="Q184" s="106">
        <f>IF(ISNUMBER(G184),MAX(0,INDEX('913'!$F$6:$F$1205,G184)),0)</f>
        <v>0</v>
      </c>
      <c r="R184" s="106">
        <f>IF(ISNUMBER(H184),MAX(0,INDEX('913'!$F$6:$F$1205,H184)),0)</f>
        <v>0</v>
      </c>
      <c r="S184" s="139">
        <f>IF(ISNUMBER(I184),MAX(0,INDEX('913'!$F$6:$F$1205,I184)),0)</f>
        <v>0</v>
      </c>
      <c r="T184" s="147">
        <f>IF(ISNUMBER(B184),INDEX(MD!$B$10:$B$1209,B184),0)</f>
        <v>0</v>
      </c>
      <c r="U184" s="107">
        <f>IF(ISNUMBER(C184),INDEX(MD!$B$10:$B$1209,C184),0)</f>
        <v>0</v>
      </c>
      <c r="V184" s="107">
        <f>IF(ISNUMBER(D184),INDEX(MD!$B$10:$B$1209,D184),0)</f>
        <v>0</v>
      </c>
      <c r="W184" s="107">
        <f>IF(ISNUMBER(E184),INDEX(MD!$B$10:$B$1209,E184),0)</f>
        <v>0</v>
      </c>
      <c r="X184" s="107">
        <f>IF(ISNUMBER(F184),INDEX(MD!$B$10:$B$1209,F184),0)</f>
        <v>0</v>
      </c>
      <c r="Y184" s="107">
        <f>IF(ISNUMBER(G184),INDEX(MD!$B$10:$B$1209,G184),0)</f>
        <v>0</v>
      </c>
      <c r="Z184" s="107">
        <f>IF(ISNUMBER(H184),INDEX(MD!$B$10:$B$1209,H184),0)</f>
        <v>0</v>
      </c>
      <c r="AA184" s="148">
        <f>IF(ISNUMBER(I184),INDEX(MD!$B$10:$B$1209,I184),0)</f>
        <v>0</v>
      </c>
      <c r="AB184" s="128">
        <f t="shared" si="3"/>
        <v>0</v>
      </c>
      <c r="AC184" s="105">
        <f>100*(AB184*K184)/'11'!D$17</f>
        <v>0</v>
      </c>
      <c r="AD184" s="105">
        <f>IF('Dem2'!G184=0,1,'Dem2'!H184/'Dem2'!G184)*AC184</f>
        <v>0</v>
      </c>
      <c r="BK184" s="49"/>
    </row>
    <row r="185" spans="1:63">
      <c r="A185" s="94">
        <v>146</v>
      </c>
      <c r="B185" s="114" t="e">
        <f>MATCH('935'!I185,'913'!$B$6:$B$1205,0)</f>
        <v>#N/A</v>
      </c>
      <c r="C185" s="104" t="e">
        <f>MATCH(INDEX('913'!$D$6:$D$1205,B185),'913'!$B$6:$B$1205,0)</f>
        <v>#N/A</v>
      </c>
      <c r="D185" s="104" t="e">
        <f>MATCH(INDEX('913'!$D$6:$D$1205,C185),'913'!$B$6:$B$1205,0)</f>
        <v>#N/A</v>
      </c>
      <c r="E185" s="104" t="e">
        <f>MATCH(INDEX('913'!$D$6:$D$1205,D185),'913'!$B$6:$B$1205,0)</f>
        <v>#N/A</v>
      </c>
      <c r="F185" s="104" t="e">
        <f>MATCH(INDEX('913'!$D$6:$D$1205,E185),'913'!$B$6:$B$1205,0)</f>
        <v>#N/A</v>
      </c>
      <c r="G185" s="104" t="e">
        <f>MATCH(INDEX('913'!$D$6:$D$1205,F185),'913'!$B$6:$B$1205,0)</f>
        <v>#N/A</v>
      </c>
      <c r="H185" s="104" t="e">
        <f>MATCH(INDEX('913'!$D$6:$D$1205,G185),'913'!$B$6:$B$1205,0)</f>
        <v>#N/A</v>
      </c>
      <c r="I185" s="115" t="e">
        <f>MATCH(INDEX('913'!$D$6:$D$1205,H185),'913'!$B$6:$B$1205,0)</f>
        <v>#N/A</v>
      </c>
      <c r="J185" s="128">
        <f>0-IF(ISNUMBER(B185),INDEX('913'!$I$6:$I$1205,B185),0)-IF(ISNUMBER(C185),INDEX('913'!$I$6:$I$1205,C185),0)-IF(ISNUMBER(D185),INDEX('913'!$I$6:$I$1205,D185),0)-IF(ISNUMBER(E185),INDEX('913'!$I$6:$I$1205,E185),0)-IF(ISNUMBER(F185),INDEX('913'!$I$6:$I$1205,F185),0)-IF(ISNUMBER(G185),INDEX('913'!$I$6:$I$1205,G185),0)-IF(ISNUMBER(H185),INDEX('913'!$I$6:$I$1205,H185),0)-IF(ISNUMBER(I185),INDEX('913'!$I$6:$I$1205,I185),0)</f>
        <v>0</v>
      </c>
      <c r="K185" s="129">
        <f>IF(J185=0,1,MAX(1,SQRT(J185^2+(IF(ISNUMBER(B185),INDEX('913'!$J$6:$J$1205,B185),0)+IF(ISNUMBER(C185),INDEX('913'!$J$6:$J$1205,C185),0)+IF(ISNUMBER(D185),INDEX('913'!$J$6:$J$1205,D185),0)+IF(ISNUMBER(E185),INDEX('913'!$J$6:$J$1205,E185),0)+IF(ISNUMBER(F185),INDEX('913'!$J$6:$J$1205,F185),0)+IF(ISNUMBER(G185),INDEX('913'!$J$6:$J$1205,G185),0)+IF(ISNUMBER(H185),INDEX('913'!$J$6:$J$1205,H185),0)+IF(ISNUMBER(I185),INDEX('913'!$J$6:$J$1205,I185),0))^2)/J185))</f>
        <v>1</v>
      </c>
      <c r="L185" s="138">
        <f>IF(ISNUMBER(B185),MAX(0,INDEX('913'!$F$6:$F$1205,B185)),0)</f>
        <v>0</v>
      </c>
      <c r="M185" s="106">
        <f>IF(ISNUMBER(C185),MAX(0,INDEX('913'!$F$6:$F$1205,C185)),0)</f>
        <v>0</v>
      </c>
      <c r="N185" s="106">
        <f>IF(ISNUMBER(D185),MAX(0,INDEX('913'!$F$6:$F$1205,D185)),0)</f>
        <v>0</v>
      </c>
      <c r="O185" s="106">
        <f>IF(ISNUMBER(E185),MAX(0,INDEX('913'!$F$6:$F$1205,E185)),0)</f>
        <v>0</v>
      </c>
      <c r="P185" s="106">
        <f>IF(ISNUMBER(F185),MAX(0,INDEX('913'!$F$6:$F$1205,F185)),0)</f>
        <v>0</v>
      </c>
      <c r="Q185" s="106">
        <f>IF(ISNUMBER(G185),MAX(0,INDEX('913'!$F$6:$F$1205,G185)),0)</f>
        <v>0</v>
      </c>
      <c r="R185" s="106">
        <f>IF(ISNUMBER(H185),MAX(0,INDEX('913'!$F$6:$F$1205,H185)),0)</f>
        <v>0</v>
      </c>
      <c r="S185" s="139">
        <f>IF(ISNUMBER(I185),MAX(0,INDEX('913'!$F$6:$F$1205,I185)),0)</f>
        <v>0</v>
      </c>
      <c r="T185" s="147">
        <f>IF(ISNUMBER(B185),INDEX(MD!$B$10:$B$1209,B185),0)</f>
        <v>0</v>
      </c>
      <c r="U185" s="107">
        <f>IF(ISNUMBER(C185),INDEX(MD!$B$10:$B$1209,C185),0)</f>
        <v>0</v>
      </c>
      <c r="V185" s="107">
        <f>IF(ISNUMBER(D185),INDEX(MD!$B$10:$B$1209,D185),0)</f>
        <v>0</v>
      </c>
      <c r="W185" s="107">
        <f>IF(ISNUMBER(E185),INDEX(MD!$B$10:$B$1209,E185),0)</f>
        <v>0</v>
      </c>
      <c r="X185" s="107">
        <f>IF(ISNUMBER(F185),INDEX(MD!$B$10:$B$1209,F185),0)</f>
        <v>0</v>
      </c>
      <c r="Y185" s="107">
        <f>IF(ISNUMBER(G185),INDEX(MD!$B$10:$B$1209,G185),0)</f>
        <v>0</v>
      </c>
      <c r="Z185" s="107">
        <f>IF(ISNUMBER(H185),INDEX(MD!$B$10:$B$1209,H185),0)</f>
        <v>0</v>
      </c>
      <c r="AA185" s="148">
        <f>IF(ISNUMBER(I185),INDEX(MD!$B$10:$B$1209,I185),0)</f>
        <v>0</v>
      </c>
      <c r="AB185" s="128">
        <f t="shared" si="3"/>
        <v>0</v>
      </c>
      <c r="AC185" s="105">
        <f>100*(AB185*K185)/'11'!D$17</f>
        <v>0</v>
      </c>
      <c r="AD185" s="105">
        <f>IF('Dem2'!G185=0,1,'Dem2'!H185/'Dem2'!G185)*AC185</f>
        <v>0</v>
      </c>
      <c r="BK185" s="49"/>
    </row>
    <row r="186" spans="1:63">
      <c r="A186" s="94">
        <v>147</v>
      </c>
      <c r="B186" s="114" t="e">
        <f>MATCH('935'!I186,'913'!$B$6:$B$1205,0)</f>
        <v>#N/A</v>
      </c>
      <c r="C186" s="104" t="e">
        <f>MATCH(INDEX('913'!$D$6:$D$1205,B186),'913'!$B$6:$B$1205,0)</f>
        <v>#N/A</v>
      </c>
      <c r="D186" s="104" t="e">
        <f>MATCH(INDEX('913'!$D$6:$D$1205,C186),'913'!$B$6:$B$1205,0)</f>
        <v>#N/A</v>
      </c>
      <c r="E186" s="104" t="e">
        <f>MATCH(INDEX('913'!$D$6:$D$1205,D186),'913'!$B$6:$B$1205,0)</f>
        <v>#N/A</v>
      </c>
      <c r="F186" s="104" t="e">
        <f>MATCH(INDEX('913'!$D$6:$D$1205,E186),'913'!$B$6:$B$1205,0)</f>
        <v>#N/A</v>
      </c>
      <c r="G186" s="104" t="e">
        <f>MATCH(INDEX('913'!$D$6:$D$1205,F186),'913'!$B$6:$B$1205,0)</f>
        <v>#N/A</v>
      </c>
      <c r="H186" s="104" t="e">
        <f>MATCH(INDEX('913'!$D$6:$D$1205,G186),'913'!$B$6:$B$1205,0)</f>
        <v>#N/A</v>
      </c>
      <c r="I186" s="115" t="e">
        <f>MATCH(INDEX('913'!$D$6:$D$1205,H186),'913'!$B$6:$B$1205,0)</f>
        <v>#N/A</v>
      </c>
      <c r="J186" s="128">
        <f>0-IF(ISNUMBER(B186),INDEX('913'!$I$6:$I$1205,B186),0)-IF(ISNUMBER(C186),INDEX('913'!$I$6:$I$1205,C186),0)-IF(ISNUMBER(D186),INDEX('913'!$I$6:$I$1205,D186),0)-IF(ISNUMBER(E186),INDEX('913'!$I$6:$I$1205,E186),0)-IF(ISNUMBER(F186),INDEX('913'!$I$6:$I$1205,F186),0)-IF(ISNUMBER(G186),INDEX('913'!$I$6:$I$1205,G186),0)-IF(ISNUMBER(H186),INDEX('913'!$I$6:$I$1205,H186),0)-IF(ISNUMBER(I186),INDEX('913'!$I$6:$I$1205,I186),0)</f>
        <v>0</v>
      </c>
      <c r="K186" s="129">
        <f>IF(J186=0,1,MAX(1,SQRT(J186^2+(IF(ISNUMBER(B186),INDEX('913'!$J$6:$J$1205,B186),0)+IF(ISNUMBER(C186),INDEX('913'!$J$6:$J$1205,C186),0)+IF(ISNUMBER(D186),INDEX('913'!$J$6:$J$1205,D186),0)+IF(ISNUMBER(E186),INDEX('913'!$J$6:$J$1205,E186),0)+IF(ISNUMBER(F186),INDEX('913'!$J$6:$J$1205,F186),0)+IF(ISNUMBER(G186),INDEX('913'!$J$6:$J$1205,G186),0)+IF(ISNUMBER(H186),INDEX('913'!$J$6:$J$1205,H186),0)+IF(ISNUMBER(I186),INDEX('913'!$J$6:$J$1205,I186),0))^2)/J186))</f>
        <v>1</v>
      </c>
      <c r="L186" s="138">
        <f>IF(ISNUMBER(B186),MAX(0,INDEX('913'!$F$6:$F$1205,B186)),0)</f>
        <v>0</v>
      </c>
      <c r="M186" s="106">
        <f>IF(ISNUMBER(C186),MAX(0,INDEX('913'!$F$6:$F$1205,C186)),0)</f>
        <v>0</v>
      </c>
      <c r="N186" s="106">
        <f>IF(ISNUMBER(D186),MAX(0,INDEX('913'!$F$6:$F$1205,D186)),0)</f>
        <v>0</v>
      </c>
      <c r="O186" s="106">
        <f>IF(ISNUMBER(E186),MAX(0,INDEX('913'!$F$6:$F$1205,E186)),0)</f>
        <v>0</v>
      </c>
      <c r="P186" s="106">
        <f>IF(ISNUMBER(F186),MAX(0,INDEX('913'!$F$6:$F$1205,F186)),0)</f>
        <v>0</v>
      </c>
      <c r="Q186" s="106">
        <f>IF(ISNUMBER(G186),MAX(0,INDEX('913'!$F$6:$F$1205,G186)),0)</f>
        <v>0</v>
      </c>
      <c r="R186" s="106">
        <f>IF(ISNUMBER(H186),MAX(0,INDEX('913'!$F$6:$F$1205,H186)),0)</f>
        <v>0</v>
      </c>
      <c r="S186" s="139">
        <f>IF(ISNUMBER(I186),MAX(0,INDEX('913'!$F$6:$F$1205,I186)),0)</f>
        <v>0</v>
      </c>
      <c r="T186" s="147">
        <f>IF(ISNUMBER(B186),INDEX(MD!$B$10:$B$1209,B186),0)</f>
        <v>0</v>
      </c>
      <c r="U186" s="107">
        <f>IF(ISNUMBER(C186),INDEX(MD!$B$10:$B$1209,C186),0)</f>
        <v>0</v>
      </c>
      <c r="V186" s="107">
        <f>IF(ISNUMBER(D186),INDEX(MD!$B$10:$B$1209,D186),0)</f>
        <v>0</v>
      </c>
      <c r="W186" s="107">
        <f>IF(ISNUMBER(E186),INDEX(MD!$B$10:$B$1209,E186),0)</f>
        <v>0</v>
      </c>
      <c r="X186" s="107">
        <f>IF(ISNUMBER(F186),INDEX(MD!$B$10:$B$1209,F186),0)</f>
        <v>0</v>
      </c>
      <c r="Y186" s="107">
        <f>IF(ISNUMBER(G186),INDEX(MD!$B$10:$B$1209,G186),0)</f>
        <v>0</v>
      </c>
      <c r="Z186" s="107">
        <f>IF(ISNUMBER(H186),INDEX(MD!$B$10:$B$1209,H186),0)</f>
        <v>0</v>
      </c>
      <c r="AA186" s="148">
        <f>IF(ISNUMBER(I186),INDEX(MD!$B$10:$B$1209,I186),0)</f>
        <v>0</v>
      </c>
      <c r="AB186" s="128">
        <f t="shared" si="3"/>
        <v>0</v>
      </c>
      <c r="AC186" s="105">
        <f>100*(AB186*K186)/'11'!D$17</f>
        <v>0</v>
      </c>
      <c r="AD186" s="105">
        <f>IF('Dem2'!G186=0,1,'Dem2'!H186/'Dem2'!G186)*AC186</f>
        <v>0</v>
      </c>
      <c r="BK186" s="49"/>
    </row>
    <row r="187" spans="1:63">
      <c r="A187" s="94">
        <v>148</v>
      </c>
      <c r="B187" s="114" t="e">
        <f>MATCH('935'!I187,'913'!$B$6:$B$1205,0)</f>
        <v>#N/A</v>
      </c>
      <c r="C187" s="104" t="e">
        <f>MATCH(INDEX('913'!$D$6:$D$1205,B187),'913'!$B$6:$B$1205,0)</f>
        <v>#N/A</v>
      </c>
      <c r="D187" s="104" t="e">
        <f>MATCH(INDEX('913'!$D$6:$D$1205,C187),'913'!$B$6:$B$1205,0)</f>
        <v>#N/A</v>
      </c>
      <c r="E187" s="104" t="e">
        <f>MATCH(INDEX('913'!$D$6:$D$1205,D187),'913'!$B$6:$B$1205,0)</f>
        <v>#N/A</v>
      </c>
      <c r="F187" s="104" t="e">
        <f>MATCH(INDEX('913'!$D$6:$D$1205,E187),'913'!$B$6:$B$1205,0)</f>
        <v>#N/A</v>
      </c>
      <c r="G187" s="104" t="e">
        <f>MATCH(INDEX('913'!$D$6:$D$1205,F187),'913'!$B$6:$B$1205,0)</f>
        <v>#N/A</v>
      </c>
      <c r="H187" s="104" t="e">
        <f>MATCH(INDEX('913'!$D$6:$D$1205,G187),'913'!$B$6:$B$1205,0)</f>
        <v>#N/A</v>
      </c>
      <c r="I187" s="115" t="e">
        <f>MATCH(INDEX('913'!$D$6:$D$1205,H187),'913'!$B$6:$B$1205,0)</f>
        <v>#N/A</v>
      </c>
      <c r="J187" s="128">
        <f>0-IF(ISNUMBER(B187),INDEX('913'!$I$6:$I$1205,B187),0)-IF(ISNUMBER(C187),INDEX('913'!$I$6:$I$1205,C187),0)-IF(ISNUMBER(D187),INDEX('913'!$I$6:$I$1205,D187),0)-IF(ISNUMBER(E187),INDEX('913'!$I$6:$I$1205,E187),0)-IF(ISNUMBER(F187),INDEX('913'!$I$6:$I$1205,F187),0)-IF(ISNUMBER(G187),INDEX('913'!$I$6:$I$1205,G187),0)-IF(ISNUMBER(H187),INDEX('913'!$I$6:$I$1205,H187),0)-IF(ISNUMBER(I187),INDEX('913'!$I$6:$I$1205,I187),0)</f>
        <v>0</v>
      </c>
      <c r="K187" s="129">
        <f>IF(J187=0,1,MAX(1,SQRT(J187^2+(IF(ISNUMBER(B187),INDEX('913'!$J$6:$J$1205,B187),0)+IF(ISNUMBER(C187),INDEX('913'!$J$6:$J$1205,C187),0)+IF(ISNUMBER(D187),INDEX('913'!$J$6:$J$1205,D187),0)+IF(ISNUMBER(E187),INDEX('913'!$J$6:$J$1205,E187),0)+IF(ISNUMBER(F187),INDEX('913'!$J$6:$J$1205,F187),0)+IF(ISNUMBER(G187),INDEX('913'!$J$6:$J$1205,G187),0)+IF(ISNUMBER(H187),INDEX('913'!$J$6:$J$1205,H187),0)+IF(ISNUMBER(I187),INDEX('913'!$J$6:$J$1205,I187),0))^2)/J187))</f>
        <v>1</v>
      </c>
      <c r="L187" s="138">
        <f>IF(ISNUMBER(B187),MAX(0,INDEX('913'!$F$6:$F$1205,B187)),0)</f>
        <v>0</v>
      </c>
      <c r="M187" s="106">
        <f>IF(ISNUMBER(C187),MAX(0,INDEX('913'!$F$6:$F$1205,C187)),0)</f>
        <v>0</v>
      </c>
      <c r="N187" s="106">
        <f>IF(ISNUMBER(D187),MAX(0,INDEX('913'!$F$6:$F$1205,D187)),0)</f>
        <v>0</v>
      </c>
      <c r="O187" s="106">
        <f>IF(ISNUMBER(E187),MAX(0,INDEX('913'!$F$6:$F$1205,E187)),0)</f>
        <v>0</v>
      </c>
      <c r="P187" s="106">
        <f>IF(ISNUMBER(F187),MAX(0,INDEX('913'!$F$6:$F$1205,F187)),0)</f>
        <v>0</v>
      </c>
      <c r="Q187" s="106">
        <f>IF(ISNUMBER(G187),MAX(0,INDEX('913'!$F$6:$F$1205,G187)),0)</f>
        <v>0</v>
      </c>
      <c r="R187" s="106">
        <f>IF(ISNUMBER(H187),MAX(0,INDEX('913'!$F$6:$F$1205,H187)),0)</f>
        <v>0</v>
      </c>
      <c r="S187" s="139">
        <f>IF(ISNUMBER(I187),MAX(0,INDEX('913'!$F$6:$F$1205,I187)),0)</f>
        <v>0</v>
      </c>
      <c r="T187" s="147">
        <f>IF(ISNUMBER(B187),INDEX(MD!$B$10:$B$1209,B187),0)</f>
        <v>0</v>
      </c>
      <c r="U187" s="107">
        <f>IF(ISNUMBER(C187),INDEX(MD!$B$10:$B$1209,C187),0)</f>
        <v>0</v>
      </c>
      <c r="V187" s="107">
        <f>IF(ISNUMBER(D187),INDEX(MD!$B$10:$B$1209,D187),0)</f>
        <v>0</v>
      </c>
      <c r="W187" s="107">
        <f>IF(ISNUMBER(E187),INDEX(MD!$B$10:$B$1209,E187),0)</f>
        <v>0</v>
      </c>
      <c r="X187" s="107">
        <f>IF(ISNUMBER(F187),INDEX(MD!$B$10:$B$1209,F187),0)</f>
        <v>0</v>
      </c>
      <c r="Y187" s="107">
        <f>IF(ISNUMBER(G187),INDEX(MD!$B$10:$B$1209,G187),0)</f>
        <v>0</v>
      </c>
      <c r="Z187" s="107">
        <f>IF(ISNUMBER(H187),INDEX(MD!$B$10:$B$1209,H187),0)</f>
        <v>0</v>
      </c>
      <c r="AA187" s="148">
        <f>IF(ISNUMBER(I187),INDEX(MD!$B$10:$B$1209,I187),0)</f>
        <v>0</v>
      </c>
      <c r="AB187" s="128">
        <f t="shared" si="3"/>
        <v>0</v>
      </c>
      <c r="AC187" s="105">
        <f>100*(AB187*K187)/'11'!D$17</f>
        <v>0</v>
      </c>
      <c r="AD187" s="105">
        <f>IF('Dem2'!G187=0,1,'Dem2'!H187/'Dem2'!G187)*AC187</f>
        <v>0</v>
      </c>
      <c r="BK187" s="49"/>
    </row>
    <row r="188" spans="1:63">
      <c r="A188" s="94">
        <v>149</v>
      </c>
      <c r="B188" s="114" t="e">
        <f>MATCH('935'!I188,'913'!$B$6:$B$1205,0)</f>
        <v>#N/A</v>
      </c>
      <c r="C188" s="104" t="e">
        <f>MATCH(INDEX('913'!$D$6:$D$1205,B188),'913'!$B$6:$B$1205,0)</f>
        <v>#N/A</v>
      </c>
      <c r="D188" s="104" t="e">
        <f>MATCH(INDEX('913'!$D$6:$D$1205,C188),'913'!$B$6:$B$1205,0)</f>
        <v>#N/A</v>
      </c>
      <c r="E188" s="104" t="e">
        <f>MATCH(INDEX('913'!$D$6:$D$1205,D188),'913'!$B$6:$B$1205,0)</f>
        <v>#N/A</v>
      </c>
      <c r="F188" s="104" t="e">
        <f>MATCH(INDEX('913'!$D$6:$D$1205,E188),'913'!$B$6:$B$1205,0)</f>
        <v>#N/A</v>
      </c>
      <c r="G188" s="104" t="e">
        <f>MATCH(INDEX('913'!$D$6:$D$1205,F188),'913'!$B$6:$B$1205,0)</f>
        <v>#N/A</v>
      </c>
      <c r="H188" s="104" t="e">
        <f>MATCH(INDEX('913'!$D$6:$D$1205,G188),'913'!$B$6:$B$1205,0)</f>
        <v>#N/A</v>
      </c>
      <c r="I188" s="115" t="e">
        <f>MATCH(INDEX('913'!$D$6:$D$1205,H188),'913'!$B$6:$B$1205,0)</f>
        <v>#N/A</v>
      </c>
      <c r="J188" s="128">
        <f>0-IF(ISNUMBER(B188),INDEX('913'!$I$6:$I$1205,B188),0)-IF(ISNUMBER(C188),INDEX('913'!$I$6:$I$1205,C188),0)-IF(ISNUMBER(D188),INDEX('913'!$I$6:$I$1205,D188),0)-IF(ISNUMBER(E188),INDEX('913'!$I$6:$I$1205,E188),0)-IF(ISNUMBER(F188),INDEX('913'!$I$6:$I$1205,F188),0)-IF(ISNUMBER(G188),INDEX('913'!$I$6:$I$1205,G188),0)-IF(ISNUMBER(H188),INDEX('913'!$I$6:$I$1205,H188),0)-IF(ISNUMBER(I188),INDEX('913'!$I$6:$I$1205,I188),0)</f>
        <v>0</v>
      </c>
      <c r="K188" s="129">
        <f>IF(J188=0,1,MAX(1,SQRT(J188^2+(IF(ISNUMBER(B188),INDEX('913'!$J$6:$J$1205,B188),0)+IF(ISNUMBER(C188),INDEX('913'!$J$6:$J$1205,C188),0)+IF(ISNUMBER(D188),INDEX('913'!$J$6:$J$1205,D188),0)+IF(ISNUMBER(E188),INDEX('913'!$J$6:$J$1205,E188),0)+IF(ISNUMBER(F188),INDEX('913'!$J$6:$J$1205,F188),0)+IF(ISNUMBER(G188),INDEX('913'!$J$6:$J$1205,G188),0)+IF(ISNUMBER(H188),INDEX('913'!$J$6:$J$1205,H188),0)+IF(ISNUMBER(I188),INDEX('913'!$J$6:$J$1205,I188),0))^2)/J188))</f>
        <v>1</v>
      </c>
      <c r="L188" s="138">
        <f>IF(ISNUMBER(B188),MAX(0,INDEX('913'!$F$6:$F$1205,B188)),0)</f>
        <v>0</v>
      </c>
      <c r="M188" s="106">
        <f>IF(ISNUMBER(C188),MAX(0,INDEX('913'!$F$6:$F$1205,C188)),0)</f>
        <v>0</v>
      </c>
      <c r="N188" s="106">
        <f>IF(ISNUMBER(D188),MAX(0,INDEX('913'!$F$6:$F$1205,D188)),0)</f>
        <v>0</v>
      </c>
      <c r="O188" s="106">
        <f>IF(ISNUMBER(E188),MAX(0,INDEX('913'!$F$6:$F$1205,E188)),0)</f>
        <v>0</v>
      </c>
      <c r="P188" s="106">
        <f>IF(ISNUMBER(F188),MAX(0,INDEX('913'!$F$6:$F$1205,F188)),0)</f>
        <v>0</v>
      </c>
      <c r="Q188" s="106">
        <f>IF(ISNUMBER(G188),MAX(0,INDEX('913'!$F$6:$F$1205,G188)),0)</f>
        <v>0</v>
      </c>
      <c r="R188" s="106">
        <f>IF(ISNUMBER(H188),MAX(0,INDEX('913'!$F$6:$F$1205,H188)),0)</f>
        <v>0</v>
      </c>
      <c r="S188" s="139">
        <f>IF(ISNUMBER(I188),MAX(0,INDEX('913'!$F$6:$F$1205,I188)),0)</f>
        <v>0</v>
      </c>
      <c r="T188" s="147">
        <f>IF(ISNUMBER(B188),INDEX(MD!$B$10:$B$1209,B188),0)</f>
        <v>0</v>
      </c>
      <c r="U188" s="107">
        <f>IF(ISNUMBER(C188),INDEX(MD!$B$10:$B$1209,C188),0)</f>
        <v>0</v>
      </c>
      <c r="V188" s="107">
        <f>IF(ISNUMBER(D188),INDEX(MD!$B$10:$B$1209,D188),0)</f>
        <v>0</v>
      </c>
      <c r="W188" s="107">
        <f>IF(ISNUMBER(E188),INDEX(MD!$B$10:$B$1209,E188),0)</f>
        <v>0</v>
      </c>
      <c r="X188" s="107">
        <f>IF(ISNUMBER(F188),INDEX(MD!$B$10:$B$1209,F188),0)</f>
        <v>0</v>
      </c>
      <c r="Y188" s="107">
        <f>IF(ISNUMBER(G188),INDEX(MD!$B$10:$B$1209,G188),0)</f>
        <v>0</v>
      </c>
      <c r="Z188" s="107">
        <f>IF(ISNUMBER(H188),INDEX(MD!$B$10:$B$1209,H188),0)</f>
        <v>0</v>
      </c>
      <c r="AA188" s="148">
        <f>IF(ISNUMBER(I188),INDEX(MD!$B$10:$B$1209,I188),0)</f>
        <v>0</v>
      </c>
      <c r="AB188" s="128">
        <f t="shared" si="3"/>
        <v>0</v>
      </c>
      <c r="AC188" s="105">
        <f>100*(AB188*K188)/'11'!D$17</f>
        <v>0</v>
      </c>
      <c r="AD188" s="105">
        <f>IF('Dem2'!G188=0,1,'Dem2'!H188/'Dem2'!G188)*AC188</f>
        <v>0</v>
      </c>
      <c r="BK188" s="49"/>
    </row>
    <row r="189" spans="1:63">
      <c r="A189" s="94">
        <v>150</v>
      </c>
      <c r="B189" s="114" t="e">
        <f>MATCH('935'!I189,'913'!$B$6:$B$1205,0)</f>
        <v>#N/A</v>
      </c>
      <c r="C189" s="104" t="e">
        <f>MATCH(INDEX('913'!$D$6:$D$1205,B189),'913'!$B$6:$B$1205,0)</f>
        <v>#N/A</v>
      </c>
      <c r="D189" s="104" t="e">
        <f>MATCH(INDEX('913'!$D$6:$D$1205,C189),'913'!$B$6:$B$1205,0)</f>
        <v>#N/A</v>
      </c>
      <c r="E189" s="104" t="e">
        <f>MATCH(INDEX('913'!$D$6:$D$1205,D189),'913'!$B$6:$B$1205,0)</f>
        <v>#N/A</v>
      </c>
      <c r="F189" s="104" t="e">
        <f>MATCH(INDEX('913'!$D$6:$D$1205,E189),'913'!$B$6:$B$1205,0)</f>
        <v>#N/A</v>
      </c>
      <c r="G189" s="104" t="e">
        <f>MATCH(INDEX('913'!$D$6:$D$1205,F189),'913'!$B$6:$B$1205,0)</f>
        <v>#N/A</v>
      </c>
      <c r="H189" s="104" t="e">
        <f>MATCH(INDEX('913'!$D$6:$D$1205,G189),'913'!$B$6:$B$1205,0)</f>
        <v>#N/A</v>
      </c>
      <c r="I189" s="115" t="e">
        <f>MATCH(INDEX('913'!$D$6:$D$1205,H189),'913'!$B$6:$B$1205,0)</f>
        <v>#N/A</v>
      </c>
      <c r="J189" s="128">
        <f>0-IF(ISNUMBER(B189),INDEX('913'!$I$6:$I$1205,B189),0)-IF(ISNUMBER(C189),INDEX('913'!$I$6:$I$1205,C189),0)-IF(ISNUMBER(D189),INDEX('913'!$I$6:$I$1205,D189),0)-IF(ISNUMBER(E189),INDEX('913'!$I$6:$I$1205,E189),0)-IF(ISNUMBER(F189),INDEX('913'!$I$6:$I$1205,F189),0)-IF(ISNUMBER(G189),INDEX('913'!$I$6:$I$1205,G189),0)-IF(ISNUMBER(H189),INDEX('913'!$I$6:$I$1205,H189),0)-IF(ISNUMBER(I189),INDEX('913'!$I$6:$I$1205,I189),0)</f>
        <v>0</v>
      </c>
      <c r="K189" s="129">
        <f>IF(J189=0,1,MAX(1,SQRT(J189^2+(IF(ISNUMBER(B189),INDEX('913'!$J$6:$J$1205,B189),0)+IF(ISNUMBER(C189),INDEX('913'!$J$6:$J$1205,C189),0)+IF(ISNUMBER(D189),INDEX('913'!$J$6:$J$1205,D189),0)+IF(ISNUMBER(E189),INDEX('913'!$J$6:$J$1205,E189),0)+IF(ISNUMBER(F189),INDEX('913'!$J$6:$J$1205,F189),0)+IF(ISNUMBER(G189),INDEX('913'!$J$6:$J$1205,G189),0)+IF(ISNUMBER(H189),INDEX('913'!$J$6:$J$1205,H189),0)+IF(ISNUMBER(I189),INDEX('913'!$J$6:$J$1205,I189),0))^2)/J189))</f>
        <v>1</v>
      </c>
      <c r="L189" s="138">
        <f>IF(ISNUMBER(B189),MAX(0,INDEX('913'!$F$6:$F$1205,B189)),0)</f>
        <v>0</v>
      </c>
      <c r="M189" s="106">
        <f>IF(ISNUMBER(C189),MAX(0,INDEX('913'!$F$6:$F$1205,C189)),0)</f>
        <v>0</v>
      </c>
      <c r="N189" s="106">
        <f>IF(ISNUMBER(D189),MAX(0,INDEX('913'!$F$6:$F$1205,D189)),0)</f>
        <v>0</v>
      </c>
      <c r="O189" s="106">
        <f>IF(ISNUMBER(E189),MAX(0,INDEX('913'!$F$6:$F$1205,E189)),0)</f>
        <v>0</v>
      </c>
      <c r="P189" s="106">
        <f>IF(ISNUMBER(F189),MAX(0,INDEX('913'!$F$6:$F$1205,F189)),0)</f>
        <v>0</v>
      </c>
      <c r="Q189" s="106">
        <f>IF(ISNUMBER(G189),MAX(0,INDEX('913'!$F$6:$F$1205,G189)),0)</f>
        <v>0</v>
      </c>
      <c r="R189" s="106">
        <f>IF(ISNUMBER(H189),MAX(0,INDEX('913'!$F$6:$F$1205,H189)),0)</f>
        <v>0</v>
      </c>
      <c r="S189" s="139">
        <f>IF(ISNUMBER(I189),MAX(0,INDEX('913'!$F$6:$F$1205,I189)),0)</f>
        <v>0</v>
      </c>
      <c r="T189" s="147">
        <f>IF(ISNUMBER(B189),INDEX(MD!$B$10:$B$1209,B189),0)</f>
        <v>0</v>
      </c>
      <c r="U189" s="107">
        <f>IF(ISNUMBER(C189),INDEX(MD!$B$10:$B$1209,C189),0)</f>
        <v>0</v>
      </c>
      <c r="V189" s="107">
        <f>IF(ISNUMBER(D189),INDEX(MD!$B$10:$B$1209,D189),0)</f>
        <v>0</v>
      </c>
      <c r="W189" s="107">
        <f>IF(ISNUMBER(E189),INDEX(MD!$B$10:$B$1209,E189),0)</f>
        <v>0</v>
      </c>
      <c r="X189" s="107">
        <f>IF(ISNUMBER(F189),INDEX(MD!$B$10:$B$1209,F189),0)</f>
        <v>0</v>
      </c>
      <c r="Y189" s="107">
        <f>IF(ISNUMBER(G189),INDEX(MD!$B$10:$B$1209,G189),0)</f>
        <v>0</v>
      </c>
      <c r="Z189" s="107">
        <f>IF(ISNUMBER(H189),INDEX(MD!$B$10:$B$1209,H189),0)</f>
        <v>0</v>
      </c>
      <c r="AA189" s="148">
        <f>IF(ISNUMBER(I189),INDEX(MD!$B$10:$B$1209,I189),0)</f>
        <v>0</v>
      </c>
      <c r="AB189" s="128">
        <f t="shared" si="3"/>
        <v>0</v>
      </c>
      <c r="AC189" s="105">
        <f>100*(AB189*K189)/'11'!D$17</f>
        <v>0</v>
      </c>
      <c r="AD189" s="105">
        <f>IF('Dem2'!G189=0,1,'Dem2'!H189/'Dem2'!G189)*AC189</f>
        <v>0</v>
      </c>
      <c r="BK189" s="49"/>
    </row>
    <row r="190" spans="1:63">
      <c r="A190" s="94">
        <v>151</v>
      </c>
      <c r="B190" s="114" t="e">
        <f>MATCH('935'!I190,'913'!$B$6:$B$1205,0)</f>
        <v>#N/A</v>
      </c>
      <c r="C190" s="104" t="e">
        <f>MATCH(INDEX('913'!$D$6:$D$1205,B190),'913'!$B$6:$B$1205,0)</f>
        <v>#N/A</v>
      </c>
      <c r="D190" s="104" t="e">
        <f>MATCH(INDEX('913'!$D$6:$D$1205,C190),'913'!$B$6:$B$1205,0)</f>
        <v>#N/A</v>
      </c>
      <c r="E190" s="104" t="e">
        <f>MATCH(INDEX('913'!$D$6:$D$1205,D190),'913'!$B$6:$B$1205,0)</f>
        <v>#N/A</v>
      </c>
      <c r="F190" s="104" t="e">
        <f>MATCH(INDEX('913'!$D$6:$D$1205,E190),'913'!$B$6:$B$1205,0)</f>
        <v>#N/A</v>
      </c>
      <c r="G190" s="104" t="e">
        <f>MATCH(INDEX('913'!$D$6:$D$1205,F190),'913'!$B$6:$B$1205,0)</f>
        <v>#N/A</v>
      </c>
      <c r="H190" s="104" t="e">
        <f>MATCH(INDEX('913'!$D$6:$D$1205,G190),'913'!$B$6:$B$1205,0)</f>
        <v>#N/A</v>
      </c>
      <c r="I190" s="115" t="e">
        <f>MATCH(INDEX('913'!$D$6:$D$1205,H190),'913'!$B$6:$B$1205,0)</f>
        <v>#N/A</v>
      </c>
      <c r="J190" s="128">
        <f>0-IF(ISNUMBER(B190),INDEX('913'!$I$6:$I$1205,B190),0)-IF(ISNUMBER(C190),INDEX('913'!$I$6:$I$1205,C190),0)-IF(ISNUMBER(D190),INDEX('913'!$I$6:$I$1205,D190),0)-IF(ISNUMBER(E190),INDEX('913'!$I$6:$I$1205,E190),0)-IF(ISNUMBER(F190),INDEX('913'!$I$6:$I$1205,F190),0)-IF(ISNUMBER(G190),INDEX('913'!$I$6:$I$1205,G190),0)-IF(ISNUMBER(H190),INDEX('913'!$I$6:$I$1205,H190),0)-IF(ISNUMBER(I190),INDEX('913'!$I$6:$I$1205,I190),0)</f>
        <v>0</v>
      </c>
      <c r="K190" s="129">
        <f>IF(J190=0,1,MAX(1,SQRT(J190^2+(IF(ISNUMBER(B190),INDEX('913'!$J$6:$J$1205,B190),0)+IF(ISNUMBER(C190),INDEX('913'!$J$6:$J$1205,C190),0)+IF(ISNUMBER(D190),INDEX('913'!$J$6:$J$1205,D190),0)+IF(ISNUMBER(E190),INDEX('913'!$J$6:$J$1205,E190),0)+IF(ISNUMBER(F190),INDEX('913'!$J$6:$J$1205,F190),0)+IF(ISNUMBER(G190),INDEX('913'!$J$6:$J$1205,G190),0)+IF(ISNUMBER(H190),INDEX('913'!$J$6:$J$1205,H190),0)+IF(ISNUMBER(I190),INDEX('913'!$J$6:$J$1205,I190),0))^2)/J190))</f>
        <v>1</v>
      </c>
      <c r="L190" s="138">
        <f>IF(ISNUMBER(B190),MAX(0,INDEX('913'!$F$6:$F$1205,B190)),0)</f>
        <v>0</v>
      </c>
      <c r="M190" s="106">
        <f>IF(ISNUMBER(C190),MAX(0,INDEX('913'!$F$6:$F$1205,C190)),0)</f>
        <v>0</v>
      </c>
      <c r="N190" s="106">
        <f>IF(ISNUMBER(D190),MAX(0,INDEX('913'!$F$6:$F$1205,D190)),0)</f>
        <v>0</v>
      </c>
      <c r="O190" s="106">
        <f>IF(ISNUMBER(E190),MAX(0,INDEX('913'!$F$6:$F$1205,E190)),0)</f>
        <v>0</v>
      </c>
      <c r="P190" s="106">
        <f>IF(ISNUMBER(F190),MAX(0,INDEX('913'!$F$6:$F$1205,F190)),0)</f>
        <v>0</v>
      </c>
      <c r="Q190" s="106">
        <f>IF(ISNUMBER(G190),MAX(0,INDEX('913'!$F$6:$F$1205,G190)),0)</f>
        <v>0</v>
      </c>
      <c r="R190" s="106">
        <f>IF(ISNUMBER(H190),MAX(0,INDEX('913'!$F$6:$F$1205,H190)),0)</f>
        <v>0</v>
      </c>
      <c r="S190" s="139">
        <f>IF(ISNUMBER(I190),MAX(0,INDEX('913'!$F$6:$F$1205,I190)),0)</f>
        <v>0</v>
      </c>
      <c r="T190" s="147">
        <f>IF(ISNUMBER(B190),INDEX(MD!$B$10:$B$1209,B190),0)</f>
        <v>0</v>
      </c>
      <c r="U190" s="107">
        <f>IF(ISNUMBER(C190),INDEX(MD!$B$10:$B$1209,C190),0)</f>
        <v>0</v>
      </c>
      <c r="V190" s="107">
        <f>IF(ISNUMBER(D190),INDEX(MD!$B$10:$B$1209,D190),0)</f>
        <v>0</v>
      </c>
      <c r="W190" s="107">
        <f>IF(ISNUMBER(E190),INDEX(MD!$B$10:$B$1209,E190),0)</f>
        <v>0</v>
      </c>
      <c r="X190" s="107">
        <f>IF(ISNUMBER(F190),INDEX(MD!$B$10:$B$1209,F190),0)</f>
        <v>0</v>
      </c>
      <c r="Y190" s="107">
        <f>IF(ISNUMBER(G190),INDEX(MD!$B$10:$B$1209,G190),0)</f>
        <v>0</v>
      </c>
      <c r="Z190" s="107">
        <f>IF(ISNUMBER(H190),INDEX(MD!$B$10:$B$1209,H190),0)</f>
        <v>0</v>
      </c>
      <c r="AA190" s="148">
        <f>IF(ISNUMBER(I190),INDEX(MD!$B$10:$B$1209,I190),0)</f>
        <v>0</v>
      </c>
      <c r="AB190" s="128">
        <f t="shared" si="3"/>
        <v>0</v>
      </c>
      <c r="AC190" s="105">
        <f>100*(AB190*K190)/'11'!D$17</f>
        <v>0</v>
      </c>
      <c r="AD190" s="105">
        <f>IF('Dem2'!G190=0,1,'Dem2'!H190/'Dem2'!G190)*AC190</f>
        <v>0</v>
      </c>
      <c r="BK190" s="49"/>
    </row>
    <row r="191" spans="1:63">
      <c r="A191" s="94">
        <v>152</v>
      </c>
      <c r="B191" s="114" t="e">
        <f>MATCH('935'!I191,'913'!$B$6:$B$1205,0)</f>
        <v>#N/A</v>
      </c>
      <c r="C191" s="104" t="e">
        <f>MATCH(INDEX('913'!$D$6:$D$1205,B191),'913'!$B$6:$B$1205,0)</f>
        <v>#N/A</v>
      </c>
      <c r="D191" s="104" t="e">
        <f>MATCH(INDEX('913'!$D$6:$D$1205,C191),'913'!$B$6:$B$1205,0)</f>
        <v>#N/A</v>
      </c>
      <c r="E191" s="104" t="e">
        <f>MATCH(INDEX('913'!$D$6:$D$1205,D191),'913'!$B$6:$B$1205,0)</f>
        <v>#N/A</v>
      </c>
      <c r="F191" s="104" t="e">
        <f>MATCH(INDEX('913'!$D$6:$D$1205,E191),'913'!$B$6:$B$1205,0)</f>
        <v>#N/A</v>
      </c>
      <c r="G191" s="104" t="e">
        <f>MATCH(INDEX('913'!$D$6:$D$1205,F191),'913'!$B$6:$B$1205,0)</f>
        <v>#N/A</v>
      </c>
      <c r="H191" s="104" t="e">
        <f>MATCH(INDEX('913'!$D$6:$D$1205,G191),'913'!$B$6:$B$1205,0)</f>
        <v>#N/A</v>
      </c>
      <c r="I191" s="115" t="e">
        <f>MATCH(INDEX('913'!$D$6:$D$1205,H191),'913'!$B$6:$B$1205,0)</f>
        <v>#N/A</v>
      </c>
      <c r="J191" s="128">
        <f>0-IF(ISNUMBER(B191),INDEX('913'!$I$6:$I$1205,B191),0)-IF(ISNUMBER(C191),INDEX('913'!$I$6:$I$1205,C191),0)-IF(ISNUMBER(D191),INDEX('913'!$I$6:$I$1205,D191),0)-IF(ISNUMBER(E191),INDEX('913'!$I$6:$I$1205,E191),0)-IF(ISNUMBER(F191),INDEX('913'!$I$6:$I$1205,F191),0)-IF(ISNUMBER(G191),INDEX('913'!$I$6:$I$1205,G191),0)-IF(ISNUMBER(H191),INDEX('913'!$I$6:$I$1205,H191),0)-IF(ISNUMBER(I191),INDEX('913'!$I$6:$I$1205,I191),0)</f>
        <v>0</v>
      </c>
      <c r="K191" s="129">
        <f>IF(J191=0,1,MAX(1,SQRT(J191^2+(IF(ISNUMBER(B191),INDEX('913'!$J$6:$J$1205,B191),0)+IF(ISNUMBER(C191),INDEX('913'!$J$6:$J$1205,C191),0)+IF(ISNUMBER(D191),INDEX('913'!$J$6:$J$1205,D191),0)+IF(ISNUMBER(E191),INDEX('913'!$J$6:$J$1205,E191),0)+IF(ISNUMBER(F191),INDEX('913'!$J$6:$J$1205,F191),0)+IF(ISNUMBER(G191),INDEX('913'!$J$6:$J$1205,G191),0)+IF(ISNUMBER(H191),INDEX('913'!$J$6:$J$1205,H191),0)+IF(ISNUMBER(I191),INDEX('913'!$J$6:$J$1205,I191),0))^2)/J191))</f>
        <v>1</v>
      </c>
      <c r="L191" s="138">
        <f>IF(ISNUMBER(B191),MAX(0,INDEX('913'!$F$6:$F$1205,B191)),0)</f>
        <v>0</v>
      </c>
      <c r="M191" s="106">
        <f>IF(ISNUMBER(C191),MAX(0,INDEX('913'!$F$6:$F$1205,C191)),0)</f>
        <v>0</v>
      </c>
      <c r="N191" s="106">
        <f>IF(ISNUMBER(D191),MAX(0,INDEX('913'!$F$6:$F$1205,D191)),0)</f>
        <v>0</v>
      </c>
      <c r="O191" s="106">
        <f>IF(ISNUMBER(E191),MAX(0,INDEX('913'!$F$6:$F$1205,E191)),0)</f>
        <v>0</v>
      </c>
      <c r="P191" s="106">
        <f>IF(ISNUMBER(F191),MAX(0,INDEX('913'!$F$6:$F$1205,F191)),0)</f>
        <v>0</v>
      </c>
      <c r="Q191" s="106">
        <f>IF(ISNUMBER(G191),MAX(0,INDEX('913'!$F$6:$F$1205,G191)),0)</f>
        <v>0</v>
      </c>
      <c r="R191" s="106">
        <f>IF(ISNUMBER(H191),MAX(0,INDEX('913'!$F$6:$F$1205,H191)),0)</f>
        <v>0</v>
      </c>
      <c r="S191" s="139">
        <f>IF(ISNUMBER(I191),MAX(0,INDEX('913'!$F$6:$F$1205,I191)),0)</f>
        <v>0</v>
      </c>
      <c r="T191" s="147">
        <f>IF(ISNUMBER(B191),INDEX(MD!$B$10:$B$1209,B191),0)</f>
        <v>0</v>
      </c>
      <c r="U191" s="107">
        <f>IF(ISNUMBER(C191),INDEX(MD!$B$10:$B$1209,C191),0)</f>
        <v>0</v>
      </c>
      <c r="V191" s="107">
        <f>IF(ISNUMBER(D191),INDEX(MD!$B$10:$B$1209,D191),0)</f>
        <v>0</v>
      </c>
      <c r="W191" s="107">
        <f>IF(ISNUMBER(E191),INDEX(MD!$B$10:$B$1209,E191),0)</f>
        <v>0</v>
      </c>
      <c r="X191" s="107">
        <f>IF(ISNUMBER(F191),INDEX(MD!$B$10:$B$1209,F191),0)</f>
        <v>0</v>
      </c>
      <c r="Y191" s="107">
        <f>IF(ISNUMBER(G191),INDEX(MD!$B$10:$B$1209,G191),0)</f>
        <v>0</v>
      </c>
      <c r="Z191" s="107">
        <f>IF(ISNUMBER(H191),INDEX(MD!$B$10:$B$1209,H191),0)</f>
        <v>0</v>
      </c>
      <c r="AA191" s="148">
        <f>IF(ISNUMBER(I191),INDEX(MD!$B$10:$B$1209,I191),0)</f>
        <v>0</v>
      </c>
      <c r="AB191" s="128">
        <f t="shared" si="3"/>
        <v>0</v>
      </c>
      <c r="AC191" s="105">
        <f>100*(AB191*K191)/'11'!D$17</f>
        <v>0</v>
      </c>
      <c r="AD191" s="105">
        <f>IF('Dem2'!G191=0,1,'Dem2'!H191/'Dem2'!G191)*AC191</f>
        <v>0</v>
      </c>
      <c r="BK191" s="49"/>
    </row>
    <row r="192" spans="1:63">
      <c r="A192" s="94">
        <v>153</v>
      </c>
      <c r="B192" s="114" t="e">
        <f>MATCH('935'!I192,'913'!$B$6:$B$1205,0)</f>
        <v>#N/A</v>
      </c>
      <c r="C192" s="104" t="e">
        <f>MATCH(INDEX('913'!$D$6:$D$1205,B192),'913'!$B$6:$B$1205,0)</f>
        <v>#N/A</v>
      </c>
      <c r="D192" s="104" t="e">
        <f>MATCH(INDEX('913'!$D$6:$D$1205,C192),'913'!$B$6:$B$1205,0)</f>
        <v>#N/A</v>
      </c>
      <c r="E192" s="104" t="e">
        <f>MATCH(INDEX('913'!$D$6:$D$1205,D192),'913'!$B$6:$B$1205,0)</f>
        <v>#N/A</v>
      </c>
      <c r="F192" s="104" t="e">
        <f>MATCH(INDEX('913'!$D$6:$D$1205,E192),'913'!$B$6:$B$1205,0)</f>
        <v>#N/A</v>
      </c>
      <c r="G192" s="104" t="e">
        <f>MATCH(INDEX('913'!$D$6:$D$1205,F192),'913'!$B$6:$B$1205,0)</f>
        <v>#N/A</v>
      </c>
      <c r="H192" s="104" t="e">
        <f>MATCH(INDEX('913'!$D$6:$D$1205,G192),'913'!$B$6:$B$1205,0)</f>
        <v>#N/A</v>
      </c>
      <c r="I192" s="115" t="e">
        <f>MATCH(INDEX('913'!$D$6:$D$1205,H192),'913'!$B$6:$B$1205,0)</f>
        <v>#N/A</v>
      </c>
      <c r="J192" s="128">
        <f>0-IF(ISNUMBER(B192),INDEX('913'!$I$6:$I$1205,B192),0)-IF(ISNUMBER(C192),INDEX('913'!$I$6:$I$1205,C192),0)-IF(ISNUMBER(D192),INDEX('913'!$I$6:$I$1205,D192),0)-IF(ISNUMBER(E192),INDEX('913'!$I$6:$I$1205,E192),0)-IF(ISNUMBER(F192),INDEX('913'!$I$6:$I$1205,F192),0)-IF(ISNUMBER(G192),INDEX('913'!$I$6:$I$1205,G192),0)-IF(ISNUMBER(H192),INDEX('913'!$I$6:$I$1205,H192),0)-IF(ISNUMBER(I192),INDEX('913'!$I$6:$I$1205,I192),0)</f>
        <v>0</v>
      </c>
      <c r="K192" s="129">
        <f>IF(J192=0,1,MAX(1,SQRT(J192^2+(IF(ISNUMBER(B192),INDEX('913'!$J$6:$J$1205,B192),0)+IF(ISNUMBER(C192),INDEX('913'!$J$6:$J$1205,C192),0)+IF(ISNUMBER(D192),INDEX('913'!$J$6:$J$1205,D192),0)+IF(ISNUMBER(E192),INDEX('913'!$J$6:$J$1205,E192),0)+IF(ISNUMBER(F192),INDEX('913'!$J$6:$J$1205,F192),0)+IF(ISNUMBER(G192),INDEX('913'!$J$6:$J$1205,G192),0)+IF(ISNUMBER(H192),INDEX('913'!$J$6:$J$1205,H192),0)+IF(ISNUMBER(I192),INDEX('913'!$J$6:$J$1205,I192),0))^2)/J192))</f>
        <v>1</v>
      </c>
      <c r="L192" s="138">
        <f>IF(ISNUMBER(B192),MAX(0,INDEX('913'!$F$6:$F$1205,B192)),0)</f>
        <v>0</v>
      </c>
      <c r="M192" s="106">
        <f>IF(ISNUMBER(C192),MAX(0,INDEX('913'!$F$6:$F$1205,C192)),0)</f>
        <v>0</v>
      </c>
      <c r="N192" s="106">
        <f>IF(ISNUMBER(D192),MAX(0,INDEX('913'!$F$6:$F$1205,D192)),0)</f>
        <v>0</v>
      </c>
      <c r="O192" s="106">
        <f>IF(ISNUMBER(E192),MAX(0,INDEX('913'!$F$6:$F$1205,E192)),0)</f>
        <v>0</v>
      </c>
      <c r="P192" s="106">
        <f>IF(ISNUMBER(F192),MAX(0,INDEX('913'!$F$6:$F$1205,F192)),0)</f>
        <v>0</v>
      </c>
      <c r="Q192" s="106">
        <f>IF(ISNUMBER(G192),MAX(0,INDEX('913'!$F$6:$F$1205,G192)),0)</f>
        <v>0</v>
      </c>
      <c r="R192" s="106">
        <f>IF(ISNUMBER(H192),MAX(0,INDEX('913'!$F$6:$F$1205,H192)),0)</f>
        <v>0</v>
      </c>
      <c r="S192" s="139">
        <f>IF(ISNUMBER(I192),MAX(0,INDEX('913'!$F$6:$F$1205,I192)),0)</f>
        <v>0</v>
      </c>
      <c r="T192" s="147">
        <f>IF(ISNUMBER(B192),INDEX(MD!$B$10:$B$1209,B192),0)</f>
        <v>0</v>
      </c>
      <c r="U192" s="107">
        <f>IF(ISNUMBER(C192),INDEX(MD!$B$10:$B$1209,C192),0)</f>
        <v>0</v>
      </c>
      <c r="V192" s="107">
        <f>IF(ISNUMBER(D192),INDEX(MD!$B$10:$B$1209,D192),0)</f>
        <v>0</v>
      </c>
      <c r="W192" s="107">
        <f>IF(ISNUMBER(E192),INDEX(MD!$B$10:$B$1209,E192),0)</f>
        <v>0</v>
      </c>
      <c r="X192" s="107">
        <f>IF(ISNUMBER(F192),INDEX(MD!$B$10:$B$1209,F192),0)</f>
        <v>0</v>
      </c>
      <c r="Y192" s="107">
        <f>IF(ISNUMBER(G192),INDEX(MD!$B$10:$B$1209,G192),0)</f>
        <v>0</v>
      </c>
      <c r="Z192" s="107">
        <f>IF(ISNUMBER(H192),INDEX(MD!$B$10:$B$1209,H192),0)</f>
        <v>0</v>
      </c>
      <c r="AA192" s="148">
        <f>IF(ISNUMBER(I192),INDEX(MD!$B$10:$B$1209,I192),0)</f>
        <v>0</v>
      </c>
      <c r="AB192" s="128">
        <f t="shared" si="3"/>
        <v>0</v>
      </c>
      <c r="AC192" s="105">
        <f>100*(AB192*K192)/'11'!D$17</f>
        <v>0</v>
      </c>
      <c r="AD192" s="105">
        <f>IF('Dem2'!G192=0,1,'Dem2'!H192/'Dem2'!G192)*AC192</f>
        <v>0</v>
      </c>
      <c r="BK192" s="49"/>
    </row>
    <row r="193" spans="1:63">
      <c r="A193" s="94">
        <v>154</v>
      </c>
      <c r="B193" s="114" t="e">
        <f>MATCH('935'!I193,'913'!$B$6:$B$1205,0)</f>
        <v>#N/A</v>
      </c>
      <c r="C193" s="104" t="e">
        <f>MATCH(INDEX('913'!$D$6:$D$1205,B193),'913'!$B$6:$B$1205,0)</f>
        <v>#N/A</v>
      </c>
      <c r="D193" s="104" t="e">
        <f>MATCH(INDEX('913'!$D$6:$D$1205,C193),'913'!$B$6:$B$1205,0)</f>
        <v>#N/A</v>
      </c>
      <c r="E193" s="104" t="e">
        <f>MATCH(INDEX('913'!$D$6:$D$1205,D193),'913'!$B$6:$B$1205,0)</f>
        <v>#N/A</v>
      </c>
      <c r="F193" s="104" t="e">
        <f>MATCH(INDEX('913'!$D$6:$D$1205,E193),'913'!$B$6:$B$1205,0)</f>
        <v>#N/A</v>
      </c>
      <c r="G193" s="104" t="e">
        <f>MATCH(INDEX('913'!$D$6:$D$1205,F193),'913'!$B$6:$B$1205,0)</f>
        <v>#N/A</v>
      </c>
      <c r="H193" s="104" t="e">
        <f>MATCH(INDEX('913'!$D$6:$D$1205,G193),'913'!$B$6:$B$1205,0)</f>
        <v>#N/A</v>
      </c>
      <c r="I193" s="115" t="e">
        <f>MATCH(INDEX('913'!$D$6:$D$1205,H193),'913'!$B$6:$B$1205,0)</f>
        <v>#N/A</v>
      </c>
      <c r="J193" s="128">
        <f>0-IF(ISNUMBER(B193),INDEX('913'!$I$6:$I$1205,B193),0)-IF(ISNUMBER(C193),INDEX('913'!$I$6:$I$1205,C193),0)-IF(ISNUMBER(D193),INDEX('913'!$I$6:$I$1205,D193),0)-IF(ISNUMBER(E193),INDEX('913'!$I$6:$I$1205,E193),0)-IF(ISNUMBER(F193),INDEX('913'!$I$6:$I$1205,F193),0)-IF(ISNUMBER(G193),INDEX('913'!$I$6:$I$1205,G193),0)-IF(ISNUMBER(H193),INDEX('913'!$I$6:$I$1205,H193),0)-IF(ISNUMBER(I193),INDEX('913'!$I$6:$I$1205,I193),0)</f>
        <v>0</v>
      </c>
      <c r="K193" s="129">
        <f>IF(J193=0,1,MAX(1,SQRT(J193^2+(IF(ISNUMBER(B193),INDEX('913'!$J$6:$J$1205,B193),0)+IF(ISNUMBER(C193),INDEX('913'!$J$6:$J$1205,C193),0)+IF(ISNUMBER(D193),INDEX('913'!$J$6:$J$1205,D193),0)+IF(ISNUMBER(E193),INDEX('913'!$J$6:$J$1205,E193),0)+IF(ISNUMBER(F193),INDEX('913'!$J$6:$J$1205,F193),0)+IF(ISNUMBER(G193),INDEX('913'!$J$6:$J$1205,G193),0)+IF(ISNUMBER(H193),INDEX('913'!$J$6:$J$1205,H193),0)+IF(ISNUMBER(I193),INDEX('913'!$J$6:$J$1205,I193),0))^2)/J193))</f>
        <v>1</v>
      </c>
      <c r="L193" s="138">
        <f>IF(ISNUMBER(B193),MAX(0,INDEX('913'!$F$6:$F$1205,B193)),0)</f>
        <v>0</v>
      </c>
      <c r="M193" s="106">
        <f>IF(ISNUMBER(C193),MAX(0,INDEX('913'!$F$6:$F$1205,C193)),0)</f>
        <v>0</v>
      </c>
      <c r="N193" s="106">
        <f>IF(ISNUMBER(D193),MAX(0,INDEX('913'!$F$6:$F$1205,D193)),0)</f>
        <v>0</v>
      </c>
      <c r="O193" s="106">
        <f>IF(ISNUMBER(E193),MAX(0,INDEX('913'!$F$6:$F$1205,E193)),0)</f>
        <v>0</v>
      </c>
      <c r="P193" s="106">
        <f>IF(ISNUMBER(F193),MAX(0,INDEX('913'!$F$6:$F$1205,F193)),0)</f>
        <v>0</v>
      </c>
      <c r="Q193" s="106">
        <f>IF(ISNUMBER(G193),MAX(0,INDEX('913'!$F$6:$F$1205,G193)),0)</f>
        <v>0</v>
      </c>
      <c r="R193" s="106">
        <f>IF(ISNUMBER(H193),MAX(0,INDEX('913'!$F$6:$F$1205,H193)),0)</f>
        <v>0</v>
      </c>
      <c r="S193" s="139">
        <f>IF(ISNUMBER(I193),MAX(0,INDEX('913'!$F$6:$F$1205,I193)),0)</f>
        <v>0</v>
      </c>
      <c r="T193" s="147">
        <f>IF(ISNUMBER(B193),INDEX(MD!$B$10:$B$1209,B193),0)</f>
        <v>0</v>
      </c>
      <c r="U193" s="107">
        <f>IF(ISNUMBER(C193),INDEX(MD!$B$10:$B$1209,C193),0)</f>
        <v>0</v>
      </c>
      <c r="V193" s="107">
        <f>IF(ISNUMBER(D193),INDEX(MD!$B$10:$B$1209,D193),0)</f>
        <v>0</v>
      </c>
      <c r="W193" s="107">
        <f>IF(ISNUMBER(E193),INDEX(MD!$B$10:$B$1209,E193),0)</f>
        <v>0</v>
      </c>
      <c r="X193" s="107">
        <f>IF(ISNUMBER(F193),INDEX(MD!$B$10:$B$1209,F193),0)</f>
        <v>0</v>
      </c>
      <c r="Y193" s="107">
        <f>IF(ISNUMBER(G193),INDEX(MD!$B$10:$B$1209,G193),0)</f>
        <v>0</v>
      </c>
      <c r="Z193" s="107">
        <f>IF(ISNUMBER(H193),INDEX(MD!$B$10:$B$1209,H193),0)</f>
        <v>0</v>
      </c>
      <c r="AA193" s="148">
        <f>IF(ISNUMBER(I193),INDEX(MD!$B$10:$B$1209,I193),0)</f>
        <v>0</v>
      </c>
      <c r="AB193" s="128">
        <f t="shared" si="3"/>
        <v>0</v>
      </c>
      <c r="AC193" s="105">
        <f>100*(AB193*K193)/'11'!D$17</f>
        <v>0</v>
      </c>
      <c r="AD193" s="105">
        <f>IF('Dem2'!G193=0,1,'Dem2'!H193/'Dem2'!G193)*AC193</f>
        <v>0</v>
      </c>
      <c r="BK193" s="49"/>
    </row>
    <row r="194" spans="1:63">
      <c r="A194" s="94">
        <v>155</v>
      </c>
      <c r="B194" s="114" t="e">
        <f>MATCH('935'!I194,'913'!$B$6:$B$1205,0)</f>
        <v>#N/A</v>
      </c>
      <c r="C194" s="104" t="e">
        <f>MATCH(INDEX('913'!$D$6:$D$1205,B194),'913'!$B$6:$B$1205,0)</f>
        <v>#N/A</v>
      </c>
      <c r="D194" s="104" t="e">
        <f>MATCH(INDEX('913'!$D$6:$D$1205,C194),'913'!$B$6:$B$1205,0)</f>
        <v>#N/A</v>
      </c>
      <c r="E194" s="104" t="e">
        <f>MATCH(INDEX('913'!$D$6:$D$1205,D194),'913'!$B$6:$B$1205,0)</f>
        <v>#N/A</v>
      </c>
      <c r="F194" s="104" t="e">
        <f>MATCH(INDEX('913'!$D$6:$D$1205,E194),'913'!$B$6:$B$1205,0)</f>
        <v>#N/A</v>
      </c>
      <c r="G194" s="104" t="e">
        <f>MATCH(INDEX('913'!$D$6:$D$1205,F194),'913'!$B$6:$B$1205,0)</f>
        <v>#N/A</v>
      </c>
      <c r="H194" s="104" t="e">
        <f>MATCH(INDEX('913'!$D$6:$D$1205,G194),'913'!$B$6:$B$1205,0)</f>
        <v>#N/A</v>
      </c>
      <c r="I194" s="115" t="e">
        <f>MATCH(INDEX('913'!$D$6:$D$1205,H194),'913'!$B$6:$B$1205,0)</f>
        <v>#N/A</v>
      </c>
      <c r="J194" s="128">
        <f>0-IF(ISNUMBER(B194),INDEX('913'!$I$6:$I$1205,B194),0)-IF(ISNUMBER(C194),INDEX('913'!$I$6:$I$1205,C194),0)-IF(ISNUMBER(D194),INDEX('913'!$I$6:$I$1205,D194),0)-IF(ISNUMBER(E194),INDEX('913'!$I$6:$I$1205,E194),0)-IF(ISNUMBER(F194),INDEX('913'!$I$6:$I$1205,F194),0)-IF(ISNUMBER(G194),INDEX('913'!$I$6:$I$1205,G194),0)-IF(ISNUMBER(H194),INDEX('913'!$I$6:$I$1205,H194),0)-IF(ISNUMBER(I194),INDEX('913'!$I$6:$I$1205,I194),0)</f>
        <v>0</v>
      </c>
      <c r="K194" s="129">
        <f>IF(J194=0,1,MAX(1,SQRT(J194^2+(IF(ISNUMBER(B194),INDEX('913'!$J$6:$J$1205,B194),0)+IF(ISNUMBER(C194),INDEX('913'!$J$6:$J$1205,C194),0)+IF(ISNUMBER(D194),INDEX('913'!$J$6:$J$1205,D194),0)+IF(ISNUMBER(E194),INDEX('913'!$J$6:$J$1205,E194),0)+IF(ISNUMBER(F194),INDEX('913'!$J$6:$J$1205,F194),0)+IF(ISNUMBER(G194),INDEX('913'!$J$6:$J$1205,G194),0)+IF(ISNUMBER(H194),INDEX('913'!$J$6:$J$1205,H194),0)+IF(ISNUMBER(I194),INDEX('913'!$J$6:$J$1205,I194),0))^2)/J194))</f>
        <v>1</v>
      </c>
      <c r="L194" s="138">
        <f>IF(ISNUMBER(B194),MAX(0,INDEX('913'!$F$6:$F$1205,B194)),0)</f>
        <v>0</v>
      </c>
      <c r="M194" s="106">
        <f>IF(ISNUMBER(C194),MAX(0,INDEX('913'!$F$6:$F$1205,C194)),0)</f>
        <v>0</v>
      </c>
      <c r="N194" s="106">
        <f>IF(ISNUMBER(D194),MAX(0,INDEX('913'!$F$6:$F$1205,D194)),0)</f>
        <v>0</v>
      </c>
      <c r="O194" s="106">
        <f>IF(ISNUMBER(E194),MAX(0,INDEX('913'!$F$6:$F$1205,E194)),0)</f>
        <v>0</v>
      </c>
      <c r="P194" s="106">
        <f>IF(ISNUMBER(F194),MAX(0,INDEX('913'!$F$6:$F$1205,F194)),0)</f>
        <v>0</v>
      </c>
      <c r="Q194" s="106">
        <f>IF(ISNUMBER(G194),MAX(0,INDEX('913'!$F$6:$F$1205,G194)),0)</f>
        <v>0</v>
      </c>
      <c r="R194" s="106">
        <f>IF(ISNUMBER(H194),MAX(0,INDEX('913'!$F$6:$F$1205,H194)),0)</f>
        <v>0</v>
      </c>
      <c r="S194" s="139">
        <f>IF(ISNUMBER(I194),MAX(0,INDEX('913'!$F$6:$F$1205,I194)),0)</f>
        <v>0</v>
      </c>
      <c r="T194" s="147">
        <f>IF(ISNUMBER(B194),INDEX(MD!$B$10:$B$1209,B194),0)</f>
        <v>0</v>
      </c>
      <c r="U194" s="107">
        <f>IF(ISNUMBER(C194),INDEX(MD!$B$10:$B$1209,C194),0)</f>
        <v>0</v>
      </c>
      <c r="V194" s="107">
        <f>IF(ISNUMBER(D194),INDEX(MD!$B$10:$B$1209,D194),0)</f>
        <v>0</v>
      </c>
      <c r="W194" s="107">
        <f>IF(ISNUMBER(E194),INDEX(MD!$B$10:$B$1209,E194),0)</f>
        <v>0</v>
      </c>
      <c r="X194" s="107">
        <f>IF(ISNUMBER(F194),INDEX(MD!$B$10:$B$1209,F194),0)</f>
        <v>0</v>
      </c>
      <c r="Y194" s="107">
        <f>IF(ISNUMBER(G194),INDEX(MD!$B$10:$B$1209,G194),0)</f>
        <v>0</v>
      </c>
      <c r="Z194" s="107">
        <f>IF(ISNUMBER(H194),INDEX(MD!$B$10:$B$1209,H194),0)</f>
        <v>0</v>
      </c>
      <c r="AA194" s="148">
        <f>IF(ISNUMBER(I194),INDEX(MD!$B$10:$B$1209,I194),0)</f>
        <v>0</v>
      </c>
      <c r="AB194" s="128">
        <f t="shared" si="3"/>
        <v>0</v>
      </c>
      <c r="AC194" s="105">
        <f>100*(AB194*K194)/'11'!D$17</f>
        <v>0</v>
      </c>
      <c r="AD194" s="105">
        <f>IF('Dem2'!G194=0,1,'Dem2'!H194/'Dem2'!G194)*AC194</f>
        <v>0</v>
      </c>
      <c r="BK194" s="49"/>
    </row>
    <row r="195" spans="1:63">
      <c r="A195" s="94">
        <v>156</v>
      </c>
      <c r="B195" s="114" t="e">
        <f>MATCH('935'!I195,'913'!$B$6:$B$1205,0)</f>
        <v>#N/A</v>
      </c>
      <c r="C195" s="104" t="e">
        <f>MATCH(INDEX('913'!$D$6:$D$1205,B195),'913'!$B$6:$B$1205,0)</f>
        <v>#N/A</v>
      </c>
      <c r="D195" s="104" t="e">
        <f>MATCH(INDEX('913'!$D$6:$D$1205,C195),'913'!$B$6:$B$1205,0)</f>
        <v>#N/A</v>
      </c>
      <c r="E195" s="104" t="e">
        <f>MATCH(INDEX('913'!$D$6:$D$1205,D195),'913'!$B$6:$B$1205,0)</f>
        <v>#N/A</v>
      </c>
      <c r="F195" s="104" t="e">
        <f>MATCH(INDEX('913'!$D$6:$D$1205,E195),'913'!$B$6:$B$1205,0)</f>
        <v>#N/A</v>
      </c>
      <c r="G195" s="104" t="e">
        <f>MATCH(INDEX('913'!$D$6:$D$1205,F195),'913'!$B$6:$B$1205,0)</f>
        <v>#N/A</v>
      </c>
      <c r="H195" s="104" t="e">
        <f>MATCH(INDEX('913'!$D$6:$D$1205,G195),'913'!$B$6:$B$1205,0)</f>
        <v>#N/A</v>
      </c>
      <c r="I195" s="115" t="e">
        <f>MATCH(INDEX('913'!$D$6:$D$1205,H195),'913'!$B$6:$B$1205,0)</f>
        <v>#N/A</v>
      </c>
      <c r="J195" s="128">
        <f>0-IF(ISNUMBER(B195),INDEX('913'!$I$6:$I$1205,B195),0)-IF(ISNUMBER(C195),INDEX('913'!$I$6:$I$1205,C195),0)-IF(ISNUMBER(D195),INDEX('913'!$I$6:$I$1205,D195),0)-IF(ISNUMBER(E195),INDEX('913'!$I$6:$I$1205,E195),0)-IF(ISNUMBER(F195),INDEX('913'!$I$6:$I$1205,F195),0)-IF(ISNUMBER(G195),INDEX('913'!$I$6:$I$1205,G195),0)-IF(ISNUMBER(H195),INDEX('913'!$I$6:$I$1205,H195),0)-IF(ISNUMBER(I195),INDEX('913'!$I$6:$I$1205,I195),0)</f>
        <v>0</v>
      </c>
      <c r="K195" s="129">
        <f>IF(J195=0,1,MAX(1,SQRT(J195^2+(IF(ISNUMBER(B195),INDEX('913'!$J$6:$J$1205,B195),0)+IF(ISNUMBER(C195),INDEX('913'!$J$6:$J$1205,C195),0)+IF(ISNUMBER(D195),INDEX('913'!$J$6:$J$1205,D195),0)+IF(ISNUMBER(E195),INDEX('913'!$J$6:$J$1205,E195),0)+IF(ISNUMBER(F195),INDEX('913'!$J$6:$J$1205,F195),0)+IF(ISNUMBER(G195),INDEX('913'!$J$6:$J$1205,G195),0)+IF(ISNUMBER(H195),INDEX('913'!$J$6:$J$1205,H195),0)+IF(ISNUMBER(I195),INDEX('913'!$J$6:$J$1205,I195),0))^2)/J195))</f>
        <v>1</v>
      </c>
      <c r="L195" s="138">
        <f>IF(ISNUMBER(B195),MAX(0,INDEX('913'!$F$6:$F$1205,B195)),0)</f>
        <v>0</v>
      </c>
      <c r="M195" s="106">
        <f>IF(ISNUMBER(C195),MAX(0,INDEX('913'!$F$6:$F$1205,C195)),0)</f>
        <v>0</v>
      </c>
      <c r="N195" s="106">
        <f>IF(ISNUMBER(D195),MAX(0,INDEX('913'!$F$6:$F$1205,D195)),0)</f>
        <v>0</v>
      </c>
      <c r="O195" s="106">
        <f>IF(ISNUMBER(E195),MAX(0,INDEX('913'!$F$6:$F$1205,E195)),0)</f>
        <v>0</v>
      </c>
      <c r="P195" s="106">
        <f>IF(ISNUMBER(F195),MAX(0,INDEX('913'!$F$6:$F$1205,F195)),0)</f>
        <v>0</v>
      </c>
      <c r="Q195" s="106">
        <f>IF(ISNUMBER(G195),MAX(0,INDEX('913'!$F$6:$F$1205,G195)),0)</f>
        <v>0</v>
      </c>
      <c r="R195" s="106">
        <f>IF(ISNUMBER(H195),MAX(0,INDEX('913'!$F$6:$F$1205,H195)),0)</f>
        <v>0</v>
      </c>
      <c r="S195" s="139">
        <f>IF(ISNUMBER(I195),MAX(0,INDEX('913'!$F$6:$F$1205,I195)),0)</f>
        <v>0</v>
      </c>
      <c r="T195" s="147">
        <f>IF(ISNUMBER(B195),INDEX(MD!$B$10:$B$1209,B195),0)</f>
        <v>0</v>
      </c>
      <c r="U195" s="107">
        <f>IF(ISNUMBER(C195),INDEX(MD!$B$10:$B$1209,C195),0)</f>
        <v>0</v>
      </c>
      <c r="V195" s="107">
        <f>IF(ISNUMBER(D195),INDEX(MD!$B$10:$B$1209,D195),0)</f>
        <v>0</v>
      </c>
      <c r="W195" s="107">
        <f>IF(ISNUMBER(E195),INDEX(MD!$B$10:$B$1209,E195),0)</f>
        <v>0</v>
      </c>
      <c r="X195" s="107">
        <f>IF(ISNUMBER(F195),INDEX(MD!$B$10:$B$1209,F195),0)</f>
        <v>0</v>
      </c>
      <c r="Y195" s="107">
        <f>IF(ISNUMBER(G195),INDEX(MD!$B$10:$B$1209,G195),0)</f>
        <v>0</v>
      </c>
      <c r="Z195" s="107">
        <f>IF(ISNUMBER(H195),INDEX(MD!$B$10:$B$1209,H195),0)</f>
        <v>0</v>
      </c>
      <c r="AA195" s="148">
        <f>IF(ISNUMBER(I195),INDEX(MD!$B$10:$B$1209,I195),0)</f>
        <v>0</v>
      </c>
      <c r="AB195" s="128">
        <f t="shared" si="3"/>
        <v>0</v>
      </c>
      <c r="AC195" s="105">
        <f>100*(AB195*K195)/'11'!D$17</f>
        <v>0</v>
      </c>
      <c r="AD195" s="105">
        <f>IF('Dem2'!G195=0,1,'Dem2'!H195/'Dem2'!G195)*AC195</f>
        <v>0</v>
      </c>
      <c r="BK195" s="49"/>
    </row>
    <row r="196" spans="1:63">
      <c r="A196" s="94">
        <v>157</v>
      </c>
      <c r="B196" s="114" t="e">
        <f>MATCH('935'!I196,'913'!$B$6:$B$1205,0)</f>
        <v>#N/A</v>
      </c>
      <c r="C196" s="104" t="e">
        <f>MATCH(INDEX('913'!$D$6:$D$1205,B196),'913'!$B$6:$B$1205,0)</f>
        <v>#N/A</v>
      </c>
      <c r="D196" s="104" t="e">
        <f>MATCH(INDEX('913'!$D$6:$D$1205,C196),'913'!$B$6:$B$1205,0)</f>
        <v>#N/A</v>
      </c>
      <c r="E196" s="104" t="e">
        <f>MATCH(INDEX('913'!$D$6:$D$1205,D196),'913'!$B$6:$B$1205,0)</f>
        <v>#N/A</v>
      </c>
      <c r="F196" s="104" t="e">
        <f>MATCH(INDEX('913'!$D$6:$D$1205,E196),'913'!$B$6:$B$1205,0)</f>
        <v>#N/A</v>
      </c>
      <c r="G196" s="104" t="e">
        <f>MATCH(INDEX('913'!$D$6:$D$1205,F196),'913'!$B$6:$B$1205,0)</f>
        <v>#N/A</v>
      </c>
      <c r="H196" s="104" t="e">
        <f>MATCH(INDEX('913'!$D$6:$D$1205,G196),'913'!$B$6:$B$1205,0)</f>
        <v>#N/A</v>
      </c>
      <c r="I196" s="115" t="e">
        <f>MATCH(INDEX('913'!$D$6:$D$1205,H196),'913'!$B$6:$B$1205,0)</f>
        <v>#N/A</v>
      </c>
      <c r="J196" s="128">
        <f>0-IF(ISNUMBER(B196),INDEX('913'!$I$6:$I$1205,B196),0)-IF(ISNUMBER(C196),INDEX('913'!$I$6:$I$1205,C196),0)-IF(ISNUMBER(D196),INDEX('913'!$I$6:$I$1205,D196),0)-IF(ISNUMBER(E196),INDEX('913'!$I$6:$I$1205,E196),0)-IF(ISNUMBER(F196),INDEX('913'!$I$6:$I$1205,F196),0)-IF(ISNUMBER(G196),INDEX('913'!$I$6:$I$1205,G196),0)-IF(ISNUMBER(H196),INDEX('913'!$I$6:$I$1205,H196),0)-IF(ISNUMBER(I196),INDEX('913'!$I$6:$I$1205,I196),0)</f>
        <v>0</v>
      </c>
      <c r="K196" s="129">
        <f>IF(J196=0,1,MAX(1,SQRT(J196^2+(IF(ISNUMBER(B196),INDEX('913'!$J$6:$J$1205,B196),0)+IF(ISNUMBER(C196),INDEX('913'!$J$6:$J$1205,C196),0)+IF(ISNUMBER(D196),INDEX('913'!$J$6:$J$1205,D196),0)+IF(ISNUMBER(E196),INDEX('913'!$J$6:$J$1205,E196),0)+IF(ISNUMBER(F196),INDEX('913'!$J$6:$J$1205,F196),0)+IF(ISNUMBER(G196),INDEX('913'!$J$6:$J$1205,G196),0)+IF(ISNUMBER(H196),INDEX('913'!$J$6:$J$1205,H196),0)+IF(ISNUMBER(I196),INDEX('913'!$J$6:$J$1205,I196),0))^2)/J196))</f>
        <v>1</v>
      </c>
      <c r="L196" s="138">
        <f>IF(ISNUMBER(B196),MAX(0,INDEX('913'!$F$6:$F$1205,B196)),0)</f>
        <v>0</v>
      </c>
      <c r="M196" s="106">
        <f>IF(ISNUMBER(C196),MAX(0,INDEX('913'!$F$6:$F$1205,C196)),0)</f>
        <v>0</v>
      </c>
      <c r="N196" s="106">
        <f>IF(ISNUMBER(D196),MAX(0,INDEX('913'!$F$6:$F$1205,D196)),0)</f>
        <v>0</v>
      </c>
      <c r="O196" s="106">
        <f>IF(ISNUMBER(E196),MAX(0,INDEX('913'!$F$6:$F$1205,E196)),0)</f>
        <v>0</v>
      </c>
      <c r="P196" s="106">
        <f>IF(ISNUMBER(F196),MAX(0,INDEX('913'!$F$6:$F$1205,F196)),0)</f>
        <v>0</v>
      </c>
      <c r="Q196" s="106">
        <f>IF(ISNUMBER(G196),MAX(0,INDEX('913'!$F$6:$F$1205,G196)),0)</f>
        <v>0</v>
      </c>
      <c r="R196" s="106">
        <f>IF(ISNUMBER(H196),MAX(0,INDEX('913'!$F$6:$F$1205,H196)),0)</f>
        <v>0</v>
      </c>
      <c r="S196" s="139">
        <f>IF(ISNUMBER(I196),MAX(0,INDEX('913'!$F$6:$F$1205,I196)),0)</f>
        <v>0</v>
      </c>
      <c r="T196" s="147">
        <f>IF(ISNUMBER(B196),INDEX(MD!$B$10:$B$1209,B196),0)</f>
        <v>0</v>
      </c>
      <c r="U196" s="107">
        <f>IF(ISNUMBER(C196),INDEX(MD!$B$10:$B$1209,C196),0)</f>
        <v>0</v>
      </c>
      <c r="V196" s="107">
        <f>IF(ISNUMBER(D196),INDEX(MD!$B$10:$B$1209,D196),0)</f>
        <v>0</v>
      </c>
      <c r="W196" s="107">
        <f>IF(ISNUMBER(E196),INDEX(MD!$B$10:$B$1209,E196),0)</f>
        <v>0</v>
      </c>
      <c r="X196" s="107">
        <f>IF(ISNUMBER(F196),INDEX(MD!$B$10:$B$1209,F196),0)</f>
        <v>0</v>
      </c>
      <c r="Y196" s="107">
        <f>IF(ISNUMBER(G196),INDEX(MD!$B$10:$B$1209,G196),0)</f>
        <v>0</v>
      </c>
      <c r="Z196" s="107">
        <f>IF(ISNUMBER(H196),INDEX(MD!$B$10:$B$1209,H196),0)</f>
        <v>0</v>
      </c>
      <c r="AA196" s="148">
        <f>IF(ISNUMBER(I196),INDEX(MD!$B$10:$B$1209,I196),0)</f>
        <v>0</v>
      </c>
      <c r="AB196" s="128">
        <f t="shared" si="3"/>
        <v>0</v>
      </c>
      <c r="AC196" s="105">
        <f>100*(AB196*K196)/'11'!D$17</f>
        <v>0</v>
      </c>
      <c r="AD196" s="105">
        <f>IF('Dem2'!G196=0,1,'Dem2'!H196/'Dem2'!G196)*AC196</f>
        <v>0</v>
      </c>
      <c r="BK196" s="49"/>
    </row>
    <row r="197" spans="1:63">
      <c r="A197" s="94">
        <v>158</v>
      </c>
      <c r="B197" s="114" t="e">
        <f>MATCH('935'!I197,'913'!$B$6:$B$1205,0)</f>
        <v>#N/A</v>
      </c>
      <c r="C197" s="104" t="e">
        <f>MATCH(INDEX('913'!$D$6:$D$1205,B197),'913'!$B$6:$B$1205,0)</f>
        <v>#N/A</v>
      </c>
      <c r="D197" s="104" t="e">
        <f>MATCH(INDEX('913'!$D$6:$D$1205,C197),'913'!$B$6:$B$1205,0)</f>
        <v>#N/A</v>
      </c>
      <c r="E197" s="104" t="e">
        <f>MATCH(INDEX('913'!$D$6:$D$1205,D197),'913'!$B$6:$B$1205,0)</f>
        <v>#N/A</v>
      </c>
      <c r="F197" s="104" t="e">
        <f>MATCH(INDEX('913'!$D$6:$D$1205,E197),'913'!$B$6:$B$1205,0)</f>
        <v>#N/A</v>
      </c>
      <c r="G197" s="104" t="e">
        <f>MATCH(INDEX('913'!$D$6:$D$1205,F197),'913'!$B$6:$B$1205,0)</f>
        <v>#N/A</v>
      </c>
      <c r="H197" s="104" t="e">
        <f>MATCH(INDEX('913'!$D$6:$D$1205,G197),'913'!$B$6:$B$1205,0)</f>
        <v>#N/A</v>
      </c>
      <c r="I197" s="115" t="e">
        <f>MATCH(INDEX('913'!$D$6:$D$1205,H197),'913'!$B$6:$B$1205,0)</f>
        <v>#N/A</v>
      </c>
      <c r="J197" s="128">
        <f>0-IF(ISNUMBER(B197),INDEX('913'!$I$6:$I$1205,B197),0)-IF(ISNUMBER(C197),INDEX('913'!$I$6:$I$1205,C197),0)-IF(ISNUMBER(D197),INDEX('913'!$I$6:$I$1205,D197),0)-IF(ISNUMBER(E197),INDEX('913'!$I$6:$I$1205,E197),0)-IF(ISNUMBER(F197),INDEX('913'!$I$6:$I$1205,F197),0)-IF(ISNUMBER(G197),INDEX('913'!$I$6:$I$1205,G197),0)-IF(ISNUMBER(H197),INDEX('913'!$I$6:$I$1205,H197),0)-IF(ISNUMBER(I197),INDEX('913'!$I$6:$I$1205,I197),0)</f>
        <v>0</v>
      </c>
      <c r="K197" s="129">
        <f>IF(J197=0,1,MAX(1,SQRT(J197^2+(IF(ISNUMBER(B197),INDEX('913'!$J$6:$J$1205,B197),0)+IF(ISNUMBER(C197),INDEX('913'!$J$6:$J$1205,C197),0)+IF(ISNUMBER(D197),INDEX('913'!$J$6:$J$1205,D197),0)+IF(ISNUMBER(E197),INDEX('913'!$J$6:$J$1205,E197),0)+IF(ISNUMBER(F197),INDEX('913'!$J$6:$J$1205,F197),0)+IF(ISNUMBER(G197),INDEX('913'!$J$6:$J$1205,G197),0)+IF(ISNUMBER(H197),INDEX('913'!$J$6:$J$1205,H197),0)+IF(ISNUMBER(I197),INDEX('913'!$J$6:$J$1205,I197),0))^2)/J197))</f>
        <v>1</v>
      </c>
      <c r="L197" s="138">
        <f>IF(ISNUMBER(B197),MAX(0,INDEX('913'!$F$6:$F$1205,B197)),0)</f>
        <v>0</v>
      </c>
      <c r="M197" s="106">
        <f>IF(ISNUMBER(C197),MAX(0,INDEX('913'!$F$6:$F$1205,C197)),0)</f>
        <v>0</v>
      </c>
      <c r="N197" s="106">
        <f>IF(ISNUMBER(D197),MAX(0,INDEX('913'!$F$6:$F$1205,D197)),0)</f>
        <v>0</v>
      </c>
      <c r="O197" s="106">
        <f>IF(ISNUMBER(E197),MAX(0,INDEX('913'!$F$6:$F$1205,E197)),0)</f>
        <v>0</v>
      </c>
      <c r="P197" s="106">
        <f>IF(ISNUMBER(F197),MAX(0,INDEX('913'!$F$6:$F$1205,F197)),0)</f>
        <v>0</v>
      </c>
      <c r="Q197" s="106">
        <f>IF(ISNUMBER(G197),MAX(0,INDEX('913'!$F$6:$F$1205,G197)),0)</f>
        <v>0</v>
      </c>
      <c r="R197" s="106">
        <f>IF(ISNUMBER(H197),MAX(0,INDEX('913'!$F$6:$F$1205,H197)),0)</f>
        <v>0</v>
      </c>
      <c r="S197" s="139">
        <f>IF(ISNUMBER(I197),MAX(0,INDEX('913'!$F$6:$F$1205,I197)),0)</f>
        <v>0</v>
      </c>
      <c r="T197" s="147">
        <f>IF(ISNUMBER(B197),INDEX(MD!$B$10:$B$1209,B197),0)</f>
        <v>0</v>
      </c>
      <c r="U197" s="107">
        <f>IF(ISNUMBER(C197),INDEX(MD!$B$10:$B$1209,C197),0)</f>
        <v>0</v>
      </c>
      <c r="V197" s="107">
        <f>IF(ISNUMBER(D197),INDEX(MD!$B$10:$B$1209,D197),0)</f>
        <v>0</v>
      </c>
      <c r="W197" s="107">
        <f>IF(ISNUMBER(E197),INDEX(MD!$B$10:$B$1209,E197),0)</f>
        <v>0</v>
      </c>
      <c r="X197" s="107">
        <f>IF(ISNUMBER(F197),INDEX(MD!$B$10:$B$1209,F197),0)</f>
        <v>0</v>
      </c>
      <c r="Y197" s="107">
        <f>IF(ISNUMBER(G197),INDEX(MD!$B$10:$B$1209,G197),0)</f>
        <v>0</v>
      </c>
      <c r="Z197" s="107">
        <f>IF(ISNUMBER(H197),INDEX(MD!$B$10:$B$1209,H197),0)</f>
        <v>0</v>
      </c>
      <c r="AA197" s="148">
        <f>IF(ISNUMBER(I197),INDEX(MD!$B$10:$B$1209,I197),0)</f>
        <v>0</v>
      </c>
      <c r="AB197" s="128">
        <f t="shared" si="3"/>
        <v>0</v>
      </c>
      <c r="AC197" s="105">
        <f>100*(AB197*K197)/'11'!D$17</f>
        <v>0</v>
      </c>
      <c r="AD197" s="105">
        <f>IF('Dem2'!G197=0,1,'Dem2'!H197/'Dem2'!G197)*AC197</f>
        <v>0</v>
      </c>
      <c r="BK197" s="49"/>
    </row>
    <row r="198" spans="1:63">
      <c r="A198" s="94">
        <v>159</v>
      </c>
      <c r="B198" s="114" t="e">
        <f>MATCH('935'!I198,'913'!$B$6:$B$1205,0)</f>
        <v>#N/A</v>
      </c>
      <c r="C198" s="104" t="e">
        <f>MATCH(INDEX('913'!$D$6:$D$1205,B198),'913'!$B$6:$B$1205,0)</f>
        <v>#N/A</v>
      </c>
      <c r="D198" s="104" t="e">
        <f>MATCH(INDEX('913'!$D$6:$D$1205,C198),'913'!$B$6:$B$1205,0)</f>
        <v>#N/A</v>
      </c>
      <c r="E198" s="104" t="e">
        <f>MATCH(INDEX('913'!$D$6:$D$1205,D198),'913'!$B$6:$B$1205,0)</f>
        <v>#N/A</v>
      </c>
      <c r="F198" s="104" t="e">
        <f>MATCH(INDEX('913'!$D$6:$D$1205,E198),'913'!$B$6:$B$1205,0)</f>
        <v>#N/A</v>
      </c>
      <c r="G198" s="104" t="e">
        <f>MATCH(INDEX('913'!$D$6:$D$1205,F198),'913'!$B$6:$B$1205,0)</f>
        <v>#N/A</v>
      </c>
      <c r="H198" s="104" t="e">
        <f>MATCH(INDEX('913'!$D$6:$D$1205,G198),'913'!$B$6:$B$1205,0)</f>
        <v>#N/A</v>
      </c>
      <c r="I198" s="115" t="e">
        <f>MATCH(INDEX('913'!$D$6:$D$1205,H198),'913'!$B$6:$B$1205,0)</f>
        <v>#N/A</v>
      </c>
      <c r="J198" s="128">
        <f>0-IF(ISNUMBER(B198),INDEX('913'!$I$6:$I$1205,B198),0)-IF(ISNUMBER(C198),INDEX('913'!$I$6:$I$1205,C198),0)-IF(ISNUMBER(D198),INDEX('913'!$I$6:$I$1205,D198),0)-IF(ISNUMBER(E198),INDEX('913'!$I$6:$I$1205,E198),0)-IF(ISNUMBER(F198),INDEX('913'!$I$6:$I$1205,F198),0)-IF(ISNUMBER(G198),INDEX('913'!$I$6:$I$1205,G198),0)-IF(ISNUMBER(H198),INDEX('913'!$I$6:$I$1205,H198),0)-IF(ISNUMBER(I198),INDEX('913'!$I$6:$I$1205,I198),0)</f>
        <v>0</v>
      </c>
      <c r="K198" s="129">
        <f>IF(J198=0,1,MAX(1,SQRT(J198^2+(IF(ISNUMBER(B198),INDEX('913'!$J$6:$J$1205,B198),0)+IF(ISNUMBER(C198),INDEX('913'!$J$6:$J$1205,C198),0)+IF(ISNUMBER(D198),INDEX('913'!$J$6:$J$1205,D198),0)+IF(ISNUMBER(E198),INDEX('913'!$J$6:$J$1205,E198),0)+IF(ISNUMBER(F198),INDEX('913'!$J$6:$J$1205,F198),0)+IF(ISNUMBER(G198),INDEX('913'!$J$6:$J$1205,G198),0)+IF(ISNUMBER(H198),INDEX('913'!$J$6:$J$1205,H198),0)+IF(ISNUMBER(I198),INDEX('913'!$J$6:$J$1205,I198),0))^2)/J198))</f>
        <v>1</v>
      </c>
      <c r="L198" s="138">
        <f>IF(ISNUMBER(B198),MAX(0,INDEX('913'!$F$6:$F$1205,B198)),0)</f>
        <v>0</v>
      </c>
      <c r="M198" s="106">
        <f>IF(ISNUMBER(C198),MAX(0,INDEX('913'!$F$6:$F$1205,C198)),0)</f>
        <v>0</v>
      </c>
      <c r="N198" s="106">
        <f>IF(ISNUMBER(D198),MAX(0,INDEX('913'!$F$6:$F$1205,D198)),0)</f>
        <v>0</v>
      </c>
      <c r="O198" s="106">
        <f>IF(ISNUMBER(E198),MAX(0,INDEX('913'!$F$6:$F$1205,E198)),0)</f>
        <v>0</v>
      </c>
      <c r="P198" s="106">
        <f>IF(ISNUMBER(F198),MAX(0,INDEX('913'!$F$6:$F$1205,F198)),0)</f>
        <v>0</v>
      </c>
      <c r="Q198" s="106">
        <f>IF(ISNUMBER(G198),MAX(0,INDEX('913'!$F$6:$F$1205,G198)),0)</f>
        <v>0</v>
      </c>
      <c r="R198" s="106">
        <f>IF(ISNUMBER(H198),MAX(0,INDEX('913'!$F$6:$F$1205,H198)),0)</f>
        <v>0</v>
      </c>
      <c r="S198" s="139">
        <f>IF(ISNUMBER(I198),MAX(0,INDEX('913'!$F$6:$F$1205,I198)),0)</f>
        <v>0</v>
      </c>
      <c r="T198" s="147">
        <f>IF(ISNUMBER(B198),INDEX(MD!$B$10:$B$1209,B198),0)</f>
        <v>0</v>
      </c>
      <c r="U198" s="107">
        <f>IF(ISNUMBER(C198),INDEX(MD!$B$10:$B$1209,C198),0)</f>
        <v>0</v>
      </c>
      <c r="V198" s="107">
        <f>IF(ISNUMBER(D198),INDEX(MD!$B$10:$B$1209,D198),0)</f>
        <v>0</v>
      </c>
      <c r="W198" s="107">
        <f>IF(ISNUMBER(E198),INDEX(MD!$B$10:$B$1209,E198),0)</f>
        <v>0</v>
      </c>
      <c r="X198" s="107">
        <f>IF(ISNUMBER(F198),INDEX(MD!$B$10:$B$1209,F198),0)</f>
        <v>0</v>
      </c>
      <c r="Y198" s="107">
        <f>IF(ISNUMBER(G198),INDEX(MD!$B$10:$B$1209,G198),0)</f>
        <v>0</v>
      </c>
      <c r="Z198" s="107">
        <f>IF(ISNUMBER(H198),INDEX(MD!$B$10:$B$1209,H198),0)</f>
        <v>0</v>
      </c>
      <c r="AA198" s="148">
        <f>IF(ISNUMBER(I198),INDEX(MD!$B$10:$B$1209,I198),0)</f>
        <v>0</v>
      </c>
      <c r="AB198" s="128">
        <f t="shared" si="3"/>
        <v>0</v>
      </c>
      <c r="AC198" s="105">
        <f>100*(AB198*K198)/'11'!D$17</f>
        <v>0</v>
      </c>
      <c r="AD198" s="105">
        <f>IF('Dem2'!G198=0,1,'Dem2'!H198/'Dem2'!G198)*AC198</f>
        <v>0</v>
      </c>
      <c r="BK198" s="49"/>
    </row>
    <row r="199" spans="1:63">
      <c r="A199" s="94">
        <v>160</v>
      </c>
      <c r="B199" s="114" t="e">
        <f>MATCH('935'!I199,'913'!$B$6:$B$1205,0)</f>
        <v>#N/A</v>
      </c>
      <c r="C199" s="104" t="e">
        <f>MATCH(INDEX('913'!$D$6:$D$1205,B199),'913'!$B$6:$B$1205,0)</f>
        <v>#N/A</v>
      </c>
      <c r="D199" s="104" t="e">
        <f>MATCH(INDEX('913'!$D$6:$D$1205,C199),'913'!$B$6:$B$1205,0)</f>
        <v>#N/A</v>
      </c>
      <c r="E199" s="104" t="e">
        <f>MATCH(INDEX('913'!$D$6:$D$1205,D199),'913'!$B$6:$B$1205,0)</f>
        <v>#N/A</v>
      </c>
      <c r="F199" s="104" t="e">
        <f>MATCH(INDEX('913'!$D$6:$D$1205,E199),'913'!$B$6:$B$1205,0)</f>
        <v>#N/A</v>
      </c>
      <c r="G199" s="104" t="e">
        <f>MATCH(INDEX('913'!$D$6:$D$1205,F199),'913'!$B$6:$B$1205,0)</f>
        <v>#N/A</v>
      </c>
      <c r="H199" s="104" t="e">
        <f>MATCH(INDEX('913'!$D$6:$D$1205,G199),'913'!$B$6:$B$1205,0)</f>
        <v>#N/A</v>
      </c>
      <c r="I199" s="115" t="e">
        <f>MATCH(INDEX('913'!$D$6:$D$1205,H199),'913'!$B$6:$B$1205,0)</f>
        <v>#N/A</v>
      </c>
      <c r="J199" s="128">
        <f>0-IF(ISNUMBER(B199),INDEX('913'!$I$6:$I$1205,B199),0)-IF(ISNUMBER(C199),INDEX('913'!$I$6:$I$1205,C199),0)-IF(ISNUMBER(D199),INDEX('913'!$I$6:$I$1205,D199),0)-IF(ISNUMBER(E199),INDEX('913'!$I$6:$I$1205,E199),0)-IF(ISNUMBER(F199),INDEX('913'!$I$6:$I$1205,F199),0)-IF(ISNUMBER(G199),INDEX('913'!$I$6:$I$1205,G199),0)-IF(ISNUMBER(H199),INDEX('913'!$I$6:$I$1205,H199),0)-IF(ISNUMBER(I199),INDEX('913'!$I$6:$I$1205,I199),0)</f>
        <v>0</v>
      </c>
      <c r="K199" s="129">
        <f>IF(J199=0,1,MAX(1,SQRT(J199^2+(IF(ISNUMBER(B199),INDEX('913'!$J$6:$J$1205,B199),0)+IF(ISNUMBER(C199),INDEX('913'!$J$6:$J$1205,C199),0)+IF(ISNUMBER(D199),INDEX('913'!$J$6:$J$1205,D199),0)+IF(ISNUMBER(E199),INDEX('913'!$J$6:$J$1205,E199),0)+IF(ISNUMBER(F199),INDEX('913'!$J$6:$J$1205,F199),0)+IF(ISNUMBER(G199),INDEX('913'!$J$6:$J$1205,G199),0)+IF(ISNUMBER(H199),INDEX('913'!$J$6:$J$1205,H199),0)+IF(ISNUMBER(I199),INDEX('913'!$J$6:$J$1205,I199),0))^2)/J199))</f>
        <v>1</v>
      </c>
      <c r="L199" s="138">
        <f>IF(ISNUMBER(B199),MAX(0,INDEX('913'!$F$6:$F$1205,B199)),0)</f>
        <v>0</v>
      </c>
      <c r="M199" s="106">
        <f>IF(ISNUMBER(C199),MAX(0,INDEX('913'!$F$6:$F$1205,C199)),0)</f>
        <v>0</v>
      </c>
      <c r="N199" s="106">
        <f>IF(ISNUMBER(D199),MAX(0,INDEX('913'!$F$6:$F$1205,D199)),0)</f>
        <v>0</v>
      </c>
      <c r="O199" s="106">
        <f>IF(ISNUMBER(E199),MAX(0,INDEX('913'!$F$6:$F$1205,E199)),0)</f>
        <v>0</v>
      </c>
      <c r="P199" s="106">
        <f>IF(ISNUMBER(F199),MAX(0,INDEX('913'!$F$6:$F$1205,F199)),0)</f>
        <v>0</v>
      </c>
      <c r="Q199" s="106">
        <f>IF(ISNUMBER(G199),MAX(0,INDEX('913'!$F$6:$F$1205,G199)),0)</f>
        <v>0</v>
      </c>
      <c r="R199" s="106">
        <f>IF(ISNUMBER(H199),MAX(0,INDEX('913'!$F$6:$F$1205,H199)),0)</f>
        <v>0</v>
      </c>
      <c r="S199" s="139">
        <f>IF(ISNUMBER(I199),MAX(0,INDEX('913'!$F$6:$F$1205,I199)),0)</f>
        <v>0</v>
      </c>
      <c r="T199" s="147">
        <f>IF(ISNUMBER(B199),INDEX(MD!$B$10:$B$1209,B199),0)</f>
        <v>0</v>
      </c>
      <c r="U199" s="107">
        <f>IF(ISNUMBER(C199),INDEX(MD!$B$10:$B$1209,C199),0)</f>
        <v>0</v>
      </c>
      <c r="V199" s="107">
        <f>IF(ISNUMBER(D199),INDEX(MD!$B$10:$B$1209,D199),0)</f>
        <v>0</v>
      </c>
      <c r="W199" s="107">
        <f>IF(ISNUMBER(E199),INDEX(MD!$B$10:$B$1209,E199),0)</f>
        <v>0</v>
      </c>
      <c r="X199" s="107">
        <f>IF(ISNUMBER(F199),INDEX(MD!$B$10:$B$1209,F199),0)</f>
        <v>0</v>
      </c>
      <c r="Y199" s="107">
        <f>IF(ISNUMBER(G199),INDEX(MD!$B$10:$B$1209,G199),0)</f>
        <v>0</v>
      </c>
      <c r="Z199" s="107">
        <f>IF(ISNUMBER(H199),INDEX(MD!$B$10:$B$1209,H199),0)</f>
        <v>0</v>
      </c>
      <c r="AA199" s="148">
        <f>IF(ISNUMBER(I199),INDEX(MD!$B$10:$B$1209,I199),0)</f>
        <v>0</v>
      </c>
      <c r="AB199" s="128">
        <f t="shared" si="3"/>
        <v>0</v>
      </c>
      <c r="AC199" s="105">
        <f>100*(AB199*K199)/'11'!D$17</f>
        <v>0</v>
      </c>
      <c r="AD199" s="105">
        <f>IF('Dem2'!G199=0,1,'Dem2'!H199/'Dem2'!G199)*AC199</f>
        <v>0</v>
      </c>
      <c r="BK199" s="49"/>
    </row>
    <row r="200" spans="1:63">
      <c r="A200" s="94">
        <v>161</v>
      </c>
      <c r="B200" s="114" t="e">
        <f>MATCH('935'!I200,'913'!$B$6:$B$1205,0)</f>
        <v>#N/A</v>
      </c>
      <c r="C200" s="104" t="e">
        <f>MATCH(INDEX('913'!$D$6:$D$1205,B200),'913'!$B$6:$B$1205,0)</f>
        <v>#N/A</v>
      </c>
      <c r="D200" s="104" t="e">
        <f>MATCH(INDEX('913'!$D$6:$D$1205,C200),'913'!$B$6:$B$1205,0)</f>
        <v>#N/A</v>
      </c>
      <c r="E200" s="104" t="e">
        <f>MATCH(INDEX('913'!$D$6:$D$1205,D200),'913'!$B$6:$B$1205,0)</f>
        <v>#N/A</v>
      </c>
      <c r="F200" s="104" t="e">
        <f>MATCH(INDEX('913'!$D$6:$D$1205,E200),'913'!$B$6:$B$1205,0)</f>
        <v>#N/A</v>
      </c>
      <c r="G200" s="104" t="e">
        <f>MATCH(INDEX('913'!$D$6:$D$1205,F200),'913'!$B$6:$B$1205,0)</f>
        <v>#N/A</v>
      </c>
      <c r="H200" s="104" t="e">
        <f>MATCH(INDEX('913'!$D$6:$D$1205,G200),'913'!$B$6:$B$1205,0)</f>
        <v>#N/A</v>
      </c>
      <c r="I200" s="115" t="e">
        <f>MATCH(INDEX('913'!$D$6:$D$1205,H200),'913'!$B$6:$B$1205,0)</f>
        <v>#N/A</v>
      </c>
      <c r="J200" s="128">
        <f>0-IF(ISNUMBER(B200),INDEX('913'!$I$6:$I$1205,B200),0)-IF(ISNUMBER(C200),INDEX('913'!$I$6:$I$1205,C200),0)-IF(ISNUMBER(D200),INDEX('913'!$I$6:$I$1205,D200),0)-IF(ISNUMBER(E200),INDEX('913'!$I$6:$I$1205,E200),0)-IF(ISNUMBER(F200),INDEX('913'!$I$6:$I$1205,F200),0)-IF(ISNUMBER(G200),INDEX('913'!$I$6:$I$1205,G200),0)-IF(ISNUMBER(H200),INDEX('913'!$I$6:$I$1205,H200),0)-IF(ISNUMBER(I200),INDEX('913'!$I$6:$I$1205,I200),0)</f>
        <v>0</v>
      </c>
      <c r="K200" s="129">
        <f>IF(J200=0,1,MAX(1,SQRT(J200^2+(IF(ISNUMBER(B200),INDEX('913'!$J$6:$J$1205,B200),0)+IF(ISNUMBER(C200),INDEX('913'!$J$6:$J$1205,C200),0)+IF(ISNUMBER(D200),INDEX('913'!$J$6:$J$1205,D200),0)+IF(ISNUMBER(E200),INDEX('913'!$J$6:$J$1205,E200),0)+IF(ISNUMBER(F200),INDEX('913'!$J$6:$J$1205,F200),0)+IF(ISNUMBER(G200),INDEX('913'!$J$6:$J$1205,G200),0)+IF(ISNUMBER(H200),INDEX('913'!$J$6:$J$1205,H200),0)+IF(ISNUMBER(I200),INDEX('913'!$J$6:$J$1205,I200),0))^2)/J200))</f>
        <v>1</v>
      </c>
      <c r="L200" s="138">
        <f>IF(ISNUMBER(B200),MAX(0,INDEX('913'!$F$6:$F$1205,B200)),0)</f>
        <v>0</v>
      </c>
      <c r="M200" s="106">
        <f>IF(ISNUMBER(C200),MAX(0,INDEX('913'!$F$6:$F$1205,C200)),0)</f>
        <v>0</v>
      </c>
      <c r="N200" s="106">
        <f>IF(ISNUMBER(D200),MAX(0,INDEX('913'!$F$6:$F$1205,D200)),0)</f>
        <v>0</v>
      </c>
      <c r="O200" s="106">
        <f>IF(ISNUMBER(E200),MAX(0,INDEX('913'!$F$6:$F$1205,E200)),0)</f>
        <v>0</v>
      </c>
      <c r="P200" s="106">
        <f>IF(ISNUMBER(F200),MAX(0,INDEX('913'!$F$6:$F$1205,F200)),0)</f>
        <v>0</v>
      </c>
      <c r="Q200" s="106">
        <f>IF(ISNUMBER(G200),MAX(0,INDEX('913'!$F$6:$F$1205,G200)),0)</f>
        <v>0</v>
      </c>
      <c r="R200" s="106">
        <f>IF(ISNUMBER(H200),MAX(0,INDEX('913'!$F$6:$F$1205,H200)),0)</f>
        <v>0</v>
      </c>
      <c r="S200" s="139">
        <f>IF(ISNUMBER(I200),MAX(0,INDEX('913'!$F$6:$F$1205,I200)),0)</f>
        <v>0</v>
      </c>
      <c r="T200" s="147">
        <f>IF(ISNUMBER(B200),INDEX(MD!$B$10:$B$1209,B200),0)</f>
        <v>0</v>
      </c>
      <c r="U200" s="107">
        <f>IF(ISNUMBER(C200),INDEX(MD!$B$10:$B$1209,C200),0)</f>
        <v>0</v>
      </c>
      <c r="V200" s="107">
        <f>IF(ISNUMBER(D200),INDEX(MD!$B$10:$B$1209,D200),0)</f>
        <v>0</v>
      </c>
      <c r="W200" s="107">
        <f>IF(ISNUMBER(E200),INDEX(MD!$B$10:$B$1209,E200),0)</f>
        <v>0</v>
      </c>
      <c r="X200" s="107">
        <f>IF(ISNUMBER(F200),INDEX(MD!$B$10:$B$1209,F200),0)</f>
        <v>0</v>
      </c>
      <c r="Y200" s="107">
        <f>IF(ISNUMBER(G200),INDEX(MD!$B$10:$B$1209,G200),0)</f>
        <v>0</v>
      </c>
      <c r="Z200" s="107">
        <f>IF(ISNUMBER(H200),INDEX(MD!$B$10:$B$1209,H200),0)</f>
        <v>0</v>
      </c>
      <c r="AA200" s="148">
        <f>IF(ISNUMBER(I200),INDEX(MD!$B$10:$B$1209,I200),0)</f>
        <v>0</v>
      </c>
      <c r="AB200" s="128">
        <f t="shared" si="3"/>
        <v>0</v>
      </c>
      <c r="AC200" s="105">
        <f>100*(AB200*K200)/'11'!D$17</f>
        <v>0</v>
      </c>
      <c r="AD200" s="105">
        <f>IF('Dem2'!G200=0,1,'Dem2'!H200/'Dem2'!G200)*AC200</f>
        <v>0</v>
      </c>
      <c r="BK200" s="49"/>
    </row>
    <row r="201" spans="1:63">
      <c r="A201" s="94">
        <v>162</v>
      </c>
      <c r="B201" s="114" t="e">
        <f>MATCH('935'!I201,'913'!$B$6:$B$1205,0)</f>
        <v>#N/A</v>
      </c>
      <c r="C201" s="104" t="e">
        <f>MATCH(INDEX('913'!$D$6:$D$1205,B201),'913'!$B$6:$B$1205,0)</f>
        <v>#N/A</v>
      </c>
      <c r="D201" s="104" t="e">
        <f>MATCH(INDEX('913'!$D$6:$D$1205,C201),'913'!$B$6:$B$1205,0)</f>
        <v>#N/A</v>
      </c>
      <c r="E201" s="104" t="e">
        <f>MATCH(INDEX('913'!$D$6:$D$1205,D201),'913'!$B$6:$B$1205,0)</f>
        <v>#N/A</v>
      </c>
      <c r="F201" s="104" t="e">
        <f>MATCH(INDEX('913'!$D$6:$D$1205,E201),'913'!$B$6:$B$1205,0)</f>
        <v>#N/A</v>
      </c>
      <c r="G201" s="104" t="e">
        <f>MATCH(INDEX('913'!$D$6:$D$1205,F201),'913'!$B$6:$B$1205,0)</f>
        <v>#N/A</v>
      </c>
      <c r="H201" s="104" t="e">
        <f>MATCH(INDEX('913'!$D$6:$D$1205,G201),'913'!$B$6:$B$1205,0)</f>
        <v>#N/A</v>
      </c>
      <c r="I201" s="115" t="e">
        <f>MATCH(INDEX('913'!$D$6:$D$1205,H201),'913'!$B$6:$B$1205,0)</f>
        <v>#N/A</v>
      </c>
      <c r="J201" s="128">
        <f>0-IF(ISNUMBER(B201),INDEX('913'!$I$6:$I$1205,B201),0)-IF(ISNUMBER(C201),INDEX('913'!$I$6:$I$1205,C201),0)-IF(ISNUMBER(D201),INDEX('913'!$I$6:$I$1205,D201),0)-IF(ISNUMBER(E201),INDEX('913'!$I$6:$I$1205,E201),0)-IF(ISNUMBER(F201),INDEX('913'!$I$6:$I$1205,F201),0)-IF(ISNUMBER(G201),INDEX('913'!$I$6:$I$1205,G201),0)-IF(ISNUMBER(H201),INDEX('913'!$I$6:$I$1205,H201),0)-IF(ISNUMBER(I201),INDEX('913'!$I$6:$I$1205,I201),0)</f>
        <v>0</v>
      </c>
      <c r="K201" s="129">
        <f>IF(J201=0,1,MAX(1,SQRT(J201^2+(IF(ISNUMBER(B201),INDEX('913'!$J$6:$J$1205,B201),0)+IF(ISNUMBER(C201),INDEX('913'!$J$6:$J$1205,C201),0)+IF(ISNUMBER(D201),INDEX('913'!$J$6:$J$1205,D201),0)+IF(ISNUMBER(E201),INDEX('913'!$J$6:$J$1205,E201),0)+IF(ISNUMBER(F201),INDEX('913'!$J$6:$J$1205,F201),0)+IF(ISNUMBER(G201),INDEX('913'!$J$6:$J$1205,G201),0)+IF(ISNUMBER(H201),INDEX('913'!$J$6:$J$1205,H201),0)+IF(ISNUMBER(I201),INDEX('913'!$J$6:$J$1205,I201),0))^2)/J201))</f>
        <v>1</v>
      </c>
      <c r="L201" s="138">
        <f>IF(ISNUMBER(B201),MAX(0,INDEX('913'!$F$6:$F$1205,B201)),0)</f>
        <v>0</v>
      </c>
      <c r="M201" s="106">
        <f>IF(ISNUMBER(C201),MAX(0,INDEX('913'!$F$6:$F$1205,C201)),0)</f>
        <v>0</v>
      </c>
      <c r="N201" s="106">
        <f>IF(ISNUMBER(D201),MAX(0,INDEX('913'!$F$6:$F$1205,D201)),0)</f>
        <v>0</v>
      </c>
      <c r="O201" s="106">
        <f>IF(ISNUMBER(E201),MAX(0,INDEX('913'!$F$6:$F$1205,E201)),0)</f>
        <v>0</v>
      </c>
      <c r="P201" s="106">
        <f>IF(ISNUMBER(F201),MAX(0,INDEX('913'!$F$6:$F$1205,F201)),0)</f>
        <v>0</v>
      </c>
      <c r="Q201" s="106">
        <f>IF(ISNUMBER(G201),MAX(0,INDEX('913'!$F$6:$F$1205,G201)),0)</f>
        <v>0</v>
      </c>
      <c r="R201" s="106">
        <f>IF(ISNUMBER(H201),MAX(0,INDEX('913'!$F$6:$F$1205,H201)),0)</f>
        <v>0</v>
      </c>
      <c r="S201" s="139">
        <f>IF(ISNUMBER(I201),MAX(0,INDEX('913'!$F$6:$F$1205,I201)),0)</f>
        <v>0</v>
      </c>
      <c r="T201" s="147">
        <f>IF(ISNUMBER(B201),INDEX(MD!$B$10:$B$1209,B201),0)</f>
        <v>0</v>
      </c>
      <c r="U201" s="107">
        <f>IF(ISNUMBER(C201),INDEX(MD!$B$10:$B$1209,C201),0)</f>
        <v>0</v>
      </c>
      <c r="V201" s="107">
        <f>IF(ISNUMBER(D201),INDEX(MD!$B$10:$B$1209,D201),0)</f>
        <v>0</v>
      </c>
      <c r="W201" s="107">
        <f>IF(ISNUMBER(E201),INDEX(MD!$B$10:$B$1209,E201),0)</f>
        <v>0</v>
      </c>
      <c r="X201" s="107">
        <f>IF(ISNUMBER(F201),INDEX(MD!$B$10:$B$1209,F201),0)</f>
        <v>0</v>
      </c>
      <c r="Y201" s="107">
        <f>IF(ISNUMBER(G201),INDEX(MD!$B$10:$B$1209,G201),0)</f>
        <v>0</v>
      </c>
      <c r="Z201" s="107">
        <f>IF(ISNUMBER(H201),INDEX(MD!$B$10:$B$1209,H201),0)</f>
        <v>0</v>
      </c>
      <c r="AA201" s="148">
        <f>IF(ISNUMBER(I201),INDEX(MD!$B$10:$B$1209,I201),0)</f>
        <v>0</v>
      </c>
      <c r="AB201" s="128">
        <f t="shared" si="3"/>
        <v>0</v>
      </c>
      <c r="AC201" s="105">
        <f>100*(AB201*K201)/'11'!D$17</f>
        <v>0</v>
      </c>
      <c r="AD201" s="105">
        <f>IF('Dem2'!G201=0,1,'Dem2'!H201/'Dem2'!G201)*AC201</f>
        <v>0</v>
      </c>
      <c r="BK201" s="49"/>
    </row>
    <row r="202" spans="1:63">
      <c r="A202" s="94">
        <v>163</v>
      </c>
      <c r="B202" s="114" t="e">
        <f>MATCH('935'!I202,'913'!$B$6:$B$1205,0)</f>
        <v>#N/A</v>
      </c>
      <c r="C202" s="104" t="e">
        <f>MATCH(INDEX('913'!$D$6:$D$1205,B202),'913'!$B$6:$B$1205,0)</f>
        <v>#N/A</v>
      </c>
      <c r="D202" s="104" t="e">
        <f>MATCH(INDEX('913'!$D$6:$D$1205,C202),'913'!$B$6:$B$1205,0)</f>
        <v>#N/A</v>
      </c>
      <c r="E202" s="104" t="e">
        <f>MATCH(INDEX('913'!$D$6:$D$1205,D202),'913'!$B$6:$B$1205,0)</f>
        <v>#N/A</v>
      </c>
      <c r="F202" s="104" t="e">
        <f>MATCH(INDEX('913'!$D$6:$D$1205,E202),'913'!$B$6:$B$1205,0)</f>
        <v>#N/A</v>
      </c>
      <c r="G202" s="104" t="e">
        <f>MATCH(INDEX('913'!$D$6:$D$1205,F202),'913'!$B$6:$B$1205,0)</f>
        <v>#N/A</v>
      </c>
      <c r="H202" s="104" t="e">
        <f>MATCH(INDEX('913'!$D$6:$D$1205,G202),'913'!$B$6:$B$1205,0)</f>
        <v>#N/A</v>
      </c>
      <c r="I202" s="115" t="e">
        <f>MATCH(INDEX('913'!$D$6:$D$1205,H202),'913'!$B$6:$B$1205,0)</f>
        <v>#N/A</v>
      </c>
      <c r="J202" s="128">
        <f>0-IF(ISNUMBER(B202),INDEX('913'!$I$6:$I$1205,B202),0)-IF(ISNUMBER(C202),INDEX('913'!$I$6:$I$1205,C202),0)-IF(ISNUMBER(D202),INDEX('913'!$I$6:$I$1205,D202),0)-IF(ISNUMBER(E202),INDEX('913'!$I$6:$I$1205,E202),0)-IF(ISNUMBER(F202),INDEX('913'!$I$6:$I$1205,F202),0)-IF(ISNUMBER(G202),INDEX('913'!$I$6:$I$1205,G202),0)-IF(ISNUMBER(H202),INDEX('913'!$I$6:$I$1205,H202),0)-IF(ISNUMBER(I202),INDEX('913'!$I$6:$I$1205,I202),0)</f>
        <v>0</v>
      </c>
      <c r="K202" s="129">
        <f>IF(J202=0,1,MAX(1,SQRT(J202^2+(IF(ISNUMBER(B202),INDEX('913'!$J$6:$J$1205,B202),0)+IF(ISNUMBER(C202),INDEX('913'!$J$6:$J$1205,C202),0)+IF(ISNUMBER(D202),INDEX('913'!$J$6:$J$1205,D202),0)+IF(ISNUMBER(E202),INDEX('913'!$J$6:$J$1205,E202),0)+IF(ISNUMBER(F202),INDEX('913'!$J$6:$J$1205,F202),0)+IF(ISNUMBER(G202),INDEX('913'!$J$6:$J$1205,G202),0)+IF(ISNUMBER(H202),INDEX('913'!$J$6:$J$1205,H202),0)+IF(ISNUMBER(I202),INDEX('913'!$J$6:$J$1205,I202),0))^2)/J202))</f>
        <v>1</v>
      </c>
      <c r="L202" s="138">
        <f>IF(ISNUMBER(B202),MAX(0,INDEX('913'!$F$6:$F$1205,B202)),0)</f>
        <v>0</v>
      </c>
      <c r="M202" s="106">
        <f>IF(ISNUMBER(C202),MAX(0,INDEX('913'!$F$6:$F$1205,C202)),0)</f>
        <v>0</v>
      </c>
      <c r="N202" s="106">
        <f>IF(ISNUMBER(D202),MAX(0,INDEX('913'!$F$6:$F$1205,D202)),0)</f>
        <v>0</v>
      </c>
      <c r="O202" s="106">
        <f>IF(ISNUMBER(E202),MAX(0,INDEX('913'!$F$6:$F$1205,E202)),0)</f>
        <v>0</v>
      </c>
      <c r="P202" s="106">
        <f>IF(ISNUMBER(F202),MAX(0,INDEX('913'!$F$6:$F$1205,F202)),0)</f>
        <v>0</v>
      </c>
      <c r="Q202" s="106">
        <f>IF(ISNUMBER(G202),MAX(0,INDEX('913'!$F$6:$F$1205,G202)),0)</f>
        <v>0</v>
      </c>
      <c r="R202" s="106">
        <f>IF(ISNUMBER(H202),MAX(0,INDEX('913'!$F$6:$F$1205,H202)),0)</f>
        <v>0</v>
      </c>
      <c r="S202" s="139">
        <f>IF(ISNUMBER(I202),MAX(0,INDEX('913'!$F$6:$F$1205,I202)),0)</f>
        <v>0</v>
      </c>
      <c r="T202" s="147">
        <f>IF(ISNUMBER(B202),INDEX(MD!$B$10:$B$1209,B202),0)</f>
        <v>0</v>
      </c>
      <c r="U202" s="107">
        <f>IF(ISNUMBER(C202),INDEX(MD!$B$10:$B$1209,C202),0)</f>
        <v>0</v>
      </c>
      <c r="V202" s="107">
        <f>IF(ISNUMBER(D202),INDEX(MD!$B$10:$B$1209,D202),0)</f>
        <v>0</v>
      </c>
      <c r="W202" s="107">
        <f>IF(ISNUMBER(E202),INDEX(MD!$B$10:$B$1209,E202),0)</f>
        <v>0</v>
      </c>
      <c r="X202" s="107">
        <f>IF(ISNUMBER(F202),INDEX(MD!$B$10:$B$1209,F202),0)</f>
        <v>0</v>
      </c>
      <c r="Y202" s="107">
        <f>IF(ISNUMBER(G202),INDEX(MD!$B$10:$B$1209,G202),0)</f>
        <v>0</v>
      </c>
      <c r="Z202" s="107">
        <f>IF(ISNUMBER(H202),INDEX(MD!$B$10:$B$1209,H202),0)</f>
        <v>0</v>
      </c>
      <c r="AA202" s="148">
        <f>IF(ISNUMBER(I202),INDEX(MD!$B$10:$B$1209,I202),0)</f>
        <v>0</v>
      </c>
      <c r="AB202" s="128">
        <f t="shared" si="3"/>
        <v>0</v>
      </c>
      <c r="AC202" s="105">
        <f>100*(AB202*K202)/'11'!D$17</f>
        <v>0</v>
      </c>
      <c r="AD202" s="105">
        <f>IF('Dem2'!G202=0,1,'Dem2'!H202/'Dem2'!G202)*AC202</f>
        <v>0</v>
      </c>
      <c r="BK202" s="49"/>
    </row>
    <row r="203" spans="1:63">
      <c r="A203" s="94">
        <v>164</v>
      </c>
      <c r="B203" s="114" t="e">
        <f>MATCH('935'!I203,'913'!$B$6:$B$1205,0)</f>
        <v>#N/A</v>
      </c>
      <c r="C203" s="104" t="e">
        <f>MATCH(INDEX('913'!$D$6:$D$1205,B203),'913'!$B$6:$B$1205,0)</f>
        <v>#N/A</v>
      </c>
      <c r="D203" s="104" t="e">
        <f>MATCH(INDEX('913'!$D$6:$D$1205,C203),'913'!$B$6:$B$1205,0)</f>
        <v>#N/A</v>
      </c>
      <c r="E203" s="104" t="e">
        <f>MATCH(INDEX('913'!$D$6:$D$1205,D203),'913'!$B$6:$B$1205,0)</f>
        <v>#N/A</v>
      </c>
      <c r="F203" s="104" t="e">
        <f>MATCH(INDEX('913'!$D$6:$D$1205,E203),'913'!$B$6:$B$1205,0)</f>
        <v>#N/A</v>
      </c>
      <c r="G203" s="104" t="e">
        <f>MATCH(INDEX('913'!$D$6:$D$1205,F203),'913'!$B$6:$B$1205,0)</f>
        <v>#N/A</v>
      </c>
      <c r="H203" s="104" t="e">
        <f>MATCH(INDEX('913'!$D$6:$D$1205,G203),'913'!$B$6:$B$1205,0)</f>
        <v>#N/A</v>
      </c>
      <c r="I203" s="115" t="e">
        <f>MATCH(INDEX('913'!$D$6:$D$1205,H203),'913'!$B$6:$B$1205,0)</f>
        <v>#N/A</v>
      </c>
      <c r="J203" s="128">
        <f>0-IF(ISNUMBER(B203),INDEX('913'!$I$6:$I$1205,B203),0)-IF(ISNUMBER(C203),INDEX('913'!$I$6:$I$1205,C203),0)-IF(ISNUMBER(D203),INDEX('913'!$I$6:$I$1205,D203),0)-IF(ISNUMBER(E203),INDEX('913'!$I$6:$I$1205,E203),0)-IF(ISNUMBER(F203),INDEX('913'!$I$6:$I$1205,F203),0)-IF(ISNUMBER(G203),INDEX('913'!$I$6:$I$1205,G203),0)-IF(ISNUMBER(H203),INDEX('913'!$I$6:$I$1205,H203),0)-IF(ISNUMBER(I203),INDEX('913'!$I$6:$I$1205,I203),0)</f>
        <v>0</v>
      </c>
      <c r="K203" s="129">
        <f>IF(J203=0,1,MAX(1,SQRT(J203^2+(IF(ISNUMBER(B203),INDEX('913'!$J$6:$J$1205,B203),0)+IF(ISNUMBER(C203),INDEX('913'!$J$6:$J$1205,C203),0)+IF(ISNUMBER(D203),INDEX('913'!$J$6:$J$1205,D203),0)+IF(ISNUMBER(E203),INDEX('913'!$J$6:$J$1205,E203),0)+IF(ISNUMBER(F203),INDEX('913'!$J$6:$J$1205,F203),0)+IF(ISNUMBER(G203),INDEX('913'!$J$6:$J$1205,G203),0)+IF(ISNUMBER(H203),INDEX('913'!$J$6:$J$1205,H203),0)+IF(ISNUMBER(I203),INDEX('913'!$J$6:$J$1205,I203),0))^2)/J203))</f>
        <v>1</v>
      </c>
      <c r="L203" s="138">
        <f>IF(ISNUMBER(B203),MAX(0,INDEX('913'!$F$6:$F$1205,B203)),0)</f>
        <v>0</v>
      </c>
      <c r="M203" s="106">
        <f>IF(ISNUMBER(C203),MAX(0,INDEX('913'!$F$6:$F$1205,C203)),0)</f>
        <v>0</v>
      </c>
      <c r="N203" s="106">
        <f>IF(ISNUMBER(D203),MAX(0,INDEX('913'!$F$6:$F$1205,D203)),0)</f>
        <v>0</v>
      </c>
      <c r="O203" s="106">
        <f>IF(ISNUMBER(E203),MAX(0,INDEX('913'!$F$6:$F$1205,E203)),0)</f>
        <v>0</v>
      </c>
      <c r="P203" s="106">
        <f>IF(ISNUMBER(F203),MAX(0,INDEX('913'!$F$6:$F$1205,F203)),0)</f>
        <v>0</v>
      </c>
      <c r="Q203" s="106">
        <f>IF(ISNUMBER(G203),MAX(0,INDEX('913'!$F$6:$F$1205,G203)),0)</f>
        <v>0</v>
      </c>
      <c r="R203" s="106">
        <f>IF(ISNUMBER(H203),MAX(0,INDEX('913'!$F$6:$F$1205,H203)),0)</f>
        <v>0</v>
      </c>
      <c r="S203" s="139">
        <f>IF(ISNUMBER(I203),MAX(0,INDEX('913'!$F$6:$F$1205,I203)),0)</f>
        <v>0</v>
      </c>
      <c r="T203" s="147">
        <f>IF(ISNUMBER(B203),INDEX(MD!$B$10:$B$1209,B203),0)</f>
        <v>0</v>
      </c>
      <c r="U203" s="107">
        <f>IF(ISNUMBER(C203),INDEX(MD!$B$10:$B$1209,C203),0)</f>
        <v>0</v>
      </c>
      <c r="V203" s="107">
        <f>IF(ISNUMBER(D203),INDEX(MD!$B$10:$B$1209,D203),0)</f>
        <v>0</v>
      </c>
      <c r="W203" s="107">
        <f>IF(ISNUMBER(E203),INDEX(MD!$B$10:$B$1209,E203),0)</f>
        <v>0</v>
      </c>
      <c r="X203" s="107">
        <f>IF(ISNUMBER(F203),INDEX(MD!$B$10:$B$1209,F203),0)</f>
        <v>0</v>
      </c>
      <c r="Y203" s="107">
        <f>IF(ISNUMBER(G203),INDEX(MD!$B$10:$B$1209,G203),0)</f>
        <v>0</v>
      </c>
      <c r="Z203" s="107">
        <f>IF(ISNUMBER(H203),INDEX(MD!$B$10:$B$1209,H203),0)</f>
        <v>0</v>
      </c>
      <c r="AA203" s="148">
        <f>IF(ISNUMBER(I203),INDEX(MD!$B$10:$B$1209,I203),0)</f>
        <v>0</v>
      </c>
      <c r="AB203" s="128">
        <f t="shared" si="3"/>
        <v>0</v>
      </c>
      <c r="AC203" s="105">
        <f>100*(AB203*K203)/'11'!D$17</f>
        <v>0</v>
      </c>
      <c r="AD203" s="105">
        <f>IF('Dem2'!G203=0,1,'Dem2'!H203/'Dem2'!G203)*AC203</f>
        <v>0</v>
      </c>
      <c r="BK203" s="49"/>
    </row>
    <row r="204" spans="1:63">
      <c r="A204" s="94">
        <v>165</v>
      </c>
      <c r="B204" s="114" t="e">
        <f>MATCH('935'!I204,'913'!$B$6:$B$1205,0)</f>
        <v>#N/A</v>
      </c>
      <c r="C204" s="104" t="e">
        <f>MATCH(INDEX('913'!$D$6:$D$1205,B204),'913'!$B$6:$B$1205,0)</f>
        <v>#N/A</v>
      </c>
      <c r="D204" s="104" t="e">
        <f>MATCH(INDEX('913'!$D$6:$D$1205,C204),'913'!$B$6:$B$1205,0)</f>
        <v>#N/A</v>
      </c>
      <c r="E204" s="104" t="e">
        <f>MATCH(INDEX('913'!$D$6:$D$1205,D204),'913'!$B$6:$B$1205,0)</f>
        <v>#N/A</v>
      </c>
      <c r="F204" s="104" t="e">
        <f>MATCH(INDEX('913'!$D$6:$D$1205,E204),'913'!$B$6:$B$1205,0)</f>
        <v>#N/A</v>
      </c>
      <c r="G204" s="104" t="e">
        <f>MATCH(INDEX('913'!$D$6:$D$1205,F204),'913'!$B$6:$B$1205,0)</f>
        <v>#N/A</v>
      </c>
      <c r="H204" s="104" t="e">
        <f>MATCH(INDEX('913'!$D$6:$D$1205,G204),'913'!$B$6:$B$1205,0)</f>
        <v>#N/A</v>
      </c>
      <c r="I204" s="115" t="e">
        <f>MATCH(INDEX('913'!$D$6:$D$1205,H204),'913'!$B$6:$B$1205,0)</f>
        <v>#N/A</v>
      </c>
      <c r="J204" s="128">
        <f>0-IF(ISNUMBER(B204),INDEX('913'!$I$6:$I$1205,B204),0)-IF(ISNUMBER(C204),INDEX('913'!$I$6:$I$1205,C204),0)-IF(ISNUMBER(D204),INDEX('913'!$I$6:$I$1205,D204),0)-IF(ISNUMBER(E204),INDEX('913'!$I$6:$I$1205,E204),0)-IF(ISNUMBER(F204),INDEX('913'!$I$6:$I$1205,F204),0)-IF(ISNUMBER(G204),INDEX('913'!$I$6:$I$1205,G204),0)-IF(ISNUMBER(H204),INDEX('913'!$I$6:$I$1205,H204),0)-IF(ISNUMBER(I204),INDEX('913'!$I$6:$I$1205,I204),0)</f>
        <v>0</v>
      </c>
      <c r="K204" s="129">
        <f>IF(J204=0,1,MAX(1,SQRT(J204^2+(IF(ISNUMBER(B204),INDEX('913'!$J$6:$J$1205,B204),0)+IF(ISNUMBER(C204),INDEX('913'!$J$6:$J$1205,C204),0)+IF(ISNUMBER(D204),INDEX('913'!$J$6:$J$1205,D204),0)+IF(ISNUMBER(E204),INDEX('913'!$J$6:$J$1205,E204),0)+IF(ISNUMBER(F204),INDEX('913'!$J$6:$J$1205,F204),0)+IF(ISNUMBER(G204),INDEX('913'!$J$6:$J$1205,G204),0)+IF(ISNUMBER(H204),INDEX('913'!$J$6:$J$1205,H204),0)+IF(ISNUMBER(I204),INDEX('913'!$J$6:$J$1205,I204),0))^2)/J204))</f>
        <v>1</v>
      </c>
      <c r="L204" s="138">
        <f>IF(ISNUMBER(B204),MAX(0,INDEX('913'!$F$6:$F$1205,B204)),0)</f>
        <v>0</v>
      </c>
      <c r="M204" s="106">
        <f>IF(ISNUMBER(C204),MAX(0,INDEX('913'!$F$6:$F$1205,C204)),0)</f>
        <v>0</v>
      </c>
      <c r="N204" s="106">
        <f>IF(ISNUMBER(D204),MAX(0,INDEX('913'!$F$6:$F$1205,D204)),0)</f>
        <v>0</v>
      </c>
      <c r="O204" s="106">
        <f>IF(ISNUMBER(E204),MAX(0,INDEX('913'!$F$6:$F$1205,E204)),0)</f>
        <v>0</v>
      </c>
      <c r="P204" s="106">
        <f>IF(ISNUMBER(F204),MAX(0,INDEX('913'!$F$6:$F$1205,F204)),0)</f>
        <v>0</v>
      </c>
      <c r="Q204" s="106">
        <f>IF(ISNUMBER(G204),MAX(0,INDEX('913'!$F$6:$F$1205,G204)),0)</f>
        <v>0</v>
      </c>
      <c r="R204" s="106">
        <f>IF(ISNUMBER(H204),MAX(0,INDEX('913'!$F$6:$F$1205,H204)),0)</f>
        <v>0</v>
      </c>
      <c r="S204" s="139">
        <f>IF(ISNUMBER(I204),MAX(0,INDEX('913'!$F$6:$F$1205,I204)),0)</f>
        <v>0</v>
      </c>
      <c r="T204" s="147">
        <f>IF(ISNUMBER(B204),INDEX(MD!$B$10:$B$1209,B204),0)</f>
        <v>0</v>
      </c>
      <c r="U204" s="107">
        <f>IF(ISNUMBER(C204),INDEX(MD!$B$10:$B$1209,C204),0)</f>
        <v>0</v>
      </c>
      <c r="V204" s="107">
        <f>IF(ISNUMBER(D204),INDEX(MD!$B$10:$B$1209,D204),0)</f>
        <v>0</v>
      </c>
      <c r="W204" s="107">
        <f>IF(ISNUMBER(E204),INDEX(MD!$B$10:$B$1209,E204),0)</f>
        <v>0</v>
      </c>
      <c r="X204" s="107">
        <f>IF(ISNUMBER(F204),INDEX(MD!$B$10:$B$1209,F204),0)</f>
        <v>0</v>
      </c>
      <c r="Y204" s="107">
        <f>IF(ISNUMBER(G204),INDEX(MD!$B$10:$B$1209,G204),0)</f>
        <v>0</v>
      </c>
      <c r="Z204" s="107">
        <f>IF(ISNUMBER(H204),INDEX(MD!$B$10:$B$1209,H204),0)</f>
        <v>0</v>
      </c>
      <c r="AA204" s="148">
        <f>IF(ISNUMBER(I204),INDEX(MD!$B$10:$B$1209,I204),0)</f>
        <v>0</v>
      </c>
      <c r="AB204" s="128">
        <f t="shared" si="3"/>
        <v>0</v>
      </c>
      <c r="AC204" s="105">
        <f>100*(AB204*K204)/'11'!D$17</f>
        <v>0</v>
      </c>
      <c r="AD204" s="105">
        <f>IF('Dem2'!G204=0,1,'Dem2'!H204/'Dem2'!G204)*AC204</f>
        <v>0</v>
      </c>
      <c r="BK204" s="49"/>
    </row>
    <row r="205" spans="1:63">
      <c r="A205" s="94">
        <v>166</v>
      </c>
      <c r="B205" s="114" t="e">
        <f>MATCH('935'!I205,'913'!$B$6:$B$1205,0)</f>
        <v>#N/A</v>
      </c>
      <c r="C205" s="104" t="e">
        <f>MATCH(INDEX('913'!$D$6:$D$1205,B205),'913'!$B$6:$B$1205,0)</f>
        <v>#N/A</v>
      </c>
      <c r="D205" s="104" t="e">
        <f>MATCH(INDEX('913'!$D$6:$D$1205,C205),'913'!$B$6:$B$1205,0)</f>
        <v>#N/A</v>
      </c>
      <c r="E205" s="104" t="e">
        <f>MATCH(INDEX('913'!$D$6:$D$1205,D205),'913'!$B$6:$B$1205,0)</f>
        <v>#N/A</v>
      </c>
      <c r="F205" s="104" t="e">
        <f>MATCH(INDEX('913'!$D$6:$D$1205,E205),'913'!$B$6:$B$1205,0)</f>
        <v>#N/A</v>
      </c>
      <c r="G205" s="104" t="e">
        <f>MATCH(INDEX('913'!$D$6:$D$1205,F205),'913'!$B$6:$B$1205,0)</f>
        <v>#N/A</v>
      </c>
      <c r="H205" s="104" t="e">
        <f>MATCH(INDEX('913'!$D$6:$D$1205,G205),'913'!$B$6:$B$1205,0)</f>
        <v>#N/A</v>
      </c>
      <c r="I205" s="115" t="e">
        <f>MATCH(INDEX('913'!$D$6:$D$1205,H205),'913'!$B$6:$B$1205,0)</f>
        <v>#N/A</v>
      </c>
      <c r="J205" s="128">
        <f>0-IF(ISNUMBER(B205),INDEX('913'!$I$6:$I$1205,B205),0)-IF(ISNUMBER(C205),INDEX('913'!$I$6:$I$1205,C205),0)-IF(ISNUMBER(D205),INDEX('913'!$I$6:$I$1205,D205),0)-IF(ISNUMBER(E205),INDEX('913'!$I$6:$I$1205,E205),0)-IF(ISNUMBER(F205),INDEX('913'!$I$6:$I$1205,F205),0)-IF(ISNUMBER(G205),INDEX('913'!$I$6:$I$1205,G205),0)-IF(ISNUMBER(H205),INDEX('913'!$I$6:$I$1205,H205),0)-IF(ISNUMBER(I205),INDEX('913'!$I$6:$I$1205,I205),0)</f>
        <v>0</v>
      </c>
      <c r="K205" s="129">
        <f>IF(J205=0,1,MAX(1,SQRT(J205^2+(IF(ISNUMBER(B205),INDEX('913'!$J$6:$J$1205,B205),0)+IF(ISNUMBER(C205),INDEX('913'!$J$6:$J$1205,C205),0)+IF(ISNUMBER(D205),INDEX('913'!$J$6:$J$1205,D205),0)+IF(ISNUMBER(E205),INDEX('913'!$J$6:$J$1205,E205),0)+IF(ISNUMBER(F205),INDEX('913'!$J$6:$J$1205,F205),0)+IF(ISNUMBER(G205),INDEX('913'!$J$6:$J$1205,G205),0)+IF(ISNUMBER(H205),INDEX('913'!$J$6:$J$1205,H205),0)+IF(ISNUMBER(I205),INDEX('913'!$J$6:$J$1205,I205),0))^2)/J205))</f>
        <v>1</v>
      </c>
      <c r="L205" s="138">
        <f>IF(ISNUMBER(B205),MAX(0,INDEX('913'!$F$6:$F$1205,B205)),0)</f>
        <v>0</v>
      </c>
      <c r="M205" s="106">
        <f>IF(ISNUMBER(C205),MAX(0,INDEX('913'!$F$6:$F$1205,C205)),0)</f>
        <v>0</v>
      </c>
      <c r="N205" s="106">
        <f>IF(ISNUMBER(D205),MAX(0,INDEX('913'!$F$6:$F$1205,D205)),0)</f>
        <v>0</v>
      </c>
      <c r="O205" s="106">
        <f>IF(ISNUMBER(E205),MAX(0,INDEX('913'!$F$6:$F$1205,E205)),0)</f>
        <v>0</v>
      </c>
      <c r="P205" s="106">
        <f>IF(ISNUMBER(F205),MAX(0,INDEX('913'!$F$6:$F$1205,F205)),0)</f>
        <v>0</v>
      </c>
      <c r="Q205" s="106">
        <f>IF(ISNUMBER(G205),MAX(0,INDEX('913'!$F$6:$F$1205,G205)),0)</f>
        <v>0</v>
      </c>
      <c r="R205" s="106">
        <f>IF(ISNUMBER(H205),MAX(0,INDEX('913'!$F$6:$F$1205,H205)),0)</f>
        <v>0</v>
      </c>
      <c r="S205" s="139">
        <f>IF(ISNUMBER(I205),MAX(0,INDEX('913'!$F$6:$F$1205,I205)),0)</f>
        <v>0</v>
      </c>
      <c r="T205" s="147">
        <f>IF(ISNUMBER(B205),INDEX(MD!$B$10:$B$1209,B205),0)</f>
        <v>0</v>
      </c>
      <c r="U205" s="107">
        <f>IF(ISNUMBER(C205),INDEX(MD!$B$10:$B$1209,C205),0)</f>
        <v>0</v>
      </c>
      <c r="V205" s="107">
        <f>IF(ISNUMBER(D205),INDEX(MD!$B$10:$B$1209,D205),0)</f>
        <v>0</v>
      </c>
      <c r="W205" s="107">
        <f>IF(ISNUMBER(E205),INDEX(MD!$B$10:$B$1209,E205),0)</f>
        <v>0</v>
      </c>
      <c r="X205" s="107">
        <f>IF(ISNUMBER(F205),INDEX(MD!$B$10:$B$1209,F205),0)</f>
        <v>0</v>
      </c>
      <c r="Y205" s="107">
        <f>IF(ISNUMBER(G205),INDEX(MD!$B$10:$B$1209,G205),0)</f>
        <v>0</v>
      </c>
      <c r="Z205" s="107">
        <f>IF(ISNUMBER(H205),INDEX(MD!$B$10:$B$1209,H205),0)</f>
        <v>0</v>
      </c>
      <c r="AA205" s="148">
        <f>IF(ISNUMBER(I205),INDEX(MD!$B$10:$B$1209,I205),0)</f>
        <v>0</v>
      </c>
      <c r="AB205" s="128">
        <f t="shared" si="3"/>
        <v>0</v>
      </c>
      <c r="AC205" s="105">
        <f>100*(AB205*K205)/'11'!D$17</f>
        <v>0</v>
      </c>
      <c r="AD205" s="105">
        <f>IF('Dem2'!G205=0,1,'Dem2'!H205/'Dem2'!G205)*AC205</f>
        <v>0</v>
      </c>
      <c r="BK205" s="49"/>
    </row>
    <row r="206" spans="1:63">
      <c r="A206" s="94">
        <v>167</v>
      </c>
      <c r="B206" s="114" t="e">
        <f>MATCH('935'!I206,'913'!$B$6:$B$1205,0)</f>
        <v>#N/A</v>
      </c>
      <c r="C206" s="104" t="e">
        <f>MATCH(INDEX('913'!$D$6:$D$1205,B206),'913'!$B$6:$B$1205,0)</f>
        <v>#N/A</v>
      </c>
      <c r="D206" s="104" t="e">
        <f>MATCH(INDEX('913'!$D$6:$D$1205,C206),'913'!$B$6:$B$1205,0)</f>
        <v>#N/A</v>
      </c>
      <c r="E206" s="104" t="e">
        <f>MATCH(INDEX('913'!$D$6:$D$1205,D206),'913'!$B$6:$B$1205,0)</f>
        <v>#N/A</v>
      </c>
      <c r="F206" s="104" t="e">
        <f>MATCH(INDEX('913'!$D$6:$D$1205,E206),'913'!$B$6:$B$1205,0)</f>
        <v>#N/A</v>
      </c>
      <c r="G206" s="104" t="e">
        <f>MATCH(INDEX('913'!$D$6:$D$1205,F206),'913'!$B$6:$B$1205,0)</f>
        <v>#N/A</v>
      </c>
      <c r="H206" s="104" t="e">
        <f>MATCH(INDEX('913'!$D$6:$D$1205,G206),'913'!$B$6:$B$1205,0)</f>
        <v>#N/A</v>
      </c>
      <c r="I206" s="115" t="e">
        <f>MATCH(INDEX('913'!$D$6:$D$1205,H206),'913'!$B$6:$B$1205,0)</f>
        <v>#N/A</v>
      </c>
      <c r="J206" s="128">
        <f>0-IF(ISNUMBER(B206),INDEX('913'!$I$6:$I$1205,B206),0)-IF(ISNUMBER(C206),INDEX('913'!$I$6:$I$1205,C206),0)-IF(ISNUMBER(D206),INDEX('913'!$I$6:$I$1205,D206),0)-IF(ISNUMBER(E206),INDEX('913'!$I$6:$I$1205,E206),0)-IF(ISNUMBER(F206),INDEX('913'!$I$6:$I$1205,F206),0)-IF(ISNUMBER(G206),INDEX('913'!$I$6:$I$1205,G206),0)-IF(ISNUMBER(H206),INDEX('913'!$I$6:$I$1205,H206),0)-IF(ISNUMBER(I206),INDEX('913'!$I$6:$I$1205,I206),0)</f>
        <v>0</v>
      </c>
      <c r="K206" s="129">
        <f>IF(J206=0,1,MAX(1,SQRT(J206^2+(IF(ISNUMBER(B206),INDEX('913'!$J$6:$J$1205,B206),0)+IF(ISNUMBER(C206),INDEX('913'!$J$6:$J$1205,C206),0)+IF(ISNUMBER(D206),INDEX('913'!$J$6:$J$1205,D206),0)+IF(ISNUMBER(E206),INDEX('913'!$J$6:$J$1205,E206),0)+IF(ISNUMBER(F206),INDEX('913'!$J$6:$J$1205,F206),0)+IF(ISNUMBER(G206),INDEX('913'!$J$6:$J$1205,G206),0)+IF(ISNUMBER(H206),INDEX('913'!$J$6:$J$1205,H206),0)+IF(ISNUMBER(I206),INDEX('913'!$J$6:$J$1205,I206),0))^2)/J206))</f>
        <v>1</v>
      </c>
      <c r="L206" s="138">
        <f>IF(ISNUMBER(B206),MAX(0,INDEX('913'!$F$6:$F$1205,B206)),0)</f>
        <v>0</v>
      </c>
      <c r="M206" s="106">
        <f>IF(ISNUMBER(C206),MAX(0,INDEX('913'!$F$6:$F$1205,C206)),0)</f>
        <v>0</v>
      </c>
      <c r="N206" s="106">
        <f>IF(ISNUMBER(D206),MAX(0,INDEX('913'!$F$6:$F$1205,D206)),0)</f>
        <v>0</v>
      </c>
      <c r="O206" s="106">
        <f>IF(ISNUMBER(E206),MAX(0,INDEX('913'!$F$6:$F$1205,E206)),0)</f>
        <v>0</v>
      </c>
      <c r="P206" s="106">
        <f>IF(ISNUMBER(F206),MAX(0,INDEX('913'!$F$6:$F$1205,F206)),0)</f>
        <v>0</v>
      </c>
      <c r="Q206" s="106">
        <f>IF(ISNUMBER(G206),MAX(0,INDEX('913'!$F$6:$F$1205,G206)),0)</f>
        <v>0</v>
      </c>
      <c r="R206" s="106">
        <f>IF(ISNUMBER(H206),MAX(0,INDEX('913'!$F$6:$F$1205,H206)),0)</f>
        <v>0</v>
      </c>
      <c r="S206" s="139">
        <f>IF(ISNUMBER(I206),MAX(0,INDEX('913'!$F$6:$F$1205,I206)),0)</f>
        <v>0</v>
      </c>
      <c r="T206" s="147">
        <f>IF(ISNUMBER(B206),INDEX(MD!$B$10:$B$1209,B206),0)</f>
        <v>0</v>
      </c>
      <c r="U206" s="107">
        <f>IF(ISNUMBER(C206),INDEX(MD!$B$10:$B$1209,C206),0)</f>
        <v>0</v>
      </c>
      <c r="V206" s="107">
        <f>IF(ISNUMBER(D206),INDEX(MD!$B$10:$B$1209,D206),0)</f>
        <v>0</v>
      </c>
      <c r="W206" s="107">
        <f>IF(ISNUMBER(E206),INDEX(MD!$B$10:$B$1209,E206),0)</f>
        <v>0</v>
      </c>
      <c r="X206" s="107">
        <f>IF(ISNUMBER(F206),INDEX(MD!$B$10:$B$1209,F206),0)</f>
        <v>0</v>
      </c>
      <c r="Y206" s="107">
        <f>IF(ISNUMBER(G206),INDEX(MD!$B$10:$B$1209,G206),0)</f>
        <v>0</v>
      </c>
      <c r="Z206" s="107">
        <f>IF(ISNUMBER(H206),INDEX(MD!$B$10:$B$1209,H206),0)</f>
        <v>0</v>
      </c>
      <c r="AA206" s="148">
        <f>IF(ISNUMBER(I206),INDEX(MD!$B$10:$B$1209,I206),0)</f>
        <v>0</v>
      </c>
      <c r="AB206" s="128">
        <f t="shared" si="3"/>
        <v>0</v>
      </c>
      <c r="AC206" s="105">
        <f>100*(AB206*K206)/'11'!D$17</f>
        <v>0</v>
      </c>
      <c r="AD206" s="105">
        <f>IF('Dem2'!G206=0,1,'Dem2'!H206/'Dem2'!G206)*AC206</f>
        <v>0</v>
      </c>
      <c r="BK206" s="49"/>
    </row>
    <row r="207" spans="1:63">
      <c r="A207" s="94">
        <v>168</v>
      </c>
      <c r="B207" s="114" t="e">
        <f>MATCH('935'!I207,'913'!$B$6:$B$1205,0)</f>
        <v>#N/A</v>
      </c>
      <c r="C207" s="104" t="e">
        <f>MATCH(INDEX('913'!$D$6:$D$1205,B207),'913'!$B$6:$B$1205,0)</f>
        <v>#N/A</v>
      </c>
      <c r="D207" s="104" t="e">
        <f>MATCH(INDEX('913'!$D$6:$D$1205,C207),'913'!$B$6:$B$1205,0)</f>
        <v>#N/A</v>
      </c>
      <c r="E207" s="104" t="e">
        <f>MATCH(INDEX('913'!$D$6:$D$1205,D207),'913'!$B$6:$B$1205,0)</f>
        <v>#N/A</v>
      </c>
      <c r="F207" s="104" t="e">
        <f>MATCH(INDEX('913'!$D$6:$D$1205,E207),'913'!$B$6:$B$1205,0)</f>
        <v>#N/A</v>
      </c>
      <c r="G207" s="104" t="e">
        <f>MATCH(INDEX('913'!$D$6:$D$1205,F207),'913'!$B$6:$B$1205,0)</f>
        <v>#N/A</v>
      </c>
      <c r="H207" s="104" t="e">
        <f>MATCH(INDEX('913'!$D$6:$D$1205,G207),'913'!$B$6:$B$1205,0)</f>
        <v>#N/A</v>
      </c>
      <c r="I207" s="115" t="e">
        <f>MATCH(INDEX('913'!$D$6:$D$1205,H207),'913'!$B$6:$B$1205,0)</f>
        <v>#N/A</v>
      </c>
      <c r="J207" s="128">
        <f>0-IF(ISNUMBER(B207),INDEX('913'!$I$6:$I$1205,B207),0)-IF(ISNUMBER(C207),INDEX('913'!$I$6:$I$1205,C207),0)-IF(ISNUMBER(D207),INDEX('913'!$I$6:$I$1205,D207),0)-IF(ISNUMBER(E207),INDEX('913'!$I$6:$I$1205,E207),0)-IF(ISNUMBER(F207),INDEX('913'!$I$6:$I$1205,F207),0)-IF(ISNUMBER(G207),INDEX('913'!$I$6:$I$1205,G207),0)-IF(ISNUMBER(H207),INDEX('913'!$I$6:$I$1205,H207),0)-IF(ISNUMBER(I207),INDEX('913'!$I$6:$I$1205,I207),0)</f>
        <v>0</v>
      </c>
      <c r="K207" s="129">
        <f>IF(J207=0,1,MAX(1,SQRT(J207^2+(IF(ISNUMBER(B207),INDEX('913'!$J$6:$J$1205,B207),0)+IF(ISNUMBER(C207),INDEX('913'!$J$6:$J$1205,C207),0)+IF(ISNUMBER(D207),INDEX('913'!$J$6:$J$1205,D207),0)+IF(ISNUMBER(E207),INDEX('913'!$J$6:$J$1205,E207),0)+IF(ISNUMBER(F207),INDEX('913'!$J$6:$J$1205,F207),0)+IF(ISNUMBER(G207),INDEX('913'!$J$6:$J$1205,G207),0)+IF(ISNUMBER(H207),INDEX('913'!$J$6:$J$1205,H207),0)+IF(ISNUMBER(I207),INDEX('913'!$J$6:$J$1205,I207),0))^2)/J207))</f>
        <v>1</v>
      </c>
      <c r="L207" s="138">
        <f>IF(ISNUMBER(B207),MAX(0,INDEX('913'!$F$6:$F$1205,B207)),0)</f>
        <v>0</v>
      </c>
      <c r="M207" s="106">
        <f>IF(ISNUMBER(C207),MAX(0,INDEX('913'!$F$6:$F$1205,C207)),0)</f>
        <v>0</v>
      </c>
      <c r="N207" s="106">
        <f>IF(ISNUMBER(D207),MAX(0,INDEX('913'!$F$6:$F$1205,D207)),0)</f>
        <v>0</v>
      </c>
      <c r="O207" s="106">
        <f>IF(ISNUMBER(E207),MAX(0,INDEX('913'!$F$6:$F$1205,E207)),0)</f>
        <v>0</v>
      </c>
      <c r="P207" s="106">
        <f>IF(ISNUMBER(F207),MAX(0,INDEX('913'!$F$6:$F$1205,F207)),0)</f>
        <v>0</v>
      </c>
      <c r="Q207" s="106">
        <f>IF(ISNUMBER(G207),MAX(0,INDEX('913'!$F$6:$F$1205,G207)),0)</f>
        <v>0</v>
      </c>
      <c r="R207" s="106">
        <f>IF(ISNUMBER(H207),MAX(0,INDEX('913'!$F$6:$F$1205,H207)),0)</f>
        <v>0</v>
      </c>
      <c r="S207" s="139">
        <f>IF(ISNUMBER(I207),MAX(0,INDEX('913'!$F$6:$F$1205,I207)),0)</f>
        <v>0</v>
      </c>
      <c r="T207" s="147">
        <f>IF(ISNUMBER(B207),INDEX(MD!$B$10:$B$1209,B207),0)</f>
        <v>0</v>
      </c>
      <c r="U207" s="107">
        <f>IF(ISNUMBER(C207),INDEX(MD!$B$10:$B$1209,C207),0)</f>
        <v>0</v>
      </c>
      <c r="V207" s="107">
        <f>IF(ISNUMBER(D207),INDEX(MD!$B$10:$B$1209,D207),0)</f>
        <v>0</v>
      </c>
      <c r="W207" s="107">
        <f>IF(ISNUMBER(E207),INDEX(MD!$B$10:$B$1209,E207),0)</f>
        <v>0</v>
      </c>
      <c r="X207" s="107">
        <f>IF(ISNUMBER(F207),INDEX(MD!$B$10:$B$1209,F207),0)</f>
        <v>0</v>
      </c>
      <c r="Y207" s="107">
        <f>IF(ISNUMBER(G207),INDEX(MD!$B$10:$B$1209,G207),0)</f>
        <v>0</v>
      </c>
      <c r="Z207" s="107">
        <f>IF(ISNUMBER(H207),INDEX(MD!$B$10:$B$1209,H207),0)</f>
        <v>0</v>
      </c>
      <c r="AA207" s="148">
        <f>IF(ISNUMBER(I207),INDEX(MD!$B$10:$B$1209,I207),0)</f>
        <v>0</v>
      </c>
      <c r="AB207" s="128">
        <f t="shared" si="3"/>
        <v>0</v>
      </c>
      <c r="AC207" s="105">
        <f>100*(AB207*K207)/'11'!D$17</f>
        <v>0</v>
      </c>
      <c r="AD207" s="105">
        <f>IF('Dem2'!G207=0,1,'Dem2'!H207/'Dem2'!G207)*AC207</f>
        <v>0</v>
      </c>
      <c r="BK207" s="49"/>
    </row>
    <row r="208" spans="1:63">
      <c r="A208" s="94">
        <v>169</v>
      </c>
      <c r="B208" s="114" t="e">
        <f>MATCH('935'!I208,'913'!$B$6:$B$1205,0)</f>
        <v>#N/A</v>
      </c>
      <c r="C208" s="104" t="e">
        <f>MATCH(INDEX('913'!$D$6:$D$1205,B208),'913'!$B$6:$B$1205,0)</f>
        <v>#N/A</v>
      </c>
      <c r="D208" s="104" t="e">
        <f>MATCH(INDEX('913'!$D$6:$D$1205,C208),'913'!$B$6:$B$1205,0)</f>
        <v>#N/A</v>
      </c>
      <c r="E208" s="104" t="e">
        <f>MATCH(INDEX('913'!$D$6:$D$1205,D208),'913'!$B$6:$B$1205,0)</f>
        <v>#N/A</v>
      </c>
      <c r="F208" s="104" t="e">
        <f>MATCH(INDEX('913'!$D$6:$D$1205,E208),'913'!$B$6:$B$1205,0)</f>
        <v>#N/A</v>
      </c>
      <c r="G208" s="104" t="e">
        <f>MATCH(INDEX('913'!$D$6:$D$1205,F208),'913'!$B$6:$B$1205,0)</f>
        <v>#N/A</v>
      </c>
      <c r="H208" s="104" t="e">
        <f>MATCH(INDEX('913'!$D$6:$D$1205,G208),'913'!$B$6:$B$1205,0)</f>
        <v>#N/A</v>
      </c>
      <c r="I208" s="115" t="e">
        <f>MATCH(INDEX('913'!$D$6:$D$1205,H208),'913'!$B$6:$B$1205,0)</f>
        <v>#N/A</v>
      </c>
      <c r="J208" s="128">
        <f>0-IF(ISNUMBER(B208),INDEX('913'!$I$6:$I$1205,B208),0)-IF(ISNUMBER(C208),INDEX('913'!$I$6:$I$1205,C208),0)-IF(ISNUMBER(D208),INDEX('913'!$I$6:$I$1205,D208),0)-IF(ISNUMBER(E208),INDEX('913'!$I$6:$I$1205,E208),0)-IF(ISNUMBER(F208),INDEX('913'!$I$6:$I$1205,F208),0)-IF(ISNUMBER(G208),INDEX('913'!$I$6:$I$1205,G208),0)-IF(ISNUMBER(H208),INDEX('913'!$I$6:$I$1205,H208),0)-IF(ISNUMBER(I208),INDEX('913'!$I$6:$I$1205,I208),0)</f>
        <v>0</v>
      </c>
      <c r="K208" s="129">
        <f>IF(J208=0,1,MAX(1,SQRT(J208^2+(IF(ISNUMBER(B208),INDEX('913'!$J$6:$J$1205,B208),0)+IF(ISNUMBER(C208),INDEX('913'!$J$6:$J$1205,C208),0)+IF(ISNUMBER(D208),INDEX('913'!$J$6:$J$1205,D208),0)+IF(ISNUMBER(E208),INDEX('913'!$J$6:$J$1205,E208),0)+IF(ISNUMBER(F208),INDEX('913'!$J$6:$J$1205,F208),0)+IF(ISNUMBER(G208),INDEX('913'!$J$6:$J$1205,G208),0)+IF(ISNUMBER(H208),INDEX('913'!$J$6:$J$1205,H208),0)+IF(ISNUMBER(I208),INDEX('913'!$J$6:$J$1205,I208),0))^2)/J208))</f>
        <v>1</v>
      </c>
      <c r="L208" s="138">
        <f>IF(ISNUMBER(B208),MAX(0,INDEX('913'!$F$6:$F$1205,B208)),0)</f>
        <v>0</v>
      </c>
      <c r="M208" s="106">
        <f>IF(ISNUMBER(C208),MAX(0,INDEX('913'!$F$6:$F$1205,C208)),0)</f>
        <v>0</v>
      </c>
      <c r="N208" s="106">
        <f>IF(ISNUMBER(D208),MAX(0,INDEX('913'!$F$6:$F$1205,D208)),0)</f>
        <v>0</v>
      </c>
      <c r="O208" s="106">
        <f>IF(ISNUMBER(E208),MAX(0,INDEX('913'!$F$6:$F$1205,E208)),0)</f>
        <v>0</v>
      </c>
      <c r="P208" s="106">
        <f>IF(ISNUMBER(F208),MAX(0,INDEX('913'!$F$6:$F$1205,F208)),0)</f>
        <v>0</v>
      </c>
      <c r="Q208" s="106">
        <f>IF(ISNUMBER(G208),MAX(0,INDEX('913'!$F$6:$F$1205,G208)),0)</f>
        <v>0</v>
      </c>
      <c r="R208" s="106">
        <f>IF(ISNUMBER(H208),MAX(0,INDEX('913'!$F$6:$F$1205,H208)),0)</f>
        <v>0</v>
      </c>
      <c r="S208" s="139">
        <f>IF(ISNUMBER(I208),MAX(0,INDEX('913'!$F$6:$F$1205,I208)),0)</f>
        <v>0</v>
      </c>
      <c r="T208" s="147">
        <f>IF(ISNUMBER(B208),INDEX(MD!$B$10:$B$1209,B208),0)</f>
        <v>0</v>
      </c>
      <c r="U208" s="107">
        <f>IF(ISNUMBER(C208),INDEX(MD!$B$10:$B$1209,C208),0)</f>
        <v>0</v>
      </c>
      <c r="V208" s="107">
        <f>IF(ISNUMBER(D208),INDEX(MD!$B$10:$B$1209,D208),0)</f>
        <v>0</v>
      </c>
      <c r="W208" s="107">
        <f>IF(ISNUMBER(E208),INDEX(MD!$B$10:$B$1209,E208),0)</f>
        <v>0</v>
      </c>
      <c r="X208" s="107">
        <f>IF(ISNUMBER(F208),INDEX(MD!$B$10:$B$1209,F208),0)</f>
        <v>0</v>
      </c>
      <c r="Y208" s="107">
        <f>IF(ISNUMBER(G208),INDEX(MD!$B$10:$B$1209,G208),0)</f>
        <v>0</v>
      </c>
      <c r="Z208" s="107">
        <f>IF(ISNUMBER(H208),INDEX(MD!$B$10:$B$1209,H208),0)</f>
        <v>0</v>
      </c>
      <c r="AA208" s="148">
        <f>IF(ISNUMBER(I208),INDEX(MD!$B$10:$B$1209,I208),0)</f>
        <v>0</v>
      </c>
      <c r="AB208" s="128">
        <f t="shared" si="3"/>
        <v>0</v>
      </c>
      <c r="AC208" s="105">
        <f>100*(AB208*K208)/'11'!D$17</f>
        <v>0</v>
      </c>
      <c r="AD208" s="105">
        <f>IF('Dem2'!G208=0,1,'Dem2'!H208/'Dem2'!G208)*AC208</f>
        <v>0</v>
      </c>
      <c r="BK208" s="49"/>
    </row>
    <row r="209" spans="1:63">
      <c r="A209" s="94">
        <v>170</v>
      </c>
      <c r="B209" s="114" t="e">
        <f>MATCH('935'!I209,'913'!$B$6:$B$1205,0)</f>
        <v>#N/A</v>
      </c>
      <c r="C209" s="104" t="e">
        <f>MATCH(INDEX('913'!$D$6:$D$1205,B209),'913'!$B$6:$B$1205,0)</f>
        <v>#N/A</v>
      </c>
      <c r="D209" s="104" t="e">
        <f>MATCH(INDEX('913'!$D$6:$D$1205,C209),'913'!$B$6:$B$1205,0)</f>
        <v>#N/A</v>
      </c>
      <c r="E209" s="104" t="e">
        <f>MATCH(INDEX('913'!$D$6:$D$1205,D209),'913'!$B$6:$B$1205,0)</f>
        <v>#N/A</v>
      </c>
      <c r="F209" s="104" t="e">
        <f>MATCH(INDEX('913'!$D$6:$D$1205,E209),'913'!$B$6:$B$1205,0)</f>
        <v>#N/A</v>
      </c>
      <c r="G209" s="104" t="e">
        <f>MATCH(INDEX('913'!$D$6:$D$1205,F209),'913'!$B$6:$B$1205,0)</f>
        <v>#N/A</v>
      </c>
      <c r="H209" s="104" t="e">
        <f>MATCH(INDEX('913'!$D$6:$D$1205,G209),'913'!$B$6:$B$1205,0)</f>
        <v>#N/A</v>
      </c>
      <c r="I209" s="115" t="e">
        <f>MATCH(INDEX('913'!$D$6:$D$1205,H209),'913'!$B$6:$B$1205,0)</f>
        <v>#N/A</v>
      </c>
      <c r="J209" s="128">
        <f>0-IF(ISNUMBER(B209),INDEX('913'!$I$6:$I$1205,B209),0)-IF(ISNUMBER(C209),INDEX('913'!$I$6:$I$1205,C209),0)-IF(ISNUMBER(D209),INDEX('913'!$I$6:$I$1205,D209),0)-IF(ISNUMBER(E209),INDEX('913'!$I$6:$I$1205,E209),0)-IF(ISNUMBER(F209),INDEX('913'!$I$6:$I$1205,F209),0)-IF(ISNUMBER(G209),INDEX('913'!$I$6:$I$1205,G209),0)-IF(ISNUMBER(H209),INDEX('913'!$I$6:$I$1205,H209),0)-IF(ISNUMBER(I209),INDEX('913'!$I$6:$I$1205,I209),0)</f>
        <v>0</v>
      </c>
      <c r="K209" s="129">
        <f>IF(J209=0,1,MAX(1,SQRT(J209^2+(IF(ISNUMBER(B209),INDEX('913'!$J$6:$J$1205,B209),0)+IF(ISNUMBER(C209),INDEX('913'!$J$6:$J$1205,C209),0)+IF(ISNUMBER(D209),INDEX('913'!$J$6:$J$1205,D209),0)+IF(ISNUMBER(E209),INDEX('913'!$J$6:$J$1205,E209),0)+IF(ISNUMBER(F209),INDEX('913'!$J$6:$J$1205,F209),0)+IF(ISNUMBER(G209),INDEX('913'!$J$6:$J$1205,G209),0)+IF(ISNUMBER(H209),INDEX('913'!$J$6:$J$1205,H209),0)+IF(ISNUMBER(I209),INDEX('913'!$J$6:$J$1205,I209),0))^2)/J209))</f>
        <v>1</v>
      </c>
      <c r="L209" s="138">
        <f>IF(ISNUMBER(B209),MAX(0,INDEX('913'!$F$6:$F$1205,B209)),0)</f>
        <v>0</v>
      </c>
      <c r="M209" s="106">
        <f>IF(ISNUMBER(C209),MAX(0,INDEX('913'!$F$6:$F$1205,C209)),0)</f>
        <v>0</v>
      </c>
      <c r="N209" s="106">
        <f>IF(ISNUMBER(D209),MAX(0,INDEX('913'!$F$6:$F$1205,D209)),0)</f>
        <v>0</v>
      </c>
      <c r="O209" s="106">
        <f>IF(ISNUMBER(E209),MAX(0,INDEX('913'!$F$6:$F$1205,E209)),0)</f>
        <v>0</v>
      </c>
      <c r="P209" s="106">
        <f>IF(ISNUMBER(F209),MAX(0,INDEX('913'!$F$6:$F$1205,F209)),0)</f>
        <v>0</v>
      </c>
      <c r="Q209" s="106">
        <f>IF(ISNUMBER(G209),MAX(0,INDEX('913'!$F$6:$F$1205,G209)),0)</f>
        <v>0</v>
      </c>
      <c r="R209" s="106">
        <f>IF(ISNUMBER(H209),MAX(0,INDEX('913'!$F$6:$F$1205,H209)),0)</f>
        <v>0</v>
      </c>
      <c r="S209" s="139">
        <f>IF(ISNUMBER(I209),MAX(0,INDEX('913'!$F$6:$F$1205,I209)),0)</f>
        <v>0</v>
      </c>
      <c r="T209" s="147">
        <f>IF(ISNUMBER(B209),INDEX(MD!$B$10:$B$1209,B209),0)</f>
        <v>0</v>
      </c>
      <c r="U209" s="107">
        <f>IF(ISNUMBER(C209),INDEX(MD!$B$10:$B$1209,C209),0)</f>
        <v>0</v>
      </c>
      <c r="V209" s="107">
        <f>IF(ISNUMBER(D209),INDEX(MD!$B$10:$B$1209,D209),0)</f>
        <v>0</v>
      </c>
      <c r="W209" s="107">
        <f>IF(ISNUMBER(E209),INDEX(MD!$B$10:$B$1209,E209),0)</f>
        <v>0</v>
      </c>
      <c r="X209" s="107">
        <f>IF(ISNUMBER(F209),INDEX(MD!$B$10:$B$1209,F209),0)</f>
        <v>0</v>
      </c>
      <c r="Y209" s="107">
        <f>IF(ISNUMBER(G209),INDEX(MD!$B$10:$B$1209,G209),0)</f>
        <v>0</v>
      </c>
      <c r="Z209" s="107">
        <f>IF(ISNUMBER(H209),INDEX(MD!$B$10:$B$1209,H209),0)</f>
        <v>0</v>
      </c>
      <c r="AA209" s="148">
        <f>IF(ISNUMBER(I209),INDEX(MD!$B$10:$B$1209,I209),0)</f>
        <v>0</v>
      </c>
      <c r="AB209" s="128">
        <f t="shared" si="3"/>
        <v>0</v>
      </c>
      <c r="AC209" s="105">
        <f>100*(AB209*K209)/'11'!D$17</f>
        <v>0</v>
      </c>
      <c r="AD209" s="105">
        <f>IF('Dem2'!G209=0,1,'Dem2'!H209/'Dem2'!G209)*AC209</f>
        <v>0</v>
      </c>
      <c r="BK209" s="49"/>
    </row>
    <row r="210" spans="1:63">
      <c r="A210" s="94">
        <v>171</v>
      </c>
      <c r="B210" s="114" t="e">
        <f>MATCH('935'!I210,'913'!$B$6:$B$1205,0)</f>
        <v>#N/A</v>
      </c>
      <c r="C210" s="104" t="e">
        <f>MATCH(INDEX('913'!$D$6:$D$1205,B210),'913'!$B$6:$B$1205,0)</f>
        <v>#N/A</v>
      </c>
      <c r="D210" s="104" t="e">
        <f>MATCH(INDEX('913'!$D$6:$D$1205,C210),'913'!$B$6:$B$1205,0)</f>
        <v>#N/A</v>
      </c>
      <c r="E210" s="104" t="e">
        <f>MATCH(INDEX('913'!$D$6:$D$1205,D210),'913'!$B$6:$B$1205,0)</f>
        <v>#N/A</v>
      </c>
      <c r="F210" s="104" t="e">
        <f>MATCH(INDEX('913'!$D$6:$D$1205,E210),'913'!$B$6:$B$1205,0)</f>
        <v>#N/A</v>
      </c>
      <c r="G210" s="104" t="e">
        <f>MATCH(INDEX('913'!$D$6:$D$1205,F210),'913'!$B$6:$B$1205,0)</f>
        <v>#N/A</v>
      </c>
      <c r="H210" s="104" t="e">
        <f>MATCH(INDEX('913'!$D$6:$D$1205,G210),'913'!$B$6:$B$1205,0)</f>
        <v>#N/A</v>
      </c>
      <c r="I210" s="115" t="e">
        <f>MATCH(INDEX('913'!$D$6:$D$1205,H210),'913'!$B$6:$B$1205,0)</f>
        <v>#N/A</v>
      </c>
      <c r="J210" s="128">
        <f>0-IF(ISNUMBER(B210),INDEX('913'!$I$6:$I$1205,B210),0)-IF(ISNUMBER(C210),INDEX('913'!$I$6:$I$1205,C210),0)-IF(ISNUMBER(D210),INDEX('913'!$I$6:$I$1205,D210),0)-IF(ISNUMBER(E210),INDEX('913'!$I$6:$I$1205,E210),0)-IF(ISNUMBER(F210),INDEX('913'!$I$6:$I$1205,F210),0)-IF(ISNUMBER(G210),INDEX('913'!$I$6:$I$1205,G210),0)-IF(ISNUMBER(H210),INDEX('913'!$I$6:$I$1205,H210),0)-IF(ISNUMBER(I210),INDEX('913'!$I$6:$I$1205,I210),0)</f>
        <v>0</v>
      </c>
      <c r="K210" s="129">
        <f>IF(J210=0,1,MAX(1,SQRT(J210^2+(IF(ISNUMBER(B210),INDEX('913'!$J$6:$J$1205,B210),0)+IF(ISNUMBER(C210),INDEX('913'!$J$6:$J$1205,C210),0)+IF(ISNUMBER(D210),INDEX('913'!$J$6:$J$1205,D210),0)+IF(ISNUMBER(E210),INDEX('913'!$J$6:$J$1205,E210),0)+IF(ISNUMBER(F210),INDEX('913'!$J$6:$J$1205,F210),0)+IF(ISNUMBER(G210),INDEX('913'!$J$6:$J$1205,G210),0)+IF(ISNUMBER(H210),INDEX('913'!$J$6:$J$1205,H210),0)+IF(ISNUMBER(I210),INDEX('913'!$J$6:$J$1205,I210),0))^2)/J210))</f>
        <v>1</v>
      </c>
      <c r="L210" s="138">
        <f>IF(ISNUMBER(B210),MAX(0,INDEX('913'!$F$6:$F$1205,B210)),0)</f>
        <v>0</v>
      </c>
      <c r="M210" s="106">
        <f>IF(ISNUMBER(C210),MAX(0,INDEX('913'!$F$6:$F$1205,C210)),0)</f>
        <v>0</v>
      </c>
      <c r="N210" s="106">
        <f>IF(ISNUMBER(D210),MAX(0,INDEX('913'!$F$6:$F$1205,D210)),0)</f>
        <v>0</v>
      </c>
      <c r="O210" s="106">
        <f>IF(ISNUMBER(E210),MAX(0,INDEX('913'!$F$6:$F$1205,E210)),0)</f>
        <v>0</v>
      </c>
      <c r="P210" s="106">
        <f>IF(ISNUMBER(F210),MAX(0,INDEX('913'!$F$6:$F$1205,F210)),0)</f>
        <v>0</v>
      </c>
      <c r="Q210" s="106">
        <f>IF(ISNUMBER(G210),MAX(0,INDEX('913'!$F$6:$F$1205,G210)),0)</f>
        <v>0</v>
      </c>
      <c r="R210" s="106">
        <f>IF(ISNUMBER(H210),MAX(0,INDEX('913'!$F$6:$F$1205,H210)),0)</f>
        <v>0</v>
      </c>
      <c r="S210" s="139">
        <f>IF(ISNUMBER(I210),MAX(0,INDEX('913'!$F$6:$F$1205,I210)),0)</f>
        <v>0</v>
      </c>
      <c r="T210" s="147">
        <f>IF(ISNUMBER(B210),INDEX(MD!$B$10:$B$1209,B210),0)</f>
        <v>0</v>
      </c>
      <c r="U210" s="107">
        <f>IF(ISNUMBER(C210),INDEX(MD!$B$10:$B$1209,C210),0)</f>
        <v>0</v>
      </c>
      <c r="V210" s="107">
        <f>IF(ISNUMBER(D210),INDEX(MD!$B$10:$B$1209,D210),0)</f>
        <v>0</v>
      </c>
      <c r="W210" s="107">
        <f>IF(ISNUMBER(E210),INDEX(MD!$B$10:$B$1209,E210),0)</f>
        <v>0</v>
      </c>
      <c r="X210" s="107">
        <f>IF(ISNUMBER(F210),INDEX(MD!$B$10:$B$1209,F210),0)</f>
        <v>0</v>
      </c>
      <c r="Y210" s="107">
        <f>IF(ISNUMBER(G210),INDEX(MD!$B$10:$B$1209,G210),0)</f>
        <v>0</v>
      </c>
      <c r="Z210" s="107">
        <f>IF(ISNUMBER(H210),INDEX(MD!$B$10:$B$1209,H210),0)</f>
        <v>0</v>
      </c>
      <c r="AA210" s="148">
        <f>IF(ISNUMBER(I210),INDEX(MD!$B$10:$B$1209,I210),0)</f>
        <v>0</v>
      </c>
      <c r="AB210" s="128">
        <f t="shared" si="3"/>
        <v>0</v>
      </c>
      <c r="AC210" s="105">
        <f>100*(AB210*K210)/'11'!D$17</f>
        <v>0</v>
      </c>
      <c r="AD210" s="105">
        <f>IF('Dem2'!G210=0,1,'Dem2'!H210/'Dem2'!G210)*AC210</f>
        <v>0</v>
      </c>
      <c r="BK210" s="49"/>
    </row>
    <row r="211" spans="1:63">
      <c r="A211" s="94">
        <v>172</v>
      </c>
      <c r="B211" s="114" t="e">
        <f>MATCH('935'!I211,'913'!$B$6:$B$1205,0)</f>
        <v>#N/A</v>
      </c>
      <c r="C211" s="104" t="e">
        <f>MATCH(INDEX('913'!$D$6:$D$1205,B211),'913'!$B$6:$B$1205,0)</f>
        <v>#N/A</v>
      </c>
      <c r="D211" s="104" t="e">
        <f>MATCH(INDEX('913'!$D$6:$D$1205,C211),'913'!$B$6:$B$1205,0)</f>
        <v>#N/A</v>
      </c>
      <c r="E211" s="104" t="e">
        <f>MATCH(INDEX('913'!$D$6:$D$1205,D211),'913'!$B$6:$B$1205,0)</f>
        <v>#N/A</v>
      </c>
      <c r="F211" s="104" t="e">
        <f>MATCH(INDEX('913'!$D$6:$D$1205,E211),'913'!$B$6:$B$1205,0)</f>
        <v>#N/A</v>
      </c>
      <c r="G211" s="104" t="e">
        <f>MATCH(INDEX('913'!$D$6:$D$1205,F211),'913'!$B$6:$B$1205,0)</f>
        <v>#N/A</v>
      </c>
      <c r="H211" s="104" t="e">
        <f>MATCH(INDEX('913'!$D$6:$D$1205,G211),'913'!$B$6:$B$1205,0)</f>
        <v>#N/A</v>
      </c>
      <c r="I211" s="115" t="e">
        <f>MATCH(INDEX('913'!$D$6:$D$1205,H211),'913'!$B$6:$B$1205,0)</f>
        <v>#N/A</v>
      </c>
      <c r="J211" s="128">
        <f>0-IF(ISNUMBER(B211),INDEX('913'!$I$6:$I$1205,B211),0)-IF(ISNUMBER(C211),INDEX('913'!$I$6:$I$1205,C211),0)-IF(ISNUMBER(D211),INDEX('913'!$I$6:$I$1205,D211),0)-IF(ISNUMBER(E211),INDEX('913'!$I$6:$I$1205,E211),0)-IF(ISNUMBER(F211),INDEX('913'!$I$6:$I$1205,F211),0)-IF(ISNUMBER(G211),INDEX('913'!$I$6:$I$1205,G211),0)-IF(ISNUMBER(H211),INDEX('913'!$I$6:$I$1205,H211),0)-IF(ISNUMBER(I211),INDEX('913'!$I$6:$I$1205,I211),0)</f>
        <v>0</v>
      </c>
      <c r="K211" s="129">
        <f>IF(J211=0,1,MAX(1,SQRT(J211^2+(IF(ISNUMBER(B211),INDEX('913'!$J$6:$J$1205,B211),0)+IF(ISNUMBER(C211),INDEX('913'!$J$6:$J$1205,C211),0)+IF(ISNUMBER(D211),INDEX('913'!$J$6:$J$1205,D211),0)+IF(ISNUMBER(E211),INDEX('913'!$J$6:$J$1205,E211),0)+IF(ISNUMBER(F211),INDEX('913'!$J$6:$J$1205,F211),0)+IF(ISNUMBER(G211),INDEX('913'!$J$6:$J$1205,G211),0)+IF(ISNUMBER(H211),INDEX('913'!$J$6:$J$1205,H211),0)+IF(ISNUMBER(I211),INDEX('913'!$J$6:$J$1205,I211),0))^2)/J211))</f>
        <v>1</v>
      </c>
      <c r="L211" s="138">
        <f>IF(ISNUMBER(B211),MAX(0,INDEX('913'!$F$6:$F$1205,B211)),0)</f>
        <v>0</v>
      </c>
      <c r="M211" s="106">
        <f>IF(ISNUMBER(C211),MAX(0,INDEX('913'!$F$6:$F$1205,C211)),0)</f>
        <v>0</v>
      </c>
      <c r="N211" s="106">
        <f>IF(ISNUMBER(D211),MAX(0,INDEX('913'!$F$6:$F$1205,D211)),0)</f>
        <v>0</v>
      </c>
      <c r="O211" s="106">
        <f>IF(ISNUMBER(E211),MAX(0,INDEX('913'!$F$6:$F$1205,E211)),0)</f>
        <v>0</v>
      </c>
      <c r="P211" s="106">
        <f>IF(ISNUMBER(F211),MAX(0,INDEX('913'!$F$6:$F$1205,F211)),0)</f>
        <v>0</v>
      </c>
      <c r="Q211" s="106">
        <f>IF(ISNUMBER(G211),MAX(0,INDEX('913'!$F$6:$F$1205,G211)),0)</f>
        <v>0</v>
      </c>
      <c r="R211" s="106">
        <f>IF(ISNUMBER(H211),MAX(0,INDEX('913'!$F$6:$F$1205,H211)),0)</f>
        <v>0</v>
      </c>
      <c r="S211" s="139">
        <f>IF(ISNUMBER(I211),MAX(0,INDEX('913'!$F$6:$F$1205,I211)),0)</f>
        <v>0</v>
      </c>
      <c r="T211" s="147">
        <f>IF(ISNUMBER(B211),INDEX(MD!$B$10:$B$1209,B211),0)</f>
        <v>0</v>
      </c>
      <c r="U211" s="107">
        <f>IF(ISNUMBER(C211),INDEX(MD!$B$10:$B$1209,C211),0)</f>
        <v>0</v>
      </c>
      <c r="V211" s="107">
        <f>IF(ISNUMBER(D211),INDEX(MD!$B$10:$B$1209,D211),0)</f>
        <v>0</v>
      </c>
      <c r="W211" s="107">
        <f>IF(ISNUMBER(E211),INDEX(MD!$B$10:$B$1209,E211),0)</f>
        <v>0</v>
      </c>
      <c r="X211" s="107">
        <f>IF(ISNUMBER(F211),INDEX(MD!$B$10:$B$1209,F211),0)</f>
        <v>0</v>
      </c>
      <c r="Y211" s="107">
        <f>IF(ISNUMBER(G211),INDEX(MD!$B$10:$B$1209,G211),0)</f>
        <v>0</v>
      </c>
      <c r="Z211" s="107">
        <f>IF(ISNUMBER(H211),INDEX(MD!$B$10:$B$1209,H211),0)</f>
        <v>0</v>
      </c>
      <c r="AA211" s="148">
        <f>IF(ISNUMBER(I211),INDEX(MD!$B$10:$B$1209,I211),0)</f>
        <v>0</v>
      </c>
      <c r="AB211" s="128">
        <f t="shared" si="3"/>
        <v>0</v>
      </c>
      <c r="AC211" s="105">
        <f>100*(AB211*K211)/'11'!D$17</f>
        <v>0</v>
      </c>
      <c r="AD211" s="105">
        <f>IF('Dem2'!G211=0,1,'Dem2'!H211/'Dem2'!G211)*AC211</f>
        <v>0</v>
      </c>
      <c r="BK211" s="49"/>
    </row>
    <row r="212" spans="1:63">
      <c r="A212" s="94">
        <v>173</v>
      </c>
      <c r="B212" s="114" t="e">
        <f>MATCH('935'!I212,'913'!$B$6:$B$1205,0)</f>
        <v>#N/A</v>
      </c>
      <c r="C212" s="104" t="e">
        <f>MATCH(INDEX('913'!$D$6:$D$1205,B212),'913'!$B$6:$B$1205,0)</f>
        <v>#N/A</v>
      </c>
      <c r="D212" s="104" t="e">
        <f>MATCH(INDEX('913'!$D$6:$D$1205,C212),'913'!$B$6:$B$1205,0)</f>
        <v>#N/A</v>
      </c>
      <c r="E212" s="104" t="e">
        <f>MATCH(INDEX('913'!$D$6:$D$1205,D212),'913'!$B$6:$B$1205,0)</f>
        <v>#N/A</v>
      </c>
      <c r="F212" s="104" t="e">
        <f>MATCH(INDEX('913'!$D$6:$D$1205,E212),'913'!$B$6:$B$1205,0)</f>
        <v>#N/A</v>
      </c>
      <c r="G212" s="104" t="e">
        <f>MATCH(INDEX('913'!$D$6:$D$1205,F212),'913'!$B$6:$B$1205,0)</f>
        <v>#N/A</v>
      </c>
      <c r="H212" s="104" t="e">
        <f>MATCH(INDEX('913'!$D$6:$D$1205,G212),'913'!$B$6:$B$1205,0)</f>
        <v>#N/A</v>
      </c>
      <c r="I212" s="115" t="e">
        <f>MATCH(INDEX('913'!$D$6:$D$1205,H212),'913'!$B$6:$B$1205,0)</f>
        <v>#N/A</v>
      </c>
      <c r="J212" s="128">
        <f>0-IF(ISNUMBER(B212),INDEX('913'!$I$6:$I$1205,B212),0)-IF(ISNUMBER(C212),INDEX('913'!$I$6:$I$1205,C212),0)-IF(ISNUMBER(D212),INDEX('913'!$I$6:$I$1205,D212),0)-IF(ISNUMBER(E212),INDEX('913'!$I$6:$I$1205,E212),0)-IF(ISNUMBER(F212),INDEX('913'!$I$6:$I$1205,F212),0)-IF(ISNUMBER(G212),INDEX('913'!$I$6:$I$1205,G212),0)-IF(ISNUMBER(H212),INDEX('913'!$I$6:$I$1205,H212),0)-IF(ISNUMBER(I212),INDEX('913'!$I$6:$I$1205,I212),0)</f>
        <v>0</v>
      </c>
      <c r="K212" s="129">
        <f>IF(J212=0,1,MAX(1,SQRT(J212^2+(IF(ISNUMBER(B212),INDEX('913'!$J$6:$J$1205,B212),0)+IF(ISNUMBER(C212),INDEX('913'!$J$6:$J$1205,C212),0)+IF(ISNUMBER(D212),INDEX('913'!$J$6:$J$1205,D212),0)+IF(ISNUMBER(E212),INDEX('913'!$J$6:$J$1205,E212),0)+IF(ISNUMBER(F212),INDEX('913'!$J$6:$J$1205,F212),0)+IF(ISNUMBER(G212),INDEX('913'!$J$6:$J$1205,G212),0)+IF(ISNUMBER(H212),INDEX('913'!$J$6:$J$1205,H212),0)+IF(ISNUMBER(I212),INDEX('913'!$J$6:$J$1205,I212),0))^2)/J212))</f>
        <v>1</v>
      </c>
      <c r="L212" s="138">
        <f>IF(ISNUMBER(B212),MAX(0,INDEX('913'!$F$6:$F$1205,B212)),0)</f>
        <v>0</v>
      </c>
      <c r="M212" s="106">
        <f>IF(ISNUMBER(C212),MAX(0,INDEX('913'!$F$6:$F$1205,C212)),0)</f>
        <v>0</v>
      </c>
      <c r="N212" s="106">
        <f>IF(ISNUMBER(D212),MAX(0,INDEX('913'!$F$6:$F$1205,D212)),0)</f>
        <v>0</v>
      </c>
      <c r="O212" s="106">
        <f>IF(ISNUMBER(E212),MAX(0,INDEX('913'!$F$6:$F$1205,E212)),0)</f>
        <v>0</v>
      </c>
      <c r="P212" s="106">
        <f>IF(ISNUMBER(F212),MAX(0,INDEX('913'!$F$6:$F$1205,F212)),0)</f>
        <v>0</v>
      </c>
      <c r="Q212" s="106">
        <f>IF(ISNUMBER(G212),MAX(0,INDEX('913'!$F$6:$F$1205,G212)),0)</f>
        <v>0</v>
      </c>
      <c r="R212" s="106">
        <f>IF(ISNUMBER(H212),MAX(0,INDEX('913'!$F$6:$F$1205,H212)),0)</f>
        <v>0</v>
      </c>
      <c r="S212" s="139">
        <f>IF(ISNUMBER(I212),MAX(0,INDEX('913'!$F$6:$F$1205,I212)),0)</f>
        <v>0</v>
      </c>
      <c r="T212" s="147">
        <f>IF(ISNUMBER(B212),INDEX(MD!$B$10:$B$1209,B212),0)</f>
        <v>0</v>
      </c>
      <c r="U212" s="107">
        <f>IF(ISNUMBER(C212),INDEX(MD!$B$10:$B$1209,C212),0)</f>
        <v>0</v>
      </c>
      <c r="V212" s="107">
        <f>IF(ISNUMBER(D212),INDEX(MD!$B$10:$B$1209,D212),0)</f>
        <v>0</v>
      </c>
      <c r="W212" s="107">
        <f>IF(ISNUMBER(E212),INDEX(MD!$B$10:$B$1209,E212),0)</f>
        <v>0</v>
      </c>
      <c r="X212" s="107">
        <f>IF(ISNUMBER(F212),INDEX(MD!$B$10:$B$1209,F212),0)</f>
        <v>0</v>
      </c>
      <c r="Y212" s="107">
        <f>IF(ISNUMBER(G212),INDEX(MD!$B$10:$B$1209,G212),0)</f>
        <v>0</v>
      </c>
      <c r="Z212" s="107">
        <f>IF(ISNUMBER(H212),INDEX(MD!$B$10:$B$1209,H212),0)</f>
        <v>0</v>
      </c>
      <c r="AA212" s="148">
        <f>IF(ISNUMBER(I212),INDEX(MD!$B$10:$B$1209,I212),0)</f>
        <v>0</v>
      </c>
      <c r="AB212" s="128">
        <f t="shared" si="3"/>
        <v>0</v>
      </c>
      <c r="AC212" s="105">
        <f>100*(AB212*K212)/'11'!D$17</f>
        <v>0</v>
      </c>
      <c r="AD212" s="105">
        <f>IF('Dem2'!G212=0,1,'Dem2'!H212/'Dem2'!G212)*AC212</f>
        <v>0</v>
      </c>
      <c r="BK212" s="49"/>
    </row>
    <row r="213" spans="1:63">
      <c r="A213" s="94">
        <v>174</v>
      </c>
      <c r="B213" s="114" t="e">
        <f>MATCH('935'!I213,'913'!$B$6:$B$1205,0)</f>
        <v>#N/A</v>
      </c>
      <c r="C213" s="104" t="e">
        <f>MATCH(INDEX('913'!$D$6:$D$1205,B213),'913'!$B$6:$B$1205,0)</f>
        <v>#N/A</v>
      </c>
      <c r="D213" s="104" t="e">
        <f>MATCH(INDEX('913'!$D$6:$D$1205,C213),'913'!$B$6:$B$1205,0)</f>
        <v>#N/A</v>
      </c>
      <c r="E213" s="104" t="e">
        <f>MATCH(INDEX('913'!$D$6:$D$1205,D213),'913'!$B$6:$B$1205,0)</f>
        <v>#N/A</v>
      </c>
      <c r="F213" s="104" t="e">
        <f>MATCH(INDEX('913'!$D$6:$D$1205,E213),'913'!$B$6:$B$1205,0)</f>
        <v>#N/A</v>
      </c>
      <c r="G213" s="104" t="e">
        <f>MATCH(INDEX('913'!$D$6:$D$1205,F213),'913'!$B$6:$B$1205,0)</f>
        <v>#N/A</v>
      </c>
      <c r="H213" s="104" t="e">
        <f>MATCH(INDEX('913'!$D$6:$D$1205,G213),'913'!$B$6:$B$1205,0)</f>
        <v>#N/A</v>
      </c>
      <c r="I213" s="115" t="e">
        <f>MATCH(INDEX('913'!$D$6:$D$1205,H213),'913'!$B$6:$B$1205,0)</f>
        <v>#N/A</v>
      </c>
      <c r="J213" s="128">
        <f>0-IF(ISNUMBER(B213),INDEX('913'!$I$6:$I$1205,B213),0)-IF(ISNUMBER(C213),INDEX('913'!$I$6:$I$1205,C213),0)-IF(ISNUMBER(D213),INDEX('913'!$I$6:$I$1205,D213),0)-IF(ISNUMBER(E213),INDEX('913'!$I$6:$I$1205,E213),0)-IF(ISNUMBER(F213),INDEX('913'!$I$6:$I$1205,F213),0)-IF(ISNUMBER(G213),INDEX('913'!$I$6:$I$1205,G213),0)-IF(ISNUMBER(H213),INDEX('913'!$I$6:$I$1205,H213),0)-IF(ISNUMBER(I213),INDEX('913'!$I$6:$I$1205,I213),0)</f>
        <v>0</v>
      </c>
      <c r="K213" s="129">
        <f>IF(J213=0,1,MAX(1,SQRT(J213^2+(IF(ISNUMBER(B213),INDEX('913'!$J$6:$J$1205,B213),0)+IF(ISNUMBER(C213),INDEX('913'!$J$6:$J$1205,C213),0)+IF(ISNUMBER(D213),INDEX('913'!$J$6:$J$1205,D213),0)+IF(ISNUMBER(E213),INDEX('913'!$J$6:$J$1205,E213),0)+IF(ISNUMBER(F213),INDEX('913'!$J$6:$J$1205,F213),0)+IF(ISNUMBER(G213),INDEX('913'!$J$6:$J$1205,G213),0)+IF(ISNUMBER(H213),INDEX('913'!$J$6:$J$1205,H213),0)+IF(ISNUMBER(I213),INDEX('913'!$J$6:$J$1205,I213),0))^2)/J213))</f>
        <v>1</v>
      </c>
      <c r="L213" s="138">
        <f>IF(ISNUMBER(B213),MAX(0,INDEX('913'!$F$6:$F$1205,B213)),0)</f>
        <v>0</v>
      </c>
      <c r="M213" s="106">
        <f>IF(ISNUMBER(C213),MAX(0,INDEX('913'!$F$6:$F$1205,C213)),0)</f>
        <v>0</v>
      </c>
      <c r="N213" s="106">
        <f>IF(ISNUMBER(D213),MAX(0,INDEX('913'!$F$6:$F$1205,D213)),0)</f>
        <v>0</v>
      </c>
      <c r="O213" s="106">
        <f>IF(ISNUMBER(E213),MAX(0,INDEX('913'!$F$6:$F$1205,E213)),0)</f>
        <v>0</v>
      </c>
      <c r="P213" s="106">
        <f>IF(ISNUMBER(F213),MAX(0,INDEX('913'!$F$6:$F$1205,F213)),0)</f>
        <v>0</v>
      </c>
      <c r="Q213" s="106">
        <f>IF(ISNUMBER(G213),MAX(0,INDEX('913'!$F$6:$F$1205,G213)),0)</f>
        <v>0</v>
      </c>
      <c r="R213" s="106">
        <f>IF(ISNUMBER(H213),MAX(0,INDEX('913'!$F$6:$F$1205,H213)),0)</f>
        <v>0</v>
      </c>
      <c r="S213" s="139">
        <f>IF(ISNUMBER(I213),MAX(0,INDEX('913'!$F$6:$F$1205,I213)),0)</f>
        <v>0</v>
      </c>
      <c r="T213" s="147">
        <f>IF(ISNUMBER(B213),INDEX(MD!$B$10:$B$1209,B213),0)</f>
        <v>0</v>
      </c>
      <c r="U213" s="107">
        <f>IF(ISNUMBER(C213),INDEX(MD!$B$10:$B$1209,C213),0)</f>
        <v>0</v>
      </c>
      <c r="V213" s="107">
        <f>IF(ISNUMBER(D213),INDEX(MD!$B$10:$B$1209,D213),0)</f>
        <v>0</v>
      </c>
      <c r="W213" s="107">
        <f>IF(ISNUMBER(E213),INDEX(MD!$B$10:$B$1209,E213),0)</f>
        <v>0</v>
      </c>
      <c r="X213" s="107">
        <f>IF(ISNUMBER(F213),INDEX(MD!$B$10:$B$1209,F213),0)</f>
        <v>0</v>
      </c>
      <c r="Y213" s="107">
        <f>IF(ISNUMBER(G213),INDEX(MD!$B$10:$B$1209,G213),0)</f>
        <v>0</v>
      </c>
      <c r="Z213" s="107">
        <f>IF(ISNUMBER(H213),INDEX(MD!$B$10:$B$1209,H213),0)</f>
        <v>0</v>
      </c>
      <c r="AA213" s="148">
        <f>IF(ISNUMBER(I213),INDEX(MD!$B$10:$B$1209,I213),0)</f>
        <v>0</v>
      </c>
      <c r="AB213" s="128">
        <f t="shared" si="3"/>
        <v>0</v>
      </c>
      <c r="AC213" s="105">
        <f>100*(AB213*K213)/'11'!D$17</f>
        <v>0</v>
      </c>
      <c r="AD213" s="105">
        <f>IF('Dem2'!G213=0,1,'Dem2'!H213/'Dem2'!G213)*AC213</f>
        <v>0</v>
      </c>
      <c r="BK213" s="49"/>
    </row>
    <row r="214" spans="1:63">
      <c r="A214" s="94">
        <v>175</v>
      </c>
      <c r="B214" s="114" t="e">
        <f>MATCH('935'!I214,'913'!$B$6:$B$1205,0)</f>
        <v>#N/A</v>
      </c>
      <c r="C214" s="104" t="e">
        <f>MATCH(INDEX('913'!$D$6:$D$1205,B214),'913'!$B$6:$B$1205,0)</f>
        <v>#N/A</v>
      </c>
      <c r="D214" s="104" t="e">
        <f>MATCH(INDEX('913'!$D$6:$D$1205,C214),'913'!$B$6:$B$1205,0)</f>
        <v>#N/A</v>
      </c>
      <c r="E214" s="104" t="e">
        <f>MATCH(INDEX('913'!$D$6:$D$1205,D214),'913'!$B$6:$B$1205,0)</f>
        <v>#N/A</v>
      </c>
      <c r="F214" s="104" t="e">
        <f>MATCH(INDEX('913'!$D$6:$D$1205,E214),'913'!$B$6:$B$1205,0)</f>
        <v>#N/A</v>
      </c>
      <c r="G214" s="104" t="e">
        <f>MATCH(INDEX('913'!$D$6:$D$1205,F214),'913'!$B$6:$B$1205,0)</f>
        <v>#N/A</v>
      </c>
      <c r="H214" s="104" t="e">
        <f>MATCH(INDEX('913'!$D$6:$D$1205,G214),'913'!$B$6:$B$1205,0)</f>
        <v>#N/A</v>
      </c>
      <c r="I214" s="115" t="e">
        <f>MATCH(INDEX('913'!$D$6:$D$1205,H214),'913'!$B$6:$B$1205,0)</f>
        <v>#N/A</v>
      </c>
      <c r="J214" s="128">
        <f>0-IF(ISNUMBER(B214),INDEX('913'!$I$6:$I$1205,B214),0)-IF(ISNUMBER(C214),INDEX('913'!$I$6:$I$1205,C214),0)-IF(ISNUMBER(D214),INDEX('913'!$I$6:$I$1205,D214),0)-IF(ISNUMBER(E214),INDEX('913'!$I$6:$I$1205,E214),0)-IF(ISNUMBER(F214),INDEX('913'!$I$6:$I$1205,F214),0)-IF(ISNUMBER(G214),INDEX('913'!$I$6:$I$1205,G214),0)-IF(ISNUMBER(H214),INDEX('913'!$I$6:$I$1205,H214),0)-IF(ISNUMBER(I214),INDEX('913'!$I$6:$I$1205,I214),0)</f>
        <v>0</v>
      </c>
      <c r="K214" s="129">
        <f>IF(J214=0,1,MAX(1,SQRT(J214^2+(IF(ISNUMBER(B214),INDEX('913'!$J$6:$J$1205,B214),0)+IF(ISNUMBER(C214),INDEX('913'!$J$6:$J$1205,C214),0)+IF(ISNUMBER(D214),INDEX('913'!$J$6:$J$1205,D214),0)+IF(ISNUMBER(E214),INDEX('913'!$J$6:$J$1205,E214),0)+IF(ISNUMBER(F214),INDEX('913'!$J$6:$J$1205,F214),0)+IF(ISNUMBER(G214),INDEX('913'!$J$6:$J$1205,G214),0)+IF(ISNUMBER(H214),INDEX('913'!$J$6:$J$1205,H214),0)+IF(ISNUMBER(I214),INDEX('913'!$J$6:$J$1205,I214),0))^2)/J214))</f>
        <v>1</v>
      </c>
      <c r="L214" s="138">
        <f>IF(ISNUMBER(B214),MAX(0,INDEX('913'!$F$6:$F$1205,B214)),0)</f>
        <v>0</v>
      </c>
      <c r="M214" s="106">
        <f>IF(ISNUMBER(C214),MAX(0,INDEX('913'!$F$6:$F$1205,C214)),0)</f>
        <v>0</v>
      </c>
      <c r="N214" s="106">
        <f>IF(ISNUMBER(D214),MAX(0,INDEX('913'!$F$6:$F$1205,D214)),0)</f>
        <v>0</v>
      </c>
      <c r="O214" s="106">
        <f>IF(ISNUMBER(E214),MAX(0,INDEX('913'!$F$6:$F$1205,E214)),0)</f>
        <v>0</v>
      </c>
      <c r="P214" s="106">
        <f>IF(ISNUMBER(F214),MAX(0,INDEX('913'!$F$6:$F$1205,F214)),0)</f>
        <v>0</v>
      </c>
      <c r="Q214" s="106">
        <f>IF(ISNUMBER(G214),MAX(0,INDEX('913'!$F$6:$F$1205,G214)),0)</f>
        <v>0</v>
      </c>
      <c r="R214" s="106">
        <f>IF(ISNUMBER(H214),MAX(0,INDEX('913'!$F$6:$F$1205,H214)),0)</f>
        <v>0</v>
      </c>
      <c r="S214" s="139">
        <f>IF(ISNUMBER(I214),MAX(0,INDEX('913'!$F$6:$F$1205,I214)),0)</f>
        <v>0</v>
      </c>
      <c r="T214" s="147">
        <f>IF(ISNUMBER(B214),INDEX(MD!$B$10:$B$1209,B214),0)</f>
        <v>0</v>
      </c>
      <c r="U214" s="107">
        <f>IF(ISNUMBER(C214),INDEX(MD!$B$10:$B$1209,C214),0)</f>
        <v>0</v>
      </c>
      <c r="V214" s="107">
        <f>IF(ISNUMBER(D214),INDEX(MD!$B$10:$B$1209,D214),0)</f>
        <v>0</v>
      </c>
      <c r="W214" s="107">
        <f>IF(ISNUMBER(E214),INDEX(MD!$B$10:$B$1209,E214),0)</f>
        <v>0</v>
      </c>
      <c r="X214" s="107">
        <f>IF(ISNUMBER(F214),INDEX(MD!$B$10:$B$1209,F214),0)</f>
        <v>0</v>
      </c>
      <c r="Y214" s="107">
        <f>IF(ISNUMBER(G214),INDEX(MD!$B$10:$B$1209,G214),0)</f>
        <v>0</v>
      </c>
      <c r="Z214" s="107">
        <f>IF(ISNUMBER(H214),INDEX(MD!$B$10:$B$1209,H214),0)</f>
        <v>0</v>
      </c>
      <c r="AA214" s="148">
        <f>IF(ISNUMBER(I214),INDEX(MD!$B$10:$B$1209,I214),0)</f>
        <v>0</v>
      </c>
      <c r="AB214" s="128">
        <f t="shared" si="3"/>
        <v>0</v>
      </c>
      <c r="AC214" s="105">
        <f>100*(AB214*K214)/'11'!D$17</f>
        <v>0</v>
      </c>
      <c r="AD214" s="105">
        <f>IF('Dem2'!G214=0,1,'Dem2'!H214/'Dem2'!G214)*AC214</f>
        <v>0</v>
      </c>
      <c r="BK214" s="49"/>
    </row>
    <row r="215" spans="1:63">
      <c r="A215" s="94">
        <v>176</v>
      </c>
      <c r="B215" s="114" t="e">
        <f>MATCH('935'!I215,'913'!$B$6:$B$1205,0)</f>
        <v>#N/A</v>
      </c>
      <c r="C215" s="104" t="e">
        <f>MATCH(INDEX('913'!$D$6:$D$1205,B215),'913'!$B$6:$B$1205,0)</f>
        <v>#N/A</v>
      </c>
      <c r="D215" s="104" t="e">
        <f>MATCH(INDEX('913'!$D$6:$D$1205,C215),'913'!$B$6:$B$1205,0)</f>
        <v>#N/A</v>
      </c>
      <c r="E215" s="104" t="e">
        <f>MATCH(INDEX('913'!$D$6:$D$1205,D215),'913'!$B$6:$B$1205,0)</f>
        <v>#N/A</v>
      </c>
      <c r="F215" s="104" t="e">
        <f>MATCH(INDEX('913'!$D$6:$D$1205,E215),'913'!$B$6:$B$1205,0)</f>
        <v>#N/A</v>
      </c>
      <c r="G215" s="104" t="e">
        <f>MATCH(INDEX('913'!$D$6:$D$1205,F215),'913'!$B$6:$B$1205,0)</f>
        <v>#N/A</v>
      </c>
      <c r="H215" s="104" t="e">
        <f>MATCH(INDEX('913'!$D$6:$D$1205,G215),'913'!$B$6:$B$1205,0)</f>
        <v>#N/A</v>
      </c>
      <c r="I215" s="115" t="e">
        <f>MATCH(INDEX('913'!$D$6:$D$1205,H215),'913'!$B$6:$B$1205,0)</f>
        <v>#N/A</v>
      </c>
      <c r="J215" s="128">
        <f>0-IF(ISNUMBER(B215),INDEX('913'!$I$6:$I$1205,B215),0)-IF(ISNUMBER(C215),INDEX('913'!$I$6:$I$1205,C215),0)-IF(ISNUMBER(D215),INDEX('913'!$I$6:$I$1205,D215),0)-IF(ISNUMBER(E215),INDEX('913'!$I$6:$I$1205,E215),0)-IF(ISNUMBER(F215),INDEX('913'!$I$6:$I$1205,F215),0)-IF(ISNUMBER(G215),INDEX('913'!$I$6:$I$1205,G215),0)-IF(ISNUMBER(H215),INDEX('913'!$I$6:$I$1205,H215),0)-IF(ISNUMBER(I215),INDEX('913'!$I$6:$I$1205,I215),0)</f>
        <v>0</v>
      </c>
      <c r="K215" s="129">
        <f>IF(J215=0,1,MAX(1,SQRT(J215^2+(IF(ISNUMBER(B215),INDEX('913'!$J$6:$J$1205,B215),0)+IF(ISNUMBER(C215),INDEX('913'!$J$6:$J$1205,C215),0)+IF(ISNUMBER(D215),INDEX('913'!$J$6:$J$1205,D215),0)+IF(ISNUMBER(E215),INDEX('913'!$J$6:$J$1205,E215),0)+IF(ISNUMBER(F215),INDEX('913'!$J$6:$J$1205,F215),0)+IF(ISNUMBER(G215),INDEX('913'!$J$6:$J$1205,G215),0)+IF(ISNUMBER(H215),INDEX('913'!$J$6:$J$1205,H215),0)+IF(ISNUMBER(I215),INDEX('913'!$J$6:$J$1205,I215),0))^2)/J215))</f>
        <v>1</v>
      </c>
      <c r="L215" s="138">
        <f>IF(ISNUMBER(B215),MAX(0,INDEX('913'!$F$6:$F$1205,B215)),0)</f>
        <v>0</v>
      </c>
      <c r="M215" s="106">
        <f>IF(ISNUMBER(C215),MAX(0,INDEX('913'!$F$6:$F$1205,C215)),0)</f>
        <v>0</v>
      </c>
      <c r="N215" s="106">
        <f>IF(ISNUMBER(D215),MAX(0,INDEX('913'!$F$6:$F$1205,D215)),0)</f>
        <v>0</v>
      </c>
      <c r="O215" s="106">
        <f>IF(ISNUMBER(E215),MAX(0,INDEX('913'!$F$6:$F$1205,E215)),0)</f>
        <v>0</v>
      </c>
      <c r="P215" s="106">
        <f>IF(ISNUMBER(F215),MAX(0,INDEX('913'!$F$6:$F$1205,F215)),0)</f>
        <v>0</v>
      </c>
      <c r="Q215" s="106">
        <f>IF(ISNUMBER(G215),MAX(0,INDEX('913'!$F$6:$F$1205,G215)),0)</f>
        <v>0</v>
      </c>
      <c r="R215" s="106">
        <f>IF(ISNUMBER(H215),MAX(0,INDEX('913'!$F$6:$F$1205,H215)),0)</f>
        <v>0</v>
      </c>
      <c r="S215" s="139">
        <f>IF(ISNUMBER(I215),MAX(0,INDEX('913'!$F$6:$F$1205,I215)),0)</f>
        <v>0</v>
      </c>
      <c r="T215" s="147">
        <f>IF(ISNUMBER(B215),INDEX(MD!$B$10:$B$1209,B215),0)</f>
        <v>0</v>
      </c>
      <c r="U215" s="107">
        <f>IF(ISNUMBER(C215),INDEX(MD!$B$10:$B$1209,C215),0)</f>
        <v>0</v>
      </c>
      <c r="V215" s="107">
        <f>IF(ISNUMBER(D215),INDEX(MD!$B$10:$B$1209,D215),0)</f>
        <v>0</v>
      </c>
      <c r="W215" s="107">
        <f>IF(ISNUMBER(E215),INDEX(MD!$B$10:$B$1209,E215),0)</f>
        <v>0</v>
      </c>
      <c r="X215" s="107">
        <f>IF(ISNUMBER(F215),INDEX(MD!$B$10:$B$1209,F215),0)</f>
        <v>0</v>
      </c>
      <c r="Y215" s="107">
        <f>IF(ISNUMBER(G215),INDEX(MD!$B$10:$B$1209,G215),0)</f>
        <v>0</v>
      </c>
      <c r="Z215" s="107">
        <f>IF(ISNUMBER(H215),INDEX(MD!$B$10:$B$1209,H215),0)</f>
        <v>0</v>
      </c>
      <c r="AA215" s="148">
        <f>IF(ISNUMBER(I215),INDEX(MD!$B$10:$B$1209,I215),0)</f>
        <v>0</v>
      </c>
      <c r="AB215" s="128">
        <f t="shared" si="3"/>
        <v>0</v>
      </c>
      <c r="AC215" s="105">
        <f>100*(AB215*K215)/'11'!D$17</f>
        <v>0</v>
      </c>
      <c r="AD215" s="105">
        <f>IF('Dem2'!G215=0,1,'Dem2'!H215/'Dem2'!G215)*AC215</f>
        <v>0</v>
      </c>
      <c r="BK215" s="49"/>
    </row>
    <row r="216" spans="1:63">
      <c r="A216" s="94">
        <v>177</v>
      </c>
      <c r="B216" s="114" t="e">
        <f>MATCH('935'!I216,'913'!$B$6:$B$1205,0)</f>
        <v>#N/A</v>
      </c>
      <c r="C216" s="104" t="e">
        <f>MATCH(INDEX('913'!$D$6:$D$1205,B216),'913'!$B$6:$B$1205,0)</f>
        <v>#N/A</v>
      </c>
      <c r="D216" s="104" t="e">
        <f>MATCH(INDEX('913'!$D$6:$D$1205,C216),'913'!$B$6:$B$1205,0)</f>
        <v>#N/A</v>
      </c>
      <c r="E216" s="104" t="e">
        <f>MATCH(INDEX('913'!$D$6:$D$1205,D216),'913'!$B$6:$B$1205,0)</f>
        <v>#N/A</v>
      </c>
      <c r="F216" s="104" t="e">
        <f>MATCH(INDEX('913'!$D$6:$D$1205,E216),'913'!$B$6:$B$1205,0)</f>
        <v>#N/A</v>
      </c>
      <c r="G216" s="104" t="e">
        <f>MATCH(INDEX('913'!$D$6:$D$1205,F216),'913'!$B$6:$B$1205,0)</f>
        <v>#N/A</v>
      </c>
      <c r="H216" s="104" t="e">
        <f>MATCH(INDEX('913'!$D$6:$D$1205,G216),'913'!$B$6:$B$1205,0)</f>
        <v>#N/A</v>
      </c>
      <c r="I216" s="115" t="e">
        <f>MATCH(INDEX('913'!$D$6:$D$1205,H216),'913'!$B$6:$B$1205,0)</f>
        <v>#N/A</v>
      </c>
      <c r="J216" s="128">
        <f>0-IF(ISNUMBER(B216),INDEX('913'!$I$6:$I$1205,B216),0)-IF(ISNUMBER(C216),INDEX('913'!$I$6:$I$1205,C216),0)-IF(ISNUMBER(D216),INDEX('913'!$I$6:$I$1205,D216),0)-IF(ISNUMBER(E216),INDEX('913'!$I$6:$I$1205,E216),0)-IF(ISNUMBER(F216),INDEX('913'!$I$6:$I$1205,F216),0)-IF(ISNUMBER(G216),INDEX('913'!$I$6:$I$1205,G216),0)-IF(ISNUMBER(H216),INDEX('913'!$I$6:$I$1205,H216),0)-IF(ISNUMBER(I216),INDEX('913'!$I$6:$I$1205,I216),0)</f>
        <v>0</v>
      </c>
      <c r="K216" s="129">
        <f>IF(J216=0,1,MAX(1,SQRT(J216^2+(IF(ISNUMBER(B216),INDEX('913'!$J$6:$J$1205,B216),0)+IF(ISNUMBER(C216),INDEX('913'!$J$6:$J$1205,C216),0)+IF(ISNUMBER(D216),INDEX('913'!$J$6:$J$1205,D216),0)+IF(ISNUMBER(E216),INDEX('913'!$J$6:$J$1205,E216),0)+IF(ISNUMBER(F216),INDEX('913'!$J$6:$J$1205,F216),0)+IF(ISNUMBER(G216),INDEX('913'!$J$6:$J$1205,G216),0)+IF(ISNUMBER(H216),INDEX('913'!$J$6:$J$1205,H216),0)+IF(ISNUMBER(I216),INDEX('913'!$J$6:$J$1205,I216),0))^2)/J216))</f>
        <v>1</v>
      </c>
      <c r="L216" s="138">
        <f>IF(ISNUMBER(B216),MAX(0,INDEX('913'!$F$6:$F$1205,B216)),0)</f>
        <v>0</v>
      </c>
      <c r="M216" s="106">
        <f>IF(ISNUMBER(C216),MAX(0,INDEX('913'!$F$6:$F$1205,C216)),0)</f>
        <v>0</v>
      </c>
      <c r="N216" s="106">
        <f>IF(ISNUMBER(D216),MAX(0,INDEX('913'!$F$6:$F$1205,D216)),0)</f>
        <v>0</v>
      </c>
      <c r="O216" s="106">
        <f>IF(ISNUMBER(E216),MAX(0,INDEX('913'!$F$6:$F$1205,E216)),0)</f>
        <v>0</v>
      </c>
      <c r="P216" s="106">
        <f>IF(ISNUMBER(F216),MAX(0,INDEX('913'!$F$6:$F$1205,F216)),0)</f>
        <v>0</v>
      </c>
      <c r="Q216" s="106">
        <f>IF(ISNUMBER(G216),MAX(0,INDEX('913'!$F$6:$F$1205,G216)),0)</f>
        <v>0</v>
      </c>
      <c r="R216" s="106">
        <f>IF(ISNUMBER(H216),MAX(0,INDEX('913'!$F$6:$F$1205,H216)),0)</f>
        <v>0</v>
      </c>
      <c r="S216" s="139">
        <f>IF(ISNUMBER(I216),MAX(0,INDEX('913'!$F$6:$F$1205,I216)),0)</f>
        <v>0</v>
      </c>
      <c r="T216" s="147">
        <f>IF(ISNUMBER(B216),INDEX(MD!$B$10:$B$1209,B216),0)</f>
        <v>0</v>
      </c>
      <c r="U216" s="107">
        <f>IF(ISNUMBER(C216),INDEX(MD!$B$10:$B$1209,C216),0)</f>
        <v>0</v>
      </c>
      <c r="V216" s="107">
        <f>IF(ISNUMBER(D216),INDEX(MD!$B$10:$B$1209,D216),0)</f>
        <v>0</v>
      </c>
      <c r="W216" s="107">
        <f>IF(ISNUMBER(E216),INDEX(MD!$B$10:$B$1209,E216),0)</f>
        <v>0</v>
      </c>
      <c r="X216" s="107">
        <f>IF(ISNUMBER(F216),INDEX(MD!$B$10:$B$1209,F216),0)</f>
        <v>0</v>
      </c>
      <c r="Y216" s="107">
        <f>IF(ISNUMBER(G216),INDEX(MD!$B$10:$B$1209,G216),0)</f>
        <v>0</v>
      </c>
      <c r="Z216" s="107">
        <f>IF(ISNUMBER(H216),INDEX(MD!$B$10:$B$1209,H216),0)</f>
        <v>0</v>
      </c>
      <c r="AA216" s="148">
        <f>IF(ISNUMBER(I216),INDEX(MD!$B$10:$B$1209,I216),0)</f>
        <v>0</v>
      </c>
      <c r="AB216" s="128">
        <f t="shared" si="3"/>
        <v>0</v>
      </c>
      <c r="AC216" s="105">
        <f>100*(AB216*K216)/'11'!D$17</f>
        <v>0</v>
      </c>
      <c r="AD216" s="105">
        <f>IF('Dem2'!G216=0,1,'Dem2'!H216/'Dem2'!G216)*AC216</f>
        <v>0</v>
      </c>
      <c r="BK216" s="49"/>
    </row>
    <row r="217" spans="1:63">
      <c r="A217" s="94">
        <v>178</v>
      </c>
      <c r="B217" s="114" t="e">
        <f>MATCH('935'!I217,'913'!$B$6:$B$1205,0)</f>
        <v>#N/A</v>
      </c>
      <c r="C217" s="104" t="e">
        <f>MATCH(INDEX('913'!$D$6:$D$1205,B217),'913'!$B$6:$B$1205,0)</f>
        <v>#N/A</v>
      </c>
      <c r="D217" s="104" t="e">
        <f>MATCH(INDEX('913'!$D$6:$D$1205,C217),'913'!$B$6:$B$1205,0)</f>
        <v>#N/A</v>
      </c>
      <c r="E217" s="104" t="e">
        <f>MATCH(INDEX('913'!$D$6:$D$1205,D217),'913'!$B$6:$B$1205,0)</f>
        <v>#N/A</v>
      </c>
      <c r="F217" s="104" t="e">
        <f>MATCH(INDEX('913'!$D$6:$D$1205,E217),'913'!$B$6:$B$1205,0)</f>
        <v>#N/A</v>
      </c>
      <c r="G217" s="104" t="e">
        <f>MATCH(INDEX('913'!$D$6:$D$1205,F217),'913'!$B$6:$B$1205,0)</f>
        <v>#N/A</v>
      </c>
      <c r="H217" s="104" t="e">
        <f>MATCH(INDEX('913'!$D$6:$D$1205,G217),'913'!$B$6:$B$1205,0)</f>
        <v>#N/A</v>
      </c>
      <c r="I217" s="115" t="e">
        <f>MATCH(INDEX('913'!$D$6:$D$1205,H217),'913'!$B$6:$B$1205,0)</f>
        <v>#N/A</v>
      </c>
      <c r="J217" s="128">
        <f>0-IF(ISNUMBER(B217),INDEX('913'!$I$6:$I$1205,B217),0)-IF(ISNUMBER(C217),INDEX('913'!$I$6:$I$1205,C217),0)-IF(ISNUMBER(D217),INDEX('913'!$I$6:$I$1205,D217),0)-IF(ISNUMBER(E217),INDEX('913'!$I$6:$I$1205,E217),0)-IF(ISNUMBER(F217),INDEX('913'!$I$6:$I$1205,F217),0)-IF(ISNUMBER(G217),INDEX('913'!$I$6:$I$1205,G217),0)-IF(ISNUMBER(H217),INDEX('913'!$I$6:$I$1205,H217),0)-IF(ISNUMBER(I217),INDEX('913'!$I$6:$I$1205,I217),0)</f>
        <v>0</v>
      </c>
      <c r="K217" s="129">
        <f>IF(J217=0,1,MAX(1,SQRT(J217^2+(IF(ISNUMBER(B217),INDEX('913'!$J$6:$J$1205,B217),0)+IF(ISNUMBER(C217),INDEX('913'!$J$6:$J$1205,C217),0)+IF(ISNUMBER(D217),INDEX('913'!$J$6:$J$1205,D217),0)+IF(ISNUMBER(E217),INDEX('913'!$J$6:$J$1205,E217),0)+IF(ISNUMBER(F217),INDEX('913'!$J$6:$J$1205,F217),0)+IF(ISNUMBER(G217),INDEX('913'!$J$6:$J$1205,G217),0)+IF(ISNUMBER(H217),INDEX('913'!$J$6:$J$1205,H217),0)+IF(ISNUMBER(I217),INDEX('913'!$J$6:$J$1205,I217),0))^2)/J217))</f>
        <v>1</v>
      </c>
      <c r="L217" s="138">
        <f>IF(ISNUMBER(B217),MAX(0,INDEX('913'!$F$6:$F$1205,B217)),0)</f>
        <v>0</v>
      </c>
      <c r="M217" s="106">
        <f>IF(ISNUMBER(C217),MAX(0,INDEX('913'!$F$6:$F$1205,C217)),0)</f>
        <v>0</v>
      </c>
      <c r="N217" s="106">
        <f>IF(ISNUMBER(D217),MAX(0,INDEX('913'!$F$6:$F$1205,D217)),0)</f>
        <v>0</v>
      </c>
      <c r="O217" s="106">
        <f>IF(ISNUMBER(E217),MAX(0,INDEX('913'!$F$6:$F$1205,E217)),0)</f>
        <v>0</v>
      </c>
      <c r="P217" s="106">
        <f>IF(ISNUMBER(F217),MAX(0,INDEX('913'!$F$6:$F$1205,F217)),0)</f>
        <v>0</v>
      </c>
      <c r="Q217" s="106">
        <f>IF(ISNUMBER(G217),MAX(0,INDEX('913'!$F$6:$F$1205,G217)),0)</f>
        <v>0</v>
      </c>
      <c r="R217" s="106">
        <f>IF(ISNUMBER(H217),MAX(0,INDEX('913'!$F$6:$F$1205,H217)),0)</f>
        <v>0</v>
      </c>
      <c r="S217" s="139">
        <f>IF(ISNUMBER(I217),MAX(0,INDEX('913'!$F$6:$F$1205,I217)),0)</f>
        <v>0</v>
      </c>
      <c r="T217" s="147">
        <f>IF(ISNUMBER(B217),INDEX(MD!$B$10:$B$1209,B217),0)</f>
        <v>0</v>
      </c>
      <c r="U217" s="107">
        <f>IF(ISNUMBER(C217),INDEX(MD!$B$10:$B$1209,C217),0)</f>
        <v>0</v>
      </c>
      <c r="V217" s="107">
        <f>IF(ISNUMBER(D217),INDEX(MD!$B$10:$B$1209,D217),0)</f>
        <v>0</v>
      </c>
      <c r="W217" s="107">
        <f>IF(ISNUMBER(E217),INDEX(MD!$B$10:$B$1209,E217),0)</f>
        <v>0</v>
      </c>
      <c r="X217" s="107">
        <f>IF(ISNUMBER(F217),INDEX(MD!$B$10:$B$1209,F217),0)</f>
        <v>0</v>
      </c>
      <c r="Y217" s="107">
        <f>IF(ISNUMBER(G217),INDEX(MD!$B$10:$B$1209,G217),0)</f>
        <v>0</v>
      </c>
      <c r="Z217" s="107">
        <f>IF(ISNUMBER(H217),INDEX(MD!$B$10:$B$1209,H217),0)</f>
        <v>0</v>
      </c>
      <c r="AA217" s="148">
        <f>IF(ISNUMBER(I217),INDEX(MD!$B$10:$B$1209,I217),0)</f>
        <v>0</v>
      </c>
      <c r="AB217" s="128">
        <f t="shared" si="3"/>
        <v>0</v>
      </c>
      <c r="AC217" s="105">
        <f>100*(AB217*K217)/'11'!D$17</f>
        <v>0</v>
      </c>
      <c r="AD217" s="105">
        <f>IF('Dem2'!G217=0,1,'Dem2'!H217/'Dem2'!G217)*AC217</f>
        <v>0</v>
      </c>
      <c r="BK217" s="49"/>
    </row>
    <row r="218" spans="1:63">
      <c r="A218" s="94">
        <v>179</v>
      </c>
      <c r="B218" s="114" t="e">
        <f>MATCH('935'!I218,'913'!$B$6:$B$1205,0)</f>
        <v>#N/A</v>
      </c>
      <c r="C218" s="104" t="e">
        <f>MATCH(INDEX('913'!$D$6:$D$1205,B218),'913'!$B$6:$B$1205,0)</f>
        <v>#N/A</v>
      </c>
      <c r="D218" s="104" t="e">
        <f>MATCH(INDEX('913'!$D$6:$D$1205,C218),'913'!$B$6:$B$1205,0)</f>
        <v>#N/A</v>
      </c>
      <c r="E218" s="104" t="e">
        <f>MATCH(INDEX('913'!$D$6:$D$1205,D218),'913'!$B$6:$B$1205,0)</f>
        <v>#N/A</v>
      </c>
      <c r="F218" s="104" t="e">
        <f>MATCH(INDEX('913'!$D$6:$D$1205,E218),'913'!$B$6:$B$1205,0)</f>
        <v>#N/A</v>
      </c>
      <c r="G218" s="104" t="e">
        <f>MATCH(INDEX('913'!$D$6:$D$1205,F218),'913'!$B$6:$B$1205,0)</f>
        <v>#N/A</v>
      </c>
      <c r="H218" s="104" t="e">
        <f>MATCH(INDEX('913'!$D$6:$D$1205,G218),'913'!$B$6:$B$1205,0)</f>
        <v>#N/A</v>
      </c>
      <c r="I218" s="115" t="e">
        <f>MATCH(INDEX('913'!$D$6:$D$1205,H218),'913'!$B$6:$B$1205,0)</f>
        <v>#N/A</v>
      </c>
      <c r="J218" s="128">
        <f>0-IF(ISNUMBER(B218),INDEX('913'!$I$6:$I$1205,B218),0)-IF(ISNUMBER(C218),INDEX('913'!$I$6:$I$1205,C218),0)-IF(ISNUMBER(D218),INDEX('913'!$I$6:$I$1205,D218),0)-IF(ISNUMBER(E218),INDEX('913'!$I$6:$I$1205,E218),0)-IF(ISNUMBER(F218),INDEX('913'!$I$6:$I$1205,F218),0)-IF(ISNUMBER(G218),INDEX('913'!$I$6:$I$1205,G218),0)-IF(ISNUMBER(H218),INDEX('913'!$I$6:$I$1205,H218),0)-IF(ISNUMBER(I218),INDEX('913'!$I$6:$I$1205,I218),0)</f>
        <v>0</v>
      </c>
      <c r="K218" s="129">
        <f>IF(J218=0,1,MAX(1,SQRT(J218^2+(IF(ISNUMBER(B218),INDEX('913'!$J$6:$J$1205,B218),0)+IF(ISNUMBER(C218),INDEX('913'!$J$6:$J$1205,C218),0)+IF(ISNUMBER(D218),INDEX('913'!$J$6:$J$1205,D218),0)+IF(ISNUMBER(E218),INDEX('913'!$J$6:$J$1205,E218),0)+IF(ISNUMBER(F218),INDEX('913'!$J$6:$J$1205,F218),0)+IF(ISNUMBER(G218),INDEX('913'!$J$6:$J$1205,G218),0)+IF(ISNUMBER(H218),INDEX('913'!$J$6:$J$1205,H218),0)+IF(ISNUMBER(I218),INDEX('913'!$J$6:$J$1205,I218),0))^2)/J218))</f>
        <v>1</v>
      </c>
      <c r="L218" s="138">
        <f>IF(ISNUMBER(B218),MAX(0,INDEX('913'!$F$6:$F$1205,B218)),0)</f>
        <v>0</v>
      </c>
      <c r="M218" s="106">
        <f>IF(ISNUMBER(C218),MAX(0,INDEX('913'!$F$6:$F$1205,C218)),0)</f>
        <v>0</v>
      </c>
      <c r="N218" s="106">
        <f>IF(ISNUMBER(D218),MAX(0,INDEX('913'!$F$6:$F$1205,D218)),0)</f>
        <v>0</v>
      </c>
      <c r="O218" s="106">
        <f>IF(ISNUMBER(E218),MAX(0,INDEX('913'!$F$6:$F$1205,E218)),0)</f>
        <v>0</v>
      </c>
      <c r="P218" s="106">
        <f>IF(ISNUMBER(F218),MAX(0,INDEX('913'!$F$6:$F$1205,F218)),0)</f>
        <v>0</v>
      </c>
      <c r="Q218" s="106">
        <f>IF(ISNUMBER(G218),MAX(0,INDEX('913'!$F$6:$F$1205,G218)),0)</f>
        <v>0</v>
      </c>
      <c r="R218" s="106">
        <f>IF(ISNUMBER(H218),MAX(0,INDEX('913'!$F$6:$F$1205,H218)),0)</f>
        <v>0</v>
      </c>
      <c r="S218" s="139">
        <f>IF(ISNUMBER(I218),MAX(0,INDEX('913'!$F$6:$F$1205,I218)),0)</f>
        <v>0</v>
      </c>
      <c r="T218" s="147">
        <f>IF(ISNUMBER(B218),INDEX(MD!$B$10:$B$1209,B218),0)</f>
        <v>0</v>
      </c>
      <c r="U218" s="107">
        <f>IF(ISNUMBER(C218),INDEX(MD!$B$10:$B$1209,C218),0)</f>
        <v>0</v>
      </c>
      <c r="V218" s="107">
        <f>IF(ISNUMBER(D218),INDEX(MD!$B$10:$B$1209,D218),0)</f>
        <v>0</v>
      </c>
      <c r="W218" s="107">
        <f>IF(ISNUMBER(E218),INDEX(MD!$B$10:$B$1209,E218),0)</f>
        <v>0</v>
      </c>
      <c r="X218" s="107">
        <f>IF(ISNUMBER(F218),INDEX(MD!$B$10:$B$1209,F218),0)</f>
        <v>0</v>
      </c>
      <c r="Y218" s="107">
        <f>IF(ISNUMBER(G218),INDEX(MD!$B$10:$B$1209,G218),0)</f>
        <v>0</v>
      </c>
      <c r="Z218" s="107">
        <f>IF(ISNUMBER(H218),INDEX(MD!$B$10:$B$1209,H218),0)</f>
        <v>0</v>
      </c>
      <c r="AA218" s="148">
        <f>IF(ISNUMBER(I218),INDEX(MD!$B$10:$B$1209,I218),0)</f>
        <v>0</v>
      </c>
      <c r="AB218" s="128">
        <f t="shared" si="3"/>
        <v>0</v>
      </c>
      <c r="AC218" s="105">
        <f>100*(AB218*K218)/'11'!D$17</f>
        <v>0</v>
      </c>
      <c r="AD218" s="105">
        <f>IF('Dem2'!G218=0,1,'Dem2'!H218/'Dem2'!G218)*AC218</f>
        <v>0</v>
      </c>
      <c r="BK218" s="49"/>
    </row>
    <row r="219" spans="1:63">
      <c r="A219" s="94">
        <v>180</v>
      </c>
      <c r="B219" s="114" t="e">
        <f>MATCH('935'!I219,'913'!$B$6:$B$1205,0)</f>
        <v>#N/A</v>
      </c>
      <c r="C219" s="104" t="e">
        <f>MATCH(INDEX('913'!$D$6:$D$1205,B219),'913'!$B$6:$B$1205,0)</f>
        <v>#N/A</v>
      </c>
      <c r="D219" s="104" t="e">
        <f>MATCH(INDEX('913'!$D$6:$D$1205,C219),'913'!$B$6:$B$1205,0)</f>
        <v>#N/A</v>
      </c>
      <c r="E219" s="104" t="e">
        <f>MATCH(INDEX('913'!$D$6:$D$1205,D219),'913'!$B$6:$B$1205,0)</f>
        <v>#N/A</v>
      </c>
      <c r="F219" s="104" t="e">
        <f>MATCH(INDEX('913'!$D$6:$D$1205,E219),'913'!$B$6:$B$1205,0)</f>
        <v>#N/A</v>
      </c>
      <c r="G219" s="104" t="e">
        <f>MATCH(INDEX('913'!$D$6:$D$1205,F219),'913'!$B$6:$B$1205,0)</f>
        <v>#N/A</v>
      </c>
      <c r="H219" s="104" t="e">
        <f>MATCH(INDEX('913'!$D$6:$D$1205,G219),'913'!$B$6:$B$1205,0)</f>
        <v>#N/A</v>
      </c>
      <c r="I219" s="115" t="e">
        <f>MATCH(INDEX('913'!$D$6:$D$1205,H219),'913'!$B$6:$B$1205,0)</f>
        <v>#N/A</v>
      </c>
      <c r="J219" s="128">
        <f>0-IF(ISNUMBER(B219),INDEX('913'!$I$6:$I$1205,B219),0)-IF(ISNUMBER(C219),INDEX('913'!$I$6:$I$1205,C219),0)-IF(ISNUMBER(D219),INDEX('913'!$I$6:$I$1205,D219),0)-IF(ISNUMBER(E219),INDEX('913'!$I$6:$I$1205,E219),0)-IF(ISNUMBER(F219),INDEX('913'!$I$6:$I$1205,F219),0)-IF(ISNUMBER(G219),INDEX('913'!$I$6:$I$1205,G219),0)-IF(ISNUMBER(H219),INDEX('913'!$I$6:$I$1205,H219),0)-IF(ISNUMBER(I219),INDEX('913'!$I$6:$I$1205,I219),0)</f>
        <v>0</v>
      </c>
      <c r="K219" s="129">
        <f>IF(J219=0,1,MAX(1,SQRT(J219^2+(IF(ISNUMBER(B219),INDEX('913'!$J$6:$J$1205,B219),0)+IF(ISNUMBER(C219),INDEX('913'!$J$6:$J$1205,C219),0)+IF(ISNUMBER(D219),INDEX('913'!$J$6:$J$1205,D219),0)+IF(ISNUMBER(E219),INDEX('913'!$J$6:$J$1205,E219),0)+IF(ISNUMBER(F219),INDEX('913'!$J$6:$J$1205,F219),0)+IF(ISNUMBER(G219),INDEX('913'!$J$6:$J$1205,G219),0)+IF(ISNUMBER(H219),INDEX('913'!$J$6:$J$1205,H219),0)+IF(ISNUMBER(I219),INDEX('913'!$J$6:$J$1205,I219),0))^2)/J219))</f>
        <v>1</v>
      </c>
      <c r="L219" s="138">
        <f>IF(ISNUMBER(B219),MAX(0,INDEX('913'!$F$6:$F$1205,B219)),0)</f>
        <v>0</v>
      </c>
      <c r="M219" s="106">
        <f>IF(ISNUMBER(C219),MAX(0,INDEX('913'!$F$6:$F$1205,C219)),0)</f>
        <v>0</v>
      </c>
      <c r="N219" s="106">
        <f>IF(ISNUMBER(D219),MAX(0,INDEX('913'!$F$6:$F$1205,D219)),0)</f>
        <v>0</v>
      </c>
      <c r="O219" s="106">
        <f>IF(ISNUMBER(E219),MAX(0,INDEX('913'!$F$6:$F$1205,E219)),0)</f>
        <v>0</v>
      </c>
      <c r="P219" s="106">
        <f>IF(ISNUMBER(F219),MAX(0,INDEX('913'!$F$6:$F$1205,F219)),0)</f>
        <v>0</v>
      </c>
      <c r="Q219" s="106">
        <f>IF(ISNUMBER(G219),MAX(0,INDEX('913'!$F$6:$F$1205,G219)),0)</f>
        <v>0</v>
      </c>
      <c r="R219" s="106">
        <f>IF(ISNUMBER(H219),MAX(0,INDEX('913'!$F$6:$F$1205,H219)),0)</f>
        <v>0</v>
      </c>
      <c r="S219" s="139">
        <f>IF(ISNUMBER(I219),MAX(0,INDEX('913'!$F$6:$F$1205,I219)),0)</f>
        <v>0</v>
      </c>
      <c r="T219" s="147">
        <f>IF(ISNUMBER(B219),INDEX(MD!$B$10:$B$1209,B219),0)</f>
        <v>0</v>
      </c>
      <c r="U219" s="107">
        <f>IF(ISNUMBER(C219),INDEX(MD!$B$10:$B$1209,C219),0)</f>
        <v>0</v>
      </c>
      <c r="V219" s="107">
        <f>IF(ISNUMBER(D219),INDEX(MD!$B$10:$B$1209,D219),0)</f>
        <v>0</v>
      </c>
      <c r="W219" s="107">
        <f>IF(ISNUMBER(E219),INDEX(MD!$B$10:$B$1209,E219),0)</f>
        <v>0</v>
      </c>
      <c r="X219" s="107">
        <f>IF(ISNUMBER(F219),INDEX(MD!$B$10:$B$1209,F219),0)</f>
        <v>0</v>
      </c>
      <c r="Y219" s="107">
        <f>IF(ISNUMBER(G219),INDEX(MD!$B$10:$B$1209,G219),0)</f>
        <v>0</v>
      </c>
      <c r="Z219" s="107">
        <f>IF(ISNUMBER(H219),INDEX(MD!$B$10:$B$1209,H219),0)</f>
        <v>0</v>
      </c>
      <c r="AA219" s="148">
        <f>IF(ISNUMBER(I219),INDEX(MD!$B$10:$B$1209,I219),0)</f>
        <v>0</v>
      </c>
      <c r="AB219" s="128">
        <f t="shared" si="3"/>
        <v>0</v>
      </c>
      <c r="AC219" s="105">
        <f>100*(AB219*K219)/'11'!D$17</f>
        <v>0</v>
      </c>
      <c r="AD219" s="105">
        <f>IF('Dem2'!G219=0,1,'Dem2'!H219/'Dem2'!G219)*AC219</f>
        <v>0</v>
      </c>
      <c r="BK219" s="49"/>
    </row>
    <row r="220" spans="1:63">
      <c r="A220" s="94">
        <v>181</v>
      </c>
      <c r="B220" s="114" t="e">
        <f>MATCH('935'!I220,'913'!$B$6:$B$1205,0)</f>
        <v>#N/A</v>
      </c>
      <c r="C220" s="104" t="e">
        <f>MATCH(INDEX('913'!$D$6:$D$1205,B220),'913'!$B$6:$B$1205,0)</f>
        <v>#N/A</v>
      </c>
      <c r="D220" s="104" t="e">
        <f>MATCH(INDEX('913'!$D$6:$D$1205,C220),'913'!$B$6:$B$1205,0)</f>
        <v>#N/A</v>
      </c>
      <c r="E220" s="104" t="e">
        <f>MATCH(INDEX('913'!$D$6:$D$1205,D220),'913'!$B$6:$B$1205,0)</f>
        <v>#N/A</v>
      </c>
      <c r="F220" s="104" t="e">
        <f>MATCH(INDEX('913'!$D$6:$D$1205,E220),'913'!$B$6:$B$1205,0)</f>
        <v>#N/A</v>
      </c>
      <c r="G220" s="104" t="e">
        <f>MATCH(INDEX('913'!$D$6:$D$1205,F220),'913'!$B$6:$B$1205,0)</f>
        <v>#N/A</v>
      </c>
      <c r="H220" s="104" t="e">
        <f>MATCH(INDEX('913'!$D$6:$D$1205,G220),'913'!$B$6:$B$1205,0)</f>
        <v>#N/A</v>
      </c>
      <c r="I220" s="115" t="e">
        <f>MATCH(INDEX('913'!$D$6:$D$1205,H220),'913'!$B$6:$B$1205,0)</f>
        <v>#N/A</v>
      </c>
      <c r="J220" s="128">
        <f>0-IF(ISNUMBER(B220),INDEX('913'!$I$6:$I$1205,B220),0)-IF(ISNUMBER(C220),INDEX('913'!$I$6:$I$1205,C220),0)-IF(ISNUMBER(D220),INDEX('913'!$I$6:$I$1205,D220),0)-IF(ISNUMBER(E220),INDEX('913'!$I$6:$I$1205,E220),0)-IF(ISNUMBER(F220),INDEX('913'!$I$6:$I$1205,F220),0)-IF(ISNUMBER(G220),INDEX('913'!$I$6:$I$1205,G220),0)-IF(ISNUMBER(H220),INDEX('913'!$I$6:$I$1205,H220),0)-IF(ISNUMBER(I220),INDEX('913'!$I$6:$I$1205,I220),0)</f>
        <v>0</v>
      </c>
      <c r="K220" s="129">
        <f>IF(J220=0,1,MAX(1,SQRT(J220^2+(IF(ISNUMBER(B220),INDEX('913'!$J$6:$J$1205,B220),0)+IF(ISNUMBER(C220),INDEX('913'!$J$6:$J$1205,C220),0)+IF(ISNUMBER(D220),INDEX('913'!$J$6:$J$1205,D220),0)+IF(ISNUMBER(E220),INDEX('913'!$J$6:$J$1205,E220),0)+IF(ISNUMBER(F220),INDEX('913'!$J$6:$J$1205,F220),0)+IF(ISNUMBER(G220),INDEX('913'!$J$6:$J$1205,G220),0)+IF(ISNUMBER(H220),INDEX('913'!$J$6:$J$1205,H220),0)+IF(ISNUMBER(I220),INDEX('913'!$J$6:$J$1205,I220),0))^2)/J220))</f>
        <v>1</v>
      </c>
      <c r="L220" s="138">
        <f>IF(ISNUMBER(B220),MAX(0,INDEX('913'!$F$6:$F$1205,B220)),0)</f>
        <v>0</v>
      </c>
      <c r="M220" s="106">
        <f>IF(ISNUMBER(C220),MAX(0,INDEX('913'!$F$6:$F$1205,C220)),0)</f>
        <v>0</v>
      </c>
      <c r="N220" s="106">
        <f>IF(ISNUMBER(D220),MAX(0,INDEX('913'!$F$6:$F$1205,D220)),0)</f>
        <v>0</v>
      </c>
      <c r="O220" s="106">
        <f>IF(ISNUMBER(E220),MAX(0,INDEX('913'!$F$6:$F$1205,E220)),0)</f>
        <v>0</v>
      </c>
      <c r="P220" s="106">
        <f>IF(ISNUMBER(F220),MAX(0,INDEX('913'!$F$6:$F$1205,F220)),0)</f>
        <v>0</v>
      </c>
      <c r="Q220" s="106">
        <f>IF(ISNUMBER(G220),MAX(0,INDEX('913'!$F$6:$F$1205,G220)),0)</f>
        <v>0</v>
      </c>
      <c r="R220" s="106">
        <f>IF(ISNUMBER(H220),MAX(0,INDEX('913'!$F$6:$F$1205,H220)),0)</f>
        <v>0</v>
      </c>
      <c r="S220" s="139">
        <f>IF(ISNUMBER(I220),MAX(0,INDEX('913'!$F$6:$F$1205,I220)),0)</f>
        <v>0</v>
      </c>
      <c r="T220" s="147">
        <f>IF(ISNUMBER(B220),INDEX(MD!$B$10:$B$1209,B220),0)</f>
        <v>0</v>
      </c>
      <c r="U220" s="107">
        <f>IF(ISNUMBER(C220),INDEX(MD!$B$10:$B$1209,C220),0)</f>
        <v>0</v>
      </c>
      <c r="V220" s="107">
        <f>IF(ISNUMBER(D220),INDEX(MD!$B$10:$B$1209,D220),0)</f>
        <v>0</v>
      </c>
      <c r="W220" s="107">
        <f>IF(ISNUMBER(E220),INDEX(MD!$B$10:$B$1209,E220),0)</f>
        <v>0</v>
      </c>
      <c r="X220" s="107">
        <f>IF(ISNUMBER(F220),INDEX(MD!$B$10:$B$1209,F220),0)</f>
        <v>0</v>
      </c>
      <c r="Y220" s="107">
        <f>IF(ISNUMBER(G220),INDEX(MD!$B$10:$B$1209,G220),0)</f>
        <v>0</v>
      </c>
      <c r="Z220" s="107">
        <f>IF(ISNUMBER(H220),INDEX(MD!$B$10:$B$1209,H220),0)</f>
        <v>0</v>
      </c>
      <c r="AA220" s="148">
        <f>IF(ISNUMBER(I220),INDEX(MD!$B$10:$B$1209,I220),0)</f>
        <v>0</v>
      </c>
      <c r="AB220" s="128">
        <f t="shared" si="3"/>
        <v>0</v>
      </c>
      <c r="AC220" s="105">
        <f>100*(AB220*K220)/'11'!D$17</f>
        <v>0</v>
      </c>
      <c r="AD220" s="105">
        <f>IF('Dem2'!G220=0,1,'Dem2'!H220/'Dem2'!G220)*AC220</f>
        <v>0</v>
      </c>
      <c r="BK220" s="49"/>
    </row>
    <row r="221" spans="1:63">
      <c r="A221" s="94">
        <v>182</v>
      </c>
      <c r="B221" s="114" t="e">
        <f>MATCH('935'!I221,'913'!$B$6:$B$1205,0)</f>
        <v>#N/A</v>
      </c>
      <c r="C221" s="104" t="e">
        <f>MATCH(INDEX('913'!$D$6:$D$1205,B221),'913'!$B$6:$B$1205,0)</f>
        <v>#N/A</v>
      </c>
      <c r="D221" s="104" t="e">
        <f>MATCH(INDEX('913'!$D$6:$D$1205,C221),'913'!$B$6:$B$1205,0)</f>
        <v>#N/A</v>
      </c>
      <c r="E221" s="104" t="e">
        <f>MATCH(INDEX('913'!$D$6:$D$1205,D221),'913'!$B$6:$B$1205,0)</f>
        <v>#N/A</v>
      </c>
      <c r="F221" s="104" t="e">
        <f>MATCH(INDEX('913'!$D$6:$D$1205,E221),'913'!$B$6:$B$1205,0)</f>
        <v>#N/A</v>
      </c>
      <c r="G221" s="104" t="e">
        <f>MATCH(INDEX('913'!$D$6:$D$1205,F221),'913'!$B$6:$B$1205,0)</f>
        <v>#N/A</v>
      </c>
      <c r="H221" s="104" t="e">
        <f>MATCH(INDEX('913'!$D$6:$D$1205,G221),'913'!$B$6:$B$1205,0)</f>
        <v>#N/A</v>
      </c>
      <c r="I221" s="115" t="e">
        <f>MATCH(INDEX('913'!$D$6:$D$1205,H221),'913'!$B$6:$B$1205,0)</f>
        <v>#N/A</v>
      </c>
      <c r="J221" s="128">
        <f>0-IF(ISNUMBER(B221),INDEX('913'!$I$6:$I$1205,B221),0)-IF(ISNUMBER(C221),INDEX('913'!$I$6:$I$1205,C221),0)-IF(ISNUMBER(D221),INDEX('913'!$I$6:$I$1205,D221),0)-IF(ISNUMBER(E221),INDEX('913'!$I$6:$I$1205,E221),0)-IF(ISNUMBER(F221),INDEX('913'!$I$6:$I$1205,F221),0)-IF(ISNUMBER(G221),INDEX('913'!$I$6:$I$1205,G221),0)-IF(ISNUMBER(H221),INDEX('913'!$I$6:$I$1205,H221),0)-IF(ISNUMBER(I221),INDEX('913'!$I$6:$I$1205,I221),0)</f>
        <v>0</v>
      </c>
      <c r="K221" s="129">
        <f>IF(J221=0,1,MAX(1,SQRT(J221^2+(IF(ISNUMBER(B221),INDEX('913'!$J$6:$J$1205,B221),0)+IF(ISNUMBER(C221),INDEX('913'!$J$6:$J$1205,C221),0)+IF(ISNUMBER(D221),INDEX('913'!$J$6:$J$1205,D221),0)+IF(ISNUMBER(E221),INDEX('913'!$J$6:$J$1205,E221),0)+IF(ISNUMBER(F221),INDEX('913'!$J$6:$J$1205,F221),0)+IF(ISNUMBER(G221),INDEX('913'!$J$6:$J$1205,G221),0)+IF(ISNUMBER(H221),INDEX('913'!$J$6:$J$1205,H221),0)+IF(ISNUMBER(I221),INDEX('913'!$J$6:$J$1205,I221),0))^2)/J221))</f>
        <v>1</v>
      </c>
      <c r="L221" s="138">
        <f>IF(ISNUMBER(B221),MAX(0,INDEX('913'!$F$6:$F$1205,B221)),0)</f>
        <v>0</v>
      </c>
      <c r="M221" s="106">
        <f>IF(ISNUMBER(C221),MAX(0,INDEX('913'!$F$6:$F$1205,C221)),0)</f>
        <v>0</v>
      </c>
      <c r="N221" s="106">
        <f>IF(ISNUMBER(D221),MAX(0,INDEX('913'!$F$6:$F$1205,D221)),0)</f>
        <v>0</v>
      </c>
      <c r="O221" s="106">
        <f>IF(ISNUMBER(E221),MAX(0,INDEX('913'!$F$6:$F$1205,E221)),0)</f>
        <v>0</v>
      </c>
      <c r="P221" s="106">
        <f>IF(ISNUMBER(F221),MAX(0,INDEX('913'!$F$6:$F$1205,F221)),0)</f>
        <v>0</v>
      </c>
      <c r="Q221" s="106">
        <f>IF(ISNUMBER(G221),MAX(0,INDEX('913'!$F$6:$F$1205,G221)),0)</f>
        <v>0</v>
      </c>
      <c r="R221" s="106">
        <f>IF(ISNUMBER(H221),MAX(0,INDEX('913'!$F$6:$F$1205,H221)),0)</f>
        <v>0</v>
      </c>
      <c r="S221" s="139">
        <f>IF(ISNUMBER(I221),MAX(0,INDEX('913'!$F$6:$F$1205,I221)),0)</f>
        <v>0</v>
      </c>
      <c r="T221" s="147">
        <f>IF(ISNUMBER(B221),INDEX(MD!$B$10:$B$1209,B221),0)</f>
        <v>0</v>
      </c>
      <c r="U221" s="107">
        <f>IF(ISNUMBER(C221),INDEX(MD!$B$10:$B$1209,C221),0)</f>
        <v>0</v>
      </c>
      <c r="V221" s="107">
        <f>IF(ISNUMBER(D221),INDEX(MD!$B$10:$B$1209,D221),0)</f>
        <v>0</v>
      </c>
      <c r="W221" s="107">
        <f>IF(ISNUMBER(E221),INDEX(MD!$B$10:$B$1209,E221),0)</f>
        <v>0</v>
      </c>
      <c r="X221" s="107">
        <f>IF(ISNUMBER(F221),INDEX(MD!$B$10:$B$1209,F221),0)</f>
        <v>0</v>
      </c>
      <c r="Y221" s="107">
        <f>IF(ISNUMBER(G221),INDEX(MD!$B$10:$B$1209,G221),0)</f>
        <v>0</v>
      </c>
      <c r="Z221" s="107">
        <f>IF(ISNUMBER(H221),INDEX(MD!$B$10:$B$1209,H221),0)</f>
        <v>0</v>
      </c>
      <c r="AA221" s="148">
        <f>IF(ISNUMBER(I221),INDEX(MD!$B$10:$B$1209,I221),0)</f>
        <v>0</v>
      </c>
      <c r="AB221" s="128">
        <f t="shared" si="3"/>
        <v>0</v>
      </c>
      <c r="AC221" s="105">
        <f>100*(AB221*K221)/'11'!D$17</f>
        <v>0</v>
      </c>
      <c r="AD221" s="105">
        <f>IF('Dem2'!G221=0,1,'Dem2'!H221/'Dem2'!G221)*AC221</f>
        <v>0</v>
      </c>
      <c r="BK221" s="49"/>
    </row>
    <row r="222" spans="1:63">
      <c r="A222" s="94">
        <v>183</v>
      </c>
      <c r="B222" s="114" t="e">
        <f>MATCH('935'!I222,'913'!$B$6:$B$1205,0)</f>
        <v>#N/A</v>
      </c>
      <c r="C222" s="104" t="e">
        <f>MATCH(INDEX('913'!$D$6:$D$1205,B222),'913'!$B$6:$B$1205,0)</f>
        <v>#N/A</v>
      </c>
      <c r="D222" s="104" t="e">
        <f>MATCH(INDEX('913'!$D$6:$D$1205,C222),'913'!$B$6:$B$1205,0)</f>
        <v>#N/A</v>
      </c>
      <c r="E222" s="104" t="e">
        <f>MATCH(INDEX('913'!$D$6:$D$1205,D222),'913'!$B$6:$B$1205,0)</f>
        <v>#N/A</v>
      </c>
      <c r="F222" s="104" t="e">
        <f>MATCH(INDEX('913'!$D$6:$D$1205,E222),'913'!$B$6:$B$1205,0)</f>
        <v>#N/A</v>
      </c>
      <c r="G222" s="104" t="e">
        <f>MATCH(INDEX('913'!$D$6:$D$1205,F222),'913'!$B$6:$B$1205,0)</f>
        <v>#N/A</v>
      </c>
      <c r="H222" s="104" t="e">
        <f>MATCH(INDEX('913'!$D$6:$D$1205,G222),'913'!$B$6:$B$1205,0)</f>
        <v>#N/A</v>
      </c>
      <c r="I222" s="115" t="e">
        <f>MATCH(INDEX('913'!$D$6:$D$1205,H222),'913'!$B$6:$B$1205,0)</f>
        <v>#N/A</v>
      </c>
      <c r="J222" s="128">
        <f>0-IF(ISNUMBER(B222),INDEX('913'!$I$6:$I$1205,B222),0)-IF(ISNUMBER(C222),INDEX('913'!$I$6:$I$1205,C222),0)-IF(ISNUMBER(D222),INDEX('913'!$I$6:$I$1205,D222),0)-IF(ISNUMBER(E222),INDEX('913'!$I$6:$I$1205,E222),0)-IF(ISNUMBER(F222),INDEX('913'!$I$6:$I$1205,F222),0)-IF(ISNUMBER(G222),INDEX('913'!$I$6:$I$1205,G222),0)-IF(ISNUMBER(H222),INDEX('913'!$I$6:$I$1205,H222),0)-IF(ISNUMBER(I222),INDEX('913'!$I$6:$I$1205,I222),0)</f>
        <v>0</v>
      </c>
      <c r="K222" s="129">
        <f>IF(J222=0,1,MAX(1,SQRT(J222^2+(IF(ISNUMBER(B222),INDEX('913'!$J$6:$J$1205,B222),0)+IF(ISNUMBER(C222),INDEX('913'!$J$6:$J$1205,C222),0)+IF(ISNUMBER(D222),INDEX('913'!$J$6:$J$1205,D222),0)+IF(ISNUMBER(E222),INDEX('913'!$J$6:$J$1205,E222),0)+IF(ISNUMBER(F222),INDEX('913'!$J$6:$J$1205,F222),0)+IF(ISNUMBER(G222),INDEX('913'!$J$6:$J$1205,G222),0)+IF(ISNUMBER(H222),INDEX('913'!$J$6:$J$1205,H222),0)+IF(ISNUMBER(I222),INDEX('913'!$J$6:$J$1205,I222),0))^2)/J222))</f>
        <v>1</v>
      </c>
      <c r="L222" s="138">
        <f>IF(ISNUMBER(B222),MAX(0,INDEX('913'!$F$6:$F$1205,B222)),0)</f>
        <v>0</v>
      </c>
      <c r="M222" s="106">
        <f>IF(ISNUMBER(C222),MAX(0,INDEX('913'!$F$6:$F$1205,C222)),0)</f>
        <v>0</v>
      </c>
      <c r="N222" s="106">
        <f>IF(ISNUMBER(D222),MAX(0,INDEX('913'!$F$6:$F$1205,D222)),0)</f>
        <v>0</v>
      </c>
      <c r="O222" s="106">
        <f>IF(ISNUMBER(E222),MAX(0,INDEX('913'!$F$6:$F$1205,E222)),0)</f>
        <v>0</v>
      </c>
      <c r="P222" s="106">
        <f>IF(ISNUMBER(F222),MAX(0,INDEX('913'!$F$6:$F$1205,F222)),0)</f>
        <v>0</v>
      </c>
      <c r="Q222" s="106">
        <f>IF(ISNUMBER(G222),MAX(0,INDEX('913'!$F$6:$F$1205,G222)),0)</f>
        <v>0</v>
      </c>
      <c r="R222" s="106">
        <f>IF(ISNUMBER(H222),MAX(0,INDEX('913'!$F$6:$F$1205,H222)),0)</f>
        <v>0</v>
      </c>
      <c r="S222" s="139">
        <f>IF(ISNUMBER(I222),MAX(0,INDEX('913'!$F$6:$F$1205,I222)),0)</f>
        <v>0</v>
      </c>
      <c r="T222" s="147">
        <f>IF(ISNUMBER(B222),INDEX(MD!$B$10:$B$1209,B222),0)</f>
        <v>0</v>
      </c>
      <c r="U222" s="107">
        <f>IF(ISNUMBER(C222),INDEX(MD!$B$10:$B$1209,C222),0)</f>
        <v>0</v>
      </c>
      <c r="V222" s="107">
        <f>IF(ISNUMBER(D222),INDEX(MD!$B$10:$B$1209,D222),0)</f>
        <v>0</v>
      </c>
      <c r="W222" s="107">
        <f>IF(ISNUMBER(E222),INDEX(MD!$B$10:$B$1209,E222),0)</f>
        <v>0</v>
      </c>
      <c r="X222" s="107">
        <f>IF(ISNUMBER(F222),INDEX(MD!$B$10:$B$1209,F222),0)</f>
        <v>0</v>
      </c>
      <c r="Y222" s="107">
        <f>IF(ISNUMBER(G222),INDEX(MD!$B$10:$B$1209,G222),0)</f>
        <v>0</v>
      </c>
      <c r="Z222" s="107">
        <f>IF(ISNUMBER(H222),INDEX(MD!$B$10:$B$1209,H222),0)</f>
        <v>0</v>
      </c>
      <c r="AA222" s="148">
        <f>IF(ISNUMBER(I222),INDEX(MD!$B$10:$B$1209,I222),0)</f>
        <v>0</v>
      </c>
      <c r="AB222" s="128">
        <f t="shared" si="3"/>
        <v>0</v>
      </c>
      <c r="AC222" s="105">
        <f>100*(AB222*K222)/'11'!D$17</f>
        <v>0</v>
      </c>
      <c r="AD222" s="105">
        <f>IF('Dem2'!G222=0,1,'Dem2'!H222/'Dem2'!G222)*AC222</f>
        <v>0</v>
      </c>
      <c r="BK222" s="49"/>
    </row>
    <row r="223" spans="1:63">
      <c r="A223" s="94">
        <v>184</v>
      </c>
      <c r="B223" s="114" t="e">
        <f>MATCH('935'!I223,'913'!$B$6:$B$1205,0)</f>
        <v>#N/A</v>
      </c>
      <c r="C223" s="104" t="e">
        <f>MATCH(INDEX('913'!$D$6:$D$1205,B223),'913'!$B$6:$B$1205,0)</f>
        <v>#N/A</v>
      </c>
      <c r="D223" s="104" t="e">
        <f>MATCH(INDEX('913'!$D$6:$D$1205,C223),'913'!$B$6:$B$1205,0)</f>
        <v>#N/A</v>
      </c>
      <c r="E223" s="104" t="e">
        <f>MATCH(INDEX('913'!$D$6:$D$1205,D223),'913'!$B$6:$B$1205,0)</f>
        <v>#N/A</v>
      </c>
      <c r="F223" s="104" t="e">
        <f>MATCH(INDEX('913'!$D$6:$D$1205,E223),'913'!$B$6:$B$1205,0)</f>
        <v>#N/A</v>
      </c>
      <c r="G223" s="104" t="e">
        <f>MATCH(INDEX('913'!$D$6:$D$1205,F223),'913'!$B$6:$B$1205,0)</f>
        <v>#N/A</v>
      </c>
      <c r="H223" s="104" t="e">
        <f>MATCH(INDEX('913'!$D$6:$D$1205,G223),'913'!$B$6:$B$1205,0)</f>
        <v>#N/A</v>
      </c>
      <c r="I223" s="115" t="e">
        <f>MATCH(INDEX('913'!$D$6:$D$1205,H223),'913'!$B$6:$B$1205,0)</f>
        <v>#N/A</v>
      </c>
      <c r="J223" s="128">
        <f>0-IF(ISNUMBER(B223),INDEX('913'!$I$6:$I$1205,B223),0)-IF(ISNUMBER(C223),INDEX('913'!$I$6:$I$1205,C223),0)-IF(ISNUMBER(D223),INDEX('913'!$I$6:$I$1205,D223),0)-IF(ISNUMBER(E223),INDEX('913'!$I$6:$I$1205,E223),0)-IF(ISNUMBER(F223),INDEX('913'!$I$6:$I$1205,F223),0)-IF(ISNUMBER(G223),INDEX('913'!$I$6:$I$1205,G223),0)-IF(ISNUMBER(H223),INDEX('913'!$I$6:$I$1205,H223),0)-IF(ISNUMBER(I223),INDEX('913'!$I$6:$I$1205,I223),0)</f>
        <v>0</v>
      </c>
      <c r="K223" s="129">
        <f>IF(J223=0,1,MAX(1,SQRT(J223^2+(IF(ISNUMBER(B223),INDEX('913'!$J$6:$J$1205,B223),0)+IF(ISNUMBER(C223),INDEX('913'!$J$6:$J$1205,C223),0)+IF(ISNUMBER(D223),INDEX('913'!$J$6:$J$1205,D223),0)+IF(ISNUMBER(E223),INDEX('913'!$J$6:$J$1205,E223),0)+IF(ISNUMBER(F223),INDEX('913'!$J$6:$J$1205,F223),0)+IF(ISNUMBER(G223),INDEX('913'!$J$6:$J$1205,G223),0)+IF(ISNUMBER(H223),INDEX('913'!$J$6:$J$1205,H223),0)+IF(ISNUMBER(I223),INDEX('913'!$J$6:$J$1205,I223),0))^2)/J223))</f>
        <v>1</v>
      </c>
      <c r="L223" s="138">
        <f>IF(ISNUMBER(B223),MAX(0,INDEX('913'!$F$6:$F$1205,B223)),0)</f>
        <v>0</v>
      </c>
      <c r="M223" s="106">
        <f>IF(ISNUMBER(C223),MAX(0,INDEX('913'!$F$6:$F$1205,C223)),0)</f>
        <v>0</v>
      </c>
      <c r="N223" s="106">
        <f>IF(ISNUMBER(D223),MAX(0,INDEX('913'!$F$6:$F$1205,D223)),0)</f>
        <v>0</v>
      </c>
      <c r="O223" s="106">
        <f>IF(ISNUMBER(E223),MAX(0,INDEX('913'!$F$6:$F$1205,E223)),0)</f>
        <v>0</v>
      </c>
      <c r="P223" s="106">
        <f>IF(ISNUMBER(F223),MAX(0,INDEX('913'!$F$6:$F$1205,F223)),0)</f>
        <v>0</v>
      </c>
      <c r="Q223" s="106">
        <f>IF(ISNUMBER(G223),MAX(0,INDEX('913'!$F$6:$F$1205,G223)),0)</f>
        <v>0</v>
      </c>
      <c r="R223" s="106">
        <f>IF(ISNUMBER(H223),MAX(0,INDEX('913'!$F$6:$F$1205,H223)),0)</f>
        <v>0</v>
      </c>
      <c r="S223" s="139">
        <f>IF(ISNUMBER(I223),MAX(0,INDEX('913'!$F$6:$F$1205,I223)),0)</f>
        <v>0</v>
      </c>
      <c r="T223" s="147">
        <f>IF(ISNUMBER(B223),INDEX(MD!$B$10:$B$1209,B223),0)</f>
        <v>0</v>
      </c>
      <c r="U223" s="107">
        <f>IF(ISNUMBER(C223),INDEX(MD!$B$10:$B$1209,C223),0)</f>
        <v>0</v>
      </c>
      <c r="V223" s="107">
        <f>IF(ISNUMBER(D223),INDEX(MD!$B$10:$B$1209,D223),0)</f>
        <v>0</v>
      </c>
      <c r="W223" s="107">
        <f>IF(ISNUMBER(E223),INDEX(MD!$B$10:$B$1209,E223),0)</f>
        <v>0</v>
      </c>
      <c r="X223" s="107">
        <f>IF(ISNUMBER(F223),INDEX(MD!$B$10:$B$1209,F223),0)</f>
        <v>0</v>
      </c>
      <c r="Y223" s="107">
        <f>IF(ISNUMBER(G223),INDEX(MD!$B$10:$B$1209,G223),0)</f>
        <v>0</v>
      </c>
      <c r="Z223" s="107">
        <f>IF(ISNUMBER(H223),INDEX(MD!$B$10:$B$1209,H223),0)</f>
        <v>0</v>
      </c>
      <c r="AA223" s="148">
        <f>IF(ISNUMBER(I223),INDEX(MD!$B$10:$B$1209,I223),0)</f>
        <v>0</v>
      </c>
      <c r="AB223" s="128">
        <f t="shared" si="3"/>
        <v>0</v>
      </c>
      <c r="AC223" s="105">
        <f>100*(AB223*K223)/'11'!D$17</f>
        <v>0</v>
      </c>
      <c r="AD223" s="105">
        <f>IF('Dem2'!G223=0,1,'Dem2'!H223/'Dem2'!G223)*AC223</f>
        <v>0</v>
      </c>
      <c r="BK223" s="49"/>
    </row>
    <row r="224" spans="1:63">
      <c r="A224" s="94">
        <v>185</v>
      </c>
      <c r="B224" s="114" t="e">
        <f>MATCH('935'!I224,'913'!$B$6:$B$1205,0)</f>
        <v>#N/A</v>
      </c>
      <c r="C224" s="104" t="e">
        <f>MATCH(INDEX('913'!$D$6:$D$1205,B224),'913'!$B$6:$B$1205,0)</f>
        <v>#N/A</v>
      </c>
      <c r="D224" s="104" t="e">
        <f>MATCH(INDEX('913'!$D$6:$D$1205,C224),'913'!$B$6:$B$1205,0)</f>
        <v>#N/A</v>
      </c>
      <c r="E224" s="104" t="e">
        <f>MATCH(INDEX('913'!$D$6:$D$1205,D224),'913'!$B$6:$B$1205,0)</f>
        <v>#N/A</v>
      </c>
      <c r="F224" s="104" t="e">
        <f>MATCH(INDEX('913'!$D$6:$D$1205,E224),'913'!$B$6:$B$1205,0)</f>
        <v>#N/A</v>
      </c>
      <c r="G224" s="104" t="e">
        <f>MATCH(INDEX('913'!$D$6:$D$1205,F224),'913'!$B$6:$B$1205,0)</f>
        <v>#N/A</v>
      </c>
      <c r="H224" s="104" t="e">
        <f>MATCH(INDEX('913'!$D$6:$D$1205,G224),'913'!$B$6:$B$1205,0)</f>
        <v>#N/A</v>
      </c>
      <c r="I224" s="115" t="e">
        <f>MATCH(INDEX('913'!$D$6:$D$1205,H224),'913'!$B$6:$B$1205,0)</f>
        <v>#N/A</v>
      </c>
      <c r="J224" s="128">
        <f>0-IF(ISNUMBER(B224),INDEX('913'!$I$6:$I$1205,B224),0)-IF(ISNUMBER(C224),INDEX('913'!$I$6:$I$1205,C224),0)-IF(ISNUMBER(D224),INDEX('913'!$I$6:$I$1205,D224),0)-IF(ISNUMBER(E224),INDEX('913'!$I$6:$I$1205,E224),0)-IF(ISNUMBER(F224),INDEX('913'!$I$6:$I$1205,F224),0)-IF(ISNUMBER(G224),INDEX('913'!$I$6:$I$1205,G224),0)-IF(ISNUMBER(H224),INDEX('913'!$I$6:$I$1205,H224),0)-IF(ISNUMBER(I224),INDEX('913'!$I$6:$I$1205,I224),0)</f>
        <v>0</v>
      </c>
      <c r="K224" s="129">
        <f>IF(J224=0,1,MAX(1,SQRT(J224^2+(IF(ISNUMBER(B224),INDEX('913'!$J$6:$J$1205,B224),0)+IF(ISNUMBER(C224),INDEX('913'!$J$6:$J$1205,C224),0)+IF(ISNUMBER(D224),INDEX('913'!$J$6:$J$1205,D224),0)+IF(ISNUMBER(E224),INDEX('913'!$J$6:$J$1205,E224),0)+IF(ISNUMBER(F224),INDEX('913'!$J$6:$J$1205,F224),0)+IF(ISNUMBER(G224),INDEX('913'!$J$6:$J$1205,G224),0)+IF(ISNUMBER(H224),INDEX('913'!$J$6:$J$1205,H224),0)+IF(ISNUMBER(I224),INDEX('913'!$J$6:$J$1205,I224),0))^2)/J224))</f>
        <v>1</v>
      </c>
      <c r="L224" s="138">
        <f>IF(ISNUMBER(B224),MAX(0,INDEX('913'!$F$6:$F$1205,B224)),0)</f>
        <v>0</v>
      </c>
      <c r="M224" s="106">
        <f>IF(ISNUMBER(C224),MAX(0,INDEX('913'!$F$6:$F$1205,C224)),0)</f>
        <v>0</v>
      </c>
      <c r="N224" s="106">
        <f>IF(ISNUMBER(D224),MAX(0,INDEX('913'!$F$6:$F$1205,D224)),0)</f>
        <v>0</v>
      </c>
      <c r="O224" s="106">
        <f>IF(ISNUMBER(E224),MAX(0,INDEX('913'!$F$6:$F$1205,E224)),0)</f>
        <v>0</v>
      </c>
      <c r="P224" s="106">
        <f>IF(ISNUMBER(F224),MAX(0,INDEX('913'!$F$6:$F$1205,F224)),0)</f>
        <v>0</v>
      </c>
      <c r="Q224" s="106">
        <f>IF(ISNUMBER(G224),MAX(0,INDEX('913'!$F$6:$F$1205,G224)),0)</f>
        <v>0</v>
      </c>
      <c r="R224" s="106">
        <f>IF(ISNUMBER(H224),MAX(0,INDEX('913'!$F$6:$F$1205,H224)),0)</f>
        <v>0</v>
      </c>
      <c r="S224" s="139">
        <f>IF(ISNUMBER(I224),MAX(0,INDEX('913'!$F$6:$F$1205,I224)),0)</f>
        <v>0</v>
      </c>
      <c r="T224" s="147">
        <f>IF(ISNUMBER(B224),INDEX(MD!$B$10:$B$1209,B224),0)</f>
        <v>0</v>
      </c>
      <c r="U224" s="107">
        <f>IF(ISNUMBER(C224),INDEX(MD!$B$10:$B$1209,C224),0)</f>
        <v>0</v>
      </c>
      <c r="V224" s="107">
        <f>IF(ISNUMBER(D224),INDEX(MD!$B$10:$B$1209,D224),0)</f>
        <v>0</v>
      </c>
      <c r="W224" s="107">
        <f>IF(ISNUMBER(E224),INDEX(MD!$B$10:$B$1209,E224),0)</f>
        <v>0</v>
      </c>
      <c r="X224" s="107">
        <f>IF(ISNUMBER(F224),INDEX(MD!$B$10:$B$1209,F224),0)</f>
        <v>0</v>
      </c>
      <c r="Y224" s="107">
        <f>IF(ISNUMBER(G224),INDEX(MD!$B$10:$B$1209,G224),0)</f>
        <v>0</v>
      </c>
      <c r="Z224" s="107">
        <f>IF(ISNUMBER(H224),INDEX(MD!$B$10:$B$1209,H224),0)</f>
        <v>0</v>
      </c>
      <c r="AA224" s="148">
        <f>IF(ISNUMBER(I224),INDEX(MD!$B$10:$B$1209,I224),0)</f>
        <v>0</v>
      </c>
      <c r="AB224" s="128">
        <f t="shared" si="3"/>
        <v>0</v>
      </c>
      <c r="AC224" s="105">
        <f>100*(AB224*K224)/'11'!D$17</f>
        <v>0</v>
      </c>
      <c r="AD224" s="105">
        <f>IF('Dem2'!G224=0,1,'Dem2'!H224/'Dem2'!G224)*AC224</f>
        <v>0</v>
      </c>
      <c r="BK224" s="49"/>
    </row>
    <row r="225" spans="1:63">
      <c r="A225" s="94">
        <v>186</v>
      </c>
      <c r="B225" s="114" t="e">
        <f>MATCH('935'!I225,'913'!$B$6:$B$1205,0)</f>
        <v>#N/A</v>
      </c>
      <c r="C225" s="104" t="e">
        <f>MATCH(INDEX('913'!$D$6:$D$1205,B225),'913'!$B$6:$B$1205,0)</f>
        <v>#N/A</v>
      </c>
      <c r="D225" s="104" t="e">
        <f>MATCH(INDEX('913'!$D$6:$D$1205,C225),'913'!$B$6:$B$1205,0)</f>
        <v>#N/A</v>
      </c>
      <c r="E225" s="104" t="e">
        <f>MATCH(INDEX('913'!$D$6:$D$1205,D225),'913'!$B$6:$B$1205,0)</f>
        <v>#N/A</v>
      </c>
      <c r="F225" s="104" t="e">
        <f>MATCH(INDEX('913'!$D$6:$D$1205,E225),'913'!$B$6:$B$1205,0)</f>
        <v>#N/A</v>
      </c>
      <c r="G225" s="104" t="e">
        <f>MATCH(INDEX('913'!$D$6:$D$1205,F225),'913'!$B$6:$B$1205,0)</f>
        <v>#N/A</v>
      </c>
      <c r="H225" s="104" t="e">
        <f>MATCH(INDEX('913'!$D$6:$D$1205,G225),'913'!$B$6:$B$1205,0)</f>
        <v>#N/A</v>
      </c>
      <c r="I225" s="115" t="e">
        <f>MATCH(INDEX('913'!$D$6:$D$1205,H225),'913'!$B$6:$B$1205,0)</f>
        <v>#N/A</v>
      </c>
      <c r="J225" s="128">
        <f>0-IF(ISNUMBER(B225),INDEX('913'!$I$6:$I$1205,B225),0)-IF(ISNUMBER(C225),INDEX('913'!$I$6:$I$1205,C225),0)-IF(ISNUMBER(D225),INDEX('913'!$I$6:$I$1205,D225),0)-IF(ISNUMBER(E225),INDEX('913'!$I$6:$I$1205,E225),0)-IF(ISNUMBER(F225),INDEX('913'!$I$6:$I$1205,F225),0)-IF(ISNUMBER(G225),INDEX('913'!$I$6:$I$1205,G225),0)-IF(ISNUMBER(H225),INDEX('913'!$I$6:$I$1205,H225),0)-IF(ISNUMBER(I225),INDEX('913'!$I$6:$I$1205,I225),0)</f>
        <v>0</v>
      </c>
      <c r="K225" s="129">
        <f>IF(J225=0,1,MAX(1,SQRT(J225^2+(IF(ISNUMBER(B225),INDEX('913'!$J$6:$J$1205,B225),0)+IF(ISNUMBER(C225),INDEX('913'!$J$6:$J$1205,C225),0)+IF(ISNUMBER(D225),INDEX('913'!$J$6:$J$1205,D225),0)+IF(ISNUMBER(E225),INDEX('913'!$J$6:$J$1205,E225),0)+IF(ISNUMBER(F225),INDEX('913'!$J$6:$J$1205,F225),0)+IF(ISNUMBER(G225),INDEX('913'!$J$6:$J$1205,G225),0)+IF(ISNUMBER(H225),INDEX('913'!$J$6:$J$1205,H225),0)+IF(ISNUMBER(I225),INDEX('913'!$J$6:$J$1205,I225),0))^2)/J225))</f>
        <v>1</v>
      </c>
      <c r="L225" s="138">
        <f>IF(ISNUMBER(B225),MAX(0,INDEX('913'!$F$6:$F$1205,B225)),0)</f>
        <v>0</v>
      </c>
      <c r="M225" s="106">
        <f>IF(ISNUMBER(C225),MAX(0,INDEX('913'!$F$6:$F$1205,C225)),0)</f>
        <v>0</v>
      </c>
      <c r="N225" s="106">
        <f>IF(ISNUMBER(D225),MAX(0,INDEX('913'!$F$6:$F$1205,D225)),0)</f>
        <v>0</v>
      </c>
      <c r="O225" s="106">
        <f>IF(ISNUMBER(E225),MAX(0,INDEX('913'!$F$6:$F$1205,E225)),0)</f>
        <v>0</v>
      </c>
      <c r="P225" s="106">
        <f>IF(ISNUMBER(F225),MAX(0,INDEX('913'!$F$6:$F$1205,F225)),0)</f>
        <v>0</v>
      </c>
      <c r="Q225" s="106">
        <f>IF(ISNUMBER(G225),MAX(0,INDEX('913'!$F$6:$F$1205,G225)),0)</f>
        <v>0</v>
      </c>
      <c r="R225" s="106">
        <f>IF(ISNUMBER(H225),MAX(0,INDEX('913'!$F$6:$F$1205,H225)),0)</f>
        <v>0</v>
      </c>
      <c r="S225" s="139">
        <f>IF(ISNUMBER(I225),MAX(0,INDEX('913'!$F$6:$F$1205,I225)),0)</f>
        <v>0</v>
      </c>
      <c r="T225" s="147">
        <f>IF(ISNUMBER(B225),INDEX(MD!$B$10:$B$1209,B225),0)</f>
        <v>0</v>
      </c>
      <c r="U225" s="107">
        <f>IF(ISNUMBER(C225),INDEX(MD!$B$10:$B$1209,C225),0)</f>
        <v>0</v>
      </c>
      <c r="V225" s="107">
        <f>IF(ISNUMBER(D225),INDEX(MD!$B$10:$B$1209,D225),0)</f>
        <v>0</v>
      </c>
      <c r="W225" s="107">
        <f>IF(ISNUMBER(E225),INDEX(MD!$B$10:$B$1209,E225),0)</f>
        <v>0</v>
      </c>
      <c r="X225" s="107">
        <f>IF(ISNUMBER(F225),INDEX(MD!$B$10:$B$1209,F225),0)</f>
        <v>0</v>
      </c>
      <c r="Y225" s="107">
        <f>IF(ISNUMBER(G225),INDEX(MD!$B$10:$B$1209,G225),0)</f>
        <v>0</v>
      </c>
      <c r="Z225" s="107">
        <f>IF(ISNUMBER(H225),INDEX(MD!$B$10:$B$1209,H225),0)</f>
        <v>0</v>
      </c>
      <c r="AA225" s="148">
        <f>IF(ISNUMBER(I225),INDEX(MD!$B$10:$B$1209,I225),0)</f>
        <v>0</v>
      </c>
      <c r="AB225" s="128">
        <f t="shared" si="3"/>
        <v>0</v>
      </c>
      <c r="AC225" s="105">
        <f>100*(AB225*K225)/'11'!D$17</f>
        <v>0</v>
      </c>
      <c r="AD225" s="105">
        <f>IF('Dem2'!G225=0,1,'Dem2'!H225/'Dem2'!G225)*AC225</f>
        <v>0</v>
      </c>
      <c r="BK225" s="49"/>
    </row>
    <row r="226" spans="1:63">
      <c r="A226" s="94">
        <v>187</v>
      </c>
      <c r="B226" s="114" t="e">
        <f>MATCH('935'!I226,'913'!$B$6:$B$1205,0)</f>
        <v>#N/A</v>
      </c>
      <c r="C226" s="104" t="e">
        <f>MATCH(INDEX('913'!$D$6:$D$1205,B226),'913'!$B$6:$B$1205,0)</f>
        <v>#N/A</v>
      </c>
      <c r="D226" s="104" t="e">
        <f>MATCH(INDEX('913'!$D$6:$D$1205,C226),'913'!$B$6:$B$1205,0)</f>
        <v>#N/A</v>
      </c>
      <c r="E226" s="104" t="e">
        <f>MATCH(INDEX('913'!$D$6:$D$1205,D226),'913'!$B$6:$B$1205,0)</f>
        <v>#N/A</v>
      </c>
      <c r="F226" s="104" t="e">
        <f>MATCH(INDEX('913'!$D$6:$D$1205,E226),'913'!$B$6:$B$1205,0)</f>
        <v>#N/A</v>
      </c>
      <c r="G226" s="104" t="e">
        <f>MATCH(INDEX('913'!$D$6:$D$1205,F226),'913'!$B$6:$B$1205,0)</f>
        <v>#N/A</v>
      </c>
      <c r="H226" s="104" t="e">
        <f>MATCH(INDEX('913'!$D$6:$D$1205,G226),'913'!$B$6:$B$1205,0)</f>
        <v>#N/A</v>
      </c>
      <c r="I226" s="115" t="e">
        <f>MATCH(INDEX('913'!$D$6:$D$1205,H226),'913'!$B$6:$B$1205,0)</f>
        <v>#N/A</v>
      </c>
      <c r="J226" s="128">
        <f>0-IF(ISNUMBER(B226),INDEX('913'!$I$6:$I$1205,B226),0)-IF(ISNUMBER(C226),INDEX('913'!$I$6:$I$1205,C226),0)-IF(ISNUMBER(D226),INDEX('913'!$I$6:$I$1205,D226),0)-IF(ISNUMBER(E226),INDEX('913'!$I$6:$I$1205,E226),0)-IF(ISNUMBER(F226),INDEX('913'!$I$6:$I$1205,F226),0)-IF(ISNUMBER(G226),INDEX('913'!$I$6:$I$1205,G226),0)-IF(ISNUMBER(H226),INDEX('913'!$I$6:$I$1205,H226),0)-IF(ISNUMBER(I226),INDEX('913'!$I$6:$I$1205,I226),0)</f>
        <v>0</v>
      </c>
      <c r="K226" s="129">
        <f>IF(J226=0,1,MAX(1,SQRT(J226^2+(IF(ISNUMBER(B226),INDEX('913'!$J$6:$J$1205,B226),0)+IF(ISNUMBER(C226),INDEX('913'!$J$6:$J$1205,C226),0)+IF(ISNUMBER(D226),INDEX('913'!$J$6:$J$1205,D226),0)+IF(ISNUMBER(E226),INDEX('913'!$J$6:$J$1205,E226),0)+IF(ISNUMBER(F226),INDEX('913'!$J$6:$J$1205,F226),0)+IF(ISNUMBER(G226),INDEX('913'!$J$6:$J$1205,G226),0)+IF(ISNUMBER(H226),INDEX('913'!$J$6:$J$1205,H226),0)+IF(ISNUMBER(I226),INDEX('913'!$J$6:$J$1205,I226),0))^2)/J226))</f>
        <v>1</v>
      </c>
      <c r="L226" s="138">
        <f>IF(ISNUMBER(B226),MAX(0,INDEX('913'!$F$6:$F$1205,B226)),0)</f>
        <v>0</v>
      </c>
      <c r="M226" s="106">
        <f>IF(ISNUMBER(C226),MAX(0,INDEX('913'!$F$6:$F$1205,C226)),0)</f>
        <v>0</v>
      </c>
      <c r="N226" s="106">
        <f>IF(ISNUMBER(D226),MAX(0,INDEX('913'!$F$6:$F$1205,D226)),0)</f>
        <v>0</v>
      </c>
      <c r="O226" s="106">
        <f>IF(ISNUMBER(E226),MAX(0,INDEX('913'!$F$6:$F$1205,E226)),0)</f>
        <v>0</v>
      </c>
      <c r="P226" s="106">
        <f>IF(ISNUMBER(F226),MAX(0,INDEX('913'!$F$6:$F$1205,F226)),0)</f>
        <v>0</v>
      </c>
      <c r="Q226" s="106">
        <f>IF(ISNUMBER(G226),MAX(0,INDEX('913'!$F$6:$F$1205,G226)),0)</f>
        <v>0</v>
      </c>
      <c r="R226" s="106">
        <f>IF(ISNUMBER(H226),MAX(0,INDEX('913'!$F$6:$F$1205,H226)),0)</f>
        <v>0</v>
      </c>
      <c r="S226" s="139">
        <f>IF(ISNUMBER(I226),MAX(0,INDEX('913'!$F$6:$F$1205,I226)),0)</f>
        <v>0</v>
      </c>
      <c r="T226" s="147">
        <f>IF(ISNUMBER(B226),INDEX(MD!$B$10:$B$1209,B226),0)</f>
        <v>0</v>
      </c>
      <c r="U226" s="107">
        <f>IF(ISNUMBER(C226),INDEX(MD!$B$10:$B$1209,C226),0)</f>
        <v>0</v>
      </c>
      <c r="V226" s="107">
        <f>IF(ISNUMBER(D226),INDEX(MD!$B$10:$B$1209,D226),0)</f>
        <v>0</v>
      </c>
      <c r="W226" s="107">
        <f>IF(ISNUMBER(E226),INDEX(MD!$B$10:$B$1209,E226),0)</f>
        <v>0</v>
      </c>
      <c r="X226" s="107">
        <f>IF(ISNUMBER(F226),INDEX(MD!$B$10:$B$1209,F226),0)</f>
        <v>0</v>
      </c>
      <c r="Y226" s="107">
        <f>IF(ISNUMBER(G226),INDEX(MD!$B$10:$B$1209,G226),0)</f>
        <v>0</v>
      </c>
      <c r="Z226" s="107">
        <f>IF(ISNUMBER(H226),INDEX(MD!$B$10:$B$1209,H226),0)</f>
        <v>0</v>
      </c>
      <c r="AA226" s="148">
        <f>IF(ISNUMBER(I226),INDEX(MD!$B$10:$B$1209,I226),0)</f>
        <v>0</v>
      </c>
      <c r="AB226" s="128">
        <f t="shared" si="3"/>
        <v>0</v>
      </c>
      <c r="AC226" s="105">
        <f>100*(AB226*K226)/'11'!D$17</f>
        <v>0</v>
      </c>
      <c r="AD226" s="105">
        <f>IF('Dem2'!G226=0,1,'Dem2'!H226/'Dem2'!G226)*AC226</f>
        <v>0</v>
      </c>
      <c r="BK226" s="49"/>
    </row>
    <row r="227" spans="1:63">
      <c r="A227" s="94">
        <v>188</v>
      </c>
      <c r="B227" s="114" t="e">
        <f>MATCH('935'!I227,'913'!$B$6:$B$1205,0)</f>
        <v>#N/A</v>
      </c>
      <c r="C227" s="104" t="e">
        <f>MATCH(INDEX('913'!$D$6:$D$1205,B227),'913'!$B$6:$B$1205,0)</f>
        <v>#N/A</v>
      </c>
      <c r="D227" s="104" t="e">
        <f>MATCH(INDEX('913'!$D$6:$D$1205,C227),'913'!$B$6:$B$1205,0)</f>
        <v>#N/A</v>
      </c>
      <c r="E227" s="104" t="e">
        <f>MATCH(INDEX('913'!$D$6:$D$1205,D227),'913'!$B$6:$B$1205,0)</f>
        <v>#N/A</v>
      </c>
      <c r="F227" s="104" t="e">
        <f>MATCH(INDEX('913'!$D$6:$D$1205,E227),'913'!$B$6:$B$1205,0)</f>
        <v>#N/A</v>
      </c>
      <c r="G227" s="104" t="e">
        <f>MATCH(INDEX('913'!$D$6:$D$1205,F227),'913'!$B$6:$B$1205,0)</f>
        <v>#N/A</v>
      </c>
      <c r="H227" s="104" t="e">
        <f>MATCH(INDEX('913'!$D$6:$D$1205,G227),'913'!$B$6:$B$1205,0)</f>
        <v>#N/A</v>
      </c>
      <c r="I227" s="115" t="e">
        <f>MATCH(INDEX('913'!$D$6:$D$1205,H227),'913'!$B$6:$B$1205,0)</f>
        <v>#N/A</v>
      </c>
      <c r="J227" s="128">
        <f>0-IF(ISNUMBER(B227),INDEX('913'!$I$6:$I$1205,B227),0)-IF(ISNUMBER(C227),INDEX('913'!$I$6:$I$1205,C227),0)-IF(ISNUMBER(D227),INDEX('913'!$I$6:$I$1205,D227),0)-IF(ISNUMBER(E227),INDEX('913'!$I$6:$I$1205,E227),0)-IF(ISNUMBER(F227),INDEX('913'!$I$6:$I$1205,F227),0)-IF(ISNUMBER(G227),INDEX('913'!$I$6:$I$1205,G227),0)-IF(ISNUMBER(H227),INDEX('913'!$I$6:$I$1205,H227),0)-IF(ISNUMBER(I227),INDEX('913'!$I$6:$I$1205,I227),0)</f>
        <v>0</v>
      </c>
      <c r="K227" s="129">
        <f>IF(J227=0,1,MAX(1,SQRT(J227^2+(IF(ISNUMBER(B227),INDEX('913'!$J$6:$J$1205,B227),0)+IF(ISNUMBER(C227),INDEX('913'!$J$6:$J$1205,C227),0)+IF(ISNUMBER(D227),INDEX('913'!$J$6:$J$1205,D227),0)+IF(ISNUMBER(E227),INDEX('913'!$J$6:$J$1205,E227),0)+IF(ISNUMBER(F227),INDEX('913'!$J$6:$J$1205,F227),0)+IF(ISNUMBER(G227),INDEX('913'!$J$6:$J$1205,G227),0)+IF(ISNUMBER(H227),INDEX('913'!$J$6:$J$1205,H227),0)+IF(ISNUMBER(I227),INDEX('913'!$J$6:$J$1205,I227),0))^2)/J227))</f>
        <v>1</v>
      </c>
      <c r="L227" s="138">
        <f>IF(ISNUMBER(B227),MAX(0,INDEX('913'!$F$6:$F$1205,B227)),0)</f>
        <v>0</v>
      </c>
      <c r="M227" s="106">
        <f>IF(ISNUMBER(C227),MAX(0,INDEX('913'!$F$6:$F$1205,C227)),0)</f>
        <v>0</v>
      </c>
      <c r="N227" s="106">
        <f>IF(ISNUMBER(D227),MAX(0,INDEX('913'!$F$6:$F$1205,D227)),0)</f>
        <v>0</v>
      </c>
      <c r="O227" s="106">
        <f>IF(ISNUMBER(E227),MAX(0,INDEX('913'!$F$6:$F$1205,E227)),0)</f>
        <v>0</v>
      </c>
      <c r="P227" s="106">
        <f>IF(ISNUMBER(F227),MAX(0,INDEX('913'!$F$6:$F$1205,F227)),0)</f>
        <v>0</v>
      </c>
      <c r="Q227" s="106">
        <f>IF(ISNUMBER(G227),MAX(0,INDEX('913'!$F$6:$F$1205,G227)),0)</f>
        <v>0</v>
      </c>
      <c r="R227" s="106">
        <f>IF(ISNUMBER(H227),MAX(0,INDEX('913'!$F$6:$F$1205,H227)),0)</f>
        <v>0</v>
      </c>
      <c r="S227" s="139">
        <f>IF(ISNUMBER(I227),MAX(0,INDEX('913'!$F$6:$F$1205,I227)),0)</f>
        <v>0</v>
      </c>
      <c r="T227" s="147">
        <f>IF(ISNUMBER(B227),INDEX(MD!$B$10:$B$1209,B227),0)</f>
        <v>0</v>
      </c>
      <c r="U227" s="107">
        <f>IF(ISNUMBER(C227),INDEX(MD!$B$10:$B$1209,C227),0)</f>
        <v>0</v>
      </c>
      <c r="V227" s="107">
        <f>IF(ISNUMBER(D227),INDEX(MD!$B$10:$B$1209,D227),0)</f>
        <v>0</v>
      </c>
      <c r="W227" s="107">
        <f>IF(ISNUMBER(E227),INDEX(MD!$B$10:$B$1209,E227),0)</f>
        <v>0</v>
      </c>
      <c r="X227" s="107">
        <f>IF(ISNUMBER(F227),INDEX(MD!$B$10:$B$1209,F227),0)</f>
        <v>0</v>
      </c>
      <c r="Y227" s="107">
        <f>IF(ISNUMBER(G227),INDEX(MD!$B$10:$B$1209,G227),0)</f>
        <v>0</v>
      </c>
      <c r="Z227" s="107">
        <f>IF(ISNUMBER(H227),INDEX(MD!$B$10:$B$1209,H227),0)</f>
        <v>0</v>
      </c>
      <c r="AA227" s="148">
        <f>IF(ISNUMBER(I227),INDEX(MD!$B$10:$B$1209,I227),0)</f>
        <v>0</v>
      </c>
      <c r="AB227" s="128">
        <f t="shared" si="3"/>
        <v>0</v>
      </c>
      <c r="AC227" s="105">
        <f>100*(AB227*K227)/'11'!D$17</f>
        <v>0</v>
      </c>
      <c r="AD227" s="105">
        <f>IF('Dem2'!G227=0,1,'Dem2'!H227/'Dem2'!G227)*AC227</f>
        <v>0</v>
      </c>
      <c r="BK227" s="49"/>
    </row>
    <row r="228" spans="1:63">
      <c r="A228" s="94">
        <v>189</v>
      </c>
      <c r="B228" s="114" t="e">
        <f>MATCH('935'!I228,'913'!$B$6:$B$1205,0)</f>
        <v>#N/A</v>
      </c>
      <c r="C228" s="104" t="e">
        <f>MATCH(INDEX('913'!$D$6:$D$1205,B228),'913'!$B$6:$B$1205,0)</f>
        <v>#N/A</v>
      </c>
      <c r="D228" s="104" t="e">
        <f>MATCH(INDEX('913'!$D$6:$D$1205,C228),'913'!$B$6:$B$1205,0)</f>
        <v>#N/A</v>
      </c>
      <c r="E228" s="104" t="e">
        <f>MATCH(INDEX('913'!$D$6:$D$1205,D228),'913'!$B$6:$B$1205,0)</f>
        <v>#N/A</v>
      </c>
      <c r="F228" s="104" t="e">
        <f>MATCH(INDEX('913'!$D$6:$D$1205,E228),'913'!$B$6:$B$1205,0)</f>
        <v>#N/A</v>
      </c>
      <c r="G228" s="104" t="e">
        <f>MATCH(INDEX('913'!$D$6:$D$1205,F228),'913'!$B$6:$B$1205,0)</f>
        <v>#N/A</v>
      </c>
      <c r="H228" s="104" t="e">
        <f>MATCH(INDEX('913'!$D$6:$D$1205,G228),'913'!$B$6:$B$1205,0)</f>
        <v>#N/A</v>
      </c>
      <c r="I228" s="115" t="e">
        <f>MATCH(INDEX('913'!$D$6:$D$1205,H228),'913'!$B$6:$B$1205,0)</f>
        <v>#N/A</v>
      </c>
      <c r="J228" s="128">
        <f>0-IF(ISNUMBER(B228),INDEX('913'!$I$6:$I$1205,B228),0)-IF(ISNUMBER(C228),INDEX('913'!$I$6:$I$1205,C228),0)-IF(ISNUMBER(D228),INDEX('913'!$I$6:$I$1205,D228),0)-IF(ISNUMBER(E228),INDEX('913'!$I$6:$I$1205,E228),0)-IF(ISNUMBER(F228),INDEX('913'!$I$6:$I$1205,F228),0)-IF(ISNUMBER(G228),INDEX('913'!$I$6:$I$1205,G228),0)-IF(ISNUMBER(H228),INDEX('913'!$I$6:$I$1205,H228),0)-IF(ISNUMBER(I228),INDEX('913'!$I$6:$I$1205,I228),0)</f>
        <v>0</v>
      </c>
      <c r="K228" s="129">
        <f>IF(J228=0,1,MAX(1,SQRT(J228^2+(IF(ISNUMBER(B228),INDEX('913'!$J$6:$J$1205,B228),0)+IF(ISNUMBER(C228),INDEX('913'!$J$6:$J$1205,C228),0)+IF(ISNUMBER(D228),INDEX('913'!$J$6:$J$1205,D228),0)+IF(ISNUMBER(E228),INDEX('913'!$J$6:$J$1205,E228),0)+IF(ISNUMBER(F228),INDEX('913'!$J$6:$J$1205,F228),0)+IF(ISNUMBER(G228),INDEX('913'!$J$6:$J$1205,G228),0)+IF(ISNUMBER(H228),INDEX('913'!$J$6:$J$1205,H228),0)+IF(ISNUMBER(I228),INDEX('913'!$J$6:$J$1205,I228),0))^2)/J228))</f>
        <v>1</v>
      </c>
      <c r="L228" s="138">
        <f>IF(ISNUMBER(B228),MAX(0,INDEX('913'!$F$6:$F$1205,B228)),0)</f>
        <v>0</v>
      </c>
      <c r="M228" s="106">
        <f>IF(ISNUMBER(C228),MAX(0,INDEX('913'!$F$6:$F$1205,C228)),0)</f>
        <v>0</v>
      </c>
      <c r="N228" s="106">
        <f>IF(ISNUMBER(D228),MAX(0,INDEX('913'!$F$6:$F$1205,D228)),0)</f>
        <v>0</v>
      </c>
      <c r="O228" s="106">
        <f>IF(ISNUMBER(E228),MAX(0,INDEX('913'!$F$6:$F$1205,E228)),0)</f>
        <v>0</v>
      </c>
      <c r="P228" s="106">
        <f>IF(ISNUMBER(F228),MAX(0,INDEX('913'!$F$6:$F$1205,F228)),0)</f>
        <v>0</v>
      </c>
      <c r="Q228" s="106">
        <f>IF(ISNUMBER(G228),MAX(0,INDEX('913'!$F$6:$F$1205,G228)),0)</f>
        <v>0</v>
      </c>
      <c r="R228" s="106">
        <f>IF(ISNUMBER(H228),MAX(0,INDEX('913'!$F$6:$F$1205,H228)),0)</f>
        <v>0</v>
      </c>
      <c r="S228" s="139">
        <f>IF(ISNUMBER(I228),MAX(0,INDEX('913'!$F$6:$F$1205,I228)),0)</f>
        <v>0</v>
      </c>
      <c r="T228" s="147">
        <f>IF(ISNUMBER(B228),INDEX(MD!$B$10:$B$1209,B228),0)</f>
        <v>0</v>
      </c>
      <c r="U228" s="107">
        <f>IF(ISNUMBER(C228),INDEX(MD!$B$10:$B$1209,C228),0)</f>
        <v>0</v>
      </c>
      <c r="V228" s="107">
        <f>IF(ISNUMBER(D228),INDEX(MD!$B$10:$B$1209,D228),0)</f>
        <v>0</v>
      </c>
      <c r="W228" s="107">
        <f>IF(ISNUMBER(E228),INDEX(MD!$B$10:$B$1209,E228),0)</f>
        <v>0</v>
      </c>
      <c r="X228" s="107">
        <f>IF(ISNUMBER(F228),INDEX(MD!$B$10:$B$1209,F228),0)</f>
        <v>0</v>
      </c>
      <c r="Y228" s="107">
        <f>IF(ISNUMBER(G228),INDEX(MD!$B$10:$B$1209,G228),0)</f>
        <v>0</v>
      </c>
      <c r="Z228" s="107">
        <f>IF(ISNUMBER(H228),INDEX(MD!$B$10:$B$1209,H228),0)</f>
        <v>0</v>
      </c>
      <c r="AA228" s="148">
        <f>IF(ISNUMBER(I228),INDEX(MD!$B$10:$B$1209,I228),0)</f>
        <v>0</v>
      </c>
      <c r="AB228" s="128">
        <f t="shared" si="3"/>
        <v>0</v>
      </c>
      <c r="AC228" s="105">
        <f>100*(AB228*K228)/'11'!D$17</f>
        <v>0</v>
      </c>
      <c r="AD228" s="105">
        <f>IF('Dem2'!G228=0,1,'Dem2'!H228/'Dem2'!G228)*AC228</f>
        <v>0</v>
      </c>
      <c r="BK228" s="49"/>
    </row>
    <row r="229" spans="1:63">
      <c r="A229" s="94">
        <v>190</v>
      </c>
      <c r="B229" s="114" t="e">
        <f>MATCH('935'!I229,'913'!$B$6:$B$1205,0)</f>
        <v>#N/A</v>
      </c>
      <c r="C229" s="104" t="e">
        <f>MATCH(INDEX('913'!$D$6:$D$1205,B229),'913'!$B$6:$B$1205,0)</f>
        <v>#N/A</v>
      </c>
      <c r="D229" s="104" t="e">
        <f>MATCH(INDEX('913'!$D$6:$D$1205,C229),'913'!$B$6:$B$1205,0)</f>
        <v>#N/A</v>
      </c>
      <c r="E229" s="104" t="e">
        <f>MATCH(INDEX('913'!$D$6:$D$1205,D229),'913'!$B$6:$B$1205,0)</f>
        <v>#N/A</v>
      </c>
      <c r="F229" s="104" t="e">
        <f>MATCH(INDEX('913'!$D$6:$D$1205,E229),'913'!$B$6:$B$1205,0)</f>
        <v>#N/A</v>
      </c>
      <c r="G229" s="104" t="e">
        <f>MATCH(INDEX('913'!$D$6:$D$1205,F229),'913'!$B$6:$B$1205,0)</f>
        <v>#N/A</v>
      </c>
      <c r="H229" s="104" t="e">
        <f>MATCH(INDEX('913'!$D$6:$D$1205,G229),'913'!$B$6:$B$1205,0)</f>
        <v>#N/A</v>
      </c>
      <c r="I229" s="115" t="e">
        <f>MATCH(INDEX('913'!$D$6:$D$1205,H229),'913'!$B$6:$B$1205,0)</f>
        <v>#N/A</v>
      </c>
      <c r="J229" s="128">
        <f>0-IF(ISNUMBER(B229),INDEX('913'!$I$6:$I$1205,B229),0)-IF(ISNUMBER(C229),INDEX('913'!$I$6:$I$1205,C229),0)-IF(ISNUMBER(D229),INDEX('913'!$I$6:$I$1205,D229),0)-IF(ISNUMBER(E229),INDEX('913'!$I$6:$I$1205,E229),0)-IF(ISNUMBER(F229),INDEX('913'!$I$6:$I$1205,F229),0)-IF(ISNUMBER(G229),INDEX('913'!$I$6:$I$1205,G229),0)-IF(ISNUMBER(H229),INDEX('913'!$I$6:$I$1205,H229),0)-IF(ISNUMBER(I229),INDEX('913'!$I$6:$I$1205,I229),0)</f>
        <v>0</v>
      </c>
      <c r="K229" s="129">
        <f>IF(J229=0,1,MAX(1,SQRT(J229^2+(IF(ISNUMBER(B229),INDEX('913'!$J$6:$J$1205,B229),0)+IF(ISNUMBER(C229),INDEX('913'!$J$6:$J$1205,C229),0)+IF(ISNUMBER(D229),INDEX('913'!$J$6:$J$1205,D229),0)+IF(ISNUMBER(E229),INDEX('913'!$J$6:$J$1205,E229),0)+IF(ISNUMBER(F229),INDEX('913'!$J$6:$J$1205,F229),0)+IF(ISNUMBER(G229),INDEX('913'!$J$6:$J$1205,G229),0)+IF(ISNUMBER(H229),INDEX('913'!$J$6:$J$1205,H229),0)+IF(ISNUMBER(I229),INDEX('913'!$J$6:$J$1205,I229),0))^2)/J229))</f>
        <v>1</v>
      </c>
      <c r="L229" s="138">
        <f>IF(ISNUMBER(B229),MAX(0,INDEX('913'!$F$6:$F$1205,B229)),0)</f>
        <v>0</v>
      </c>
      <c r="M229" s="106">
        <f>IF(ISNUMBER(C229),MAX(0,INDEX('913'!$F$6:$F$1205,C229)),0)</f>
        <v>0</v>
      </c>
      <c r="N229" s="106">
        <f>IF(ISNUMBER(D229),MAX(0,INDEX('913'!$F$6:$F$1205,D229)),0)</f>
        <v>0</v>
      </c>
      <c r="O229" s="106">
        <f>IF(ISNUMBER(E229),MAX(0,INDEX('913'!$F$6:$F$1205,E229)),0)</f>
        <v>0</v>
      </c>
      <c r="P229" s="106">
        <f>IF(ISNUMBER(F229),MAX(0,INDEX('913'!$F$6:$F$1205,F229)),0)</f>
        <v>0</v>
      </c>
      <c r="Q229" s="106">
        <f>IF(ISNUMBER(G229),MAX(0,INDEX('913'!$F$6:$F$1205,G229)),0)</f>
        <v>0</v>
      </c>
      <c r="R229" s="106">
        <f>IF(ISNUMBER(H229),MAX(0,INDEX('913'!$F$6:$F$1205,H229)),0)</f>
        <v>0</v>
      </c>
      <c r="S229" s="139">
        <f>IF(ISNUMBER(I229),MAX(0,INDEX('913'!$F$6:$F$1205,I229)),0)</f>
        <v>0</v>
      </c>
      <c r="T229" s="147">
        <f>IF(ISNUMBER(B229),INDEX(MD!$B$10:$B$1209,B229),0)</f>
        <v>0</v>
      </c>
      <c r="U229" s="107">
        <f>IF(ISNUMBER(C229),INDEX(MD!$B$10:$B$1209,C229),0)</f>
        <v>0</v>
      </c>
      <c r="V229" s="107">
        <f>IF(ISNUMBER(D229),INDEX(MD!$B$10:$B$1209,D229),0)</f>
        <v>0</v>
      </c>
      <c r="W229" s="107">
        <f>IF(ISNUMBER(E229),INDEX(MD!$B$10:$B$1209,E229),0)</f>
        <v>0</v>
      </c>
      <c r="X229" s="107">
        <f>IF(ISNUMBER(F229),INDEX(MD!$B$10:$B$1209,F229),0)</f>
        <v>0</v>
      </c>
      <c r="Y229" s="107">
        <f>IF(ISNUMBER(G229),INDEX(MD!$B$10:$B$1209,G229),0)</f>
        <v>0</v>
      </c>
      <c r="Z229" s="107">
        <f>IF(ISNUMBER(H229),INDEX(MD!$B$10:$B$1209,H229),0)</f>
        <v>0</v>
      </c>
      <c r="AA229" s="148">
        <f>IF(ISNUMBER(I229),INDEX(MD!$B$10:$B$1209,I229),0)</f>
        <v>0</v>
      </c>
      <c r="AB229" s="128">
        <f t="shared" si="3"/>
        <v>0</v>
      </c>
      <c r="AC229" s="105">
        <f>100*(AB229*K229)/'11'!D$17</f>
        <v>0</v>
      </c>
      <c r="AD229" s="105">
        <f>IF('Dem2'!G229=0,1,'Dem2'!H229/'Dem2'!G229)*AC229</f>
        <v>0</v>
      </c>
      <c r="BK229" s="49"/>
    </row>
    <row r="230" spans="1:63">
      <c r="A230" s="94">
        <v>191</v>
      </c>
      <c r="B230" s="114" t="e">
        <f>MATCH('935'!I230,'913'!$B$6:$B$1205,0)</f>
        <v>#N/A</v>
      </c>
      <c r="C230" s="104" t="e">
        <f>MATCH(INDEX('913'!$D$6:$D$1205,B230),'913'!$B$6:$B$1205,0)</f>
        <v>#N/A</v>
      </c>
      <c r="D230" s="104" t="e">
        <f>MATCH(INDEX('913'!$D$6:$D$1205,C230),'913'!$B$6:$B$1205,0)</f>
        <v>#N/A</v>
      </c>
      <c r="E230" s="104" t="e">
        <f>MATCH(INDEX('913'!$D$6:$D$1205,D230),'913'!$B$6:$B$1205,0)</f>
        <v>#N/A</v>
      </c>
      <c r="F230" s="104" t="e">
        <f>MATCH(INDEX('913'!$D$6:$D$1205,E230),'913'!$B$6:$B$1205,0)</f>
        <v>#N/A</v>
      </c>
      <c r="G230" s="104" t="e">
        <f>MATCH(INDEX('913'!$D$6:$D$1205,F230),'913'!$B$6:$B$1205,0)</f>
        <v>#N/A</v>
      </c>
      <c r="H230" s="104" t="e">
        <f>MATCH(INDEX('913'!$D$6:$D$1205,G230),'913'!$B$6:$B$1205,0)</f>
        <v>#N/A</v>
      </c>
      <c r="I230" s="115" t="e">
        <f>MATCH(INDEX('913'!$D$6:$D$1205,H230),'913'!$B$6:$B$1205,0)</f>
        <v>#N/A</v>
      </c>
      <c r="J230" s="128">
        <f>0-IF(ISNUMBER(B230),INDEX('913'!$I$6:$I$1205,B230),0)-IF(ISNUMBER(C230),INDEX('913'!$I$6:$I$1205,C230),0)-IF(ISNUMBER(D230),INDEX('913'!$I$6:$I$1205,D230),0)-IF(ISNUMBER(E230),INDEX('913'!$I$6:$I$1205,E230),0)-IF(ISNUMBER(F230),INDEX('913'!$I$6:$I$1205,F230),0)-IF(ISNUMBER(G230),INDEX('913'!$I$6:$I$1205,G230),0)-IF(ISNUMBER(H230),INDEX('913'!$I$6:$I$1205,H230),0)-IF(ISNUMBER(I230),INDEX('913'!$I$6:$I$1205,I230),0)</f>
        <v>0</v>
      </c>
      <c r="K230" s="129">
        <f>IF(J230=0,1,MAX(1,SQRT(J230^2+(IF(ISNUMBER(B230),INDEX('913'!$J$6:$J$1205,B230),0)+IF(ISNUMBER(C230),INDEX('913'!$J$6:$J$1205,C230),0)+IF(ISNUMBER(D230),INDEX('913'!$J$6:$J$1205,D230),0)+IF(ISNUMBER(E230),INDEX('913'!$J$6:$J$1205,E230),0)+IF(ISNUMBER(F230),INDEX('913'!$J$6:$J$1205,F230),0)+IF(ISNUMBER(G230),INDEX('913'!$J$6:$J$1205,G230),0)+IF(ISNUMBER(H230),INDEX('913'!$J$6:$J$1205,H230),0)+IF(ISNUMBER(I230),INDEX('913'!$J$6:$J$1205,I230),0))^2)/J230))</f>
        <v>1</v>
      </c>
      <c r="L230" s="138">
        <f>IF(ISNUMBER(B230),MAX(0,INDEX('913'!$F$6:$F$1205,B230)),0)</f>
        <v>0</v>
      </c>
      <c r="M230" s="106">
        <f>IF(ISNUMBER(C230),MAX(0,INDEX('913'!$F$6:$F$1205,C230)),0)</f>
        <v>0</v>
      </c>
      <c r="N230" s="106">
        <f>IF(ISNUMBER(D230),MAX(0,INDEX('913'!$F$6:$F$1205,D230)),0)</f>
        <v>0</v>
      </c>
      <c r="O230" s="106">
        <f>IF(ISNUMBER(E230),MAX(0,INDEX('913'!$F$6:$F$1205,E230)),0)</f>
        <v>0</v>
      </c>
      <c r="P230" s="106">
        <f>IF(ISNUMBER(F230),MAX(0,INDEX('913'!$F$6:$F$1205,F230)),0)</f>
        <v>0</v>
      </c>
      <c r="Q230" s="106">
        <f>IF(ISNUMBER(G230),MAX(0,INDEX('913'!$F$6:$F$1205,G230)),0)</f>
        <v>0</v>
      </c>
      <c r="R230" s="106">
        <f>IF(ISNUMBER(H230),MAX(0,INDEX('913'!$F$6:$F$1205,H230)),0)</f>
        <v>0</v>
      </c>
      <c r="S230" s="139">
        <f>IF(ISNUMBER(I230),MAX(0,INDEX('913'!$F$6:$F$1205,I230)),0)</f>
        <v>0</v>
      </c>
      <c r="T230" s="147">
        <f>IF(ISNUMBER(B230),INDEX(MD!$B$10:$B$1209,B230),0)</f>
        <v>0</v>
      </c>
      <c r="U230" s="107">
        <f>IF(ISNUMBER(C230),INDEX(MD!$B$10:$B$1209,C230),0)</f>
        <v>0</v>
      </c>
      <c r="V230" s="107">
        <f>IF(ISNUMBER(D230),INDEX(MD!$B$10:$B$1209,D230),0)</f>
        <v>0</v>
      </c>
      <c r="W230" s="107">
        <f>IF(ISNUMBER(E230),INDEX(MD!$B$10:$B$1209,E230),0)</f>
        <v>0</v>
      </c>
      <c r="X230" s="107">
        <f>IF(ISNUMBER(F230),INDEX(MD!$B$10:$B$1209,F230),0)</f>
        <v>0</v>
      </c>
      <c r="Y230" s="107">
        <f>IF(ISNUMBER(G230),INDEX(MD!$B$10:$B$1209,G230),0)</f>
        <v>0</v>
      </c>
      <c r="Z230" s="107">
        <f>IF(ISNUMBER(H230),INDEX(MD!$B$10:$B$1209,H230),0)</f>
        <v>0</v>
      </c>
      <c r="AA230" s="148">
        <f>IF(ISNUMBER(I230),INDEX(MD!$B$10:$B$1209,I230),0)</f>
        <v>0</v>
      </c>
      <c r="AB230" s="128">
        <f t="shared" si="3"/>
        <v>0</v>
      </c>
      <c r="AC230" s="105">
        <f>100*(AB230*K230)/'11'!D$17</f>
        <v>0</v>
      </c>
      <c r="AD230" s="105">
        <f>IF('Dem2'!G230=0,1,'Dem2'!H230/'Dem2'!G230)*AC230</f>
        <v>0</v>
      </c>
      <c r="BK230" s="49"/>
    </row>
    <row r="231" spans="1:63">
      <c r="A231" s="94">
        <v>192</v>
      </c>
      <c r="B231" s="114" t="e">
        <f>MATCH('935'!I231,'913'!$B$6:$B$1205,0)</f>
        <v>#N/A</v>
      </c>
      <c r="C231" s="104" t="e">
        <f>MATCH(INDEX('913'!$D$6:$D$1205,B231),'913'!$B$6:$B$1205,0)</f>
        <v>#N/A</v>
      </c>
      <c r="D231" s="104" t="e">
        <f>MATCH(INDEX('913'!$D$6:$D$1205,C231),'913'!$B$6:$B$1205,0)</f>
        <v>#N/A</v>
      </c>
      <c r="E231" s="104" t="e">
        <f>MATCH(INDEX('913'!$D$6:$D$1205,D231),'913'!$B$6:$B$1205,0)</f>
        <v>#N/A</v>
      </c>
      <c r="F231" s="104" t="e">
        <f>MATCH(INDEX('913'!$D$6:$D$1205,E231),'913'!$B$6:$B$1205,0)</f>
        <v>#N/A</v>
      </c>
      <c r="G231" s="104" t="e">
        <f>MATCH(INDEX('913'!$D$6:$D$1205,F231),'913'!$B$6:$B$1205,0)</f>
        <v>#N/A</v>
      </c>
      <c r="H231" s="104" t="e">
        <f>MATCH(INDEX('913'!$D$6:$D$1205,G231),'913'!$B$6:$B$1205,0)</f>
        <v>#N/A</v>
      </c>
      <c r="I231" s="115" t="e">
        <f>MATCH(INDEX('913'!$D$6:$D$1205,H231),'913'!$B$6:$B$1205,0)</f>
        <v>#N/A</v>
      </c>
      <c r="J231" s="128">
        <f>0-IF(ISNUMBER(B231),INDEX('913'!$I$6:$I$1205,B231),0)-IF(ISNUMBER(C231),INDEX('913'!$I$6:$I$1205,C231),0)-IF(ISNUMBER(D231),INDEX('913'!$I$6:$I$1205,D231),0)-IF(ISNUMBER(E231),INDEX('913'!$I$6:$I$1205,E231),0)-IF(ISNUMBER(F231),INDEX('913'!$I$6:$I$1205,F231),0)-IF(ISNUMBER(G231),INDEX('913'!$I$6:$I$1205,G231),0)-IF(ISNUMBER(H231),INDEX('913'!$I$6:$I$1205,H231),0)-IF(ISNUMBER(I231),INDEX('913'!$I$6:$I$1205,I231),0)</f>
        <v>0</v>
      </c>
      <c r="K231" s="129">
        <f>IF(J231=0,1,MAX(1,SQRT(J231^2+(IF(ISNUMBER(B231),INDEX('913'!$J$6:$J$1205,B231),0)+IF(ISNUMBER(C231),INDEX('913'!$J$6:$J$1205,C231),0)+IF(ISNUMBER(D231),INDEX('913'!$J$6:$J$1205,D231),0)+IF(ISNUMBER(E231),INDEX('913'!$J$6:$J$1205,E231),0)+IF(ISNUMBER(F231),INDEX('913'!$J$6:$J$1205,F231),0)+IF(ISNUMBER(G231),INDEX('913'!$J$6:$J$1205,G231),0)+IF(ISNUMBER(H231),INDEX('913'!$J$6:$J$1205,H231),0)+IF(ISNUMBER(I231),INDEX('913'!$J$6:$J$1205,I231),0))^2)/J231))</f>
        <v>1</v>
      </c>
      <c r="L231" s="138">
        <f>IF(ISNUMBER(B231),MAX(0,INDEX('913'!$F$6:$F$1205,B231)),0)</f>
        <v>0</v>
      </c>
      <c r="M231" s="106">
        <f>IF(ISNUMBER(C231),MAX(0,INDEX('913'!$F$6:$F$1205,C231)),0)</f>
        <v>0</v>
      </c>
      <c r="N231" s="106">
        <f>IF(ISNUMBER(D231),MAX(0,INDEX('913'!$F$6:$F$1205,D231)),0)</f>
        <v>0</v>
      </c>
      <c r="O231" s="106">
        <f>IF(ISNUMBER(E231),MAX(0,INDEX('913'!$F$6:$F$1205,E231)),0)</f>
        <v>0</v>
      </c>
      <c r="P231" s="106">
        <f>IF(ISNUMBER(F231),MAX(0,INDEX('913'!$F$6:$F$1205,F231)),0)</f>
        <v>0</v>
      </c>
      <c r="Q231" s="106">
        <f>IF(ISNUMBER(G231),MAX(0,INDEX('913'!$F$6:$F$1205,G231)),0)</f>
        <v>0</v>
      </c>
      <c r="R231" s="106">
        <f>IF(ISNUMBER(H231),MAX(0,INDEX('913'!$F$6:$F$1205,H231)),0)</f>
        <v>0</v>
      </c>
      <c r="S231" s="139">
        <f>IF(ISNUMBER(I231),MAX(0,INDEX('913'!$F$6:$F$1205,I231)),0)</f>
        <v>0</v>
      </c>
      <c r="T231" s="147">
        <f>IF(ISNUMBER(B231),INDEX(MD!$B$10:$B$1209,B231),0)</f>
        <v>0</v>
      </c>
      <c r="U231" s="107">
        <f>IF(ISNUMBER(C231),INDEX(MD!$B$10:$B$1209,C231),0)</f>
        <v>0</v>
      </c>
      <c r="V231" s="107">
        <f>IF(ISNUMBER(D231),INDEX(MD!$B$10:$B$1209,D231),0)</f>
        <v>0</v>
      </c>
      <c r="W231" s="107">
        <f>IF(ISNUMBER(E231),INDEX(MD!$B$10:$B$1209,E231),0)</f>
        <v>0</v>
      </c>
      <c r="X231" s="107">
        <f>IF(ISNUMBER(F231),INDEX(MD!$B$10:$B$1209,F231),0)</f>
        <v>0</v>
      </c>
      <c r="Y231" s="107">
        <f>IF(ISNUMBER(G231),INDEX(MD!$B$10:$B$1209,G231),0)</f>
        <v>0</v>
      </c>
      <c r="Z231" s="107">
        <f>IF(ISNUMBER(H231),INDEX(MD!$B$10:$B$1209,H231),0)</f>
        <v>0</v>
      </c>
      <c r="AA231" s="148">
        <f>IF(ISNUMBER(I231),INDEX(MD!$B$10:$B$1209,I231),0)</f>
        <v>0</v>
      </c>
      <c r="AB231" s="128">
        <f t="shared" si="3"/>
        <v>0</v>
      </c>
      <c r="AC231" s="105">
        <f>100*(AB231*K231)/'11'!D$17</f>
        <v>0</v>
      </c>
      <c r="AD231" s="105">
        <f>IF('Dem2'!G231=0,1,'Dem2'!H231/'Dem2'!G231)*AC231</f>
        <v>0</v>
      </c>
      <c r="BK231" s="49"/>
    </row>
    <row r="232" spans="1:63">
      <c r="A232" s="94">
        <v>193</v>
      </c>
      <c r="B232" s="114" t="e">
        <f>MATCH('935'!I232,'913'!$B$6:$B$1205,0)</f>
        <v>#N/A</v>
      </c>
      <c r="C232" s="104" t="e">
        <f>MATCH(INDEX('913'!$D$6:$D$1205,B232),'913'!$B$6:$B$1205,0)</f>
        <v>#N/A</v>
      </c>
      <c r="D232" s="104" t="e">
        <f>MATCH(INDEX('913'!$D$6:$D$1205,C232),'913'!$B$6:$B$1205,0)</f>
        <v>#N/A</v>
      </c>
      <c r="E232" s="104" t="e">
        <f>MATCH(INDEX('913'!$D$6:$D$1205,D232),'913'!$B$6:$B$1205,0)</f>
        <v>#N/A</v>
      </c>
      <c r="F232" s="104" t="e">
        <f>MATCH(INDEX('913'!$D$6:$D$1205,E232),'913'!$B$6:$B$1205,0)</f>
        <v>#N/A</v>
      </c>
      <c r="G232" s="104" t="e">
        <f>MATCH(INDEX('913'!$D$6:$D$1205,F232),'913'!$B$6:$B$1205,0)</f>
        <v>#N/A</v>
      </c>
      <c r="H232" s="104" t="e">
        <f>MATCH(INDEX('913'!$D$6:$D$1205,G232),'913'!$B$6:$B$1205,0)</f>
        <v>#N/A</v>
      </c>
      <c r="I232" s="115" t="e">
        <f>MATCH(INDEX('913'!$D$6:$D$1205,H232),'913'!$B$6:$B$1205,0)</f>
        <v>#N/A</v>
      </c>
      <c r="J232" s="128">
        <f>0-IF(ISNUMBER(B232),INDEX('913'!$I$6:$I$1205,B232),0)-IF(ISNUMBER(C232),INDEX('913'!$I$6:$I$1205,C232),0)-IF(ISNUMBER(D232),INDEX('913'!$I$6:$I$1205,D232),0)-IF(ISNUMBER(E232),INDEX('913'!$I$6:$I$1205,E232),0)-IF(ISNUMBER(F232),INDEX('913'!$I$6:$I$1205,F232),0)-IF(ISNUMBER(G232),INDEX('913'!$I$6:$I$1205,G232),0)-IF(ISNUMBER(H232),INDEX('913'!$I$6:$I$1205,H232),0)-IF(ISNUMBER(I232),INDEX('913'!$I$6:$I$1205,I232),0)</f>
        <v>0</v>
      </c>
      <c r="K232" s="129">
        <f>IF(J232=0,1,MAX(1,SQRT(J232^2+(IF(ISNUMBER(B232),INDEX('913'!$J$6:$J$1205,B232),0)+IF(ISNUMBER(C232),INDEX('913'!$J$6:$J$1205,C232),0)+IF(ISNUMBER(D232),INDEX('913'!$J$6:$J$1205,D232),0)+IF(ISNUMBER(E232),INDEX('913'!$J$6:$J$1205,E232),0)+IF(ISNUMBER(F232),INDEX('913'!$J$6:$J$1205,F232),0)+IF(ISNUMBER(G232),INDEX('913'!$J$6:$J$1205,G232),0)+IF(ISNUMBER(H232),INDEX('913'!$J$6:$J$1205,H232),0)+IF(ISNUMBER(I232),INDEX('913'!$J$6:$J$1205,I232),0))^2)/J232))</f>
        <v>1</v>
      </c>
      <c r="L232" s="138">
        <f>IF(ISNUMBER(B232),MAX(0,INDEX('913'!$F$6:$F$1205,B232)),0)</f>
        <v>0</v>
      </c>
      <c r="M232" s="106">
        <f>IF(ISNUMBER(C232),MAX(0,INDEX('913'!$F$6:$F$1205,C232)),0)</f>
        <v>0</v>
      </c>
      <c r="N232" s="106">
        <f>IF(ISNUMBER(D232),MAX(0,INDEX('913'!$F$6:$F$1205,D232)),0)</f>
        <v>0</v>
      </c>
      <c r="O232" s="106">
        <f>IF(ISNUMBER(E232),MAX(0,INDEX('913'!$F$6:$F$1205,E232)),0)</f>
        <v>0</v>
      </c>
      <c r="P232" s="106">
        <f>IF(ISNUMBER(F232),MAX(0,INDEX('913'!$F$6:$F$1205,F232)),0)</f>
        <v>0</v>
      </c>
      <c r="Q232" s="106">
        <f>IF(ISNUMBER(G232),MAX(0,INDEX('913'!$F$6:$F$1205,G232)),0)</f>
        <v>0</v>
      </c>
      <c r="R232" s="106">
        <f>IF(ISNUMBER(H232),MAX(0,INDEX('913'!$F$6:$F$1205,H232)),0)</f>
        <v>0</v>
      </c>
      <c r="S232" s="139">
        <f>IF(ISNUMBER(I232),MAX(0,INDEX('913'!$F$6:$F$1205,I232)),0)</f>
        <v>0</v>
      </c>
      <c r="T232" s="147">
        <f>IF(ISNUMBER(B232),INDEX(MD!$B$10:$B$1209,B232),0)</f>
        <v>0</v>
      </c>
      <c r="U232" s="107">
        <f>IF(ISNUMBER(C232),INDEX(MD!$B$10:$B$1209,C232),0)</f>
        <v>0</v>
      </c>
      <c r="V232" s="107">
        <f>IF(ISNUMBER(D232),INDEX(MD!$B$10:$B$1209,D232),0)</f>
        <v>0</v>
      </c>
      <c r="W232" s="107">
        <f>IF(ISNUMBER(E232),INDEX(MD!$B$10:$B$1209,E232),0)</f>
        <v>0</v>
      </c>
      <c r="X232" s="107">
        <f>IF(ISNUMBER(F232),INDEX(MD!$B$10:$B$1209,F232),0)</f>
        <v>0</v>
      </c>
      <c r="Y232" s="107">
        <f>IF(ISNUMBER(G232),INDEX(MD!$B$10:$B$1209,G232),0)</f>
        <v>0</v>
      </c>
      <c r="Z232" s="107">
        <f>IF(ISNUMBER(H232),INDEX(MD!$B$10:$B$1209,H232),0)</f>
        <v>0</v>
      </c>
      <c r="AA232" s="148">
        <f>IF(ISNUMBER(I232),INDEX(MD!$B$10:$B$1209,I232),0)</f>
        <v>0</v>
      </c>
      <c r="AB232" s="128">
        <f t="shared" ref="AB232:AB295" si="4">IF(T232+U232+V232+W232+X232+Y232+Z232+AA232=0,IF(COUNT(B232,C232,D232,E232,F232,G232,H232,I232),(L232+M232+N232+O232+P232+Q232+R232+S232)/COUNT(B232,C232,D232,E232,F232,G232,H232,I232),0),(T232*L232+U232*M232+V232*N232+W232*O232+X232*P232+Y232*Q232+Z232*R232+AA232*S232)/(T232+U232+V232+W232+X232+Y232+Z232+AA232))</f>
        <v>0</v>
      </c>
      <c r="AC232" s="105">
        <f>100*(AB232*K232)/'11'!D$17</f>
        <v>0</v>
      </c>
      <c r="AD232" s="105">
        <f>IF('Dem2'!G232=0,1,'Dem2'!H232/'Dem2'!G232)*AC232</f>
        <v>0</v>
      </c>
      <c r="BK232" s="49"/>
    </row>
    <row r="233" spans="1:63">
      <c r="A233" s="94">
        <v>194</v>
      </c>
      <c r="B233" s="114" t="e">
        <f>MATCH('935'!I233,'913'!$B$6:$B$1205,0)</f>
        <v>#N/A</v>
      </c>
      <c r="C233" s="104" t="e">
        <f>MATCH(INDEX('913'!$D$6:$D$1205,B233),'913'!$B$6:$B$1205,0)</f>
        <v>#N/A</v>
      </c>
      <c r="D233" s="104" t="e">
        <f>MATCH(INDEX('913'!$D$6:$D$1205,C233),'913'!$B$6:$B$1205,0)</f>
        <v>#N/A</v>
      </c>
      <c r="E233" s="104" t="e">
        <f>MATCH(INDEX('913'!$D$6:$D$1205,D233),'913'!$B$6:$B$1205,0)</f>
        <v>#N/A</v>
      </c>
      <c r="F233" s="104" t="e">
        <f>MATCH(INDEX('913'!$D$6:$D$1205,E233),'913'!$B$6:$B$1205,0)</f>
        <v>#N/A</v>
      </c>
      <c r="G233" s="104" t="e">
        <f>MATCH(INDEX('913'!$D$6:$D$1205,F233),'913'!$B$6:$B$1205,0)</f>
        <v>#N/A</v>
      </c>
      <c r="H233" s="104" t="e">
        <f>MATCH(INDEX('913'!$D$6:$D$1205,G233),'913'!$B$6:$B$1205,0)</f>
        <v>#N/A</v>
      </c>
      <c r="I233" s="115" t="e">
        <f>MATCH(INDEX('913'!$D$6:$D$1205,H233),'913'!$B$6:$B$1205,0)</f>
        <v>#N/A</v>
      </c>
      <c r="J233" s="128">
        <f>0-IF(ISNUMBER(B233),INDEX('913'!$I$6:$I$1205,B233),0)-IF(ISNUMBER(C233),INDEX('913'!$I$6:$I$1205,C233),0)-IF(ISNUMBER(D233),INDEX('913'!$I$6:$I$1205,D233),0)-IF(ISNUMBER(E233),INDEX('913'!$I$6:$I$1205,E233),0)-IF(ISNUMBER(F233),INDEX('913'!$I$6:$I$1205,F233),0)-IF(ISNUMBER(G233),INDEX('913'!$I$6:$I$1205,G233),0)-IF(ISNUMBER(H233),INDEX('913'!$I$6:$I$1205,H233),0)-IF(ISNUMBER(I233),INDEX('913'!$I$6:$I$1205,I233),0)</f>
        <v>0</v>
      </c>
      <c r="K233" s="129">
        <f>IF(J233=0,1,MAX(1,SQRT(J233^2+(IF(ISNUMBER(B233),INDEX('913'!$J$6:$J$1205,B233),0)+IF(ISNUMBER(C233),INDEX('913'!$J$6:$J$1205,C233),0)+IF(ISNUMBER(D233),INDEX('913'!$J$6:$J$1205,D233),0)+IF(ISNUMBER(E233),INDEX('913'!$J$6:$J$1205,E233),0)+IF(ISNUMBER(F233),INDEX('913'!$J$6:$J$1205,F233),0)+IF(ISNUMBER(G233),INDEX('913'!$J$6:$J$1205,G233),0)+IF(ISNUMBER(H233),INDEX('913'!$J$6:$J$1205,H233),0)+IF(ISNUMBER(I233),INDEX('913'!$J$6:$J$1205,I233),0))^2)/J233))</f>
        <v>1</v>
      </c>
      <c r="L233" s="138">
        <f>IF(ISNUMBER(B233),MAX(0,INDEX('913'!$F$6:$F$1205,B233)),0)</f>
        <v>0</v>
      </c>
      <c r="M233" s="106">
        <f>IF(ISNUMBER(C233),MAX(0,INDEX('913'!$F$6:$F$1205,C233)),0)</f>
        <v>0</v>
      </c>
      <c r="N233" s="106">
        <f>IF(ISNUMBER(D233),MAX(0,INDEX('913'!$F$6:$F$1205,D233)),0)</f>
        <v>0</v>
      </c>
      <c r="O233" s="106">
        <f>IF(ISNUMBER(E233),MAX(0,INDEX('913'!$F$6:$F$1205,E233)),0)</f>
        <v>0</v>
      </c>
      <c r="P233" s="106">
        <f>IF(ISNUMBER(F233),MAX(0,INDEX('913'!$F$6:$F$1205,F233)),0)</f>
        <v>0</v>
      </c>
      <c r="Q233" s="106">
        <f>IF(ISNUMBER(G233),MAX(0,INDEX('913'!$F$6:$F$1205,G233)),0)</f>
        <v>0</v>
      </c>
      <c r="R233" s="106">
        <f>IF(ISNUMBER(H233),MAX(0,INDEX('913'!$F$6:$F$1205,H233)),0)</f>
        <v>0</v>
      </c>
      <c r="S233" s="139">
        <f>IF(ISNUMBER(I233),MAX(0,INDEX('913'!$F$6:$F$1205,I233)),0)</f>
        <v>0</v>
      </c>
      <c r="T233" s="147">
        <f>IF(ISNUMBER(B233),INDEX(MD!$B$10:$B$1209,B233),0)</f>
        <v>0</v>
      </c>
      <c r="U233" s="107">
        <f>IF(ISNUMBER(C233),INDEX(MD!$B$10:$B$1209,C233),0)</f>
        <v>0</v>
      </c>
      <c r="V233" s="107">
        <f>IF(ISNUMBER(D233),INDEX(MD!$B$10:$B$1209,D233),0)</f>
        <v>0</v>
      </c>
      <c r="W233" s="107">
        <f>IF(ISNUMBER(E233),INDEX(MD!$B$10:$B$1209,E233),0)</f>
        <v>0</v>
      </c>
      <c r="X233" s="107">
        <f>IF(ISNUMBER(F233),INDEX(MD!$B$10:$B$1209,F233),0)</f>
        <v>0</v>
      </c>
      <c r="Y233" s="107">
        <f>IF(ISNUMBER(G233),INDEX(MD!$B$10:$B$1209,G233),0)</f>
        <v>0</v>
      </c>
      <c r="Z233" s="107">
        <f>IF(ISNUMBER(H233),INDEX(MD!$B$10:$B$1209,H233),0)</f>
        <v>0</v>
      </c>
      <c r="AA233" s="148">
        <f>IF(ISNUMBER(I233),INDEX(MD!$B$10:$B$1209,I233),0)</f>
        <v>0</v>
      </c>
      <c r="AB233" s="128">
        <f t="shared" si="4"/>
        <v>0</v>
      </c>
      <c r="AC233" s="105">
        <f>100*(AB233*K233)/'11'!D$17</f>
        <v>0</v>
      </c>
      <c r="AD233" s="105">
        <f>IF('Dem2'!G233=0,1,'Dem2'!H233/'Dem2'!G233)*AC233</f>
        <v>0</v>
      </c>
      <c r="BK233" s="49"/>
    </row>
    <row r="234" spans="1:63">
      <c r="A234" s="94">
        <v>195</v>
      </c>
      <c r="B234" s="114" t="e">
        <f>MATCH('935'!I234,'913'!$B$6:$B$1205,0)</f>
        <v>#N/A</v>
      </c>
      <c r="C234" s="104" t="e">
        <f>MATCH(INDEX('913'!$D$6:$D$1205,B234),'913'!$B$6:$B$1205,0)</f>
        <v>#N/A</v>
      </c>
      <c r="D234" s="104" t="e">
        <f>MATCH(INDEX('913'!$D$6:$D$1205,C234),'913'!$B$6:$B$1205,0)</f>
        <v>#N/A</v>
      </c>
      <c r="E234" s="104" t="e">
        <f>MATCH(INDEX('913'!$D$6:$D$1205,D234),'913'!$B$6:$B$1205,0)</f>
        <v>#N/A</v>
      </c>
      <c r="F234" s="104" t="e">
        <f>MATCH(INDEX('913'!$D$6:$D$1205,E234),'913'!$B$6:$B$1205,0)</f>
        <v>#N/A</v>
      </c>
      <c r="G234" s="104" t="e">
        <f>MATCH(INDEX('913'!$D$6:$D$1205,F234),'913'!$B$6:$B$1205,0)</f>
        <v>#N/A</v>
      </c>
      <c r="H234" s="104" t="e">
        <f>MATCH(INDEX('913'!$D$6:$D$1205,G234),'913'!$B$6:$B$1205,0)</f>
        <v>#N/A</v>
      </c>
      <c r="I234" s="115" t="e">
        <f>MATCH(INDEX('913'!$D$6:$D$1205,H234),'913'!$B$6:$B$1205,0)</f>
        <v>#N/A</v>
      </c>
      <c r="J234" s="128">
        <f>0-IF(ISNUMBER(B234),INDEX('913'!$I$6:$I$1205,B234),0)-IF(ISNUMBER(C234),INDEX('913'!$I$6:$I$1205,C234),0)-IF(ISNUMBER(D234),INDEX('913'!$I$6:$I$1205,D234),0)-IF(ISNUMBER(E234),INDEX('913'!$I$6:$I$1205,E234),0)-IF(ISNUMBER(F234),INDEX('913'!$I$6:$I$1205,F234),0)-IF(ISNUMBER(G234),INDEX('913'!$I$6:$I$1205,G234),0)-IF(ISNUMBER(H234),INDEX('913'!$I$6:$I$1205,H234),0)-IF(ISNUMBER(I234),INDEX('913'!$I$6:$I$1205,I234),0)</f>
        <v>0</v>
      </c>
      <c r="K234" s="129">
        <f>IF(J234=0,1,MAX(1,SQRT(J234^2+(IF(ISNUMBER(B234),INDEX('913'!$J$6:$J$1205,B234),0)+IF(ISNUMBER(C234),INDEX('913'!$J$6:$J$1205,C234),0)+IF(ISNUMBER(D234),INDEX('913'!$J$6:$J$1205,D234),0)+IF(ISNUMBER(E234),INDEX('913'!$J$6:$J$1205,E234),0)+IF(ISNUMBER(F234),INDEX('913'!$J$6:$J$1205,F234),0)+IF(ISNUMBER(G234),INDEX('913'!$J$6:$J$1205,G234),0)+IF(ISNUMBER(H234),INDEX('913'!$J$6:$J$1205,H234),0)+IF(ISNUMBER(I234),INDEX('913'!$J$6:$J$1205,I234),0))^2)/J234))</f>
        <v>1</v>
      </c>
      <c r="L234" s="138">
        <f>IF(ISNUMBER(B234),MAX(0,INDEX('913'!$F$6:$F$1205,B234)),0)</f>
        <v>0</v>
      </c>
      <c r="M234" s="106">
        <f>IF(ISNUMBER(C234),MAX(0,INDEX('913'!$F$6:$F$1205,C234)),0)</f>
        <v>0</v>
      </c>
      <c r="N234" s="106">
        <f>IF(ISNUMBER(D234),MAX(0,INDEX('913'!$F$6:$F$1205,D234)),0)</f>
        <v>0</v>
      </c>
      <c r="O234" s="106">
        <f>IF(ISNUMBER(E234),MAX(0,INDEX('913'!$F$6:$F$1205,E234)),0)</f>
        <v>0</v>
      </c>
      <c r="P234" s="106">
        <f>IF(ISNUMBER(F234),MAX(0,INDEX('913'!$F$6:$F$1205,F234)),0)</f>
        <v>0</v>
      </c>
      <c r="Q234" s="106">
        <f>IF(ISNUMBER(G234),MAX(0,INDEX('913'!$F$6:$F$1205,G234)),0)</f>
        <v>0</v>
      </c>
      <c r="R234" s="106">
        <f>IF(ISNUMBER(H234),MAX(0,INDEX('913'!$F$6:$F$1205,H234)),0)</f>
        <v>0</v>
      </c>
      <c r="S234" s="139">
        <f>IF(ISNUMBER(I234),MAX(0,INDEX('913'!$F$6:$F$1205,I234)),0)</f>
        <v>0</v>
      </c>
      <c r="T234" s="147">
        <f>IF(ISNUMBER(B234),INDEX(MD!$B$10:$B$1209,B234),0)</f>
        <v>0</v>
      </c>
      <c r="U234" s="107">
        <f>IF(ISNUMBER(C234),INDEX(MD!$B$10:$B$1209,C234),0)</f>
        <v>0</v>
      </c>
      <c r="V234" s="107">
        <f>IF(ISNUMBER(D234),INDEX(MD!$B$10:$B$1209,D234),0)</f>
        <v>0</v>
      </c>
      <c r="W234" s="107">
        <f>IF(ISNUMBER(E234),INDEX(MD!$B$10:$B$1209,E234),0)</f>
        <v>0</v>
      </c>
      <c r="X234" s="107">
        <f>IF(ISNUMBER(F234),INDEX(MD!$B$10:$B$1209,F234),0)</f>
        <v>0</v>
      </c>
      <c r="Y234" s="107">
        <f>IF(ISNUMBER(G234),INDEX(MD!$B$10:$B$1209,G234),0)</f>
        <v>0</v>
      </c>
      <c r="Z234" s="107">
        <f>IF(ISNUMBER(H234),INDEX(MD!$B$10:$B$1209,H234),0)</f>
        <v>0</v>
      </c>
      <c r="AA234" s="148">
        <f>IF(ISNUMBER(I234),INDEX(MD!$B$10:$B$1209,I234),0)</f>
        <v>0</v>
      </c>
      <c r="AB234" s="128">
        <f t="shared" si="4"/>
        <v>0</v>
      </c>
      <c r="AC234" s="105">
        <f>100*(AB234*K234)/'11'!D$17</f>
        <v>0</v>
      </c>
      <c r="AD234" s="105">
        <f>IF('Dem2'!G234=0,1,'Dem2'!H234/'Dem2'!G234)*AC234</f>
        <v>0</v>
      </c>
      <c r="BK234" s="49"/>
    </row>
    <row r="235" spans="1:63">
      <c r="A235" s="94">
        <v>196</v>
      </c>
      <c r="B235" s="114" t="e">
        <f>MATCH('935'!I235,'913'!$B$6:$B$1205,0)</f>
        <v>#N/A</v>
      </c>
      <c r="C235" s="104" t="e">
        <f>MATCH(INDEX('913'!$D$6:$D$1205,B235),'913'!$B$6:$B$1205,0)</f>
        <v>#N/A</v>
      </c>
      <c r="D235" s="104" t="e">
        <f>MATCH(INDEX('913'!$D$6:$D$1205,C235),'913'!$B$6:$B$1205,0)</f>
        <v>#N/A</v>
      </c>
      <c r="E235" s="104" t="e">
        <f>MATCH(INDEX('913'!$D$6:$D$1205,D235),'913'!$B$6:$B$1205,0)</f>
        <v>#N/A</v>
      </c>
      <c r="F235" s="104" t="e">
        <f>MATCH(INDEX('913'!$D$6:$D$1205,E235),'913'!$B$6:$B$1205,0)</f>
        <v>#N/A</v>
      </c>
      <c r="G235" s="104" t="e">
        <f>MATCH(INDEX('913'!$D$6:$D$1205,F235),'913'!$B$6:$B$1205,0)</f>
        <v>#N/A</v>
      </c>
      <c r="H235" s="104" t="e">
        <f>MATCH(INDEX('913'!$D$6:$D$1205,G235),'913'!$B$6:$B$1205,0)</f>
        <v>#N/A</v>
      </c>
      <c r="I235" s="115" t="e">
        <f>MATCH(INDEX('913'!$D$6:$D$1205,H235),'913'!$B$6:$B$1205,0)</f>
        <v>#N/A</v>
      </c>
      <c r="J235" s="128">
        <f>0-IF(ISNUMBER(B235),INDEX('913'!$I$6:$I$1205,B235),0)-IF(ISNUMBER(C235),INDEX('913'!$I$6:$I$1205,C235),0)-IF(ISNUMBER(D235),INDEX('913'!$I$6:$I$1205,D235),0)-IF(ISNUMBER(E235),INDEX('913'!$I$6:$I$1205,E235),0)-IF(ISNUMBER(F235),INDEX('913'!$I$6:$I$1205,F235),0)-IF(ISNUMBER(G235),INDEX('913'!$I$6:$I$1205,G235),0)-IF(ISNUMBER(H235),INDEX('913'!$I$6:$I$1205,H235),0)-IF(ISNUMBER(I235),INDEX('913'!$I$6:$I$1205,I235),0)</f>
        <v>0</v>
      </c>
      <c r="K235" s="129">
        <f>IF(J235=0,1,MAX(1,SQRT(J235^2+(IF(ISNUMBER(B235),INDEX('913'!$J$6:$J$1205,B235),0)+IF(ISNUMBER(C235),INDEX('913'!$J$6:$J$1205,C235),0)+IF(ISNUMBER(D235),INDEX('913'!$J$6:$J$1205,D235),0)+IF(ISNUMBER(E235),INDEX('913'!$J$6:$J$1205,E235),0)+IF(ISNUMBER(F235),INDEX('913'!$J$6:$J$1205,F235),0)+IF(ISNUMBER(G235),INDEX('913'!$J$6:$J$1205,G235),0)+IF(ISNUMBER(H235),INDEX('913'!$J$6:$J$1205,H235),0)+IF(ISNUMBER(I235),INDEX('913'!$J$6:$J$1205,I235),0))^2)/J235))</f>
        <v>1</v>
      </c>
      <c r="L235" s="138">
        <f>IF(ISNUMBER(B235),MAX(0,INDEX('913'!$F$6:$F$1205,B235)),0)</f>
        <v>0</v>
      </c>
      <c r="M235" s="106">
        <f>IF(ISNUMBER(C235),MAX(0,INDEX('913'!$F$6:$F$1205,C235)),0)</f>
        <v>0</v>
      </c>
      <c r="N235" s="106">
        <f>IF(ISNUMBER(D235),MAX(0,INDEX('913'!$F$6:$F$1205,D235)),0)</f>
        <v>0</v>
      </c>
      <c r="O235" s="106">
        <f>IF(ISNUMBER(E235),MAX(0,INDEX('913'!$F$6:$F$1205,E235)),0)</f>
        <v>0</v>
      </c>
      <c r="P235" s="106">
        <f>IF(ISNUMBER(F235),MAX(0,INDEX('913'!$F$6:$F$1205,F235)),0)</f>
        <v>0</v>
      </c>
      <c r="Q235" s="106">
        <f>IF(ISNUMBER(G235),MAX(0,INDEX('913'!$F$6:$F$1205,G235)),0)</f>
        <v>0</v>
      </c>
      <c r="R235" s="106">
        <f>IF(ISNUMBER(H235),MAX(0,INDEX('913'!$F$6:$F$1205,H235)),0)</f>
        <v>0</v>
      </c>
      <c r="S235" s="139">
        <f>IF(ISNUMBER(I235),MAX(0,INDEX('913'!$F$6:$F$1205,I235)),0)</f>
        <v>0</v>
      </c>
      <c r="T235" s="147">
        <f>IF(ISNUMBER(B235),INDEX(MD!$B$10:$B$1209,B235),0)</f>
        <v>0</v>
      </c>
      <c r="U235" s="107">
        <f>IF(ISNUMBER(C235),INDEX(MD!$B$10:$B$1209,C235),0)</f>
        <v>0</v>
      </c>
      <c r="V235" s="107">
        <f>IF(ISNUMBER(D235),INDEX(MD!$B$10:$B$1209,D235),0)</f>
        <v>0</v>
      </c>
      <c r="W235" s="107">
        <f>IF(ISNUMBER(E235),INDEX(MD!$B$10:$B$1209,E235),0)</f>
        <v>0</v>
      </c>
      <c r="X235" s="107">
        <f>IF(ISNUMBER(F235),INDEX(MD!$B$10:$B$1209,F235),0)</f>
        <v>0</v>
      </c>
      <c r="Y235" s="107">
        <f>IF(ISNUMBER(G235),INDEX(MD!$B$10:$B$1209,G235),0)</f>
        <v>0</v>
      </c>
      <c r="Z235" s="107">
        <f>IF(ISNUMBER(H235),INDEX(MD!$B$10:$B$1209,H235),0)</f>
        <v>0</v>
      </c>
      <c r="AA235" s="148">
        <f>IF(ISNUMBER(I235),INDEX(MD!$B$10:$B$1209,I235),0)</f>
        <v>0</v>
      </c>
      <c r="AB235" s="128">
        <f t="shared" si="4"/>
        <v>0</v>
      </c>
      <c r="AC235" s="105">
        <f>100*(AB235*K235)/'11'!D$17</f>
        <v>0</v>
      </c>
      <c r="AD235" s="105">
        <f>IF('Dem2'!G235=0,1,'Dem2'!H235/'Dem2'!G235)*AC235</f>
        <v>0</v>
      </c>
      <c r="BK235" s="49"/>
    </row>
    <row r="236" spans="1:63">
      <c r="A236" s="94">
        <v>197</v>
      </c>
      <c r="B236" s="114" t="e">
        <f>MATCH('935'!I236,'913'!$B$6:$B$1205,0)</f>
        <v>#N/A</v>
      </c>
      <c r="C236" s="104" t="e">
        <f>MATCH(INDEX('913'!$D$6:$D$1205,B236),'913'!$B$6:$B$1205,0)</f>
        <v>#N/A</v>
      </c>
      <c r="D236" s="104" t="e">
        <f>MATCH(INDEX('913'!$D$6:$D$1205,C236),'913'!$B$6:$B$1205,0)</f>
        <v>#N/A</v>
      </c>
      <c r="E236" s="104" t="e">
        <f>MATCH(INDEX('913'!$D$6:$D$1205,D236),'913'!$B$6:$B$1205,0)</f>
        <v>#N/A</v>
      </c>
      <c r="F236" s="104" t="e">
        <f>MATCH(INDEX('913'!$D$6:$D$1205,E236),'913'!$B$6:$B$1205,0)</f>
        <v>#N/A</v>
      </c>
      <c r="G236" s="104" t="e">
        <f>MATCH(INDEX('913'!$D$6:$D$1205,F236),'913'!$B$6:$B$1205,0)</f>
        <v>#N/A</v>
      </c>
      <c r="H236" s="104" t="e">
        <f>MATCH(INDEX('913'!$D$6:$D$1205,G236),'913'!$B$6:$B$1205,0)</f>
        <v>#N/A</v>
      </c>
      <c r="I236" s="115" t="e">
        <f>MATCH(INDEX('913'!$D$6:$D$1205,H236),'913'!$B$6:$B$1205,0)</f>
        <v>#N/A</v>
      </c>
      <c r="J236" s="128">
        <f>0-IF(ISNUMBER(B236),INDEX('913'!$I$6:$I$1205,B236),0)-IF(ISNUMBER(C236),INDEX('913'!$I$6:$I$1205,C236),0)-IF(ISNUMBER(D236),INDEX('913'!$I$6:$I$1205,D236),0)-IF(ISNUMBER(E236),INDEX('913'!$I$6:$I$1205,E236),0)-IF(ISNUMBER(F236),INDEX('913'!$I$6:$I$1205,F236),0)-IF(ISNUMBER(G236),INDEX('913'!$I$6:$I$1205,G236),0)-IF(ISNUMBER(H236),INDEX('913'!$I$6:$I$1205,H236),0)-IF(ISNUMBER(I236),INDEX('913'!$I$6:$I$1205,I236),0)</f>
        <v>0</v>
      </c>
      <c r="K236" s="129">
        <f>IF(J236=0,1,MAX(1,SQRT(J236^2+(IF(ISNUMBER(B236),INDEX('913'!$J$6:$J$1205,B236),0)+IF(ISNUMBER(C236),INDEX('913'!$J$6:$J$1205,C236),0)+IF(ISNUMBER(D236),INDEX('913'!$J$6:$J$1205,D236),0)+IF(ISNUMBER(E236),INDEX('913'!$J$6:$J$1205,E236),0)+IF(ISNUMBER(F236),INDEX('913'!$J$6:$J$1205,F236),0)+IF(ISNUMBER(G236),INDEX('913'!$J$6:$J$1205,G236),0)+IF(ISNUMBER(H236),INDEX('913'!$J$6:$J$1205,H236),0)+IF(ISNUMBER(I236),INDEX('913'!$J$6:$J$1205,I236),0))^2)/J236))</f>
        <v>1</v>
      </c>
      <c r="L236" s="138">
        <f>IF(ISNUMBER(B236),MAX(0,INDEX('913'!$F$6:$F$1205,B236)),0)</f>
        <v>0</v>
      </c>
      <c r="M236" s="106">
        <f>IF(ISNUMBER(C236),MAX(0,INDEX('913'!$F$6:$F$1205,C236)),0)</f>
        <v>0</v>
      </c>
      <c r="N236" s="106">
        <f>IF(ISNUMBER(D236),MAX(0,INDEX('913'!$F$6:$F$1205,D236)),0)</f>
        <v>0</v>
      </c>
      <c r="O236" s="106">
        <f>IF(ISNUMBER(E236),MAX(0,INDEX('913'!$F$6:$F$1205,E236)),0)</f>
        <v>0</v>
      </c>
      <c r="P236" s="106">
        <f>IF(ISNUMBER(F236),MAX(0,INDEX('913'!$F$6:$F$1205,F236)),0)</f>
        <v>0</v>
      </c>
      <c r="Q236" s="106">
        <f>IF(ISNUMBER(G236),MAX(0,INDEX('913'!$F$6:$F$1205,G236)),0)</f>
        <v>0</v>
      </c>
      <c r="R236" s="106">
        <f>IF(ISNUMBER(H236),MAX(0,INDEX('913'!$F$6:$F$1205,H236)),0)</f>
        <v>0</v>
      </c>
      <c r="S236" s="139">
        <f>IF(ISNUMBER(I236),MAX(0,INDEX('913'!$F$6:$F$1205,I236)),0)</f>
        <v>0</v>
      </c>
      <c r="T236" s="147">
        <f>IF(ISNUMBER(B236),INDEX(MD!$B$10:$B$1209,B236),0)</f>
        <v>0</v>
      </c>
      <c r="U236" s="107">
        <f>IF(ISNUMBER(C236),INDEX(MD!$B$10:$B$1209,C236),0)</f>
        <v>0</v>
      </c>
      <c r="V236" s="107">
        <f>IF(ISNUMBER(D236),INDEX(MD!$B$10:$B$1209,D236),0)</f>
        <v>0</v>
      </c>
      <c r="W236" s="107">
        <f>IF(ISNUMBER(E236),INDEX(MD!$B$10:$B$1209,E236),0)</f>
        <v>0</v>
      </c>
      <c r="X236" s="107">
        <f>IF(ISNUMBER(F236),INDEX(MD!$B$10:$B$1209,F236),0)</f>
        <v>0</v>
      </c>
      <c r="Y236" s="107">
        <f>IF(ISNUMBER(G236),INDEX(MD!$B$10:$B$1209,G236),0)</f>
        <v>0</v>
      </c>
      <c r="Z236" s="107">
        <f>IF(ISNUMBER(H236),INDEX(MD!$B$10:$B$1209,H236),0)</f>
        <v>0</v>
      </c>
      <c r="AA236" s="148">
        <f>IF(ISNUMBER(I236),INDEX(MD!$B$10:$B$1209,I236),0)</f>
        <v>0</v>
      </c>
      <c r="AB236" s="128">
        <f t="shared" si="4"/>
        <v>0</v>
      </c>
      <c r="AC236" s="105">
        <f>100*(AB236*K236)/'11'!D$17</f>
        <v>0</v>
      </c>
      <c r="AD236" s="105">
        <f>IF('Dem2'!G236=0,1,'Dem2'!H236/'Dem2'!G236)*AC236</f>
        <v>0</v>
      </c>
      <c r="BK236" s="49"/>
    </row>
    <row r="237" spans="1:63">
      <c r="A237" s="94">
        <v>198</v>
      </c>
      <c r="B237" s="114" t="e">
        <f>MATCH('935'!I237,'913'!$B$6:$B$1205,0)</f>
        <v>#N/A</v>
      </c>
      <c r="C237" s="104" t="e">
        <f>MATCH(INDEX('913'!$D$6:$D$1205,B237),'913'!$B$6:$B$1205,0)</f>
        <v>#N/A</v>
      </c>
      <c r="D237" s="104" t="e">
        <f>MATCH(INDEX('913'!$D$6:$D$1205,C237),'913'!$B$6:$B$1205,0)</f>
        <v>#N/A</v>
      </c>
      <c r="E237" s="104" t="e">
        <f>MATCH(INDEX('913'!$D$6:$D$1205,D237),'913'!$B$6:$B$1205,0)</f>
        <v>#N/A</v>
      </c>
      <c r="F237" s="104" t="e">
        <f>MATCH(INDEX('913'!$D$6:$D$1205,E237),'913'!$B$6:$B$1205,0)</f>
        <v>#N/A</v>
      </c>
      <c r="G237" s="104" t="e">
        <f>MATCH(INDEX('913'!$D$6:$D$1205,F237),'913'!$B$6:$B$1205,0)</f>
        <v>#N/A</v>
      </c>
      <c r="H237" s="104" t="e">
        <f>MATCH(INDEX('913'!$D$6:$D$1205,G237),'913'!$B$6:$B$1205,0)</f>
        <v>#N/A</v>
      </c>
      <c r="I237" s="115" t="e">
        <f>MATCH(INDEX('913'!$D$6:$D$1205,H237),'913'!$B$6:$B$1205,0)</f>
        <v>#N/A</v>
      </c>
      <c r="J237" s="128">
        <f>0-IF(ISNUMBER(B237),INDEX('913'!$I$6:$I$1205,B237),0)-IF(ISNUMBER(C237),INDEX('913'!$I$6:$I$1205,C237),0)-IF(ISNUMBER(D237),INDEX('913'!$I$6:$I$1205,D237),0)-IF(ISNUMBER(E237),INDEX('913'!$I$6:$I$1205,E237),0)-IF(ISNUMBER(F237),INDEX('913'!$I$6:$I$1205,F237),0)-IF(ISNUMBER(G237),INDEX('913'!$I$6:$I$1205,G237),0)-IF(ISNUMBER(H237),INDEX('913'!$I$6:$I$1205,H237),0)-IF(ISNUMBER(I237),INDEX('913'!$I$6:$I$1205,I237),0)</f>
        <v>0</v>
      </c>
      <c r="K237" s="129">
        <f>IF(J237=0,1,MAX(1,SQRT(J237^2+(IF(ISNUMBER(B237),INDEX('913'!$J$6:$J$1205,B237),0)+IF(ISNUMBER(C237),INDEX('913'!$J$6:$J$1205,C237),0)+IF(ISNUMBER(D237),INDEX('913'!$J$6:$J$1205,D237),0)+IF(ISNUMBER(E237),INDEX('913'!$J$6:$J$1205,E237),0)+IF(ISNUMBER(F237),INDEX('913'!$J$6:$J$1205,F237),0)+IF(ISNUMBER(G237),INDEX('913'!$J$6:$J$1205,G237),0)+IF(ISNUMBER(H237),INDEX('913'!$J$6:$J$1205,H237),0)+IF(ISNUMBER(I237),INDEX('913'!$J$6:$J$1205,I237),0))^2)/J237))</f>
        <v>1</v>
      </c>
      <c r="L237" s="138">
        <f>IF(ISNUMBER(B237),MAX(0,INDEX('913'!$F$6:$F$1205,B237)),0)</f>
        <v>0</v>
      </c>
      <c r="M237" s="106">
        <f>IF(ISNUMBER(C237),MAX(0,INDEX('913'!$F$6:$F$1205,C237)),0)</f>
        <v>0</v>
      </c>
      <c r="N237" s="106">
        <f>IF(ISNUMBER(D237),MAX(0,INDEX('913'!$F$6:$F$1205,D237)),0)</f>
        <v>0</v>
      </c>
      <c r="O237" s="106">
        <f>IF(ISNUMBER(E237),MAX(0,INDEX('913'!$F$6:$F$1205,E237)),0)</f>
        <v>0</v>
      </c>
      <c r="P237" s="106">
        <f>IF(ISNUMBER(F237),MAX(0,INDEX('913'!$F$6:$F$1205,F237)),0)</f>
        <v>0</v>
      </c>
      <c r="Q237" s="106">
        <f>IF(ISNUMBER(G237),MAX(0,INDEX('913'!$F$6:$F$1205,G237)),0)</f>
        <v>0</v>
      </c>
      <c r="R237" s="106">
        <f>IF(ISNUMBER(H237),MAX(0,INDEX('913'!$F$6:$F$1205,H237)),0)</f>
        <v>0</v>
      </c>
      <c r="S237" s="139">
        <f>IF(ISNUMBER(I237),MAX(0,INDEX('913'!$F$6:$F$1205,I237)),0)</f>
        <v>0</v>
      </c>
      <c r="T237" s="147">
        <f>IF(ISNUMBER(B237),INDEX(MD!$B$10:$B$1209,B237),0)</f>
        <v>0</v>
      </c>
      <c r="U237" s="107">
        <f>IF(ISNUMBER(C237),INDEX(MD!$B$10:$B$1209,C237),0)</f>
        <v>0</v>
      </c>
      <c r="V237" s="107">
        <f>IF(ISNUMBER(D237),INDEX(MD!$B$10:$B$1209,D237),0)</f>
        <v>0</v>
      </c>
      <c r="W237" s="107">
        <f>IF(ISNUMBER(E237),INDEX(MD!$B$10:$B$1209,E237),0)</f>
        <v>0</v>
      </c>
      <c r="X237" s="107">
        <f>IF(ISNUMBER(F237),INDEX(MD!$B$10:$B$1209,F237),0)</f>
        <v>0</v>
      </c>
      <c r="Y237" s="107">
        <f>IF(ISNUMBER(G237),INDEX(MD!$B$10:$B$1209,G237),0)</f>
        <v>0</v>
      </c>
      <c r="Z237" s="107">
        <f>IF(ISNUMBER(H237),INDEX(MD!$B$10:$B$1209,H237),0)</f>
        <v>0</v>
      </c>
      <c r="AA237" s="148">
        <f>IF(ISNUMBER(I237),INDEX(MD!$B$10:$B$1209,I237),0)</f>
        <v>0</v>
      </c>
      <c r="AB237" s="128">
        <f t="shared" si="4"/>
        <v>0</v>
      </c>
      <c r="AC237" s="105">
        <f>100*(AB237*K237)/'11'!D$17</f>
        <v>0</v>
      </c>
      <c r="AD237" s="105">
        <f>IF('Dem2'!G237=0,1,'Dem2'!H237/'Dem2'!G237)*AC237</f>
        <v>0</v>
      </c>
      <c r="BK237" s="49"/>
    </row>
    <row r="238" spans="1:63">
      <c r="A238" s="94">
        <v>199</v>
      </c>
      <c r="B238" s="114" t="e">
        <f>MATCH('935'!I238,'913'!$B$6:$B$1205,0)</f>
        <v>#N/A</v>
      </c>
      <c r="C238" s="104" t="e">
        <f>MATCH(INDEX('913'!$D$6:$D$1205,B238),'913'!$B$6:$B$1205,0)</f>
        <v>#N/A</v>
      </c>
      <c r="D238" s="104" t="e">
        <f>MATCH(INDEX('913'!$D$6:$D$1205,C238),'913'!$B$6:$B$1205,0)</f>
        <v>#N/A</v>
      </c>
      <c r="E238" s="104" t="e">
        <f>MATCH(INDEX('913'!$D$6:$D$1205,D238),'913'!$B$6:$B$1205,0)</f>
        <v>#N/A</v>
      </c>
      <c r="F238" s="104" t="e">
        <f>MATCH(INDEX('913'!$D$6:$D$1205,E238),'913'!$B$6:$B$1205,0)</f>
        <v>#N/A</v>
      </c>
      <c r="G238" s="104" t="e">
        <f>MATCH(INDEX('913'!$D$6:$D$1205,F238),'913'!$B$6:$B$1205,0)</f>
        <v>#N/A</v>
      </c>
      <c r="H238" s="104" t="e">
        <f>MATCH(INDEX('913'!$D$6:$D$1205,G238),'913'!$B$6:$B$1205,0)</f>
        <v>#N/A</v>
      </c>
      <c r="I238" s="115" t="e">
        <f>MATCH(INDEX('913'!$D$6:$D$1205,H238),'913'!$B$6:$B$1205,0)</f>
        <v>#N/A</v>
      </c>
      <c r="J238" s="128">
        <f>0-IF(ISNUMBER(B238),INDEX('913'!$I$6:$I$1205,B238),0)-IF(ISNUMBER(C238),INDEX('913'!$I$6:$I$1205,C238),0)-IF(ISNUMBER(D238),INDEX('913'!$I$6:$I$1205,D238),0)-IF(ISNUMBER(E238),INDEX('913'!$I$6:$I$1205,E238),0)-IF(ISNUMBER(F238),INDEX('913'!$I$6:$I$1205,F238),0)-IF(ISNUMBER(G238),INDEX('913'!$I$6:$I$1205,G238),0)-IF(ISNUMBER(H238),INDEX('913'!$I$6:$I$1205,H238),0)-IF(ISNUMBER(I238),INDEX('913'!$I$6:$I$1205,I238),0)</f>
        <v>0</v>
      </c>
      <c r="K238" s="129">
        <f>IF(J238=0,1,MAX(1,SQRT(J238^2+(IF(ISNUMBER(B238),INDEX('913'!$J$6:$J$1205,B238),0)+IF(ISNUMBER(C238),INDEX('913'!$J$6:$J$1205,C238),0)+IF(ISNUMBER(D238),INDEX('913'!$J$6:$J$1205,D238),0)+IF(ISNUMBER(E238),INDEX('913'!$J$6:$J$1205,E238),0)+IF(ISNUMBER(F238),INDEX('913'!$J$6:$J$1205,F238),0)+IF(ISNUMBER(G238),INDEX('913'!$J$6:$J$1205,G238),0)+IF(ISNUMBER(H238),INDEX('913'!$J$6:$J$1205,H238),0)+IF(ISNUMBER(I238),INDEX('913'!$J$6:$J$1205,I238),0))^2)/J238))</f>
        <v>1</v>
      </c>
      <c r="L238" s="138">
        <f>IF(ISNUMBER(B238),MAX(0,INDEX('913'!$F$6:$F$1205,B238)),0)</f>
        <v>0</v>
      </c>
      <c r="M238" s="106">
        <f>IF(ISNUMBER(C238),MAX(0,INDEX('913'!$F$6:$F$1205,C238)),0)</f>
        <v>0</v>
      </c>
      <c r="N238" s="106">
        <f>IF(ISNUMBER(D238),MAX(0,INDEX('913'!$F$6:$F$1205,D238)),0)</f>
        <v>0</v>
      </c>
      <c r="O238" s="106">
        <f>IF(ISNUMBER(E238),MAX(0,INDEX('913'!$F$6:$F$1205,E238)),0)</f>
        <v>0</v>
      </c>
      <c r="P238" s="106">
        <f>IF(ISNUMBER(F238),MAX(0,INDEX('913'!$F$6:$F$1205,F238)),0)</f>
        <v>0</v>
      </c>
      <c r="Q238" s="106">
        <f>IF(ISNUMBER(G238),MAX(0,INDEX('913'!$F$6:$F$1205,G238)),0)</f>
        <v>0</v>
      </c>
      <c r="R238" s="106">
        <f>IF(ISNUMBER(H238),MAX(0,INDEX('913'!$F$6:$F$1205,H238)),0)</f>
        <v>0</v>
      </c>
      <c r="S238" s="139">
        <f>IF(ISNUMBER(I238),MAX(0,INDEX('913'!$F$6:$F$1205,I238)),0)</f>
        <v>0</v>
      </c>
      <c r="T238" s="147">
        <f>IF(ISNUMBER(B238),INDEX(MD!$B$10:$B$1209,B238),0)</f>
        <v>0</v>
      </c>
      <c r="U238" s="107">
        <f>IF(ISNUMBER(C238),INDEX(MD!$B$10:$B$1209,C238),0)</f>
        <v>0</v>
      </c>
      <c r="V238" s="107">
        <f>IF(ISNUMBER(D238),INDEX(MD!$B$10:$B$1209,D238),0)</f>
        <v>0</v>
      </c>
      <c r="W238" s="107">
        <f>IF(ISNUMBER(E238),INDEX(MD!$B$10:$B$1209,E238),0)</f>
        <v>0</v>
      </c>
      <c r="X238" s="107">
        <f>IF(ISNUMBER(F238),INDEX(MD!$B$10:$B$1209,F238),0)</f>
        <v>0</v>
      </c>
      <c r="Y238" s="107">
        <f>IF(ISNUMBER(G238),INDEX(MD!$B$10:$B$1209,G238),0)</f>
        <v>0</v>
      </c>
      <c r="Z238" s="107">
        <f>IF(ISNUMBER(H238),INDEX(MD!$B$10:$B$1209,H238),0)</f>
        <v>0</v>
      </c>
      <c r="AA238" s="148">
        <f>IF(ISNUMBER(I238),INDEX(MD!$B$10:$B$1209,I238),0)</f>
        <v>0</v>
      </c>
      <c r="AB238" s="128">
        <f t="shared" si="4"/>
        <v>0</v>
      </c>
      <c r="AC238" s="105">
        <f>100*(AB238*K238)/'11'!D$17</f>
        <v>0</v>
      </c>
      <c r="AD238" s="105">
        <f>IF('Dem2'!G238=0,1,'Dem2'!H238/'Dem2'!G238)*AC238</f>
        <v>0</v>
      </c>
      <c r="BK238" s="49"/>
    </row>
    <row r="239" spans="1:63">
      <c r="A239" s="94">
        <v>200</v>
      </c>
      <c r="B239" s="114" t="e">
        <f>MATCH('935'!I239,'913'!$B$6:$B$1205,0)</f>
        <v>#N/A</v>
      </c>
      <c r="C239" s="104" t="e">
        <f>MATCH(INDEX('913'!$D$6:$D$1205,B239),'913'!$B$6:$B$1205,0)</f>
        <v>#N/A</v>
      </c>
      <c r="D239" s="104" t="e">
        <f>MATCH(INDEX('913'!$D$6:$D$1205,C239),'913'!$B$6:$B$1205,0)</f>
        <v>#N/A</v>
      </c>
      <c r="E239" s="104" t="e">
        <f>MATCH(INDEX('913'!$D$6:$D$1205,D239),'913'!$B$6:$B$1205,0)</f>
        <v>#N/A</v>
      </c>
      <c r="F239" s="104" t="e">
        <f>MATCH(INDEX('913'!$D$6:$D$1205,E239),'913'!$B$6:$B$1205,0)</f>
        <v>#N/A</v>
      </c>
      <c r="G239" s="104" t="e">
        <f>MATCH(INDEX('913'!$D$6:$D$1205,F239),'913'!$B$6:$B$1205,0)</f>
        <v>#N/A</v>
      </c>
      <c r="H239" s="104" t="e">
        <f>MATCH(INDEX('913'!$D$6:$D$1205,G239),'913'!$B$6:$B$1205,0)</f>
        <v>#N/A</v>
      </c>
      <c r="I239" s="115" t="e">
        <f>MATCH(INDEX('913'!$D$6:$D$1205,H239),'913'!$B$6:$B$1205,0)</f>
        <v>#N/A</v>
      </c>
      <c r="J239" s="128">
        <f>0-IF(ISNUMBER(B239),INDEX('913'!$I$6:$I$1205,B239),0)-IF(ISNUMBER(C239),INDEX('913'!$I$6:$I$1205,C239),0)-IF(ISNUMBER(D239),INDEX('913'!$I$6:$I$1205,D239),0)-IF(ISNUMBER(E239),INDEX('913'!$I$6:$I$1205,E239),0)-IF(ISNUMBER(F239),INDEX('913'!$I$6:$I$1205,F239),0)-IF(ISNUMBER(G239),INDEX('913'!$I$6:$I$1205,G239),0)-IF(ISNUMBER(H239),INDEX('913'!$I$6:$I$1205,H239),0)-IF(ISNUMBER(I239),INDEX('913'!$I$6:$I$1205,I239),0)</f>
        <v>0</v>
      </c>
      <c r="K239" s="129">
        <f>IF(J239=0,1,MAX(1,SQRT(J239^2+(IF(ISNUMBER(B239),INDEX('913'!$J$6:$J$1205,B239),0)+IF(ISNUMBER(C239),INDEX('913'!$J$6:$J$1205,C239),0)+IF(ISNUMBER(D239),INDEX('913'!$J$6:$J$1205,D239),0)+IF(ISNUMBER(E239),INDEX('913'!$J$6:$J$1205,E239),0)+IF(ISNUMBER(F239),INDEX('913'!$J$6:$J$1205,F239),0)+IF(ISNUMBER(G239),INDEX('913'!$J$6:$J$1205,G239),0)+IF(ISNUMBER(H239),INDEX('913'!$J$6:$J$1205,H239),0)+IF(ISNUMBER(I239),INDEX('913'!$J$6:$J$1205,I239),0))^2)/J239))</f>
        <v>1</v>
      </c>
      <c r="L239" s="138">
        <f>IF(ISNUMBER(B239),MAX(0,INDEX('913'!$F$6:$F$1205,B239)),0)</f>
        <v>0</v>
      </c>
      <c r="M239" s="106">
        <f>IF(ISNUMBER(C239),MAX(0,INDEX('913'!$F$6:$F$1205,C239)),0)</f>
        <v>0</v>
      </c>
      <c r="N239" s="106">
        <f>IF(ISNUMBER(D239),MAX(0,INDEX('913'!$F$6:$F$1205,D239)),0)</f>
        <v>0</v>
      </c>
      <c r="O239" s="106">
        <f>IF(ISNUMBER(E239),MAX(0,INDEX('913'!$F$6:$F$1205,E239)),0)</f>
        <v>0</v>
      </c>
      <c r="P239" s="106">
        <f>IF(ISNUMBER(F239),MAX(0,INDEX('913'!$F$6:$F$1205,F239)),0)</f>
        <v>0</v>
      </c>
      <c r="Q239" s="106">
        <f>IF(ISNUMBER(G239),MAX(0,INDEX('913'!$F$6:$F$1205,G239)),0)</f>
        <v>0</v>
      </c>
      <c r="R239" s="106">
        <f>IF(ISNUMBER(H239),MAX(0,INDEX('913'!$F$6:$F$1205,H239)),0)</f>
        <v>0</v>
      </c>
      <c r="S239" s="139">
        <f>IF(ISNUMBER(I239),MAX(0,INDEX('913'!$F$6:$F$1205,I239)),0)</f>
        <v>0</v>
      </c>
      <c r="T239" s="147">
        <f>IF(ISNUMBER(B239),INDEX(MD!$B$10:$B$1209,B239),0)</f>
        <v>0</v>
      </c>
      <c r="U239" s="107">
        <f>IF(ISNUMBER(C239),INDEX(MD!$B$10:$B$1209,C239),0)</f>
        <v>0</v>
      </c>
      <c r="V239" s="107">
        <f>IF(ISNUMBER(D239),INDEX(MD!$B$10:$B$1209,D239),0)</f>
        <v>0</v>
      </c>
      <c r="W239" s="107">
        <f>IF(ISNUMBER(E239),INDEX(MD!$B$10:$B$1209,E239),0)</f>
        <v>0</v>
      </c>
      <c r="X239" s="107">
        <f>IF(ISNUMBER(F239),INDEX(MD!$B$10:$B$1209,F239),0)</f>
        <v>0</v>
      </c>
      <c r="Y239" s="107">
        <f>IF(ISNUMBER(G239),INDEX(MD!$B$10:$B$1209,G239),0)</f>
        <v>0</v>
      </c>
      <c r="Z239" s="107">
        <f>IF(ISNUMBER(H239),INDEX(MD!$B$10:$B$1209,H239),0)</f>
        <v>0</v>
      </c>
      <c r="AA239" s="148">
        <f>IF(ISNUMBER(I239),INDEX(MD!$B$10:$B$1209,I239),0)</f>
        <v>0</v>
      </c>
      <c r="AB239" s="128">
        <f t="shared" si="4"/>
        <v>0</v>
      </c>
      <c r="AC239" s="105">
        <f>100*(AB239*K239)/'11'!D$17</f>
        <v>0</v>
      </c>
      <c r="AD239" s="105">
        <f>IF('Dem2'!G239=0,1,'Dem2'!H239/'Dem2'!G239)*AC239</f>
        <v>0</v>
      </c>
      <c r="BK239" s="49"/>
    </row>
    <row r="240" spans="1:63">
      <c r="A240" s="94">
        <v>201</v>
      </c>
      <c r="B240" s="114" t="e">
        <f>MATCH('935'!I240,'913'!$B$6:$B$1205,0)</f>
        <v>#N/A</v>
      </c>
      <c r="C240" s="104" t="e">
        <f>MATCH(INDEX('913'!$D$6:$D$1205,B240),'913'!$B$6:$B$1205,0)</f>
        <v>#N/A</v>
      </c>
      <c r="D240" s="104" t="e">
        <f>MATCH(INDEX('913'!$D$6:$D$1205,C240),'913'!$B$6:$B$1205,0)</f>
        <v>#N/A</v>
      </c>
      <c r="E240" s="104" t="e">
        <f>MATCH(INDEX('913'!$D$6:$D$1205,D240),'913'!$B$6:$B$1205,0)</f>
        <v>#N/A</v>
      </c>
      <c r="F240" s="104" t="e">
        <f>MATCH(INDEX('913'!$D$6:$D$1205,E240),'913'!$B$6:$B$1205,0)</f>
        <v>#N/A</v>
      </c>
      <c r="G240" s="104" t="e">
        <f>MATCH(INDEX('913'!$D$6:$D$1205,F240),'913'!$B$6:$B$1205,0)</f>
        <v>#N/A</v>
      </c>
      <c r="H240" s="104" t="e">
        <f>MATCH(INDEX('913'!$D$6:$D$1205,G240),'913'!$B$6:$B$1205,0)</f>
        <v>#N/A</v>
      </c>
      <c r="I240" s="115" t="e">
        <f>MATCH(INDEX('913'!$D$6:$D$1205,H240),'913'!$B$6:$B$1205,0)</f>
        <v>#N/A</v>
      </c>
      <c r="J240" s="128">
        <f>0-IF(ISNUMBER(B240),INDEX('913'!$I$6:$I$1205,B240),0)-IF(ISNUMBER(C240),INDEX('913'!$I$6:$I$1205,C240),0)-IF(ISNUMBER(D240),INDEX('913'!$I$6:$I$1205,D240),0)-IF(ISNUMBER(E240),INDEX('913'!$I$6:$I$1205,E240),0)-IF(ISNUMBER(F240),INDEX('913'!$I$6:$I$1205,F240),0)-IF(ISNUMBER(G240),INDEX('913'!$I$6:$I$1205,G240),0)-IF(ISNUMBER(H240),INDEX('913'!$I$6:$I$1205,H240),0)-IF(ISNUMBER(I240),INDEX('913'!$I$6:$I$1205,I240),0)</f>
        <v>0</v>
      </c>
      <c r="K240" s="129">
        <f>IF(J240=0,1,MAX(1,SQRT(J240^2+(IF(ISNUMBER(B240),INDEX('913'!$J$6:$J$1205,B240),0)+IF(ISNUMBER(C240),INDEX('913'!$J$6:$J$1205,C240),0)+IF(ISNUMBER(D240),INDEX('913'!$J$6:$J$1205,D240),0)+IF(ISNUMBER(E240),INDEX('913'!$J$6:$J$1205,E240),0)+IF(ISNUMBER(F240),INDEX('913'!$J$6:$J$1205,F240),0)+IF(ISNUMBER(G240),INDEX('913'!$J$6:$J$1205,G240),0)+IF(ISNUMBER(H240),INDEX('913'!$J$6:$J$1205,H240),0)+IF(ISNUMBER(I240),INDEX('913'!$J$6:$J$1205,I240),0))^2)/J240))</f>
        <v>1</v>
      </c>
      <c r="L240" s="138">
        <f>IF(ISNUMBER(B240),MAX(0,INDEX('913'!$F$6:$F$1205,B240)),0)</f>
        <v>0</v>
      </c>
      <c r="M240" s="106">
        <f>IF(ISNUMBER(C240),MAX(0,INDEX('913'!$F$6:$F$1205,C240)),0)</f>
        <v>0</v>
      </c>
      <c r="N240" s="106">
        <f>IF(ISNUMBER(D240),MAX(0,INDEX('913'!$F$6:$F$1205,D240)),0)</f>
        <v>0</v>
      </c>
      <c r="O240" s="106">
        <f>IF(ISNUMBER(E240),MAX(0,INDEX('913'!$F$6:$F$1205,E240)),0)</f>
        <v>0</v>
      </c>
      <c r="P240" s="106">
        <f>IF(ISNUMBER(F240),MAX(0,INDEX('913'!$F$6:$F$1205,F240)),0)</f>
        <v>0</v>
      </c>
      <c r="Q240" s="106">
        <f>IF(ISNUMBER(G240),MAX(0,INDEX('913'!$F$6:$F$1205,G240)),0)</f>
        <v>0</v>
      </c>
      <c r="R240" s="106">
        <f>IF(ISNUMBER(H240),MAX(0,INDEX('913'!$F$6:$F$1205,H240)),0)</f>
        <v>0</v>
      </c>
      <c r="S240" s="139">
        <f>IF(ISNUMBER(I240),MAX(0,INDEX('913'!$F$6:$F$1205,I240)),0)</f>
        <v>0</v>
      </c>
      <c r="T240" s="147">
        <f>IF(ISNUMBER(B240),INDEX(MD!$B$10:$B$1209,B240),0)</f>
        <v>0</v>
      </c>
      <c r="U240" s="107">
        <f>IF(ISNUMBER(C240),INDEX(MD!$B$10:$B$1209,C240),0)</f>
        <v>0</v>
      </c>
      <c r="V240" s="107">
        <f>IF(ISNUMBER(D240),INDEX(MD!$B$10:$B$1209,D240),0)</f>
        <v>0</v>
      </c>
      <c r="W240" s="107">
        <f>IF(ISNUMBER(E240),INDEX(MD!$B$10:$B$1209,E240),0)</f>
        <v>0</v>
      </c>
      <c r="X240" s="107">
        <f>IF(ISNUMBER(F240),INDEX(MD!$B$10:$B$1209,F240),0)</f>
        <v>0</v>
      </c>
      <c r="Y240" s="107">
        <f>IF(ISNUMBER(G240),INDEX(MD!$B$10:$B$1209,G240),0)</f>
        <v>0</v>
      </c>
      <c r="Z240" s="107">
        <f>IF(ISNUMBER(H240),INDEX(MD!$B$10:$B$1209,H240),0)</f>
        <v>0</v>
      </c>
      <c r="AA240" s="148">
        <f>IF(ISNUMBER(I240),INDEX(MD!$B$10:$B$1209,I240),0)</f>
        <v>0</v>
      </c>
      <c r="AB240" s="128">
        <f t="shared" si="4"/>
        <v>0</v>
      </c>
      <c r="AC240" s="105">
        <f>100*(AB240*K240)/'11'!D$17</f>
        <v>0</v>
      </c>
      <c r="AD240" s="105">
        <f>IF('Dem2'!G240=0,1,'Dem2'!H240/'Dem2'!G240)*AC240</f>
        <v>0</v>
      </c>
      <c r="BK240" s="49"/>
    </row>
    <row r="241" spans="1:63">
      <c r="A241" s="94">
        <v>202</v>
      </c>
      <c r="B241" s="114" t="e">
        <f>MATCH('935'!I241,'913'!$B$6:$B$1205,0)</f>
        <v>#N/A</v>
      </c>
      <c r="C241" s="104" t="e">
        <f>MATCH(INDEX('913'!$D$6:$D$1205,B241),'913'!$B$6:$B$1205,0)</f>
        <v>#N/A</v>
      </c>
      <c r="D241" s="104" t="e">
        <f>MATCH(INDEX('913'!$D$6:$D$1205,C241),'913'!$B$6:$B$1205,0)</f>
        <v>#N/A</v>
      </c>
      <c r="E241" s="104" t="e">
        <f>MATCH(INDEX('913'!$D$6:$D$1205,D241),'913'!$B$6:$B$1205,0)</f>
        <v>#N/A</v>
      </c>
      <c r="F241" s="104" t="e">
        <f>MATCH(INDEX('913'!$D$6:$D$1205,E241),'913'!$B$6:$B$1205,0)</f>
        <v>#N/A</v>
      </c>
      <c r="G241" s="104" t="e">
        <f>MATCH(INDEX('913'!$D$6:$D$1205,F241),'913'!$B$6:$B$1205,0)</f>
        <v>#N/A</v>
      </c>
      <c r="H241" s="104" t="e">
        <f>MATCH(INDEX('913'!$D$6:$D$1205,G241),'913'!$B$6:$B$1205,0)</f>
        <v>#N/A</v>
      </c>
      <c r="I241" s="115" t="e">
        <f>MATCH(INDEX('913'!$D$6:$D$1205,H241),'913'!$B$6:$B$1205,0)</f>
        <v>#N/A</v>
      </c>
      <c r="J241" s="128">
        <f>0-IF(ISNUMBER(B241),INDEX('913'!$I$6:$I$1205,B241),0)-IF(ISNUMBER(C241),INDEX('913'!$I$6:$I$1205,C241),0)-IF(ISNUMBER(D241),INDEX('913'!$I$6:$I$1205,D241),0)-IF(ISNUMBER(E241),INDEX('913'!$I$6:$I$1205,E241),0)-IF(ISNUMBER(F241),INDEX('913'!$I$6:$I$1205,F241),0)-IF(ISNUMBER(G241),INDEX('913'!$I$6:$I$1205,G241),0)-IF(ISNUMBER(H241),INDEX('913'!$I$6:$I$1205,H241),0)-IF(ISNUMBER(I241),INDEX('913'!$I$6:$I$1205,I241),0)</f>
        <v>0</v>
      </c>
      <c r="K241" s="129">
        <f>IF(J241=0,1,MAX(1,SQRT(J241^2+(IF(ISNUMBER(B241),INDEX('913'!$J$6:$J$1205,B241),0)+IF(ISNUMBER(C241),INDEX('913'!$J$6:$J$1205,C241),0)+IF(ISNUMBER(D241),INDEX('913'!$J$6:$J$1205,D241),0)+IF(ISNUMBER(E241),INDEX('913'!$J$6:$J$1205,E241),0)+IF(ISNUMBER(F241),INDEX('913'!$J$6:$J$1205,F241),0)+IF(ISNUMBER(G241),INDEX('913'!$J$6:$J$1205,G241),0)+IF(ISNUMBER(H241),INDEX('913'!$J$6:$J$1205,H241),0)+IF(ISNUMBER(I241),INDEX('913'!$J$6:$J$1205,I241),0))^2)/J241))</f>
        <v>1</v>
      </c>
      <c r="L241" s="138">
        <f>IF(ISNUMBER(B241),MAX(0,INDEX('913'!$F$6:$F$1205,B241)),0)</f>
        <v>0</v>
      </c>
      <c r="M241" s="106">
        <f>IF(ISNUMBER(C241),MAX(0,INDEX('913'!$F$6:$F$1205,C241)),0)</f>
        <v>0</v>
      </c>
      <c r="N241" s="106">
        <f>IF(ISNUMBER(D241),MAX(0,INDEX('913'!$F$6:$F$1205,D241)),0)</f>
        <v>0</v>
      </c>
      <c r="O241" s="106">
        <f>IF(ISNUMBER(E241),MAX(0,INDEX('913'!$F$6:$F$1205,E241)),0)</f>
        <v>0</v>
      </c>
      <c r="P241" s="106">
        <f>IF(ISNUMBER(F241),MAX(0,INDEX('913'!$F$6:$F$1205,F241)),0)</f>
        <v>0</v>
      </c>
      <c r="Q241" s="106">
        <f>IF(ISNUMBER(G241),MAX(0,INDEX('913'!$F$6:$F$1205,G241)),0)</f>
        <v>0</v>
      </c>
      <c r="R241" s="106">
        <f>IF(ISNUMBER(H241),MAX(0,INDEX('913'!$F$6:$F$1205,H241)),0)</f>
        <v>0</v>
      </c>
      <c r="S241" s="139">
        <f>IF(ISNUMBER(I241),MAX(0,INDEX('913'!$F$6:$F$1205,I241)),0)</f>
        <v>0</v>
      </c>
      <c r="T241" s="147">
        <f>IF(ISNUMBER(B241),INDEX(MD!$B$10:$B$1209,B241),0)</f>
        <v>0</v>
      </c>
      <c r="U241" s="107">
        <f>IF(ISNUMBER(C241),INDEX(MD!$B$10:$B$1209,C241),0)</f>
        <v>0</v>
      </c>
      <c r="V241" s="107">
        <f>IF(ISNUMBER(D241),INDEX(MD!$B$10:$B$1209,D241),0)</f>
        <v>0</v>
      </c>
      <c r="W241" s="107">
        <f>IF(ISNUMBER(E241),INDEX(MD!$B$10:$B$1209,E241),0)</f>
        <v>0</v>
      </c>
      <c r="X241" s="107">
        <f>IF(ISNUMBER(F241),INDEX(MD!$B$10:$B$1209,F241),0)</f>
        <v>0</v>
      </c>
      <c r="Y241" s="107">
        <f>IF(ISNUMBER(G241),INDEX(MD!$B$10:$B$1209,G241),0)</f>
        <v>0</v>
      </c>
      <c r="Z241" s="107">
        <f>IF(ISNUMBER(H241),INDEX(MD!$B$10:$B$1209,H241),0)</f>
        <v>0</v>
      </c>
      <c r="AA241" s="148">
        <f>IF(ISNUMBER(I241),INDEX(MD!$B$10:$B$1209,I241),0)</f>
        <v>0</v>
      </c>
      <c r="AB241" s="128">
        <f t="shared" si="4"/>
        <v>0</v>
      </c>
      <c r="AC241" s="105">
        <f>100*(AB241*K241)/'11'!D$17</f>
        <v>0</v>
      </c>
      <c r="AD241" s="105">
        <f>IF('Dem2'!G241=0,1,'Dem2'!H241/'Dem2'!G241)*AC241</f>
        <v>0</v>
      </c>
      <c r="BK241" s="49"/>
    </row>
    <row r="242" spans="1:63">
      <c r="A242" s="94">
        <v>203</v>
      </c>
      <c r="B242" s="114" t="e">
        <f>MATCH('935'!I242,'913'!$B$6:$B$1205,0)</f>
        <v>#N/A</v>
      </c>
      <c r="C242" s="104" t="e">
        <f>MATCH(INDEX('913'!$D$6:$D$1205,B242),'913'!$B$6:$B$1205,0)</f>
        <v>#N/A</v>
      </c>
      <c r="D242" s="104" t="e">
        <f>MATCH(INDEX('913'!$D$6:$D$1205,C242),'913'!$B$6:$B$1205,0)</f>
        <v>#N/A</v>
      </c>
      <c r="E242" s="104" t="e">
        <f>MATCH(INDEX('913'!$D$6:$D$1205,D242),'913'!$B$6:$B$1205,0)</f>
        <v>#N/A</v>
      </c>
      <c r="F242" s="104" t="e">
        <f>MATCH(INDEX('913'!$D$6:$D$1205,E242),'913'!$B$6:$B$1205,0)</f>
        <v>#N/A</v>
      </c>
      <c r="G242" s="104" t="e">
        <f>MATCH(INDEX('913'!$D$6:$D$1205,F242),'913'!$B$6:$B$1205,0)</f>
        <v>#N/A</v>
      </c>
      <c r="H242" s="104" t="e">
        <f>MATCH(INDEX('913'!$D$6:$D$1205,G242),'913'!$B$6:$B$1205,0)</f>
        <v>#N/A</v>
      </c>
      <c r="I242" s="115" t="e">
        <f>MATCH(INDEX('913'!$D$6:$D$1205,H242),'913'!$B$6:$B$1205,0)</f>
        <v>#N/A</v>
      </c>
      <c r="J242" s="128">
        <f>0-IF(ISNUMBER(B242),INDEX('913'!$I$6:$I$1205,B242),0)-IF(ISNUMBER(C242),INDEX('913'!$I$6:$I$1205,C242),0)-IF(ISNUMBER(D242),INDEX('913'!$I$6:$I$1205,D242),0)-IF(ISNUMBER(E242),INDEX('913'!$I$6:$I$1205,E242),0)-IF(ISNUMBER(F242),INDEX('913'!$I$6:$I$1205,F242),0)-IF(ISNUMBER(G242),INDEX('913'!$I$6:$I$1205,G242),0)-IF(ISNUMBER(H242),INDEX('913'!$I$6:$I$1205,H242),0)-IF(ISNUMBER(I242),INDEX('913'!$I$6:$I$1205,I242),0)</f>
        <v>0</v>
      </c>
      <c r="K242" s="129">
        <f>IF(J242=0,1,MAX(1,SQRT(J242^2+(IF(ISNUMBER(B242),INDEX('913'!$J$6:$J$1205,B242),0)+IF(ISNUMBER(C242),INDEX('913'!$J$6:$J$1205,C242),0)+IF(ISNUMBER(D242),INDEX('913'!$J$6:$J$1205,D242),0)+IF(ISNUMBER(E242),INDEX('913'!$J$6:$J$1205,E242),0)+IF(ISNUMBER(F242),INDEX('913'!$J$6:$J$1205,F242),0)+IF(ISNUMBER(G242),INDEX('913'!$J$6:$J$1205,G242),0)+IF(ISNUMBER(H242),INDEX('913'!$J$6:$J$1205,H242),0)+IF(ISNUMBER(I242),INDEX('913'!$J$6:$J$1205,I242),0))^2)/J242))</f>
        <v>1</v>
      </c>
      <c r="L242" s="138">
        <f>IF(ISNUMBER(B242),MAX(0,INDEX('913'!$F$6:$F$1205,B242)),0)</f>
        <v>0</v>
      </c>
      <c r="M242" s="106">
        <f>IF(ISNUMBER(C242),MAX(0,INDEX('913'!$F$6:$F$1205,C242)),0)</f>
        <v>0</v>
      </c>
      <c r="N242" s="106">
        <f>IF(ISNUMBER(D242),MAX(0,INDEX('913'!$F$6:$F$1205,D242)),0)</f>
        <v>0</v>
      </c>
      <c r="O242" s="106">
        <f>IF(ISNUMBER(E242),MAX(0,INDEX('913'!$F$6:$F$1205,E242)),0)</f>
        <v>0</v>
      </c>
      <c r="P242" s="106">
        <f>IF(ISNUMBER(F242),MAX(0,INDEX('913'!$F$6:$F$1205,F242)),0)</f>
        <v>0</v>
      </c>
      <c r="Q242" s="106">
        <f>IF(ISNUMBER(G242),MAX(0,INDEX('913'!$F$6:$F$1205,G242)),0)</f>
        <v>0</v>
      </c>
      <c r="R242" s="106">
        <f>IF(ISNUMBER(H242),MAX(0,INDEX('913'!$F$6:$F$1205,H242)),0)</f>
        <v>0</v>
      </c>
      <c r="S242" s="139">
        <f>IF(ISNUMBER(I242),MAX(0,INDEX('913'!$F$6:$F$1205,I242)),0)</f>
        <v>0</v>
      </c>
      <c r="T242" s="147">
        <f>IF(ISNUMBER(B242),INDEX(MD!$B$10:$B$1209,B242),0)</f>
        <v>0</v>
      </c>
      <c r="U242" s="107">
        <f>IF(ISNUMBER(C242),INDEX(MD!$B$10:$B$1209,C242),0)</f>
        <v>0</v>
      </c>
      <c r="V242" s="107">
        <f>IF(ISNUMBER(D242),INDEX(MD!$B$10:$B$1209,D242),0)</f>
        <v>0</v>
      </c>
      <c r="W242" s="107">
        <f>IF(ISNUMBER(E242),INDEX(MD!$B$10:$B$1209,E242),0)</f>
        <v>0</v>
      </c>
      <c r="X242" s="107">
        <f>IF(ISNUMBER(F242),INDEX(MD!$B$10:$B$1209,F242),0)</f>
        <v>0</v>
      </c>
      <c r="Y242" s="107">
        <f>IF(ISNUMBER(G242),INDEX(MD!$B$10:$B$1209,G242),0)</f>
        <v>0</v>
      </c>
      <c r="Z242" s="107">
        <f>IF(ISNUMBER(H242),INDEX(MD!$B$10:$B$1209,H242),0)</f>
        <v>0</v>
      </c>
      <c r="AA242" s="148">
        <f>IF(ISNUMBER(I242),INDEX(MD!$B$10:$B$1209,I242),0)</f>
        <v>0</v>
      </c>
      <c r="AB242" s="128">
        <f t="shared" si="4"/>
        <v>0</v>
      </c>
      <c r="AC242" s="105">
        <f>100*(AB242*K242)/'11'!D$17</f>
        <v>0</v>
      </c>
      <c r="AD242" s="105">
        <f>IF('Dem2'!G242=0,1,'Dem2'!H242/'Dem2'!G242)*AC242</f>
        <v>0</v>
      </c>
      <c r="BK242" s="49"/>
    </row>
    <row r="243" spans="1:63">
      <c r="A243" s="94">
        <v>204</v>
      </c>
      <c r="B243" s="114" t="e">
        <f>MATCH('935'!I243,'913'!$B$6:$B$1205,0)</f>
        <v>#N/A</v>
      </c>
      <c r="C243" s="104" t="e">
        <f>MATCH(INDEX('913'!$D$6:$D$1205,B243),'913'!$B$6:$B$1205,0)</f>
        <v>#N/A</v>
      </c>
      <c r="D243" s="104" t="e">
        <f>MATCH(INDEX('913'!$D$6:$D$1205,C243),'913'!$B$6:$B$1205,0)</f>
        <v>#N/A</v>
      </c>
      <c r="E243" s="104" t="e">
        <f>MATCH(INDEX('913'!$D$6:$D$1205,D243),'913'!$B$6:$B$1205,0)</f>
        <v>#N/A</v>
      </c>
      <c r="F243" s="104" t="e">
        <f>MATCH(INDEX('913'!$D$6:$D$1205,E243),'913'!$B$6:$B$1205,0)</f>
        <v>#N/A</v>
      </c>
      <c r="G243" s="104" t="e">
        <f>MATCH(INDEX('913'!$D$6:$D$1205,F243),'913'!$B$6:$B$1205,0)</f>
        <v>#N/A</v>
      </c>
      <c r="H243" s="104" t="e">
        <f>MATCH(INDEX('913'!$D$6:$D$1205,G243),'913'!$B$6:$B$1205,0)</f>
        <v>#N/A</v>
      </c>
      <c r="I243" s="115" t="e">
        <f>MATCH(INDEX('913'!$D$6:$D$1205,H243),'913'!$B$6:$B$1205,0)</f>
        <v>#N/A</v>
      </c>
      <c r="J243" s="128">
        <f>0-IF(ISNUMBER(B243),INDEX('913'!$I$6:$I$1205,B243),0)-IF(ISNUMBER(C243),INDEX('913'!$I$6:$I$1205,C243),0)-IF(ISNUMBER(D243),INDEX('913'!$I$6:$I$1205,D243),0)-IF(ISNUMBER(E243),INDEX('913'!$I$6:$I$1205,E243),0)-IF(ISNUMBER(F243),INDEX('913'!$I$6:$I$1205,F243),0)-IF(ISNUMBER(G243),INDEX('913'!$I$6:$I$1205,G243),0)-IF(ISNUMBER(H243),INDEX('913'!$I$6:$I$1205,H243),0)-IF(ISNUMBER(I243),INDEX('913'!$I$6:$I$1205,I243),0)</f>
        <v>0</v>
      </c>
      <c r="K243" s="129">
        <f>IF(J243=0,1,MAX(1,SQRT(J243^2+(IF(ISNUMBER(B243),INDEX('913'!$J$6:$J$1205,B243),0)+IF(ISNUMBER(C243),INDEX('913'!$J$6:$J$1205,C243),0)+IF(ISNUMBER(D243),INDEX('913'!$J$6:$J$1205,D243),0)+IF(ISNUMBER(E243),INDEX('913'!$J$6:$J$1205,E243),0)+IF(ISNUMBER(F243),INDEX('913'!$J$6:$J$1205,F243),0)+IF(ISNUMBER(G243),INDEX('913'!$J$6:$J$1205,G243),0)+IF(ISNUMBER(H243),INDEX('913'!$J$6:$J$1205,H243),0)+IF(ISNUMBER(I243),INDEX('913'!$J$6:$J$1205,I243),0))^2)/J243))</f>
        <v>1</v>
      </c>
      <c r="L243" s="138">
        <f>IF(ISNUMBER(B243),MAX(0,INDEX('913'!$F$6:$F$1205,B243)),0)</f>
        <v>0</v>
      </c>
      <c r="M243" s="106">
        <f>IF(ISNUMBER(C243),MAX(0,INDEX('913'!$F$6:$F$1205,C243)),0)</f>
        <v>0</v>
      </c>
      <c r="N243" s="106">
        <f>IF(ISNUMBER(D243),MAX(0,INDEX('913'!$F$6:$F$1205,D243)),0)</f>
        <v>0</v>
      </c>
      <c r="O243" s="106">
        <f>IF(ISNUMBER(E243),MAX(0,INDEX('913'!$F$6:$F$1205,E243)),0)</f>
        <v>0</v>
      </c>
      <c r="P243" s="106">
        <f>IF(ISNUMBER(F243),MAX(0,INDEX('913'!$F$6:$F$1205,F243)),0)</f>
        <v>0</v>
      </c>
      <c r="Q243" s="106">
        <f>IF(ISNUMBER(G243),MAX(0,INDEX('913'!$F$6:$F$1205,G243)),0)</f>
        <v>0</v>
      </c>
      <c r="R243" s="106">
        <f>IF(ISNUMBER(H243),MAX(0,INDEX('913'!$F$6:$F$1205,H243)),0)</f>
        <v>0</v>
      </c>
      <c r="S243" s="139">
        <f>IF(ISNUMBER(I243),MAX(0,INDEX('913'!$F$6:$F$1205,I243)),0)</f>
        <v>0</v>
      </c>
      <c r="T243" s="147">
        <f>IF(ISNUMBER(B243),INDEX(MD!$B$10:$B$1209,B243),0)</f>
        <v>0</v>
      </c>
      <c r="U243" s="107">
        <f>IF(ISNUMBER(C243),INDEX(MD!$B$10:$B$1209,C243),0)</f>
        <v>0</v>
      </c>
      <c r="V243" s="107">
        <f>IF(ISNUMBER(D243),INDEX(MD!$B$10:$B$1209,D243),0)</f>
        <v>0</v>
      </c>
      <c r="W243" s="107">
        <f>IF(ISNUMBER(E243),INDEX(MD!$B$10:$B$1209,E243),0)</f>
        <v>0</v>
      </c>
      <c r="X243" s="107">
        <f>IF(ISNUMBER(F243),INDEX(MD!$B$10:$B$1209,F243),0)</f>
        <v>0</v>
      </c>
      <c r="Y243" s="107">
        <f>IF(ISNUMBER(G243),INDEX(MD!$B$10:$B$1209,G243),0)</f>
        <v>0</v>
      </c>
      <c r="Z243" s="107">
        <f>IF(ISNUMBER(H243),INDEX(MD!$B$10:$B$1209,H243),0)</f>
        <v>0</v>
      </c>
      <c r="AA243" s="148">
        <f>IF(ISNUMBER(I243),INDEX(MD!$B$10:$B$1209,I243),0)</f>
        <v>0</v>
      </c>
      <c r="AB243" s="128">
        <f t="shared" si="4"/>
        <v>0</v>
      </c>
      <c r="AC243" s="105">
        <f>100*(AB243*K243)/'11'!D$17</f>
        <v>0</v>
      </c>
      <c r="AD243" s="105">
        <f>IF('Dem2'!G243=0,1,'Dem2'!H243/'Dem2'!G243)*AC243</f>
        <v>0</v>
      </c>
      <c r="BK243" s="49"/>
    </row>
    <row r="244" spans="1:63">
      <c r="A244" s="94">
        <v>205</v>
      </c>
      <c r="B244" s="114" t="e">
        <f>MATCH('935'!I244,'913'!$B$6:$B$1205,0)</f>
        <v>#N/A</v>
      </c>
      <c r="C244" s="104" t="e">
        <f>MATCH(INDEX('913'!$D$6:$D$1205,B244),'913'!$B$6:$B$1205,0)</f>
        <v>#N/A</v>
      </c>
      <c r="D244" s="104" t="e">
        <f>MATCH(INDEX('913'!$D$6:$D$1205,C244),'913'!$B$6:$B$1205,0)</f>
        <v>#N/A</v>
      </c>
      <c r="E244" s="104" t="e">
        <f>MATCH(INDEX('913'!$D$6:$D$1205,D244),'913'!$B$6:$B$1205,0)</f>
        <v>#N/A</v>
      </c>
      <c r="F244" s="104" t="e">
        <f>MATCH(INDEX('913'!$D$6:$D$1205,E244),'913'!$B$6:$B$1205,0)</f>
        <v>#N/A</v>
      </c>
      <c r="G244" s="104" t="e">
        <f>MATCH(INDEX('913'!$D$6:$D$1205,F244),'913'!$B$6:$B$1205,0)</f>
        <v>#N/A</v>
      </c>
      <c r="H244" s="104" t="e">
        <f>MATCH(INDEX('913'!$D$6:$D$1205,G244),'913'!$B$6:$B$1205,0)</f>
        <v>#N/A</v>
      </c>
      <c r="I244" s="115" t="e">
        <f>MATCH(INDEX('913'!$D$6:$D$1205,H244),'913'!$B$6:$B$1205,0)</f>
        <v>#N/A</v>
      </c>
      <c r="J244" s="128">
        <f>0-IF(ISNUMBER(B244),INDEX('913'!$I$6:$I$1205,B244),0)-IF(ISNUMBER(C244),INDEX('913'!$I$6:$I$1205,C244),0)-IF(ISNUMBER(D244),INDEX('913'!$I$6:$I$1205,D244),0)-IF(ISNUMBER(E244),INDEX('913'!$I$6:$I$1205,E244),0)-IF(ISNUMBER(F244),INDEX('913'!$I$6:$I$1205,F244),0)-IF(ISNUMBER(G244),INDEX('913'!$I$6:$I$1205,G244),0)-IF(ISNUMBER(H244),INDEX('913'!$I$6:$I$1205,H244),0)-IF(ISNUMBER(I244),INDEX('913'!$I$6:$I$1205,I244),0)</f>
        <v>0</v>
      </c>
      <c r="K244" s="129">
        <f>IF(J244=0,1,MAX(1,SQRT(J244^2+(IF(ISNUMBER(B244),INDEX('913'!$J$6:$J$1205,B244),0)+IF(ISNUMBER(C244),INDEX('913'!$J$6:$J$1205,C244),0)+IF(ISNUMBER(D244),INDEX('913'!$J$6:$J$1205,D244),0)+IF(ISNUMBER(E244),INDEX('913'!$J$6:$J$1205,E244),0)+IF(ISNUMBER(F244),INDEX('913'!$J$6:$J$1205,F244),0)+IF(ISNUMBER(G244),INDEX('913'!$J$6:$J$1205,G244),0)+IF(ISNUMBER(H244),INDEX('913'!$J$6:$J$1205,H244),0)+IF(ISNUMBER(I244),INDEX('913'!$J$6:$J$1205,I244),0))^2)/J244))</f>
        <v>1</v>
      </c>
      <c r="L244" s="138">
        <f>IF(ISNUMBER(B244),MAX(0,INDEX('913'!$F$6:$F$1205,B244)),0)</f>
        <v>0</v>
      </c>
      <c r="M244" s="106">
        <f>IF(ISNUMBER(C244),MAX(0,INDEX('913'!$F$6:$F$1205,C244)),0)</f>
        <v>0</v>
      </c>
      <c r="N244" s="106">
        <f>IF(ISNUMBER(D244),MAX(0,INDEX('913'!$F$6:$F$1205,D244)),0)</f>
        <v>0</v>
      </c>
      <c r="O244" s="106">
        <f>IF(ISNUMBER(E244),MAX(0,INDEX('913'!$F$6:$F$1205,E244)),0)</f>
        <v>0</v>
      </c>
      <c r="P244" s="106">
        <f>IF(ISNUMBER(F244),MAX(0,INDEX('913'!$F$6:$F$1205,F244)),0)</f>
        <v>0</v>
      </c>
      <c r="Q244" s="106">
        <f>IF(ISNUMBER(G244),MAX(0,INDEX('913'!$F$6:$F$1205,G244)),0)</f>
        <v>0</v>
      </c>
      <c r="R244" s="106">
        <f>IF(ISNUMBER(H244),MAX(0,INDEX('913'!$F$6:$F$1205,H244)),0)</f>
        <v>0</v>
      </c>
      <c r="S244" s="139">
        <f>IF(ISNUMBER(I244),MAX(0,INDEX('913'!$F$6:$F$1205,I244)),0)</f>
        <v>0</v>
      </c>
      <c r="T244" s="147">
        <f>IF(ISNUMBER(B244),INDEX(MD!$B$10:$B$1209,B244),0)</f>
        <v>0</v>
      </c>
      <c r="U244" s="107">
        <f>IF(ISNUMBER(C244),INDEX(MD!$B$10:$B$1209,C244),0)</f>
        <v>0</v>
      </c>
      <c r="V244" s="107">
        <f>IF(ISNUMBER(D244),INDEX(MD!$B$10:$B$1209,D244),0)</f>
        <v>0</v>
      </c>
      <c r="W244" s="107">
        <f>IF(ISNUMBER(E244),INDEX(MD!$B$10:$B$1209,E244),0)</f>
        <v>0</v>
      </c>
      <c r="X244" s="107">
        <f>IF(ISNUMBER(F244),INDEX(MD!$B$10:$B$1209,F244),0)</f>
        <v>0</v>
      </c>
      <c r="Y244" s="107">
        <f>IF(ISNUMBER(G244),INDEX(MD!$B$10:$B$1209,G244),0)</f>
        <v>0</v>
      </c>
      <c r="Z244" s="107">
        <f>IF(ISNUMBER(H244),INDEX(MD!$B$10:$B$1209,H244),0)</f>
        <v>0</v>
      </c>
      <c r="AA244" s="148">
        <f>IF(ISNUMBER(I244),INDEX(MD!$B$10:$B$1209,I244),0)</f>
        <v>0</v>
      </c>
      <c r="AB244" s="128">
        <f t="shared" si="4"/>
        <v>0</v>
      </c>
      <c r="AC244" s="105">
        <f>100*(AB244*K244)/'11'!D$17</f>
        <v>0</v>
      </c>
      <c r="AD244" s="105">
        <f>IF('Dem2'!G244=0,1,'Dem2'!H244/'Dem2'!G244)*AC244</f>
        <v>0</v>
      </c>
      <c r="BK244" s="49"/>
    </row>
    <row r="245" spans="1:63">
      <c r="A245" s="94">
        <v>206</v>
      </c>
      <c r="B245" s="114" t="e">
        <f>MATCH('935'!I245,'913'!$B$6:$B$1205,0)</f>
        <v>#N/A</v>
      </c>
      <c r="C245" s="104" t="e">
        <f>MATCH(INDEX('913'!$D$6:$D$1205,B245),'913'!$B$6:$B$1205,0)</f>
        <v>#N/A</v>
      </c>
      <c r="D245" s="104" t="e">
        <f>MATCH(INDEX('913'!$D$6:$D$1205,C245),'913'!$B$6:$B$1205,0)</f>
        <v>#N/A</v>
      </c>
      <c r="E245" s="104" t="e">
        <f>MATCH(INDEX('913'!$D$6:$D$1205,D245),'913'!$B$6:$B$1205,0)</f>
        <v>#N/A</v>
      </c>
      <c r="F245" s="104" t="e">
        <f>MATCH(INDEX('913'!$D$6:$D$1205,E245),'913'!$B$6:$B$1205,0)</f>
        <v>#N/A</v>
      </c>
      <c r="G245" s="104" t="e">
        <f>MATCH(INDEX('913'!$D$6:$D$1205,F245),'913'!$B$6:$B$1205,0)</f>
        <v>#N/A</v>
      </c>
      <c r="H245" s="104" t="e">
        <f>MATCH(INDEX('913'!$D$6:$D$1205,G245),'913'!$B$6:$B$1205,0)</f>
        <v>#N/A</v>
      </c>
      <c r="I245" s="115" t="e">
        <f>MATCH(INDEX('913'!$D$6:$D$1205,H245),'913'!$B$6:$B$1205,0)</f>
        <v>#N/A</v>
      </c>
      <c r="J245" s="128">
        <f>0-IF(ISNUMBER(B245),INDEX('913'!$I$6:$I$1205,B245),0)-IF(ISNUMBER(C245),INDEX('913'!$I$6:$I$1205,C245),0)-IF(ISNUMBER(D245),INDEX('913'!$I$6:$I$1205,D245),0)-IF(ISNUMBER(E245),INDEX('913'!$I$6:$I$1205,E245),0)-IF(ISNUMBER(F245),INDEX('913'!$I$6:$I$1205,F245),0)-IF(ISNUMBER(G245),INDEX('913'!$I$6:$I$1205,G245),0)-IF(ISNUMBER(H245),INDEX('913'!$I$6:$I$1205,H245),0)-IF(ISNUMBER(I245),INDEX('913'!$I$6:$I$1205,I245),0)</f>
        <v>0</v>
      </c>
      <c r="K245" s="129">
        <f>IF(J245=0,1,MAX(1,SQRT(J245^2+(IF(ISNUMBER(B245),INDEX('913'!$J$6:$J$1205,B245),0)+IF(ISNUMBER(C245),INDEX('913'!$J$6:$J$1205,C245),0)+IF(ISNUMBER(D245),INDEX('913'!$J$6:$J$1205,D245),0)+IF(ISNUMBER(E245),INDEX('913'!$J$6:$J$1205,E245),0)+IF(ISNUMBER(F245),INDEX('913'!$J$6:$J$1205,F245),0)+IF(ISNUMBER(G245),INDEX('913'!$J$6:$J$1205,G245),0)+IF(ISNUMBER(H245),INDEX('913'!$J$6:$J$1205,H245),0)+IF(ISNUMBER(I245),INDEX('913'!$J$6:$J$1205,I245),0))^2)/J245))</f>
        <v>1</v>
      </c>
      <c r="L245" s="138">
        <f>IF(ISNUMBER(B245),MAX(0,INDEX('913'!$F$6:$F$1205,B245)),0)</f>
        <v>0</v>
      </c>
      <c r="M245" s="106">
        <f>IF(ISNUMBER(C245),MAX(0,INDEX('913'!$F$6:$F$1205,C245)),0)</f>
        <v>0</v>
      </c>
      <c r="N245" s="106">
        <f>IF(ISNUMBER(D245),MAX(0,INDEX('913'!$F$6:$F$1205,D245)),0)</f>
        <v>0</v>
      </c>
      <c r="O245" s="106">
        <f>IF(ISNUMBER(E245),MAX(0,INDEX('913'!$F$6:$F$1205,E245)),0)</f>
        <v>0</v>
      </c>
      <c r="P245" s="106">
        <f>IF(ISNUMBER(F245),MAX(0,INDEX('913'!$F$6:$F$1205,F245)),0)</f>
        <v>0</v>
      </c>
      <c r="Q245" s="106">
        <f>IF(ISNUMBER(G245),MAX(0,INDEX('913'!$F$6:$F$1205,G245)),0)</f>
        <v>0</v>
      </c>
      <c r="R245" s="106">
        <f>IF(ISNUMBER(H245),MAX(0,INDEX('913'!$F$6:$F$1205,H245)),0)</f>
        <v>0</v>
      </c>
      <c r="S245" s="139">
        <f>IF(ISNUMBER(I245),MAX(0,INDEX('913'!$F$6:$F$1205,I245)),0)</f>
        <v>0</v>
      </c>
      <c r="T245" s="147">
        <f>IF(ISNUMBER(B245),INDEX(MD!$B$10:$B$1209,B245),0)</f>
        <v>0</v>
      </c>
      <c r="U245" s="107">
        <f>IF(ISNUMBER(C245),INDEX(MD!$B$10:$B$1209,C245),0)</f>
        <v>0</v>
      </c>
      <c r="V245" s="107">
        <f>IF(ISNUMBER(D245),INDEX(MD!$B$10:$B$1209,D245),0)</f>
        <v>0</v>
      </c>
      <c r="W245" s="107">
        <f>IF(ISNUMBER(E245),INDEX(MD!$B$10:$B$1209,E245),0)</f>
        <v>0</v>
      </c>
      <c r="X245" s="107">
        <f>IF(ISNUMBER(F245),INDEX(MD!$B$10:$B$1209,F245),0)</f>
        <v>0</v>
      </c>
      <c r="Y245" s="107">
        <f>IF(ISNUMBER(G245),INDEX(MD!$B$10:$B$1209,G245),0)</f>
        <v>0</v>
      </c>
      <c r="Z245" s="107">
        <f>IF(ISNUMBER(H245),INDEX(MD!$B$10:$B$1209,H245),0)</f>
        <v>0</v>
      </c>
      <c r="AA245" s="148">
        <f>IF(ISNUMBER(I245),INDEX(MD!$B$10:$B$1209,I245),0)</f>
        <v>0</v>
      </c>
      <c r="AB245" s="128">
        <f t="shared" si="4"/>
        <v>0</v>
      </c>
      <c r="AC245" s="105">
        <f>100*(AB245*K245)/'11'!D$17</f>
        <v>0</v>
      </c>
      <c r="AD245" s="105">
        <f>IF('Dem2'!G245=0,1,'Dem2'!H245/'Dem2'!G245)*AC245</f>
        <v>0</v>
      </c>
      <c r="BK245" s="49"/>
    </row>
    <row r="246" spans="1:63">
      <c r="A246" s="94">
        <v>207</v>
      </c>
      <c r="B246" s="114" t="e">
        <f>MATCH('935'!I246,'913'!$B$6:$B$1205,0)</f>
        <v>#N/A</v>
      </c>
      <c r="C246" s="104" t="e">
        <f>MATCH(INDEX('913'!$D$6:$D$1205,B246),'913'!$B$6:$B$1205,0)</f>
        <v>#N/A</v>
      </c>
      <c r="D246" s="104" t="e">
        <f>MATCH(INDEX('913'!$D$6:$D$1205,C246),'913'!$B$6:$B$1205,0)</f>
        <v>#N/A</v>
      </c>
      <c r="E246" s="104" t="e">
        <f>MATCH(INDEX('913'!$D$6:$D$1205,D246),'913'!$B$6:$B$1205,0)</f>
        <v>#N/A</v>
      </c>
      <c r="F246" s="104" t="e">
        <f>MATCH(INDEX('913'!$D$6:$D$1205,E246),'913'!$B$6:$B$1205,0)</f>
        <v>#N/A</v>
      </c>
      <c r="G246" s="104" t="e">
        <f>MATCH(INDEX('913'!$D$6:$D$1205,F246),'913'!$B$6:$B$1205,0)</f>
        <v>#N/A</v>
      </c>
      <c r="H246" s="104" t="e">
        <f>MATCH(INDEX('913'!$D$6:$D$1205,G246),'913'!$B$6:$B$1205,0)</f>
        <v>#N/A</v>
      </c>
      <c r="I246" s="115" t="e">
        <f>MATCH(INDEX('913'!$D$6:$D$1205,H246),'913'!$B$6:$B$1205,0)</f>
        <v>#N/A</v>
      </c>
      <c r="J246" s="128">
        <f>0-IF(ISNUMBER(B246),INDEX('913'!$I$6:$I$1205,B246),0)-IF(ISNUMBER(C246),INDEX('913'!$I$6:$I$1205,C246),0)-IF(ISNUMBER(D246),INDEX('913'!$I$6:$I$1205,D246),0)-IF(ISNUMBER(E246),INDEX('913'!$I$6:$I$1205,E246),0)-IF(ISNUMBER(F246),INDEX('913'!$I$6:$I$1205,F246),0)-IF(ISNUMBER(G246),INDEX('913'!$I$6:$I$1205,G246),0)-IF(ISNUMBER(H246),INDEX('913'!$I$6:$I$1205,H246),0)-IF(ISNUMBER(I246),INDEX('913'!$I$6:$I$1205,I246),0)</f>
        <v>0</v>
      </c>
      <c r="K246" s="129">
        <f>IF(J246=0,1,MAX(1,SQRT(J246^2+(IF(ISNUMBER(B246),INDEX('913'!$J$6:$J$1205,B246),0)+IF(ISNUMBER(C246),INDEX('913'!$J$6:$J$1205,C246),0)+IF(ISNUMBER(D246),INDEX('913'!$J$6:$J$1205,D246),0)+IF(ISNUMBER(E246),INDEX('913'!$J$6:$J$1205,E246),0)+IF(ISNUMBER(F246),INDEX('913'!$J$6:$J$1205,F246),0)+IF(ISNUMBER(G246),INDEX('913'!$J$6:$J$1205,G246),0)+IF(ISNUMBER(H246),INDEX('913'!$J$6:$J$1205,H246),0)+IF(ISNUMBER(I246),INDEX('913'!$J$6:$J$1205,I246),0))^2)/J246))</f>
        <v>1</v>
      </c>
      <c r="L246" s="138">
        <f>IF(ISNUMBER(B246),MAX(0,INDEX('913'!$F$6:$F$1205,B246)),0)</f>
        <v>0</v>
      </c>
      <c r="M246" s="106">
        <f>IF(ISNUMBER(C246),MAX(0,INDEX('913'!$F$6:$F$1205,C246)),0)</f>
        <v>0</v>
      </c>
      <c r="N246" s="106">
        <f>IF(ISNUMBER(D246),MAX(0,INDEX('913'!$F$6:$F$1205,D246)),0)</f>
        <v>0</v>
      </c>
      <c r="O246" s="106">
        <f>IF(ISNUMBER(E246),MAX(0,INDEX('913'!$F$6:$F$1205,E246)),0)</f>
        <v>0</v>
      </c>
      <c r="P246" s="106">
        <f>IF(ISNUMBER(F246),MAX(0,INDEX('913'!$F$6:$F$1205,F246)),0)</f>
        <v>0</v>
      </c>
      <c r="Q246" s="106">
        <f>IF(ISNUMBER(G246),MAX(0,INDEX('913'!$F$6:$F$1205,G246)),0)</f>
        <v>0</v>
      </c>
      <c r="R246" s="106">
        <f>IF(ISNUMBER(H246),MAX(0,INDEX('913'!$F$6:$F$1205,H246)),0)</f>
        <v>0</v>
      </c>
      <c r="S246" s="139">
        <f>IF(ISNUMBER(I246),MAX(0,INDEX('913'!$F$6:$F$1205,I246)),0)</f>
        <v>0</v>
      </c>
      <c r="T246" s="147">
        <f>IF(ISNUMBER(B246),INDEX(MD!$B$10:$B$1209,B246),0)</f>
        <v>0</v>
      </c>
      <c r="U246" s="107">
        <f>IF(ISNUMBER(C246),INDEX(MD!$B$10:$B$1209,C246),0)</f>
        <v>0</v>
      </c>
      <c r="V246" s="107">
        <f>IF(ISNUMBER(D246),INDEX(MD!$B$10:$B$1209,D246),0)</f>
        <v>0</v>
      </c>
      <c r="W246" s="107">
        <f>IF(ISNUMBER(E246),INDEX(MD!$B$10:$B$1209,E246),0)</f>
        <v>0</v>
      </c>
      <c r="X246" s="107">
        <f>IF(ISNUMBER(F246),INDEX(MD!$B$10:$B$1209,F246),0)</f>
        <v>0</v>
      </c>
      <c r="Y246" s="107">
        <f>IF(ISNUMBER(G246),INDEX(MD!$B$10:$B$1209,G246),0)</f>
        <v>0</v>
      </c>
      <c r="Z246" s="107">
        <f>IF(ISNUMBER(H246),INDEX(MD!$B$10:$B$1209,H246),0)</f>
        <v>0</v>
      </c>
      <c r="AA246" s="148">
        <f>IF(ISNUMBER(I246),INDEX(MD!$B$10:$B$1209,I246),0)</f>
        <v>0</v>
      </c>
      <c r="AB246" s="128">
        <f t="shared" si="4"/>
        <v>0</v>
      </c>
      <c r="AC246" s="105">
        <f>100*(AB246*K246)/'11'!D$17</f>
        <v>0</v>
      </c>
      <c r="AD246" s="105">
        <f>IF('Dem2'!G246=0,1,'Dem2'!H246/'Dem2'!G246)*AC246</f>
        <v>0</v>
      </c>
      <c r="BK246" s="49"/>
    </row>
    <row r="247" spans="1:63">
      <c r="A247" s="94">
        <v>208</v>
      </c>
      <c r="B247" s="114" t="e">
        <f>MATCH('935'!I247,'913'!$B$6:$B$1205,0)</f>
        <v>#N/A</v>
      </c>
      <c r="C247" s="104" t="e">
        <f>MATCH(INDEX('913'!$D$6:$D$1205,B247),'913'!$B$6:$B$1205,0)</f>
        <v>#N/A</v>
      </c>
      <c r="D247" s="104" t="e">
        <f>MATCH(INDEX('913'!$D$6:$D$1205,C247),'913'!$B$6:$B$1205,0)</f>
        <v>#N/A</v>
      </c>
      <c r="E247" s="104" t="e">
        <f>MATCH(INDEX('913'!$D$6:$D$1205,D247),'913'!$B$6:$B$1205,0)</f>
        <v>#N/A</v>
      </c>
      <c r="F247" s="104" t="e">
        <f>MATCH(INDEX('913'!$D$6:$D$1205,E247),'913'!$B$6:$B$1205,0)</f>
        <v>#N/A</v>
      </c>
      <c r="G247" s="104" t="e">
        <f>MATCH(INDEX('913'!$D$6:$D$1205,F247),'913'!$B$6:$B$1205,0)</f>
        <v>#N/A</v>
      </c>
      <c r="H247" s="104" t="e">
        <f>MATCH(INDEX('913'!$D$6:$D$1205,G247),'913'!$B$6:$B$1205,0)</f>
        <v>#N/A</v>
      </c>
      <c r="I247" s="115" t="e">
        <f>MATCH(INDEX('913'!$D$6:$D$1205,H247),'913'!$B$6:$B$1205,0)</f>
        <v>#N/A</v>
      </c>
      <c r="J247" s="128">
        <f>0-IF(ISNUMBER(B247),INDEX('913'!$I$6:$I$1205,B247),0)-IF(ISNUMBER(C247),INDEX('913'!$I$6:$I$1205,C247),0)-IF(ISNUMBER(D247),INDEX('913'!$I$6:$I$1205,D247),0)-IF(ISNUMBER(E247),INDEX('913'!$I$6:$I$1205,E247),0)-IF(ISNUMBER(F247),INDEX('913'!$I$6:$I$1205,F247),0)-IF(ISNUMBER(G247),INDEX('913'!$I$6:$I$1205,G247),0)-IF(ISNUMBER(H247),INDEX('913'!$I$6:$I$1205,H247),0)-IF(ISNUMBER(I247),INDEX('913'!$I$6:$I$1205,I247),0)</f>
        <v>0</v>
      </c>
      <c r="K247" s="129">
        <f>IF(J247=0,1,MAX(1,SQRT(J247^2+(IF(ISNUMBER(B247),INDEX('913'!$J$6:$J$1205,B247),0)+IF(ISNUMBER(C247),INDEX('913'!$J$6:$J$1205,C247),0)+IF(ISNUMBER(D247),INDEX('913'!$J$6:$J$1205,D247),0)+IF(ISNUMBER(E247),INDEX('913'!$J$6:$J$1205,E247),0)+IF(ISNUMBER(F247),INDEX('913'!$J$6:$J$1205,F247),0)+IF(ISNUMBER(G247),INDEX('913'!$J$6:$J$1205,G247),0)+IF(ISNUMBER(H247),INDEX('913'!$J$6:$J$1205,H247),0)+IF(ISNUMBER(I247),INDEX('913'!$J$6:$J$1205,I247),0))^2)/J247))</f>
        <v>1</v>
      </c>
      <c r="L247" s="138">
        <f>IF(ISNUMBER(B247),MAX(0,INDEX('913'!$F$6:$F$1205,B247)),0)</f>
        <v>0</v>
      </c>
      <c r="M247" s="106">
        <f>IF(ISNUMBER(C247),MAX(0,INDEX('913'!$F$6:$F$1205,C247)),0)</f>
        <v>0</v>
      </c>
      <c r="N247" s="106">
        <f>IF(ISNUMBER(D247),MAX(0,INDEX('913'!$F$6:$F$1205,D247)),0)</f>
        <v>0</v>
      </c>
      <c r="O247" s="106">
        <f>IF(ISNUMBER(E247),MAX(0,INDEX('913'!$F$6:$F$1205,E247)),0)</f>
        <v>0</v>
      </c>
      <c r="P247" s="106">
        <f>IF(ISNUMBER(F247),MAX(0,INDEX('913'!$F$6:$F$1205,F247)),0)</f>
        <v>0</v>
      </c>
      <c r="Q247" s="106">
        <f>IF(ISNUMBER(G247),MAX(0,INDEX('913'!$F$6:$F$1205,G247)),0)</f>
        <v>0</v>
      </c>
      <c r="R247" s="106">
        <f>IF(ISNUMBER(H247),MAX(0,INDEX('913'!$F$6:$F$1205,H247)),0)</f>
        <v>0</v>
      </c>
      <c r="S247" s="139">
        <f>IF(ISNUMBER(I247),MAX(0,INDEX('913'!$F$6:$F$1205,I247)),0)</f>
        <v>0</v>
      </c>
      <c r="T247" s="147">
        <f>IF(ISNUMBER(B247),INDEX(MD!$B$10:$B$1209,B247),0)</f>
        <v>0</v>
      </c>
      <c r="U247" s="107">
        <f>IF(ISNUMBER(C247),INDEX(MD!$B$10:$B$1209,C247),0)</f>
        <v>0</v>
      </c>
      <c r="V247" s="107">
        <f>IF(ISNUMBER(D247),INDEX(MD!$B$10:$B$1209,D247),0)</f>
        <v>0</v>
      </c>
      <c r="W247" s="107">
        <f>IF(ISNUMBER(E247),INDEX(MD!$B$10:$B$1209,E247),0)</f>
        <v>0</v>
      </c>
      <c r="X247" s="107">
        <f>IF(ISNUMBER(F247),INDEX(MD!$B$10:$B$1209,F247),0)</f>
        <v>0</v>
      </c>
      <c r="Y247" s="107">
        <f>IF(ISNUMBER(G247),INDEX(MD!$B$10:$B$1209,G247),0)</f>
        <v>0</v>
      </c>
      <c r="Z247" s="107">
        <f>IF(ISNUMBER(H247),INDEX(MD!$B$10:$B$1209,H247),0)</f>
        <v>0</v>
      </c>
      <c r="AA247" s="148">
        <f>IF(ISNUMBER(I247),INDEX(MD!$B$10:$B$1209,I247),0)</f>
        <v>0</v>
      </c>
      <c r="AB247" s="128">
        <f t="shared" si="4"/>
        <v>0</v>
      </c>
      <c r="AC247" s="105">
        <f>100*(AB247*K247)/'11'!D$17</f>
        <v>0</v>
      </c>
      <c r="AD247" s="105">
        <f>IF('Dem2'!G247=0,1,'Dem2'!H247/'Dem2'!G247)*AC247</f>
        <v>0</v>
      </c>
      <c r="BK247" s="49"/>
    </row>
    <row r="248" spans="1:63">
      <c r="A248" s="94">
        <v>209</v>
      </c>
      <c r="B248" s="114" t="e">
        <f>MATCH('935'!I248,'913'!$B$6:$B$1205,0)</f>
        <v>#N/A</v>
      </c>
      <c r="C248" s="104" t="e">
        <f>MATCH(INDEX('913'!$D$6:$D$1205,B248),'913'!$B$6:$B$1205,0)</f>
        <v>#N/A</v>
      </c>
      <c r="D248" s="104" t="e">
        <f>MATCH(INDEX('913'!$D$6:$D$1205,C248),'913'!$B$6:$B$1205,0)</f>
        <v>#N/A</v>
      </c>
      <c r="E248" s="104" t="e">
        <f>MATCH(INDEX('913'!$D$6:$D$1205,D248),'913'!$B$6:$B$1205,0)</f>
        <v>#N/A</v>
      </c>
      <c r="F248" s="104" t="e">
        <f>MATCH(INDEX('913'!$D$6:$D$1205,E248),'913'!$B$6:$B$1205,0)</f>
        <v>#N/A</v>
      </c>
      <c r="G248" s="104" t="e">
        <f>MATCH(INDEX('913'!$D$6:$D$1205,F248),'913'!$B$6:$B$1205,0)</f>
        <v>#N/A</v>
      </c>
      <c r="H248" s="104" t="e">
        <f>MATCH(INDEX('913'!$D$6:$D$1205,G248),'913'!$B$6:$B$1205,0)</f>
        <v>#N/A</v>
      </c>
      <c r="I248" s="115" t="e">
        <f>MATCH(INDEX('913'!$D$6:$D$1205,H248),'913'!$B$6:$B$1205,0)</f>
        <v>#N/A</v>
      </c>
      <c r="J248" s="128">
        <f>0-IF(ISNUMBER(B248),INDEX('913'!$I$6:$I$1205,B248),0)-IF(ISNUMBER(C248),INDEX('913'!$I$6:$I$1205,C248),0)-IF(ISNUMBER(D248),INDEX('913'!$I$6:$I$1205,D248),0)-IF(ISNUMBER(E248),INDEX('913'!$I$6:$I$1205,E248),0)-IF(ISNUMBER(F248),INDEX('913'!$I$6:$I$1205,F248),0)-IF(ISNUMBER(G248),INDEX('913'!$I$6:$I$1205,G248),0)-IF(ISNUMBER(H248),INDEX('913'!$I$6:$I$1205,H248),0)-IF(ISNUMBER(I248),INDEX('913'!$I$6:$I$1205,I248),0)</f>
        <v>0</v>
      </c>
      <c r="K248" s="129">
        <f>IF(J248=0,1,MAX(1,SQRT(J248^2+(IF(ISNUMBER(B248),INDEX('913'!$J$6:$J$1205,B248),0)+IF(ISNUMBER(C248),INDEX('913'!$J$6:$J$1205,C248),0)+IF(ISNUMBER(D248),INDEX('913'!$J$6:$J$1205,D248),0)+IF(ISNUMBER(E248),INDEX('913'!$J$6:$J$1205,E248),0)+IF(ISNUMBER(F248),INDEX('913'!$J$6:$J$1205,F248),0)+IF(ISNUMBER(G248),INDEX('913'!$J$6:$J$1205,G248),0)+IF(ISNUMBER(H248),INDEX('913'!$J$6:$J$1205,H248),0)+IF(ISNUMBER(I248),INDEX('913'!$J$6:$J$1205,I248),0))^2)/J248))</f>
        <v>1</v>
      </c>
      <c r="L248" s="138">
        <f>IF(ISNUMBER(B248),MAX(0,INDEX('913'!$F$6:$F$1205,B248)),0)</f>
        <v>0</v>
      </c>
      <c r="M248" s="106">
        <f>IF(ISNUMBER(C248),MAX(0,INDEX('913'!$F$6:$F$1205,C248)),0)</f>
        <v>0</v>
      </c>
      <c r="N248" s="106">
        <f>IF(ISNUMBER(D248),MAX(0,INDEX('913'!$F$6:$F$1205,D248)),0)</f>
        <v>0</v>
      </c>
      <c r="O248" s="106">
        <f>IF(ISNUMBER(E248),MAX(0,INDEX('913'!$F$6:$F$1205,E248)),0)</f>
        <v>0</v>
      </c>
      <c r="P248" s="106">
        <f>IF(ISNUMBER(F248),MAX(0,INDEX('913'!$F$6:$F$1205,F248)),0)</f>
        <v>0</v>
      </c>
      <c r="Q248" s="106">
        <f>IF(ISNUMBER(G248),MAX(0,INDEX('913'!$F$6:$F$1205,G248)),0)</f>
        <v>0</v>
      </c>
      <c r="R248" s="106">
        <f>IF(ISNUMBER(H248),MAX(0,INDEX('913'!$F$6:$F$1205,H248)),0)</f>
        <v>0</v>
      </c>
      <c r="S248" s="139">
        <f>IF(ISNUMBER(I248),MAX(0,INDEX('913'!$F$6:$F$1205,I248)),0)</f>
        <v>0</v>
      </c>
      <c r="T248" s="147">
        <f>IF(ISNUMBER(B248),INDEX(MD!$B$10:$B$1209,B248),0)</f>
        <v>0</v>
      </c>
      <c r="U248" s="107">
        <f>IF(ISNUMBER(C248),INDEX(MD!$B$10:$B$1209,C248),0)</f>
        <v>0</v>
      </c>
      <c r="V248" s="107">
        <f>IF(ISNUMBER(D248),INDEX(MD!$B$10:$B$1209,D248),0)</f>
        <v>0</v>
      </c>
      <c r="W248" s="107">
        <f>IF(ISNUMBER(E248),INDEX(MD!$B$10:$B$1209,E248),0)</f>
        <v>0</v>
      </c>
      <c r="X248" s="107">
        <f>IF(ISNUMBER(F248),INDEX(MD!$B$10:$B$1209,F248),0)</f>
        <v>0</v>
      </c>
      <c r="Y248" s="107">
        <f>IF(ISNUMBER(G248),INDEX(MD!$B$10:$B$1209,G248),0)</f>
        <v>0</v>
      </c>
      <c r="Z248" s="107">
        <f>IF(ISNUMBER(H248),INDEX(MD!$B$10:$B$1209,H248),0)</f>
        <v>0</v>
      </c>
      <c r="AA248" s="148">
        <f>IF(ISNUMBER(I248),INDEX(MD!$B$10:$B$1209,I248),0)</f>
        <v>0</v>
      </c>
      <c r="AB248" s="128">
        <f t="shared" si="4"/>
        <v>0</v>
      </c>
      <c r="AC248" s="105">
        <f>100*(AB248*K248)/'11'!D$17</f>
        <v>0</v>
      </c>
      <c r="AD248" s="105">
        <f>IF('Dem2'!G248=0,1,'Dem2'!H248/'Dem2'!G248)*AC248</f>
        <v>0</v>
      </c>
      <c r="BK248" s="49"/>
    </row>
    <row r="249" spans="1:63">
      <c r="A249" s="94">
        <v>210</v>
      </c>
      <c r="B249" s="114" t="e">
        <f>MATCH('935'!I249,'913'!$B$6:$B$1205,0)</f>
        <v>#N/A</v>
      </c>
      <c r="C249" s="104" t="e">
        <f>MATCH(INDEX('913'!$D$6:$D$1205,B249),'913'!$B$6:$B$1205,0)</f>
        <v>#N/A</v>
      </c>
      <c r="D249" s="104" t="e">
        <f>MATCH(INDEX('913'!$D$6:$D$1205,C249),'913'!$B$6:$B$1205,0)</f>
        <v>#N/A</v>
      </c>
      <c r="E249" s="104" t="e">
        <f>MATCH(INDEX('913'!$D$6:$D$1205,D249),'913'!$B$6:$B$1205,0)</f>
        <v>#N/A</v>
      </c>
      <c r="F249" s="104" t="e">
        <f>MATCH(INDEX('913'!$D$6:$D$1205,E249),'913'!$B$6:$B$1205,0)</f>
        <v>#N/A</v>
      </c>
      <c r="G249" s="104" t="e">
        <f>MATCH(INDEX('913'!$D$6:$D$1205,F249),'913'!$B$6:$B$1205,0)</f>
        <v>#N/A</v>
      </c>
      <c r="H249" s="104" t="e">
        <f>MATCH(INDEX('913'!$D$6:$D$1205,G249),'913'!$B$6:$B$1205,0)</f>
        <v>#N/A</v>
      </c>
      <c r="I249" s="115" t="e">
        <f>MATCH(INDEX('913'!$D$6:$D$1205,H249),'913'!$B$6:$B$1205,0)</f>
        <v>#N/A</v>
      </c>
      <c r="J249" s="128">
        <f>0-IF(ISNUMBER(B249),INDEX('913'!$I$6:$I$1205,B249),0)-IF(ISNUMBER(C249),INDEX('913'!$I$6:$I$1205,C249),0)-IF(ISNUMBER(D249),INDEX('913'!$I$6:$I$1205,D249),0)-IF(ISNUMBER(E249),INDEX('913'!$I$6:$I$1205,E249),0)-IF(ISNUMBER(F249),INDEX('913'!$I$6:$I$1205,F249),0)-IF(ISNUMBER(G249),INDEX('913'!$I$6:$I$1205,G249),0)-IF(ISNUMBER(H249),INDEX('913'!$I$6:$I$1205,H249),0)-IF(ISNUMBER(I249),INDEX('913'!$I$6:$I$1205,I249),0)</f>
        <v>0</v>
      </c>
      <c r="K249" s="129">
        <f>IF(J249=0,1,MAX(1,SQRT(J249^2+(IF(ISNUMBER(B249),INDEX('913'!$J$6:$J$1205,B249),0)+IF(ISNUMBER(C249),INDEX('913'!$J$6:$J$1205,C249),0)+IF(ISNUMBER(D249),INDEX('913'!$J$6:$J$1205,D249),0)+IF(ISNUMBER(E249),INDEX('913'!$J$6:$J$1205,E249),0)+IF(ISNUMBER(F249),INDEX('913'!$J$6:$J$1205,F249),0)+IF(ISNUMBER(G249),INDEX('913'!$J$6:$J$1205,G249),0)+IF(ISNUMBER(H249),INDEX('913'!$J$6:$J$1205,H249),0)+IF(ISNUMBER(I249),INDEX('913'!$J$6:$J$1205,I249),0))^2)/J249))</f>
        <v>1</v>
      </c>
      <c r="L249" s="138">
        <f>IF(ISNUMBER(B249),MAX(0,INDEX('913'!$F$6:$F$1205,B249)),0)</f>
        <v>0</v>
      </c>
      <c r="M249" s="106">
        <f>IF(ISNUMBER(C249),MAX(0,INDEX('913'!$F$6:$F$1205,C249)),0)</f>
        <v>0</v>
      </c>
      <c r="N249" s="106">
        <f>IF(ISNUMBER(D249),MAX(0,INDEX('913'!$F$6:$F$1205,D249)),0)</f>
        <v>0</v>
      </c>
      <c r="O249" s="106">
        <f>IF(ISNUMBER(E249),MAX(0,INDEX('913'!$F$6:$F$1205,E249)),0)</f>
        <v>0</v>
      </c>
      <c r="P249" s="106">
        <f>IF(ISNUMBER(F249),MAX(0,INDEX('913'!$F$6:$F$1205,F249)),0)</f>
        <v>0</v>
      </c>
      <c r="Q249" s="106">
        <f>IF(ISNUMBER(G249),MAX(0,INDEX('913'!$F$6:$F$1205,G249)),0)</f>
        <v>0</v>
      </c>
      <c r="R249" s="106">
        <f>IF(ISNUMBER(H249),MAX(0,INDEX('913'!$F$6:$F$1205,H249)),0)</f>
        <v>0</v>
      </c>
      <c r="S249" s="139">
        <f>IF(ISNUMBER(I249),MAX(0,INDEX('913'!$F$6:$F$1205,I249)),0)</f>
        <v>0</v>
      </c>
      <c r="T249" s="147">
        <f>IF(ISNUMBER(B249),INDEX(MD!$B$10:$B$1209,B249),0)</f>
        <v>0</v>
      </c>
      <c r="U249" s="107">
        <f>IF(ISNUMBER(C249),INDEX(MD!$B$10:$B$1209,C249),0)</f>
        <v>0</v>
      </c>
      <c r="V249" s="107">
        <f>IF(ISNUMBER(D249),INDEX(MD!$B$10:$B$1209,D249),0)</f>
        <v>0</v>
      </c>
      <c r="W249" s="107">
        <f>IF(ISNUMBER(E249),INDEX(MD!$B$10:$B$1209,E249),0)</f>
        <v>0</v>
      </c>
      <c r="X249" s="107">
        <f>IF(ISNUMBER(F249),INDEX(MD!$B$10:$B$1209,F249),0)</f>
        <v>0</v>
      </c>
      <c r="Y249" s="107">
        <f>IF(ISNUMBER(G249),INDEX(MD!$B$10:$B$1209,G249),0)</f>
        <v>0</v>
      </c>
      <c r="Z249" s="107">
        <f>IF(ISNUMBER(H249),INDEX(MD!$B$10:$B$1209,H249),0)</f>
        <v>0</v>
      </c>
      <c r="AA249" s="148">
        <f>IF(ISNUMBER(I249),INDEX(MD!$B$10:$B$1209,I249),0)</f>
        <v>0</v>
      </c>
      <c r="AB249" s="128">
        <f t="shared" si="4"/>
        <v>0</v>
      </c>
      <c r="AC249" s="105">
        <f>100*(AB249*K249)/'11'!D$17</f>
        <v>0</v>
      </c>
      <c r="AD249" s="105">
        <f>IF('Dem2'!G249=0,1,'Dem2'!H249/'Dem2'!G249)*AC249</f>
        <v>0</v>
      </c>
      <c r="BK249" s="49"/>
    </row>
    <row r="250" spans="1:63">
      <c r="A250" s="94">
        <v>211</v>
      </c>
      <c r="B250" s="114" t="e">
        <f>MATCH('935'!I250,'913'!$B$6:$B$1205,0)</f>
        <v>#N/A</v>
      </c>
      <c r="C250" s="104" t="e">
        <f>MATCH(INDEX('913'!$D$6:$D$1205,B250),'913'!$B$6:$B$1205,0)</f>
        <v>#N/A</v>
      </c>
      <c r="D250" s="104" t="e">
        <f>MATCH(INDEX('913'!$D$6:$D$1205,C250),'913'!$B$6:$B$1205,0)</f>
        <v>#N/A</v>
      </c>
      <c r="E250" s="104" t="e">
        <f>MATCH(INDEX('913'!$D$6:$D$1205,D250),'913'!$B$6:$B$1205,0)</f>
        <v>#N/A</v>
      </c>
      <c r="F250" s="104" t="e">
        <f>MATCH(INDEX('913'!$D$6:$D$1205,E250),'913'!$B$6:$B$1205,0)</f>
        <v>#N/A</v>
      </c>
      <c r="G250" s="104" t="e">
        <f>MATCH(INDEX('913'!$D$6:$D$1205,F250),'913'!$B$6:$B$1205,0)</f>
        <v>#N/A</v>
      </c>
      <c r="H250" s="104" t="e">
        <f>MATCH(INDEX('913'!$D$6:$D$1205,G250),'913'!$B$6:$B$1205,0)</f>
        <v>#N/A</v>
      </c>
      <c r="I250" s="115" t="e">
        <f>MATCH(INDEX('913'!$D$6:$D$1205,H250),'913'!$B$6:$B$1205,0)</f>
        <v>#N/A</v>
      </c>
      <c r="J250" s="128">
        <f>0-IF(ISNUMBER(B250),INDEX('913'!$I$6:$I$1205,B250),0)-IF(ISNUMBER(C250),INDEX('913'!$I$6:$I$1205,C250),0)-IF(ISNUMBER(D250),INDEX('913'!$I$6:$I$1205,D250),0)-IF(ISNUMBER(E250),INDEX('913'!$I$6:$I$1205,E250),0)-IF(ISNUMBER(F250),INDEX('913'!$I$6:$I$1205,F250),0)-IF(ISNUMBER(G250),INDEX('913'!$I$6:$I$1205,G250),0)-IF(ISNUMBER(H250),INDEX('913'!$I$6:$I$1205,H250),0)-IF(ISNUMBER(I250),INDEX('913'!$I$6:$I$1205,I250),0)</f>
        <v>0</v>
      </c>
      <c r="K250" s="129">
        <f>IF(J250=0,1,MAX(1,SQRT(J250^2+(IF(ISNUMBER(B250),INDEX('913'!$J$6:$J$1205,B250),0)+IF(ISNUMBER(C250),INDEX('913'!$J$6:$J$1205,C250),0)+IF(ISNUMBER(D250),INDEX('913'!$J$6:$J$1205,D250),0)+IF(ISNUMBER(E250),INDEX('913'!$J$6:$J$1205,E250),0)+IF(ISNUMBER(F250),INDEX('913'!$J$6:$J$1205,F250),0)+IF(ISNUMBER(G250),INDEX('913'!$J$6:$J$1205,G250),0)+IF(ISNUMBER(H250),INDEX('913'!$J$6:$J$1205,H250),0)+IF(ISNUMBER(I250),INDEX('913'!$J$6:$J$1205,I250),0))^2)/J250))</f>
        <v>1</v>
      </c>
      <c r="L250" s="138">
        <f>IF(ISNUMBER(B250),MAX(0,INDEX('913'!$F$6:$F$1205,B250)),0)</f>
        <v>0</v>
      </c>
      <c r="M250" s="106">
        <f>IF(ISNUMBER(C250),MAX(0,INDEX('913'!$F$6:$F$1205,C250)),0)</f>
        <v>0</v>
      </c>
      <c r="N250" s="106">
        <f>IF(ISNUMBER(D250),MAX(0,INDEX('913'!$F$6:$F$1205,D250)),0)</f>
        <v>0</v>
      </c>
      <c r="O250" s="106">
        <f>IF(ISNUMBER(E250),MAX(0,INDEX('913'!$F$6:$F$1205,E250)),0)</f>
        <v>0</v>
      </c>
      <c r="P250" s="106">
        <f>IF(ISNUMBER(F250),MAX(0,INDEX('913'!$F$6:$F$1205,F250)),0)</f>
        <v>0</v>
      </c>
      <c r="Q250" s="106">
        <f>IF(ISNUMBER(G250),MAX(0,INDEX('913'!$F$6:$F$1205,G250)),0)</f>
        <v>0</v>
      </c>
      <c r="R250" s="106">
        <f>IF(ISNUMBER(H250),MAX(0,INDEX('913'!$F$6:$F$1205,H250)),0)</f>
        <v>0</v>
      </c>
      <c r="S250" s="139">
        <f>IF(ISNUMBER(I250),MAX(0,INDEX('913'!$F$6:$F$1205,I250)),0)</f>
        <v>0</v>
      </c>
      <c r="T250" s="147">
        <f>IF(ISNUMBER(B250),INDEX(MD!$B$10:$B$1209,B250),0)</f>
        <v>0</v>
      </c>
      <c r="U250" s="107">
        <f>IF(ISNUMBER(C250),INDEX(MD!$B$10:$B$1209,C250),0)</f>
        <v>0</v>
      </c>
      <c r="V250" s="107">
        <f>IF(ISNUMBER(D250),INDEX(MD!$B$10:$B$1209,D250),0)</f>
        <v>0</v>
      </c>
      <c r="W250" s="107">
        <f>IF(ISNUMBER(E250),INDEX(MD!$B$10:$B$1209,E250),0)</f>
        <v>0</v>
      </c>
      <c r="X250" s="107">
        <f>IF(ISNUMBER(F250),INDEX(MD!$B$10:$B$1209,F250),0)</f>
        <v>0</v>
      </c>
      <c r="Y250" s="107">
        <f>IF(ISNUMBER(G250),INDEX(MD!$B$10:$B$1209,G250),0)</f>
        <v>0</v>
      </c>
      <c r="Z250" s="107">
        <f>IF(ISNUMBER(H250),INDEX(MD!$B$10:$B$1209,H250),0)</f>
        <v>0</v>
      </c>
      <c r="AA250" s="148">
        <f>IF(ISNUMBER(I250),INDEX(MD!$B$10:$B$1209,I250),0)</f>
        <v>0</v>
      </c>
      <c r="AB250" s="128">
        <f t="shared" si="4"/>
        <v>0</v>
      </c>
      <c r="AC250" s="105">
        <f>100*(AB250*K250)/'11'!D$17</f>
        <v>0</v>
      </c>
      <c r="AD250" s="105">
        <f>IF('Dem2'!G250=0,1,'Dem2'!H250/'Dem2'!G250)*AC250</f>
        <v>0</v>
      </c>
      <c r="BK250" s="49"/>
    </row>
    <row r="251" spans="1:63">
      <c r="A251" s="94">
        <v>212</v>
      </c>
      <c r="B251" s="114" t="e">
        <f>MATCH('935'!I251,'913'!$B$6:$B$1205,0)</f>
        <v>#N/A</v>
      </c>
      <c r="C251" s="104" t="e">
        <f>MATCH(INDEX('913'!$D$6:$D$1205,B251),'913'!$B$6:$B$1205,0)</f>
        <v>#N/A</v>
      </c>
      <c r="D251" s="104" t="e">
        <f>MATCH(INDEX('913'!$D$6:$D$1205,C251),'913'!$B$6:$B$1205,0)</f>
        <v>#N/A</v>
      </c>
      <c r="E251" s="104" t="e">
        <f>MATCH(INDEX('913'!$D$6:$D$1205,D251),'913'!$B$6:$B$1205,0)</f>
        <v>#N/A</v>
      </c>
      <c r="F251" s="104" t="e">
        <f>MATCH(INDEX('913'!$D$6:$D$1205,E251),'913'!$B$6:$B$1205,0)</f>
        <v>#N/A</v>
      </c>
      <c r="G251" s="104" t="e">
        <f>MATCH(INDEX('913'!$D$6:$D$1205,F251),'913'!$B$6:$B$1205,0)</f>
        <v>#N/A</v>
      </c>
      <c r="H251" s="104" t="e">
        <f>MATCH(INDEX('913'!$D$6:$D$1205,G251),'913'!$B$6:$B$1205,0)</f>
        <v>#N/A</v>
      </c>
      <c r="I251" s="115" t="e">
        <f>MATCH(INDEX('913'!$D$6:$D$1205,H251),'913'!$B$6:$B$1205,0)</f>
        <v>#N/A</v>
      </c>
      <c r="J251" s="128">
        <f>0-IF(ISNUMBER(B251),INDEX('913'!$I$6:$I$1205,B251),0)-IF(ISNUMBER(C251),INDEX('913'!$I$6:$I$1205,C251),0)-IF(ISNUMBER(D251),INDEX('913'!$I$6:$I$1205,D251),0)-IF(ISNUMBER(E251),INDEX('913'!$I$6:$I$1205,E251),0)-IF(ISNUMBER(F251),INDEX('913'!$I$6:$I$1205,F251),0)-IF(ISNUMBER(G251),INDEX('913'!$I$6:$I$1205,G251),0)-IF(ISNUMBER(H251),INDEX('913'!$I$6:$I$1205,H251),0)-IF(ISNUMBER(I251),INDEX('913'!$I$6:$I$1205,I251),0)</f>
        <v>0</v>
      </c>
      <c r="K251" s="129">
        <f>IF(J251=0,1,MAX(1,SQRT(J251^2+(IF(ISNUMBER(B251),INDEX('913'!$J$6:$J$1205,B251),0)+IF(ISNUMBER(C251),INDEX('913'!$J$6:$J$1205,C251),0)+IF(ISNUMBER(D251),INDEX('913'!$J$6:$J$1205,D251),0)+IF(ISNUMBER(E251),INDEX('913'!$J$6:$J$1205,E251),0)+IF(ISNUMBER(F251),INDEX('913'!$J$6:$J$1205,F251),0)+IF(ISNUMBER(G251),INDEX('913'!$J$6:$J$1205,G251),0)+IF(ISNUMBER(H251),INDEX('913'!$J$6:$J$1205,H251),0)+IF(ISNUMBER(I251),INDEX('913'!$J$6:$J$1205,I251),0))^2)/J251))</f>
        <v>1</v>
      </c>
      <c r="L251" s="138">
        <f>IF(ISNUMBER(B251),MAX(0,INDEX('913'!$F$6:$F$1205,B251)),0)</f>
        <v>0</v>
      </c>
      <c r="M251" s="106">
        <f>IF(ISNUMBER(C251),MAX(0,INDEX('913'!$F$6:$F$1205,C251)),0)</f>
        <v>0</v>
      </c>
      <c r="N251" s="106">
        <f>IF(ISNUMBER(D251),MAX(0,INDEX('913'!$F$6:$F$1205,D251)),0)</f>
        <v>0</v>
      </c>
      <c r="O251" s="106">
        <f>IF(ISNUMBER(E251),MAX(0,INDEX('913'!$F$6:$F$1205,E251)),0)</f>
        <v>0</v>
      </c>
      <c r="P251" s="106">
        <f>IF(ISNUMBER(F251),MAX(0,INDEX('913'!$F$6:$F$1205,F251)),0)</f>
        <v>0</v>
      </c>
      <c r="Q251" s="106">
        <f>IF(ISNUMBER(G251),MAX(0,INDEX('913'!$F$6:$F$1205,G251)),0)</f>
        <v>0</v>
      </c>
      <c r="R251" s="106">
        <f>IF(ISNUMBER(H251),MAX(0,INDEX('913'!$F$6:$F$1205,H251)),0)</f>
        <v>0</v>
      </c>
      <c r="S251" s="139">
        <f>IF(ISNUMBER(I251),MAX(0,INDEX('913'!$F$6:$F$1205,I251)),0)</f>
        <v>0</v>
      </c>
      <c r="T251" s="147">
        <f>IF(ISNUMBER(B251),INDEX(MD!$B$10:$B$1209,B251),0)</f>
        <v>0</v>
      </c>
      <c r="U251" s="107">
        <f>IF(ISNUMBER(C251),INDEX(MD!$B$10:$B$1209,C251),0)</f>
        <v>0</v>
      </c>
      <c r="V251" s="107">
        <f>IF(ISNUMBER(D251),INDEX(MD!$B$10:$B$1209,D251),0)</f>
        <v>0</v>
      </c>
      <c r="W251" s="107">
        <f>IF(ISNUMBER(E251),INDEX(MD!$B$10:$B$1209,E251),0)</f>
        <v>0</v>
      </c>
      <c r="X251" s="107">
        <f>IF(ISNUMBER(F251),INDEX(MD!$B$10:$B$1209,F251),0)</f>
        <v>0</v>
      </c>
      <c r="Y251" s="107">
        <f>IF(ISNUMBER(G251),INDEX(MD!$B$10:$B$1209,G251),0)</f>
        <v>0</v>
      </c>
      <c r="Z251" s="107">
        <f>IF(ISNUMBER(H251),INDEX(MD!$B$10:$B$1209,H251),0)</f>
        <v>0</v>
      </c>
      <c r="AA251" s="148">
        <f>IF(ISNUMBER(I251),INDEX(MD!$B$10:$B$1209,I251),0)</f>
        <v>0</v>
      </c>
      <c r="AB251" s="128">
        <f t="shared" si="4"/>
        <v>0</v>
      </c>
      <c r="AC251" s="105">
        <f>100*(AB251*K251)/'11'!D$17</f>
        <v>0</v>
      </c>
      <c r="AD251" s="105">
        <f>IF('Dem2'!G251=0,1,'Dem2'!H251/'Dem2'!G251)*AC251</f>
        <v>0</v>
      </c>
      <c r="BK251" s="49"/>
    </row>
    <row r="252" spans="1:63">
      <c r="A252" s="94">
        <v>213</v>
      </c>
      <c r="B252" s="114" t="e">
        <f>MATCH('935'!I252,'913'!$B$6:$B$1205,0)</f>
        <v>#N/A</v>
      </c>
      <c r="C252" s="104" t="e">
        <f>MATCH(INDEX('913'!$D$6:$D$1205,B252),'913'!$B$6:$B$1205,0)</f>
        <v>#N/A</v>
      </c>
      <c r="D252" s="104" t="e">
        <f>MATCH(INDEX('913'!$D$6:$D$1205,C252),'913'!$B$6:$B$1205,0)</f>
        <v>#N/A</v>
      </c>
      <c r="E252" s="104" t="e">
        <f>MATCH(INDEX('913'!$D$6:$D$1205,D252),'913'!$B$6:$B$1205,0)</f>
        <v>#N/A</v>
      </c>
      <c r="F252" s="104" t="e">
        <f>MATCH(INDEX('913'!$D$6:$D$1205,E252),'913'!$B$6:$B$1205,0)</f>
        <v>#N/A</v>
      </c>
      <c r="G252" s="104" t="e">
        <f>MATCH(INDEX('913'!$D$6:$D$1205,F252),'913'!$B$6:$B$1205,0)</f>
        <v>#N/A</v>
      </c>
      <c r="H252" s="104" t="e">
        <f>MATCH(INDEX('913'!$D$6:$D$1205,G252),'913'!$B$6:$B$1205,0)</f>
        <v>#N/A</v>
      </c>
      <c r="I252" s="115" t="e">
        <f>MATCH(INDEX('913'!$D$6:$D$1205,H252),'913'!$B$6:$B$1205,0)</f>
        <v>#N/A</v>
      </c>
      <c r="J252" s="128">
        <f>0-IF(ISNUMBER(B252),INDEX('913'!$I$6:$I$1205,B252),0)-IF(ISNUMBER(C252),INDEX('913'!$I$6:$I$1205,C252),0)-IF(ISNUMBER(D252),INDEX('913'!$I$6:$I$1205,D252),0)-IF(ISNUMBER(E252),INDEX('913'!$I$6:$I$1205,E252),0)-IF(ISNUMBER(F252),INDEX('913'!$I$6:$I$1205,F252),0)-IF(ISNUMBER(G252),INDEX('913'!$I$6:$I$1205,G252),0)-IF(ISNUMBER(H252),INDEX('913'!$I$6:$I$1205,H252),0)-IF(ISNUMBER(I252),INDEX('913'!$I$6:$I$1205,I252),0)</f>
        <v>0</v>
      </c>
      <c r="K252" s="129">
        <f>IF(J252=0,1,MAX(1,SQRT(J252^2+(IF(ISNUMBER(B252),INDEX('913'!$J$6:$J$1205,B252),0)+IF(ISNUMBER(C252),INDEX('913'!$J$6:$J$1205,C252),0)+IF(ISNUMBER(D252),INDEX('913'!$J$6:$J$1205,D252),0)+IF(ISNUMBER(E252),INDEX('913'!$J$6:$J$1205,E252),0)+IF(ISNUMBER(F252),INDEX('913'!$J$6:$J$1205,F252),0)+IF(ISNUMBER(G252),INDEX('913'!$J$6:$J$1205,G252),0)+IF(ISNUMBER(H252),INDEX('913'!$J$6:$J$1205,H252),0)+IF(ISNUMBER(I252),INDEX('913'!$J$6:$J$1205,I252),0))^2)/J252))</f>
        <v>1</v>
      </c>
      <c r="L252" s="138">
        <f>IF(ISNUMBER(B252),MAX(0,INDEX('913'!$F$6:$F$1205,B252)),0)</f>
        <v>0</v>
      </c>
      <c r="M252" s="106">
        <f>IF(ISNUMBER(C252),MAX(0,INDEX('913'!$F$6:$F$1205,C252)),0)</f>
        <v>0</v>
      </c>
      <c r="N252" s="106">
        <f>IF(ISNUMBER(D252),MAX(0,INDEX('913'!$F$6:$F$1205,D252)),0)</f>
        <v>0</v>
      </c>
      <c r="O252" s="106">
        <f>IF(ISNUMBER(E252),MAX(0,INDEX('913'!$F$6:$F$1205,E252)),0)</f>
        <v>0</v>
      </c>
      <c r="P252" s="106">
        <f>IF(ISNUMBER(F252),MAX(0,INDEX('913'!$F$6:$F$1205,F252)),0)</f>
        <v>0</v>
      </c>
      <c r="Q252" s="106">
        <f>IF(ISNUMBER(G252),MAX(0,INDEX('913'!$F$6:$F$1205,G252)),0)</f>
        <v>0</v>
      </c>
      <c r="R252" s="106">
        <f>IF(ISNUMBER(H252),MAX(0,INDEX('913'!$F$6:$F$1205,H252)),0)</f>
        <v>0</v>
      </c>
      <c r="S252" s="139">
        <f>IF(ISNUMBER(I252),MAX(0,INDEX('913'!$F$6:$F$1205,I252)),0)</f>
        <v>0</v>
      </c>
      <c r="T252" s="147">
        <f>IF(ISNUMBER(B252),INDEX(MD!$B$10:$B$1209,B252),0)</f>
        <v>0</v>
      </c>
      <c r="U252" s="107">
        <f>IF(ISNUMBER(C252),INDEX(MD!$B$10:$B$1209,C252),0)</f>
        <v>0</v>
      </c>
      <c r="V252" s="107">
        <f>IF(ISNUMBER(D252),INDEX(MD!$B$10:$B$1209,D252),0)</f>
        <v>0</v>
      </c>
      <c r="W252" s="107">
        <f>IF(ISNUMBER(E252),INDEX(MD!$B$10:$B$1209,E252),0)</f>
        <v>0</v>
      </c>
      <c r="X252" s="107">
        <f>IF(ISNUMBER(F252),INDEX(MD!$B$10:$B$1209,F252),0)</f>
        <v>0</v>
      </c>
      <c r="Y252" s="107">
        <f>IF(ISNUMBER(G252),INDEX(MD!$B$10:$B$1209,G252),0)</f>
        <v>0</v>
      </c>
      <c r="Z252" s="107">
        <f>IF(ISNUMBER(H252),INDEX(MD!$B$10:$B$1209,H252),0)</f>
        <v>0</v>
      </c>
      <c r="AA252" s="148">
        <f>IF(ISNUMBER(I252),INDEX(MD!$B$10:$B$1209,I252),0)</f>
        <v>0</v>
      </c>
      <c r="AB252" s="128">
        <f t="shared" si="4"/>
        <v>0</v>
      </c>
      <c r="AC252" s="105">
        <f>100*(AB252*K252)/'11'!D$17</f>
        <v>0</v>
      </c>
      <c r="AD252" s="105">
        <f>IF('Dem2'!G252=0,1,'Dem2'!H252/'Dem2'!G252)*AC252</f>
        <v>0</v>
      </c>
      <c r="BK252" s="49"/>
    </row>
    <row r="253" spans="1:63">
      <c r="A253" s="94">
        <v>214</v>
      </c>
      <c r="B253" s="114" t="e">
        <f>MATCH('935'!I253,'913'!$B$6:$B$1205,0)</f>
        <v>#N/A</v>
      </c>
      <c r="C253" s="104" t="e">
        <f>MATCH(INDEX('913'!$D$6:$D$1205,B253),'913'!$B$6:$B$1205,0)</f>
        <v>#N/A</v>
      </c>
      <c r="D253" s="104" t="e">
        <f>MATCH(INDEX('913'!$D$6:$D$1205,C253),'913'!$B$6:$B$1205,0)</f>
        <v>#N/A</v>
      </c>
      <c r="E253" s="104" t="e">
        <f>MATCH(INDEX('913'!$D$6:$D$1205,D253),'913'!$B$6:$B$1205,0)</f>
        <v>#N/A</v>
      </c>
      <c r="F253" s="104" t="e">
        <f>MATCH(INDEX('913'!$D$6:$D$1205,E253),'913'!$B$6:$B$1205,0)</f>
        <v>#N/A</v>
      </c>
      <c r="G253" s="104" t="e">
        <f>MATCH(INDEX('913'!$D$6:$D$1205,F253),'913'!$B$6:$B$1205,0)</f>
        <v>#N/A</v>
      </c>
      <c r="H253" s="104" t="e">
        <f>MATCH(INDEX('913'!$D$6:$D$1205,G253),'913'!$B$6:$B$1205,0)</f>
        <v>#N/A</v>
      </c>
      <c r="I253" s="115" t="e">
        <f>MATCH(INDEX('913'!$D$6:$D$1205,H253),'913'!$B$6:$B$1205,0)</f>
        <v>#N/A</v>
      </c>
      <c r="J253" s="128">
        <f>0-IF(ISNUMBER(B253),INDEX('913'!$I$6:$I$1205,B253),0)-IF(ISNUMBER(C253),INDEX('913'!$I$6:$I$1205,C253),0)-IF(ISNUMBER(D253),INDEX('913'!$I$6:$I$1205,D253),0)-IF(ISNUMBER(E253),INDEX('913'!$I$6:$I$1205,E253),0)-IF(ISNUMBER(F253),INDEX('913'!$I$6:$I$1205,F253),0)-IF(ISNUMBER(G253),INDEX('913'!$I$6:$I$1205,G253),0)-IF(ISNUMBER(H253),INDEX('913'!$I$6:$I$1205,H253),0)-IF(ISNUMBER(I253),INDEX('913'!$I$6:$I$1205,I253),0)</f>
        <v>0</v>
      </c>
      <c r="K253" s="129">
        <f>IF(J253=0,1,MAX(1,SQRT(J253^2+(IF(ISNUMBER(B253),INDEX('913'!$J$6:$J$1205,B253),0)+IF(ISNUMBER(C253),INDEX('913'!$J$6:$J$1205,C253),0)+IF(ISNUMBER(D253),INDEX('913'!$J$6:$J$1205,D253),0)+IF(ISNUMBER(E253),INDEX('913'!$J$6:$J$1205,E253),0)+IF(ISNUMBER(F253),INDEX('913'!$J$6:$J$1205,F253),0)+IF(ISNUMBER(G253),INDEX('913'!$J$6:$J$1205,G253),0)+IF(ISNUMBER(H253),INDEX('913'!$J$6:$J$1205,H253),0)+IF(ISNUMBER(I253),INDEX('913'!$J$6:$J$1205,I253),0))^2)/J253))</f>
        <v>1</v>
      </c>
      <c r="L253" s="138">
        <f>IF(ISNUMBER(B253),MAX(0,INDEX('913'!$F$6:$F$1205,B253)),0)</f>
        <v>0</v>
      </c>
      <c r="M253" s="106">
        <f>IF(ISNUMBER(C253),MAX(0,INDEX('913'!$F$6:$F$1205,C253)),0)</f>
        <v>0</v>
      </c>
      <c r="N253" s="106">
        <f>IF(ISNUMBER(D253),MAX(0,INDEX('913'!$F$6:$F$1205,D253)),0)</f>
        <v>0</v>
      </c>
      <c r="O253" s="106">
        <f>IF(ISNUMBER(E253),MAX(0,INDEX('913'!$F$6:$F$1205,E253)),0)</f>
        <v>0</v>
      </c>
      <c r="P253" s="106">
        <f>IF(ISNUMBER(F253),MAX(0,INDEX('913'!$F$6:$F$1205,F253)),0)</f>
        <v>0</v>
      </c>
      <c r="Q253" s="106">
        <f>IF(ISNUMBER(G253),MAX(0,INDEX('913'!$F$6:$F$1205,G253)),0)</f>
        <v>0</v>
      </c>
      <c r="R253" s="106">
        <f>IF(ISNUMBER(H253),MAX(0,INDEX('913'!$F$6:$F$1205,H253)),0)</f>
        <v>0</v>
      </c>
      <c r="S253" s="139">
        <f>IF(ISNUMBER(I253),MAX(0,INDEX('913'!$F$6:$F$1205,I253)),0)</f>
        <v>0</v>
      </c>
      <c r="T253" s="147">
        <f>IF(ISNUMBER(B253),INDEX(MD!$B$10:$B$1209,B253),0)</f>
        <v>0</v>
      </c>
      <c r="U253" s="107">
        <f>IF(ISNUMBER(C253),INDEX(MD!$B$10:$B$1209,C253),0)</f>
        <v>0</v>
      </c>
      <c r="V253" s="107">
        <f>IF(ISNUMBER(D253),INDEX(MD!$B$10:$B$1209,D253),0)</f>
        <v>0</v>
      </c>
      <c r="W253" s="107">
        <f>IF(ISNUMBER(E253),INDEX(MD!$B$10:$B$1209,E253),0)</f>
        <v>0</v>
      </c>
      <c r="X253" s="107">
        <f>IF(ISNUMBER(F253),INDEX(MD!$B$10:$B$1209,F253),0)</f>
        <v>0</v>
      </c>
      <c r="Y253" s="107">
        <f>IF(ISNUMBER(G253),INDEX(MD!$B$10:$B$1209,G253),0)</f>
        <v>0</v>
      </c>
      <c r="Z253" s="107">
        <f>IF(ISNUMBER(H253),INDEX(MD!$B$10:$B$1209,H253),0)</f>
        <v>0</v>
      </c>
      <c r="AA253" s="148">
        <f>IF(ISNUMBER(I253),INDEX(MD!$B$10:$B$1209,I253),0)</f>
        <v>0</v>
      </c>
      <c r="AB253" s="128">
        <f t="shared" si="4"/>
        <v>0</v>
      </c>
      <c r="AC253" s="105">
        <f>100*(AB253*K253)/'11'!D$17</f>
        <v>0</v>
      </c>
      <c r="AD253" s="105">
        <f>IF('Dem2'!G253=0,1,'Dem2'!H253/'Dem2'!G253)*AC253</f>
        <v>0</v>
      </c>
      <c r="BK253" s="49"/>
    </row>
    <row r="254" spans="1:63">
      <c r="A254" s="94">
        <v>215</v>
      </c>
      <c r="B254" s="114" t="e">
        <f>MATCH('935'!I254,'913'!$B$6:$B$1205,0)</f>
        <v>#N/A</v>
      </c>
      <c r="C254" s="104" t="e">
        <f>MATCH(INDEX('913'!$D$6:$D$1205,B254),'913'!$B$6:$B$1205,0)</f>
        <v>#N/A</v>
      </c>
      <c r="D254" s="104" t="e">
        <f>MATCH(INDEX('913'!$D$6:$D$1205,C254),'913'!$B$6:$B$1205,0)</f>
        <v>#N/A</v>
      </c>
      <c r="E254" s="104" t="e">
        <f>MATCH(INDEX('913'!$D$6:$D$1205,D254),'913'!$B$6:$B$1205,0)</f>
        <v>#N/A</v>
      </c>
      <c r="F254" s="104" t="e">
        <f>MATCH(INDEX('913'!$D$6:$D$1205,E254),'913'!$B$6:$B$1205,0)</f>
        <v>#N/A</v>
      </c>
      <c r="G254" s="104" t="e">
        <f>MATCH(INDEX('913'!$D$6:$D$1205,F254),'913'!$B$6:$B$1205,0)</f>
        <v>#N/A</v>
      </c>
      <c r="H254" s="104" t="e">
        <f>MATCH(INDEX('913'!$D$6:$D$1205,G254),'913'!$B$6:$B$1205,0)</f>
        <v>#N/A</v>
      </c>
      <c r="I254" s="115" t="e">
        <f>MATCH(INDEX('913'!$D$6:$D$1205,H254),'913'!$B$6:$B$1205,0)</f>
        <v>#N/A</v>
      </c>
      <c r="J254" s="128">
        <f>0-IF(ISNUMBER(B254),INDEX('913'!$I$6:$I$1205,B254),0)-IF(ISNUMBER(C254),INDEX('913'!$I$6:$I$1205,C254),0)-IF(ISNUMBER(D254),INDEX('913'!$I$6:$I$1205,D254),0)-IF(ISNUMBER(E254),INDEX('913'!$I$6:$I$1205,E254),0)-IF(ISNUMBER(F254),INDEX('913'!$I$6:$I$1205,F254),0)-IF(ISNUMBER(G254),INDEX('913'!$I$6:$I$1205,G254),0)-IF(ISNUMBER(H254),INDEX('913'!$I$6:$I$1205,H254),0)-IF(ISNUMBER(I254),INDEX('913'!$I$6:$I$1205,I254),0)</f>
        <v>0</v>
      </c>
      <c r="K254" s="129">
        <f>IF(J254=0,1,MAX(1,SQRT(J254^2+(IF(ISNUMBER(B254),INDEX('913'!$J$6:$J$1205,B254),0)+IF(ISNUMBER(C254),INDEX('913'!$J$6:$J$1205,C254),0)+IF(ISNUMBER(D254),INDEX('913'!$J$6:$J$1205,D254),0)+IF(ISNUMBER(E254),INDEX('913'!$J$6:$J$1205,E254),0)+IF(ISNUMBER(F254),INDEX('913'!$J$6:$J$1205,F254),0)+IF(ISNUMBER(G254),INDEX('913'!$J$6:$J$1205,G254),0)+IF(ISNUMBER(H254),INDEX('913'!$J$6:$J$1205,H254),0)+IF(ISNUMBER(I254),INDEX('913'!$J$6:$J$1205,I254),0))^2)/J254))</f>
        <v>1</v>
      </c>
      <c r="L254" s="138">
        <f>IF(ISNUMBER(B254),MAX(0,INDEX('913'!$F$6:$F$1205,B254)),0)</f>
        <v>0</v>
      </c>
      <c r="M254" s="106">
        <f>IF(ISNUMBER(C254),MAX(0,INDEX('913'!$F$6:$F$1205,C254)),0)</f>
        <v>0</v>
      </c>
      <c r="N254" s="106">
        <f>IF(ISNUMBER(D254),MAX(0,INDEX('913'!$F$6:$F$1205,D254)),0)</f>
        <v>0</v>
      </c>
      <c r="O254" s="106">
        <f>IF(ISNUMBER(E254),MAX(0,INDEX('913'!$F$6:$F$1205,E254)),0)</f>
        <v>0</v>
      </c>
      <c r="P254" s="106">
        <f>IF(ISNUMBER(F254),MAX(0,INDEX('913'!$F$6:$F$1205,F254)),0)</f>
        <v>0</v>
      </c>
      <c r="Q254" s="106">
        <f>IF(ISNUMBER(G254),MAX(0,INDEX('913'!$F$6:$F$1205,G254)),0)</f>
        <v>0</v>
      </c>
      <c r="R254" s="106">
        <f>IF(ISNUMBER(H254),MAX(0,INDEX('913'!$F$6:$F$1205,H254)),0)</f>
        <v>0</v>
      </c>
      <c r="S254" s="139">
        <f>IF(ISNUMBER(I254),MAX(0,INDEX('913'!$F$6:$F$1205,I254)),0)</f>
        <v>0</v>
      </c>
      <c r="T254" s="147">
        <f>IF(ISNUMBER(B254),INDEX(MD!$B$10:$B$1209,B254),0)</f>
        <v>0</v>
      </c>
      <c r="U254" s="107">
        <f>IF(ISNUMBER(C254),INDEX(MD!$B$10:$B$1209,C254),0)</f>
        <v>0</v>
      </c>
      <c r="V254" s="107">
        <f>IF(ISNUMBER(D254),INDEX(MD!$B$10:$B$1209,D254),0)</f>
        <v>0</v>
      </c>
      <c r="W254" s="107">
        <f>IF(ISNUMBER(E254),INDEX(MD!$B$10:$B$1209,E254),0)</f>
        <v>0</v>
      </c>
      <c r="X254" s="107">
        <f>IF(ISNUMBER(F254),INDEX(MD!$B$10:$B$1209,F254),0)</f>
        <v>0</v>
      </c>
      <c r="Y254" s="107">
        <f>IF(ISNUMBER(G254),INDEX(MD!$B$10:$B$1209,G254),0)</f>
        <v>0</v>
      </c>
      <c r="Z254" s="107">
        <f>IF(ISNUMBER(H254),INDEX(MD!$B$10:$B$1209,H254),0)</f>
        <v>0</v>
      </c>
      <c r="AA254" s="148">
        <f>IF(ISNUMBER(I254),INDEX(MD!$B$10:$B$1209,I254),0)</f>
        <v>0</v>
      </c>
      <c r="AB254" s="128">
        <f t="shared" si="4"/>
        <v>0</v>
      </c>
      <c r="AC254" s="105">
        <f>100*(AB254*K254)/'11'!D$17</f>
        <v>0</v>
      </c>
      <c r="AD254" s="105">
        <f>IF('Dem2'!G254=0,1,'Dem2'!H254/'Dem2'!G254)*AC254</f>
        <v>0</v>
      </c>
      <c r="BK254" s="49"/>
    </row>
    <row r="255" spans="1:63">
      <c r="A255" s="94">
        <v>216</v>
      </c>
      <c r="B255" s="114" t="e">
        <f>MATCH('935'!I255,'913'!$B$6:$B$1205,0)</f>
        <v>#N/A</v>
      </c>
      <c r="C255" s="104" t="e">
        <f>MATCH(INDEX('913'!$D$6:$D$1205,B255),'913'!$B$6:$B$1205,0)</f>
        <v>#N/A</v>
      </c>
      <c r="D255" s="104" t="e">
        <f>MATCH(INDEX('913'!$D$6:$D$1205,C255),'913'!$B$6:$B$1205,0)</f>
        <v>#N/A</v>
      </c>
      <c r="E255" s="104" t="e">
        <f>MATCH(INDEX('913'!$D$6:$D$1205,D255),'913'!$B$6:$B$1205,0)</f>
        <v>#N/A</v>
      </c>
      <c r="F255" s="104" t="e">
        <f>MATCH(INDEX('913'!$D$6:$D$1205,E255),'913'!$B$6:$B$1205,0)</f>
        <v>#N/A</v>
      </c>
      <c r="G255" s="104" t="e">
        <f>MATCH(INDEX('913'!$D$6:$D$1205,F255),'913'!$B$6:$B$1205,0)</f>
        <v>#N/A</v>
      </c>
      <c r="H255" s="104" t="e">
        <f>MATCH(INDEX('913'!$D$6:$D$1205,G255),'913'!$B$6:$B$1205,0)</f>
        <v>#N/A</v>
      </c>
      <c r="I255" s="115" t="e">
        <f>MATCH(INDEX('913'!$D$6:$D$1205,H255),'913'!$B$6:$B$1205,0)</f>
        <v>#N/A</v>
      </c>
      <c r="J255" s="128">
        <f>0-IF(ISNUMBER(B255),INDEX('913'!$I$6:$I$1205,B255),0)-IF(ISNUMBER(C255),INDEX('913'!$I$6:$I$1205,C255),0)-IF(ISNUMBER(D255),INDEX('913'!$I$6:$I$1205,D255),0)-IF(ISNUMBER(E255),INDEX('913'!$I$6:$I$1205,E255),0)-IF(ISNUMBER(F255),INDEX('913'!$I$6:$I$1205,F255),0)-IF(ISNUMBER(G255),INDEX('913'!$I$6:$I$1205,G255),0)-IF(ISNUMBER(H255),INDEX('913'!$I$6:$I$1205,H255),0)-IF(ISNUMBER(I255),INDEX('913'!$I$6:$I$1205,I255),0)</f>
        <v>0</v>
      </c>
      <c r="K255" s="129">
        <f>IF(J255=0,1,MAX(1,SQRT(J255^2+(IF(ISNUMBER(B255),INDEX('913'!$J$6:$J$1205,B255),0)+IF(ISNUMBER(C255),INDEX('913'!$J$6:$J$1205,C255),0)+IF(ISNUMBER(D255),INDEX('913'!$J$6:$J$1205,D255),0)+IF(ISNUMBER(E255),INDEX('913'!$J$6:$J$1205,E255),0)+IF(ISNUMBER(F255),INDEX('913'!$J$6:$J$1205,F255),0)+IF(ISNUMBER(G255),INDEX('913'!$J$6:$J$1205,G255),0)+IF(ISNUMBER(H255),INDEX('913'!$J$6:$J$1205,H255),0)+IF(ISNUMBER(I255),INDEX('913'!$J$6:$J$1205,I255),0))^2)/J255))</f>
        <v>1</v>
      </c>
      <c r="L255" s="138">
        <f>IF(ISNUMBER(B255),MAX(0,INDEX('913'!$F$6:$F$1205,B255)),0)</f>
        <v>0</v>
      </c>
      <c r="M255" s="106">
        <f>IF(ISNUMBER(C255),MAX(0,INDEX('913'!$F$6:$F$1205,C255)),0)</f>
        <v>0</v>
      </c>
      <c r="N255" s="106">
        <f>IF(ISNUMBER(D255),MAX(0,INDEX('913'!$F$6:$F$1205,D255)),0)</f>
        <v>0</v>
      </c>
      <c r="O255" s="106">
        <f>IF(ISNUMBER(E255),MAX(0,INDEX('913'!$F$6:$F$1205,E255)),0)</f>
        <v>0</v>
      </c>
      <c r="P255" s="106">
        <f>IF(ISNUMBER(F255),MAX(0,INDEX('913'!$F$6:$F$1205,F255)),0)</f>
        <v>0</v>
      </c>
      <c r="Q255" s="106">
        <f>IF(ISNUMBER(G255),MAX(0,INDEX('913'!$F$6:$F$1205,G255)),0)</f>
        <v>0</v>
      </c>
      <c r="R255" s="106">
        <f>IF(ISNUMBER(H255),MAX(0,INDEX('913'!$F$6:$F$1205,H255)),0)</f>
        <v>0</v>
      </c>
      <c r="S255" s="139">
        <f>IF(ISNUMBER(I255),MAX(0,INDEX('913'!$F$6:$F$1205,I255)),0)</f>
        <v>0</v>
      </c>
      <c r="T255" s="147">
        <f>IF(ISNUMBER(B255),INDEX(MD!$B$10:$B$1209,B255),0)</f>
        <v>0</v>
      </c>
      <c r="U255" s="107">
        <f>IF(ISNUMBER(C255),INDEX(MD!$B$10:$B$1209,C255),0)</f>
        <v>0</v>
      </c>
      <c r="V255" s="107">
        <f>IF(ISNUMBER(D255),INDEX(MD!$B$10:$B$1209,D255),0)</f>
        <v>0</v>
      </c>
      <c r="W255" s="107">
        <f>IF(ISNUMBER(E255),INDEX(MD!$B$10:$B$1209,E255),0)</f>
        <v>0</v>
      </c>
      <c r="X255" s="107">
        <f>IF(ISNUMBER(F255),INDEX(MD!$B$10:$B$1209,F255),0)</f>
        <v>0</v>
      </c>
      <c r="Y255" s="107">
        <f>IF(ISNUMBER(G255),INDEX(MD!$B$10:$B$1209,G255),0)</f>
        <v>0</v>
      </c>
      <c r="Z255" s="107">
        <f>IF(ISNUMBER(H255),INDEX(MD!$B$10:$B$1209,H255),0)</f>
        <v>0</v>
      </c>
      <c r="AA255" s="148">
        <f>IF(ISNUMBER(I255),INDEX(MD!$B$10:$B$1209,I255),0)</f>
        <v>0</v>
      </c>
      <c r="AB255" s="128">
        <f t="shared" si="4"/>
        <v>0</v>
      </c>
      <c r="AC255" s="105">
        <f>100*(AB255*K255)/'11'!D$17</f>
        <v>0</v>
      </c>
      <c r="AD255" s="105">
        <f>IF('Dem2'!G255=0,1,'Dem2'!H255/'Dem2'!G255)*AC255</f>
        <v>0</v>
      </c>
      <c r="BK255" s="49"/>
    </row>
    <row r="256" spans="1:63">
      <c r="A256" s="94">
        <v>217</v>
      </c>
      <c r="B256" s="114" t="e">
        <f>MATCH('935'!I256,'913'!$B$6:$B$1205,0)</f>
        <v>#N/A</v>
      </c>
      <c r="C256" s="104" t="e">
        <f>MATCH(INDEX('913'!$D$6:$D$1205,B256),'913'!$B$6:$B$1205,0)</f>
        <v>#N/A</v>
      </c>
      <c r="D256" s="104" t="e">
        <f>MATCH(INDEX('913'!$D$6:$D$1205,C256),'913'!$B$6:$B$1205,0)</f>
        <v>#N/A</v>
      </c>
      <c r="E256" s="104" t="e">
        <f>MATCH(INDEX('913'!$D$6:$D$1205,D256),'913'!$B$6:$B$1205,0)</f>
        <v>#N/A</v>
      </c>
      <c r="F256" s="104" t="e">
        <f>MATCH(INDEX('913'!$D$6:$D$1205,E256),'913'!$B$6:$B$1205,0)</f>
        <v>#N/A</v>
      </c>
      <c r="G256" s="104" t="e">
        <f>MATCH(INDEX('913'!$D$6:$D$1205,F256),'913'!$B$6:$B$1205,0)</f>
        <v>#N/A</v>
      </c>
      <c r="H256" s="104" t="e">
        <f>MATCH(INDEX('913'!$D$6:$D$1205,G256),'913'!$B$6:$B$1205,0)</f>
        <v>#N/A</v>
      </c>
      <c r="I256" s="115" t="e">
        <f>MATCH(INDEX('913'!$D$6:$D$1205,H256),'913'!$B$6:$B$1205,0)</f>
        <v>#N/A</v>
      </c>
      <c r="J256" s="128">
        <f>0-IF(ISNUMBER(B256),INDEX('913'!$I$6:$I$1205,B256),0)-IF(ISNUMBER(C256),INDEX('913'!$I$6:$I$1205,C256),0)-IF(ISNUMBER(D256),INDEX('913'!$I$6:$I$1205,D256),0)-IF(ISNUMBER(E256),INDEX('913'!$I$6:$I$1205,E256),0)-IF(ISNUMBER(F256),INDEX('913'!$I$6:$I$1205,F256),0)-IF(ISNUMBER(G256),INDEX('913'!$I$6:$I$1205,G256),0)-IF(ISNUMBER(H256),INDEX('913'!$I$6:$I$1205,H256),0)-IF(ISNUMBER(I256),INDEX('913'!$I$6:$I$1205,I256),0)</f>
        <v>0</v>
      </c>
      <c r="K256" s="129">
        <f>IF(J256=0,1,MAX(1,SQRT(J256^2+(IF(ISNUMBER(B256),INDEX('913'!$J$6:$J$1205,B256),0)+IF(ISNUMBER(C256),INDEX('913'!$J$6:$J$1205,C256),0)+IF(ISNUMBER(D256),INDEX('913'!$J$6:$J$1205,D256),0)+IF(ISNUMBER(E256),INDEX('913'!$J$6:$J$1205,E256),0)+IF(ISNUMBER(F256),INDEX('913'!$J$6:$J$1205,F256),0)+IF(ISNUMBER(G256),INDEX('913'!$J$6:$J$1205,G256),0)+IF(ISNUMBER(H256),INDEX('913'!$J$6:$J$1205,H256),0)+IF(ISNUMBER(I256),INDEX('913'!$J$6:$J$1205,I256),0))^2)/J256))</f>
        <v>1</v>
      </c>
      <c r="L256" s="138">
        <f>IF(ISNUMBER(B256),MAX(0,INDEX('913'!$F$6:$F$1205,B256)),0)</f>
        <v>0</v>
      </c>
      <c r="M256" s="106">
        <f>IF(ISNUMBER(C256),MAX(0,INDEX('913'!$F$6:$F$1205,C256)),0)</f>
        <v>0</v>
      </c>
      <c r="N256" s="106">
        <f>IF(ISNUMBER(D256),MAX(0,INDEX('913'!$F$6:$F$1205,D256)),0)</f>
        <v>0</v>
      </c>
      <c r="O256" s="106">
        <f>IF(ISNUMBER(E256),MAX(0,INDEX('913'!$F$6:$F$1205,E256)),0)</f>
        <v>0</v>
      </c>
      <c r="P256" s="106">
        <f>IF(ISNUMBER(F256),MAX(0,INDEX('913'!$F$6:$F$1205,F256)),0)</f>
        <v>0</v>
      </c>
      <c r="Q256" s="106">
        <f>IF(ISNUMBER(G256),MAX(0,INDEX('913'!$F$6:$F$1205,G256)),0)</f>
        <v>0</v>
      </c>
      <c r="R256" s="106">
        <f>IF(ISNUMBER(H256),MAX(0,INDEX('913'!$F$6:$F$1205,H256)),0)</f>
        <v>0</v>
      </c>
      <c r="S256" s="139">
        <f>IF(ISNUMBER(I256),MAX(0,INDEX('913'!$F$6:$F$1205,I256)),0)</f>
        <v>0</v>
      </c>
      <c r="T256" s="147">
        <f>IF(ISNUMBER(B256),INDEX(MD!$B$10:$B$1209,B256),0)</f>
        <v>0</v>
      </c>
      <c r="U256" s="107">
        <f>IF(ISNUMBER(C256),INDEX(MD!$B$10:$B$1209,C256),0)</f>
        <v>0</v>
      </c>
      <c r="V256" s="107">
        <f>IF(ISNUMBER(D256),INDEX(MD!$B$10:$B$1209,D256),0)</f>
        <v>0</v>
      </c>
      <c r="W256" s="107">
        <f>IF(ISNUMBER(E256),INDEX(MD!$B$10:$B$1209,E256),0)</f>
        <v>0</v>
      </c>
      <c r="X256" s="107">
        <f>IF(ISNUMBER(F256),INDEX(MD!$B$10:$B$1209,F256),0)</f>
        <v>0</v>
      </c>
      <c r="Y256" s="107">
        <f>IF(ISNUMBER(G256),INDEX(MD!$B$10:$B$1209,G256),0)</f>
        <v>0</v>
      </c>
      <c r="Z256" s="107">
        <f>IF(ISNUMBER(H256),INDEX(MD!$B$10:$B$1209,H256),0)</f>
        <v>0</v>
      </c>
      <c r="AA256" s="148">
        <f>IF(ISNUMBER(I256),INDEX(MD!$B$10:$B$1209,I256),0)</f>
        <v>0</v>
      </c>
      <c r="AB256" s="128">
        <f t="shared" si="4"/>
        <v>0</v>
      </c>
      <c r="AC256" s="105">
        <f>100*(AB256*K256)/'11'!D$17</f>
        <v>0</v>
      </c>
      <c r="AD256" s="105">
        <f>IF('Dem2'!G256=0,1,'Dem2'!H256/'Dem2'!G256)*AC256</f>
        <v>0</v>
      </c>
      <c r="BK256" s="49"/>
    </row>
    <row r="257" spans="1:63">
      <c r="A257" s="94">
        <v>218</v>
      </c>
      <c r="B257" s="114" t="e">
        <f>MATCH('935'!I257,'913'!$B$6:$B$1205,0)</f>
        <v>#N/A</v>
      </c>
      <c r="C257" s="104" t="e">
        <f>MATCH(INDEX('913'!$D$6:$D$1205,B257),'913'!$B$6:$B$1205,0)</f>
        <v>#N/A</v>
      </c>
      <c r="D257" s="104" t="e">
        <f>MATCH(INDEX('913'!$D$6:$D$1205,C257),'913'!$B$6:$B$1205,0)</f>
        <v>#N/A</v>
      </c>
      <c r="E257" s="104" t="e">
        <f>MATCH(INDEX('913'!$D$6:$D$1205,D257),'913'!$B$6:$B$1205,0)</f>
        <v>#N/A</v>
      </c>
      <c r="F257" s="104" t="e">
        <f>MATCH(INDEX('913'!$D$6:$D$1205,E257),'913'!$B$6:$B$1205,0)</f>
        <v>#N/A</v>
      </c>
      <c r="G257" s="104" t="e">
        <f>MATCH(INDEX('913'!$D$6:$D$1205,F257),'913'!$B$6:$B$1205,0)</f>
        <v>#N/A</v>
      </c>
      <c r="H257" s="104" t="e">
        <f>MATCH(INDEX('913'!$D$6:$D$1205,G257),'913'!$B$6:$B$1205,0)</f>
        <v>#N/A</v>
      </c>
      <c r="I257" s="115" t="e">
        <f>MATCH(INDEX('913'!$D$6:$D$1205,H257),'913'!$B$6:$B$1205,0)</f>
        <v>#N/A</v>
      </c>
      <c r="J257" s="128">
        <f>0-IF(ISNUMBER(B257),INDEX('913'!$I$6:$I$1205,B257),0)-IF(ISNUMBER(C257),INDEX('913'!$I$6:$I$1205,C257),0)-IF(ISNUMBER(D257),INDEX('913'!$I$6:$I$1205,D257),0)-IF(ISNUMBER(E257),INDEX('913'!$I$6:$I$1205,E257),0)-IF(ISNUMBER(F257),INDEX('913'!$I$6:$I$1205,F257),0)-IF(ISNUMBER(G257),INDEX('913'!$I$6:$I$1205,G257),0)-IF(ISNUMBER(H257),INDEX('913'!$I$6:$I$1205,H257),0)-IF(ISNUMBER(I257),INDEX('913'!$I$6:$I$1205,I257),0)</f>
        <v>0</v>
      </c>
      <c r="K257" s="129">
        <f>IF(J257=0,1,MAX(1,SQRT(J257^2+(IF(ISNUMBER(B257),INDEX('913'!$J$6:$J$1205,B257),0)+IF(ISNUMBER(C257),INDEX('913'!$J$6:$J$1205,C257),0)+IF(ISNUMBER(D257),INDEX('913'!$J$6:$J$1205,D257),0)+IF(ISNUMBER(E257),INDEX('913'!$J$6:$J$1205,E257),0)+IF(ISNUMBER(F257),INDEX('913'!$J$6:$J$1205,F257),0)+IF(ISNUMBER(G257),INDEX('913'!$J$6:$J$1205,G257),0)+IF(ISNUMBER(H257),INDEX('913'!$J$6:$J$1205,H257),0)+IF(ISNUMBER(I257),INDEX('913'!$J$6:$J$1205,I257),0))^2)/J257))</f>
        <v>1</v>
      </c>
      <c r="L257" s="138">
        <f>IF(ISNUMBER(B257),MAX(0,INDEX('913'!$F$6:$F$1205,B257)),0)</f>
        <v>0</v>
      </c>
      <c r="M257" s="106">
        <f>IF(ISNUMBER(C257),MAX(0,INDEX('913'!$F$6:$F$1205,C257)),0)</f>
        <v>0</v>
      </c>
      <c r="N257" s="106">
        <f>IF(ISNUMBER(D257),MAX(0,INDEX('913'!$F$6:$F$1205,D257)),0)</f>
        <v>0</v>
      </c>
      <c r="O257" s="106">
        <f>IF(ISNUMBER(E257),MAX(0,INDEX('913'!$F$6:$F$1205,E257)),0)</f>
        <v>0</v>
      </c>
      <c r="P257" s="106">
        <f>IF(ISNUMBER(F257),MAX(0,INDEX('913'!$F$6:$F$1205,F257)),0)</f>
        <v>0</v>
      </c>
      <c r="Q257" s="106">
        <f>IF(ISNUMBER(G257),MAX(0,INDEX('913'!$F$6:$F$1205,G257)),0)</f>
        <v>0</v>
      </c>
      <c r="R257" s="106">
        <f>IF(ISNUMBER(H257),MAX(0,INDEX('913'!$F$6:$F$1205,H257)),0)</f>
        <v>0</v>
      </c>
      <c r="S257" s="139">
        <f>IF(ISNUMBER(I257),MAX(0,INDEX('913'!$F$6:$F$1205,I257)),0)</f>
        <v>0</v>
      </c>
      <c r="T257" s="147">
        <f>IF(ISNUMBER(B257),INDEX(MD!$B$10:$B$1209,B257),0)</f>
        <v>0</v>
      </c>
      <c r="U257" s="107">
        <f>IF(ISNUMBER(C257),INDEX(MD!$B$10:$B$1209,C257),0)</f>
        <v>0</v>
      </c>
      <c r="V257" s="107">
        <f>IF(ISNUMBER(D257),INDEX(MD!$B$10:$B$1209,D257),0)</f>
        <v>0</v>
      </c>
      <c r="W257" s="107">
        <f>IF(ISNUMBER(E257),INDEX(MD!$B$10:$B$1209,E257),0)</f>
        <v>0</v>
      </c>
      <c r="X257" s="107">
        <f>IF(ISNUMBER(F257),INDEX(MD!$B$10:$B$1209,F257),0)</f>
        <v>0</v>
      </c>
      <c r="Y257" s="107">
        <f>IF(ISNUMBER(G257),INDEX(MD!$B$10:$B$1209,G257),0)</f>
        <v>0</v>
      </c>
      <c r="Z257" s="107">
        <f>IF(ISNUMBER(H257),INDEX(MD!$B$10:$B$1209,H257),0)</f>
        <v>0</v>
      </c>
      <c r="AA257" s="148">
        <f>IF(ISNUMBER(I257),INDEX(MD!$B$10:$B$1209,I257),0)</f>
        <v>0</v>
      </c>
      <c r="AB257" s="128">
        <f t="shared" si="4"/>
        <v>0</v>
      </c>
      <c r="AC257" s="105">
        <f>100*(AB257*K257)/'11'!D$17</f>
        <v>0</v>
      </c>
      <c r="AD257" s="105">
        <f>IF('Dem2'!G257=0,1,'Dem2'!H257/'Dem2'!G257)*AC257</f>
        <v>0</v>
      </c>
      <c r="BK257" s="49"/>
    </row>
    <row r="258" spans="1:63">
      <c r="A258" s="94">
        <v>219</v>
      </c>
      <c r="B258" s="114" t="e">
        <f>MATCH('935'!I258,'913'!$B$6:$B$1205,0)</f>
        <v>#N/A</v>
      </c>
      <c r="C258" s="104" t="e">
        <f>MATCH(INDEX('913'!$D$6:$D$1205,B258),'913'!$B$6:$B$1205,0)</f>
        <v>#N/A</v>
      </c>
      <c r="D258" s="104" t="e">
        <f>MATCH(INDEX('913'!$D$6:$D$1205,C258),'913'!$B$6:$B$1205,0)</f>
        <v>#N/A</v>
      </c>
      <c r="E258" s="104" t="e">
        <f>MATCH(INDEX('913'!$D$6:$D$1205,D258),'913'!$B$6:$B$1205,0)</f>
        <v>#N/A</v>
      </c>
      <c r="F258" s="104" t="e">
        <f>MATCH(INDEX('913'!$D$6:$D$1205,E258),'913'!$B$6:$B$1205,0)</f>
        <v>#N/A</v>
      </c>
      <c r="G258" s="104" t="e">
        <f>MATCH(INDEX('913'!$D$6:$D$1205,F258),'913'!$B$6:$B$1205,0)</f>
        <v>#N/A</v>
      </c>
      <c r="H258" s="104" t="e">
        <f>MATCH(INDEX('913'!$D$6:$D$1205,G258),'913'!$B$6:$B$1205,0)</f>
        <v>#N/A</v>
      </c>
      <c r="I258" s="115" t="e">
        <f>MATCH(INDEX('913'!$D$6:$D$1205,H258),'913'!$B$6:$B$1205,0)</f>
        <v>#N/A</v>
      </c>
      <c r="J258" s="128">
        <f>0-IF(ISNUMBER(B258),INDEX('913'!$I$6:$I$1205,B258),0)-IF(ISNUMBER(C258),INDEX('913'!$I$6:$I$1205,C258),0)-IF(ISNUMBER(D258),INDEX('913'!$I$6:$I$1205,D258),0)-IF(ISNUMBER(E258),INDEX('913'!$I$6:$I$1205,E258),0)-IF(ISNUMBER(F258),INDEX('913'!$I$6:$I$1205,F258),0)-IF(ISNUMBER(G258),INDEX('913'!$I$6:$I$1205,G258),0)-IF(ISNUMBER(H258),INDEX('913'!$I$6:$I$1205,H258),0)-IF(ISNUMBER(I258),INDEX('913'!$I$6:$I$1205,I258),0)</f>
        <v>0</v>
      </c>
      <c r="K258" s="129">
        <f>IF(J258=0,1,MAX(1,SQRT(J258^2+(IF(ISNUMBER(B258),INDEX('913'!$J$6:$J$1205,B258),0)+IF(ISNUMBER(C258),INDEX('913'!$J$6:$J$1205,C258),0)+IF(ISNUMBER(D258),INDEX('913'!$J$6:$J$1205,D258),0)+IF(ISNUMBER(E258),INDEX('913'!$J$6:$J$1205,E258),0)+IF(ISNUMBER(F258),INDEX('913'!$J$6:$J$1205,F258),0)+IF(ISNUMBER(G258),INDEX('913'!$J$6:$J$1205,G258),0)+IF(ISNUMBER(H258),INDEX('913'!$J$6:$J$1205,H258),0)+IF(ISNUMBER(I258),INDEX('913'!$J$6:$J$1205,I258),0))^2)/J258))</f>
        <v>1</v>
      </c>
      <c r="L258" s="138">
        <f>IF(ISNUMBER(B258),MAX(0,INDEX('913'!$F$6:$F$1205,B258)),0)</f>
        <v>0</v>
      </c>
      <c r="M258" s="106">
        <f>IF(ISNUMBER(C258),MAX(0,INDEX('913'!$F$6:$F$1205,C258)),0)</f>
        <v>0</v>
      </c>
      <c r="N258" s="106">
        <f>IF(ISNUMBER(D258),MAX(0,INDEX('913'!$F$6:$F$1205,D258)),0)</f>
        <v>0</v>
      </c>
      <c r="O258" s="106">
        <f>IF(ISNUMBER(E258),MAX(0,INDEX('913'!$F$6:$F$1205,E258)),0)</f>
        <v>0</v>
      </c>
      <c r="P258" s="106">
        <f>IF(ISNUMBER(F258),MAX(0,INDEX('913'!$F$6:$F$1205,F258)),0)</f>
        <v>0</v>
      </c>
      <c r="Q258" s="106">
        <f>IF(ISNUMBER(G258),MAX(0,INDEX('913'!$F$6:$F$1205,G258)),0)</f>
        <v>0</v>
      </c>
      <c r="R258" s="106">
        <f>IF(ISNUMBER(H258),MAX(0,INDEX('913'!$F$6:$F$1205,H258)),0)</f>
        <v>0</v>
      </c>
      <c r="S258" s="139">
        <f>IF(ISNUMBER(I258),MAX(0,INDEX('913'!$F$6:$F$1205,I258)),0)</f>
        <v>0</v>
      </c>
      <c r="T258" s="147">
        <f>IF(ISNUMBER(B258),INDEX(MD!$B$10:$B$1209,B258),0)</f>
        <v>0</v>
      </c>
      <c r="U258" s="107">
        <f>IF(ISNUMBER(C258),INDEX(MD!$B$10:$B$1209,C258),0)</f>
        <v>0</v>
      </c>
      <c r="V258" s="107">
        <f>IF(ISNUMBER(D258),INDEX(MD!$B$10:$B$1209,D258),0)</f>
        <v>0</v>
      </c>
      <c r="W258" s="107">
        <f>IF(ISNUMBER(E258),INDEX(MD!$B$10:$B$1209,E258),0)</f>
        <v>0</v>
      </c>
      <c r="X258" s="107">
        <f>IF(ISNUMBER(F258),INDEX(MD!$B$10:$B$1209,F258),0)</f>
        <v>0</v>
      </c>
      <c r="Y258" s="107">
        <f>IF(ISNUMBER(G258),INDEX(MD!$B$10:$B$1209,G258),0)</f>
        <v>0</v>
      </c>
      <c r="Z258" s="107">
        <f>IF(ISNUMBER(H258),INDEX(MD!$B$10:$B$1209,H258),0)</f>
        <v>0</v>
      </c>
      <c r="AA258" s="148">
        <f>IF(ISNUMBER(I258),INDEX(MD!$B$10:$B$1209,I258),0)</f>
        <v>0</v>
      </c>
      <c r="AB258" s="128">
        <f t="shared" si="4"/>
        <v>0</v>
      </c>
      <c r="AC258" s="105">
        <f>100*(AB258*K258)/'11'!D$17</f>
        <v>0</v>
      </c>
      <c r="AD258" s="105">
        <f>IF('Dem2'!G258=0,1,'Dem2'!H258/'Dem2'!G258)*AC258</f>
        <v>0</v>
      </c>
      <c r="BK258" s="49"/>
    </row>
    <row r="259" spans="1:63">
      <c r="A259" s="94">
        <v>220</v>
      </c>
      <c r="B259" s="114" t="e">
        <f>MATCH('935'!I259,'913'!$B$6:$B$1205,0)</f>
        <v>#N/A</v>
      </c>
      <c r="C259" s="104" t="e">
        <f>MATCH(INDEX('913'!$D$6:$D$1205,B259),'913'!$B$6:$B$1205,0)</f>
        <v>#N/A</v>
      </c>
      <c r="D259" s="104" t="e">
        <f>MATCH(INDEX('913'!$D$6:$D$1205,C259),'913'!$B$6:$B$1205,0)</f>
        <v>#N/A</v>
      </c>
      <c r="E259" s="104" t="e">
        <f>MATCH(INDEX('913'!$D$6:$D$1205,D259),'913'!$B$6:$B$1205,0)</f>
        <v>#N/A</v>
      </c>
      <c r="F259" s="104" t="e">
        <f>MATCH(INDEX('913'!$D$6:$D$1205,E259),'913'!$B$6:$B$1205,0)</f>
        <v>#N/A</v>
      </c>
      <c r="G259" s="104" t="e">
        <f>MATCH(INDEX('913'!$D$6:$D$1205,F259),'913'!$B$6:$B$1205,0)</f>
        <v>#N/A</v>
      </c>
      <c r="H259" s="104" t="e">
        <f>MATCH(INDEX('913'!$D$6:$D$1205,G259),'913'!$B$6:$B$1205,0)</f>
        <v>#N/A</v>
      </c>
      <c r="I259" s="115" t="e">
        <f>MATCH(INDEX('913'!$D$6:$D$1205,H259),'913'!$B$6:$B$1205,0)</f>
        <v>#N/A</v>
      </c>
      <c r="J259" s="128">
        <f>0-IF(ISNUMBER(B259),INDEX('913'!$I$6:$I$1205,B259),0)-IF(ISNUMBER(C259),INDEX('913'!$I$6:$I$1205,C259),0)-IF(ISNUMBER(D259),INDEX('913'!$I$6:$I$1205,D259),0)-IF(ISNUMBER(E259),INDEX('913'!$I$6:$I$1205,E259),0)-IF(ISNUMBER(F259),INDEX('913'!$I$6:$I$1205,F259),0)-IF(ISNUMBER(G259),INDEX('913'!$I$6:$I$1205,G259),0)-IF(ISNUMBER(H259),INDEX('913'!$I$6:$I$1205,H259),0)-IF(ISNUMBER(I259),INDEX('913'!$I$6:$I$1205,I259),0)</f>
        <v>0</v>
      </c>
      <c r="K259" s="129">
        <f>IF(J259=0,1,MAX(1,SQRT(J259^2+(IF(ISNUMBER(B259),INDEX('913'!$J$6:$J$1205,B259),0)+IF(ISNUMBER(C259),INDEX('913'!$J$6:$J$1205,C259),0)+IF(ISNUMBER(D259),INDEX('913'!$J$6:$J$1205,D259),0)+IF(ISNUMBER(E259),INDEX('913'!$J$6:$J$1205,E259),0)+IF(ISNUMBER(F259),INDEX('913'!$J$6:$J$1205,F259),0)+IF(ISNUMBER(G259),INDEX('913'!$J$6:$J$1205,G259),0)+IF(ISNUMBER(H259),INDEX('913'!$J$6:$J$1205,H259),0)+IF(ISNUMBER(I259),INDEX('913'!$J$6:$J$1205,I259),0))^2)/J259))</f>
        <v>1</v>
      </c>
      <c r="L259" s="138">
        <f>IF(ISNUMBER(B259),MAX(0,INDEX('913'!$F$6:$F$1205,B259)),0)</f>
        <v>0</v>
      </c>
      <c r="M259" s="106">
        <f>IF(ISNUMBER(C259),MAX(0,INDEX('913'!$F$6:$F$1205,C259)),0)</f>
        <v>0</v>
      </c>
      <c r="N259" s="106">
        <f>IF(ISNUMBER(D259),MAX(0,INDEX('913'!$F$6:$F$1205,D259)),0)</f>
        <v>0</v>
      </c>
      <c r="O259" s="106">
        <f>IF(ISNUMBER(E259),MAX(0,INDEX('913'!$F$6:$F$1205,E259)),0)</f>
        <v>0</v>
      </c>
      <c r="P259" s="106">
        <f>IF(ISNUMBER(F259),MAX(0,INDEX('913'!$F$6:$F$1205,F259)),0)</f>
        <v>0</v>
      </c>
      <c r="Q259" s="106">
        <f>IF(ISNUMBER(G259),MAX(0,INDEX('913'!$F$6:$F$1205,G259)),0)</f>
        <v>0</v>
      </c>
      <c r="R259" s="106">
        <f>IF(ISNUMBER(H259),MAX(0,INDEX('913'!$F$6:$F$1205,H259)),0)</f>
        <v>0</v>
      </c>
      <c r="S259" s="139">
        <f>IF(ISNUMBER(I259),MAX(0,INDEX('913'!$F$6:$F$1205,I259)),0)</f>
        <v>0</v>
      </c>
      <c r="T259" s="147">
        <f>IF(ISNUMBER(B259),INDEX(MD!$B$10:$B$1209,B259),0)</f>
        <v>0</v>
      </c>
      <c r="U259" s="107">
        <f>IF(ISNUMBER(C259),INDEX(MD!$B$10:$B$1209,C259),0)</f>
        <v>0</v>
      </c>
      <c r="V259" s="107">
        <f>IF(ISNUMBER(D259),INDEX(MD!$B$10:$B$1209,D259),0)</f>
        <v>0</v>
      </c>
      <c r="W259" s="107">
        <f>IF(ISNUMBER(E259),INDEX(MD!$B$10:$B$1209,E259),0)</f>
        <v>0</v>
      </c>
      <c r="X259" s="107">
        <f>IF(ISNUMBER(F259),INDEX(MD!$B$10:$B$1209,F259),0)</f>
        <v>0</v>
      </c>
      <c r="Y259" s="107">
        <f>IF(ISNUMBER(G259),INDEX(MD!$B$10:$B$1209,G259),0)</f>
        <v>0</v>
      </c>
      <c r="Z259" s="107">
        <f>IF(ISNUMBER(H259),INDEX(MD!$B$10:$B$1209,H259),0)</f>
        <v>0</v>
      </c>
      <c r="AA259" s="148">
        <f>IF(ISNUMBER(I259),INDEX(MD!$B$10:$B$1209,I259),0)</f>
        <v>0</v>
      </c>
      <c r="AB259" s="128">
        <f t="shared" si="4"/>
        <v>0</v>
      </c>
      <c r="AC259" s="105">
        <f>100*(AB259*K259)/'11'!D$17</f>
        <v>0</v>
      </c>
      <c r="AD259" s="105">
        <f>IF('Dem2'!G259=0,1,'Dem2'!H259/'Dem2'!G259)*AC259</f>
        <v>0</v>
      </c>
      <c r="BK259" s="49"/>
    </row>
    <row r="260" spans="1:63">
      <c r="A260" s="94">
        <v>221</v>
      </c>
      <c r="B260" s="114" t="e">
        <f>MATCH('935'!I260,'913'!$B$6:$B$1205,0)</f>
        <v>#N/A</v>
      </c>
      <c r="C260" s="104" t="e">
        <f>MATCH(INDEX('913'!$D$6:$D$1205,B260),'913'!$B$6:$B$1205,0)</f>
        <v>#N/A</v>
      </c>
      <c r="D260" s="104" t="e">
        <f>MATCH(INDEX('913'!$D$6:$D$1205,C260),'913'!$B$6:$B$1205,0)</f>
        <v>#N/A</v>
      </c>
      <c r="E260" s="104" t="e">
        <f>MATCH(INDEX('913'!$D$6:$D$1205,D260),'913'!$B$6:$B$1205,0)</f>
        <v>#N/A</v>
      </c>
      <c r="F260" s="104" t="e">
        <f>MATCH(INDEX('913'!$D$6:$D$1205,E260),'913'!$B$6:$B$1205,0)</f>
        <v>#N/A</v>
      </c>
      <c r="G260" s="104" t="e">
        <f>MATCH(INDEX('913'!$D$6:$D$1205,F260),'913'!$B$6:$B$1205,0)</f>
        <v>#N/A</v>
      </c>
      <c r="H260" s="104" t="e">
        <f>MATCH(INDEX('913'!$D$6:$D$1205,G260),'913'!$B$6:$B$1205,0)</f>
        <v>#N/A</v>
      </c>
      <c r="I260" s="115" t="e">
        <f>MATCH(INDEX('913'!$D$6:$D$1205,H260),'913'!$B$6:$B$1205,0)</f>
        <v>#N/A</v>
      </c>
      <c r="J260" s="128">
        <f>0-IF(ISNUMBER(B260),INDEX('913'!$I$6:$I$1205,B260),0)-IF(ISNUMBER(C260),INDEX('913'!$I$6:$I$1205,C260),0)-IF(ISNUMBER(D260),INDEX('913'!$I$6:$I$1205,D260),0)-IF(ISNUMBER(E260),INDEX('913'!$I$6:$I$1205,E260),0)-IF(ISNUMBER(F260),INDEX('913'!$I$6:$I$1205,F260),0)-IF(ISNUMBER(G260),INDEX('913'!$I$6:$I$1205,G260),0)-IF(ISNUMBER(H260),INDEX('913'!$I$6:$I$1205,H260),0)-IF(ISNUMBER(I260),INDEX('913'!$I$6:$I$1205,I260),0)</f>
        <v>0</v>
      </c>
      <c r="K260" s="129">
        <f>IF(J260=0,1,MAX(1,SQRT(J260^2+(IF(ISNUMBER(B260),INDEX('913'!$J$6:$J$1205,B260),0)+IF(ISNUMBER(C260),INDEX('913'!$J$6:$J$1205,C260),0)+IF(ISNUMBER(D260),INDEX('913'!$J$6:$J$1205,D260),0)+IF(ISNUMBER(E260),INDEX('913'!$J$6:$J$1205,E260),0)+IF(ISNUMBER(F260),INDEX('913'!$J$6:$J$1205,F260),0)+IF(ISNUMBER(G260),INDEX('913'!$J$6:$J$1205,G260),0)+IF(ISNUMBER(H260),INDEX('913'!$J$6:$J$1205,H260),0)+IF(ISNUMBER(I260),INDEX('913'!$J$6:$J$1205,I260),0))^2)/J260))</f>
        <v>1</v>
      </c>
      <c r="L260" s="138">
        <f>IF(ISNUMBER(B260),MAX(0,INDEX('913'!$F$6:$F$1205,B260)),0)</f>
        <v>0</v>
      </c>
      <c r="M260" s="106">
        <f>IF(ISNUMBER(C260),MAX(0,INDEX('913'!$F$6:$F$1205,C260)),0)</f>
        <v>0</v>
      </c>
      <c r="N260" s="106">
        <f>IF(ISNUMBER(D260),MAX(0,INDEX('913'!$F$6:$F$1205,D260)),0)</f>
        <v>0</v>
      </c>
      <c r="O260" s="106">
        <f>IF(ISNUMBER(E260),MAX(0,INDEX('913'!$F$6:$F$1205,E260)),0)</f>
        <v>0</v>
      </c>
      <c r="P260" s="106">
        <f>IF(ISNUMBER(F260),MAX(0,INDEX('913'!$F$6:$F$1205,F260)),0)</f>
        <v>0</v>
      </c>
      <c r="Q260" s="106">
        <f>IF(ISNUMBER(G260),MAX(0,INDEX('913'!$F$6:$F$1205,G260)),0)</f>
        <v>0</v>
      </c>
      <c r="R260" s="106">
        <f>IF(ISNUMBER(H260),MAX(0,INDEX('913'!$F$6:$F$1205,H260)),0)</f>
        <v>0</v>
      </c>
      <c r="S260" s="139">
        <f>IF(ISNUMBER(I260),MAX(0,INDEX('913'!$F$6:$F$1205,I260)),0)</f>
        <v>0</v>
      </c>
      <c r="T260" s="147">
        <f>IF(ISNUMBER(B260),INDEX(MD!$B$10:$B$1209,B260),0)</f>
        <v>0</v>
      </c>
      <c r="U260" s="107">
        <f>IF(ISNUMBER(C260),INDEX(MD!$B$10:$B$1209,C260),0)</f>
        <v>0</v>
      </c>
      <c r="V260" s="107">
        <f>IF(ISNUMBER(D260),INDEX(MD!$B$10:$B$1209,D260),0)</f>
        <v>0</v>
      </c>
      <c r="W260" s="107">
        <f>IF(ISNUMBER(E260),INDEX(MD!$B$10:$B$1209,E260),0)</f>
        <v>0</v>
      </c>
      <c r="X260" s="107">
        <f>IF(ISNUMBER(F260),INDEX(MD!$B$10:$B$1209,F260),0)</f>
        <v>0</v>
      </c>
      <c r="Y260" s="107">
        <f>IF(ISNUMBER(G260),INDEX(MD!$B$10:$B$1209,G260),0)</f>
        <v>0</v>
      </c>
      <c r="Z260" s="107">
        <f>IF(ISNUMBER(H260),INDEX(MD!$B$10:$B$1209,H260),0)</f>
        <v>0</v>
      </c>
      <c r="AA260" s="148">
        <f>IF(ISNUMBER(I260),INDEX(MD!$B$10:$B$1209,I260),0)</f>
        <v>0</v>
      </c>
      <c r="AB260" s="128">
        <f t="shared" si="4"/>
        <v>0</v>
      </c>
      <c r="AC260" s="105">
        <f>100*(AB260*K260)/'11'!D$17</f>
        <v>0</v>
      </c>
      <c r="AD260" s="105">
        <f>IF('Dem2'!G260=0,1,'Dem2'!H260/'Dem2'!G260)*AC260</f>
        <v>0</v>
      </c>
      <c r="BK260" s="49"/>
    </row>
    <row r="261" spans="1:63">
      <c r="A261" s="94">
        <v>222</v>
      </c>
      <c r="B261" s="114" t="e">
        <f>MATCH('935'!I261,'913'!$B$6:$B$1205,0)</f>
        <v>#N/A</v>
      </c>
      <c r="C261" s="104" t="e">
        <f>MATCH(INDEX('913'!$D$6:$D$1205,B261),'913'!$B$6:$B$1205,0)</f>
        <v>#N/A</v>
      </c>
      <c r="D261" s="104" t="e">
        <f>MATCH(INDEX('913'!$D$6:$D$1205,C261),'913'!$B$6:$B$1205,0)</f>
        <v>#N/A</v>
      </c>
      <c r="E261" s="104" t="e">
        <f>MATCH(INDEX('913'!$D$6:$D$1205,D261),'913'!$B$6:$B$1205,0)</f>
        <v>#N/A</v>
      </c>
      <c r="F261" s="104" t="e">
        <f>MATCH(INDEX('913'!$D$6:$D$1205,E261),'913'!$B$6:$B$1205,0)</f>
        <v>#N/A</v>
      </c>
      <c r="G261" s="104" t="e">
        <f>MATCH(INDEX('913'!$D$6:$D$1205,F261),'913'!$B$6:$B$1205,0)</f>
        <v>#N/A</v>
      </c>
      <c r="H261" s="104" t="e">
        <f>MATCH(INDEX('913'!$D$6:$D$1205,G261),'913'!$B$6:$B$1205,0)</f>
        <v>#N/A</v>
      </c>
      <c r="I261" s="115" t="e">
        <f>MATCH(INDEX('913'!$D$6:$D$1205,H261),'913'!$B$6:$B$1205,0)</f>
        <v>#N/A</v>
      </c>
      <c r="J261" s="128">
        <f>0-IF(ISNUMBER(B261),INDEX('913'!$I$6:$I$1205,B261),0)-IF(ISNUMBER(C261),INDEX('913'!$I$6:$I$1205,C261),0)-IF(ISNUMBER(D261),INDEX('913'!$I$6:$I$1205,D261),0)-IF(ISNUMBER(E261),INDEX('913'!$I$6:$I$1205,E261),0)-IF(ISNUMBER(F261),INDEX('913'!$I$6:$I$1205,F261),0)-IF(ISNUMBER(G261),INDEX('913'!$I$6:$I$1205,G261),0)-IF(ISNUMBER(H261),INDEX('913'!$I$6:$I$1205,H261),0)-IF(ISNUMBER(I261),INDEX('913'!$I$6:$I$1205,I261),0)</f>
        <v>0</v>
      </c>
      <c r="K261" s="129">
        <f>IF(J261=0,1,MAX(1,SQRT(J261^2+(IF(ISNUMBER(B261),INDEX('913'!$J$6:$J$1205,B261),0)+IF(ISNUMBER(C261),INDEX('913'!$J$6:$J$1205,C261),0)+IF(ISNUMBER(D261),INDEX('913'!$J$6:$J$1205,D261),0)+IF(ISNUMBER(E261),INDEX('913'!$J$6:$J$1205,E261),0)+IF(ISNUMBER(F261),INDEX('913'!$J$6:$J$1205,F261),0)+IF(ISNUMBER(G261),INDEX('913'!$J$6:$J$1205,G261),0)+IF(ISNUMBER(H261),INDEX('913'!$J$6:$J$1205,H261),0)+IF(ISNUMBER(I261),INDEX('913'!$J$6:$J$1205,I261),0))^2)/J261))</f>
        <v>1</v>
      </c>
      <c r="L261" s="138">
        <f>IF(ISNUMBER(B261),MAX(0,INDEX('913'!$F$6:$F$1205,B261)),0)</f>
        <v>0</v>
      </c>
      <c r="M261" s="106">
        <f>IF(ISNUMBER(C261),MAX(0,INDEX('913'!$F$6:$F$1205,C261)),0)</f>
        <v>0</v>
      </c>
      <c r="N261" s="106">
        <f>IF(ISNUMBER(D261),MAX(0,INDEX('913'!$F$6:$F$1205,D261)),0)</f>
        <v>0</v>
      </c>
      <c r="O261" s="106">
        <f>IF(ISNUMBER(E261),MAX(0,INDEX('913'!$F$6:$F$1205,E261)),0)</f>
        <v>0</v>
      </c>
      <c r="P261" s="106">
        <f>IF(ISNUMBER(F261),MAX(0,INDEX('913'!$F$6:$F$1205,F261)),0)</f>
        <v>0</v>
      </c>
      <c r="Q261" s="106">
        <f>IF(ISNUMBER(G261),MAX(0,INDEX('913'!$F$6:$F$1205,G261)),0)</f>
        <v>0</v>
      </c>
      <c r="R261" s="106">
        <f>IF(ISNUMBER(H261),MAX(0,INDEX('913'!$F$6:$F$1205,H261)),0)</f>
        <v>0</v>
      </c>
      <c r="S261" s="139">
        <f>IF(ISNUMBER(I261),MAX(0,INDEX('913'!$F$6:$F$1205,I261)),0)</f>
        <v>0</v>
      </c>
      <c r="T261" s="147">
        <f>IF(ISNUMBER(B261),INDEX(MD!$B$10:$B$1209,B261),0)</f>
        <v>0</v>
      </c>
      <c r="U261" s="107">
        <f>IF(ISNUMBER(C261),INDEX(MD!$B$10:$B$1209,C261),0)</f>
        <v>0</v>
      </c>
      <c r="V261" s="107">
        <f>IF(ISNUMBER(D261),INDEX(MD!$B$10:$B$1209,D261),0)</f>
        <v>0</v>
      </c>
      <c r="W261" s="107">
        <f>IF(ISNUMBER(E261),INDEX(MD!$B$10:$B$1209,E261),0)</f>
        <v>0</v>
      </c>
      <c r="X261" s="107">
        <f>IF(ISNUMBER(F261),INDEX(MD!$B$10:$B$1209,F261),0)</f>
        <v>0</v>
      </c>
      <c r="Y261" s="107">
        <f>IF(ISNUMBER(G261),INDEX(MD!$B$10:$B$1209,G261),0)</f>
        <v>0</v>
      </c>
      <c r="Z261" s="107">
        <f>IF(ISNUMBER(H261),INDEX(MD!$B$10:$B$1209,H261),0)</f>
        <v>0</v>
      </c>
      <c r="AA261" s="148">
        <f>IF(ISNUMBER(I261),INDEX(MD!$B$10:$B$1209,I261),0)</f>
        <v>0</v>
      </c>
      <c r="AB261" s="128">
        <f t="shared" si="4"/>
        <v>0</v>
      </c>
      <c r="AC261" s="105">
        <f>100*(AB261*K261)/'11'!D$17</f>
        <v>0</v>
      </c>
      <c r="AD261" s="105">
        <f>IF('Dem2'!G261=0,1,'Dem2'!H261/'Dem2'!G261)*AC261</f>
        <v>0</v>
      </c>
      <c r="BK261" s="49"/>
    </row>
    <row r="262" spans="1:63">
      <c r="A262" s="94">
        <v>223</v>
      </c>
      <c r="B262" s="114" t="e">
        <f>MATCH('935'!I262,'913'!$B$6:$B$1205,0)</f>
        <v>#N/A</v>
      </c>
      <c r="C262" s="104" t="e">
        <f>MATCH(INDEX('913'!$D$6:$D$1205,B262),'913'!$B$6:$B$1205,0)</f>
        <v>#N/A</v>
      </c>
      <c r="D262" s="104" t="e">
        <f>MATCH(INDEX('913'!$D$6:$D$1205,C262),'913'!$B$6:$B$1205,0)</f>
        <v>#N/A</v>
      </c>
      <c r="E262" s="104" t="e">
        <f>MATCH(INDEX('913'!$D$6:$D$1205,D262),'913'!$B$6:$B$1205,0)</f>
        <v>#N/A</v>
      </c>
      <c r="F262" s="104" t="e">
        <f>MATCH(INDEX('913'!$D$6:$D$1205,E262),'913'!$B$6:$B$1205,0)</f>
        <v>#N/A</v>
      </c>
      <c r="G262" s="104" t="e">
        <f>MATCH(INDEX('913'!$D$6:$D$1205,F262),'913'!$B$6:$B$1205,0)</f>
        <v>#N/A</v>
      </c>
      <c r="H262" s="104" t="e">
        <f>MATCH(INDEX('913'!$D$6:$D$1205,G262),'913'!$B$6:$B$1205,0)</f>
        <v>#N/A</v>
      </c>
      <c r="I262" s="115" t="e">
        <f>MATCH(INDEX('913'!$D$6:$D$1205,H262),'913'!$B$6:$B$1205,0)</f>
        <v>#N/A</v>
      </c>
      <c r="J262" s="128">
        <f>0-IF(ISNUMBER(B262),INDEX('913'!$I$6:$I$1205,B262),0)-IF(ISNUMBER(C262),INDEX('913'!$I$6:$I$1205,C262),0)-IF(ISNUMBER(D262),INDEX('913'!$I$6:$I$1205,D262),0)-IF(ISNUMBER(E262),INDEX('913'!$I$6:$I$1205,E262),0)-IF(ISNUMBER(F262),INDEX('913'!$I$6:$I$1205,F262),0)-IF(ISNUMBER(G262),INDEX('913'!$I$6:$I$1205,G262),0)-IF(ISNUMBER(H262),INDEX('913'!$I$6:$I$1205,H262),0)-IF(ISNUMBER(I262),INDEX('913'!$I$6:$I$1205,I262),0)</f>
        <v>0</v>
      </c>
      <c r="K262" s="129">
        <f>IF(J262=0,1,MAX(1,SQRT(J262^2+(IF(ISNUMBER(B262),INDEX('913'!$J$6:$J$1205,B262),0)+IF(ISNUMBER(C262),INDEX('913'!$J$6:$J$1205,C262),0)+IF(ISNUMBER(D262),INDEX('913'!$J$6:$J$1205,D262),0)+IF(ISNUMBER(E262),INDEX('913'!$J$6:$J$1205,E262),0)+IF(ISNUMBER(F262),INDEX('913'!$J$6:$J$1205,F262),0)+IF(ISNUMBER(G262),INDEX('913'!$J$6:$J$1205,G262),0)+IF(ISNUMBER(H262),INDEX('913'!$J$6:$J$1205,H262),0)+IF(ISNUMBER(I262),INDEX('913'!$J$6:$J$1205,I262),0))^2)/J262))</f>
        <v>1</v>
      </c>
      <c r="L262" s="138">
        <f>IF(ISNUMBER(B262),MAX(0,INDEX('913'!$F$6:$F$1205,B262)),0)</f>
        <v>0</v>
      </c>
      <c r="M262" s="106">
        <f>IF(ISNUMBER(C262),MAX(0,INDEX('913'!$F$6:$F$1205,C262)),0)</f>
        <v>0</v>
      </c>
      <c r="N262" s="106">
        <f>IF(ISNUMBER(D262),MAX(0,INDEX('913'!$F$6:$F$1205,D262)),0)</f>
        <v>0</v>
      </c>
      <c r="O262" s="106">
        <f>IF(ISNUMBER(E262),MAX(0,INDEX('913'!$F$6:$F$1205,E262)),0)</f>
        <v>0</v>
      </c>
      <c r="P262" s="106">
        <f>IF(ISNUMBER(F262),MAX(0,INDEX('913'!$F$6:$F$1205,F262)),0)</f>
        <v>0</v>
      </c>
      <c r="Q262" s="106">
        <f>IF(ISNUMBER(G262),MAX(0,INDEX('913'!$F$6:$F$1205,G262)),0)</f>
        <v>0</v>
      </c>
      <c r="R262" s="106">
        <f>IF(ISNUMBER(H262),MAX(0,INDEX('913'!$F$6:$F$1205,H262)),0)</f>
        <v>0</v>
      </c>
      <c r="S262" s="139">
        <f>IF(ISNUMBER(I262),MAX(0,INDEX('913'!$F$6:$F$1205,I262)),0)</f>
        <v>0</v>
      </c>
      <c r="T262" s="147">
        <f>IF(ISNUMBER(B262),INDEX(MD!$B$10:$B$1209,B262),0)</f>
        <v>0</v>
      </c>
      <c r="U262" s="107">
        <f>IF(ISNUMBER(C262),INDEX(MD!$B$10:$B$1209,C262),0)</f>
        <v>0</v>
      </c>
      <c r="V262" s="107">
        <f>IF(ISNUMBER(D262),INDEX(MD!$B$10:$B$1209,D262),0)</f>
        <v>0</v>
      </c>
      <c r="W262" s="107">
        <f>IF(ISNUMBER(E262),INDEX(MD!$B$10:$B$1209,E262),0)</f>
        <v>0</v>
      </c>
      <c r="X262" s="107">
        <f>IF(ISNUMBER(F262),INDEX(MD!$B$10:$B$1209,F262),0)</f>
        <v>0</v>
      </c>
      <c r="Y262" s="107">
        <f>IF(ISNUMBER(G262),INDEX(MD!$B$10:$B$1209,G262),0)</f>
        <v>0</v>
      </c>
      <c r="Z262" s="107">
        <f>IF(ISNUMBER(H262),INDEX(MD!$B$10:$B$1209,H262),0)</f>
        <v>0</v>
      </c>
      <c r="AA262" s="148">
        <f>IF(ISNUMBER(I262),INDEX(MD!$B$10:$B$1209,I262),0)</f>
        <v>0</v>
      </c>
      <c r="AB262" s="128">
        <f t="shared" si="4"/>
        <v>0</v>
      </c>
      <c r="AC262" s="105">
        <f>100*(AB262*K262)/'11'!D$17</f>
        <v>0</v>
      </c>
      <c r="AD262" s="105">
        <f>IF('Dem2'!G262=0,1,'Dem2'!H262/'Dem2'!G262)*AC262</f>
        <v>0</v>
      </c>
      <c r="BK262" s="49"/>
    </row>
    <row r="263" spans="1:63">
      <c r="A263" s="94">
        <v>224</v>
      </c>
      <c r="B263" s="114" t="e">
        <f>MATCH('935'!I263,'913'!$B$6:$B$1205,0)</f>
        <v>#N/A</v>
      </c>
      <c r="C263" s="104" t="e">
        <f>MATCH(INDEX('913'!$D$6:$D$1205,B263),'913'!$B$6:$B$1205,0)</f>
        <v>#N/A</v>
      </c>
      <c r="D263" s="104" t="e">
        <f>MATCH(INDEX('913'!$D$6:$D$1205,C263),'913'!$B$6:$B$1205,0)</f>
        <v>#N/A</v>
      </c>
      <c r="E263" s="104" t="e">
        <f>MATCH(INDEX('913'!$D$6:$D$1205,D263),'913'!$B$6:$B$1205,0)</f>
        <v>#N/A</v>
      </c>
      <c r="F263" s="104" t="e">
        <f>MATCH(INDEX('913'!$D$6:$D$1205,E263),'913'!$B$6:$B$1205,0)</f>
        <v>#N/A</v>
      </c>
      <c r="G263" s="104" t="e">
        <f>MATCH(INDEX('913'!$D$6:$D$1205,F263),'913'!$B$6:$B$1205,0)</f>
        <v>#N/A</v>
      </c>
      <c r="H263" s="104" t="e">
        <f>MATCH(INDEX('913'!$D$6:$D$1205,G263),'913'!$B$6:$B$1205,0)</f>
        <v>#N/A</v>
      </c>
      <c r="I263" s="115" t="e">
        <f>MATCH(INDEX('913'!$D$6:$D$1205,H263),'913'!$B$6:$B$1205,0)</f>
        <v>#N/A</v>
      </c>
      <c r="J263" s="128">
        <f>0-IF(ISNUMBER(B263),INDEX('913'!$I$6:$I$1205,B263),0)-IF(ISNUMBER(C263),INDEX('913'!$I$6:$I$1205,C263),0)-IF(ISNUMBER(D263),INDEX('913'!$I$6:$I$1205,D263),0)-IF(ISNUMBER(E263),INDEX('913'!$I$6:$I$1205,E263),0)-IF(ISNUMBER(F263),INDEX('913'!$I$6:$I$1205,F263),0)-IF(ISNUMBER(G263),INDEX('913'!$I$6:$I$1205,G263),0)-IF(ISNUMBER(H263),INDEX('913'!$I$6:$I$1205,H263),0)-IF(ISNUMBER(I263),INDEX('913'!$I$6:$I$1205,I263),0)</f>
        <v>0</v>
      </c>
      <c r="K263" s="129">
        <f>IF(J263=0,1,MAX(1,SQRT(J263^2+(IF(ISNUMBER(B263),INDEX('913'!$J$6:$J$1205,B263),0)+IF(ISNUMBER(C263),INDEX('913'!$J$6:$J$1205,C263),0)+IF(ISNUMBER(D263),INDEX('913'!$J$6:$J$1205,D263),0)+IF(ISNUMBER(E263),INDEX('913'!$J$6:$J$1205,E263),0)+IF(ISNUMBER(F263),INDEX('913'!$J$6:$J$1205,F263),0)+IF(ISNUMBER(G263),INDEX('913'!$J$6:$J$1205,G263),0)+IF(ISNUMBER(H263),INDEX('913'!$J$6:$J$1205,H263),0)+IF(ISNUMBER(I263),INDEX('913'!$J$6:$J$1205,I263),0))^2)/J263))</f>
        <v>1</v>
      </c>
      <c r="L263" s="138">
        <f>IF(ISNUMBER(B263),MAX(0,INDEX('913'!$F$6:$F$1205,B263)),0)</f>
        <v>0</v>
      </c>
      <c r="M263" s="106">
        <f>IF(ISNUMBER(C263),MAX(0,INDEX('913'!$F$6:$F$1205,C263)),0)</f>
        <v>0</v>
      </c>
      <c r="N263" s="106">
        <f>IF(ISNUMBER(D263),MAX(0,INDEX('913'!$F$6:$F$1205,D263)),0)</f>
        <v>0</v>
      </c>
      <c r="O263" s="106">
        <f>IF(ISNUMBER(E263),MAX(0,INDEX('913'!$F$6:$F$1205,E263)),0)</f>
        <v>0</v>
      </c>
      <c r="P263" s="106">
        <f>IF(ISNUMBER(F263),MAX(0,INDEX('913'!$F$6:$F$1205,F263)),0)</f>
        <v>0</v>
      </c>
      <c r="Q263" s="106">
        <f>IF(ISNUMBER(G263),MAX(0,INDEX('913'!$F$6:$F$1205,G263)),0)</f>
        <v>0</v>
      </c>
      <c r="R263" s="106">
        <f>IF(ISNUMBER(H263),MAX(0,INDEX('913'!$F$6:$F$1205,H263)),0)</f>
        <v>0</v>
      </c>
      <c r="S263" s="139">
        <f>IF(ISNUMBER(I263),MAX(0,INDEX('913'!$F$6:$F$1205,I263)),0)</f>
        <v>0</v>
      </c>
      <c r="T263" s="147">
        <f>IF(ISNUMBER(B263),INDEX(MD!$B$10:$B$1209,B263),0)</f>
        <v>0</v>
      </c>
      <c r="U263" s="107">
        <f>IF(ISNUMBER(C263),INDEX(MD!$B$10:$B$1209,C263),0)</f>
        <v>0</v>
      </c>
      <c r="V263" s="107">
        <f>IF(ISNUMBER(D263),INDEX(MD!$B$10:$B$1209,D263),0)</f>
        <v>0</v>
      </c>
      <c r="W263" s="107">
        <f>IF(ISNUMBER(E263),INDEX(MD!$B$10:$B$1209,E263),0)</f>
        <v>0</v>
      </c>
      <c r="X263" s="107">
        <f>IF(ISNUMBER(F263),INDEX(MD!$B$10:$B$1209,F263),0)</f>
        <v>0</v>
      </c>
      <c r="Y263" s="107">
        <f>IF(ISNUMBER(G263),INDEX(MD!$B$10:$B$1209,G263),0)</f>
        <v>0</v>
      </c>
      <c r="Z263" s="107">
        <f>IF(ISNUMBER(H263),INDEX(MD!$B$10:$B$1209,H263),0)</f>
        <v>0</v>
      </c>
      <c r="AA263" s="148">
        <f>IF(ISNUMBER(I263),INDEX(MD!$B$10:$B$1209,I263),0)</f>
        <v>0</v>
      </c>
      <c r="AB263" s="128">
        <f t="shared" si="4"/>
        <v>0</v>
      </c>
      <c r="AC263" s="105">
        <f>100*(AB263*K263)/'11'!D$17</f>
        <v>0</v>
      </c>
      <c r="AD263" s="105">
        <f>IF('Dem2'!G263=0,1,'Dem2'!H263/'Dem2'!G263)*AC263</f>
        <v>0</v>
      </c>
      <c r="BK263" s="49"/>
    </row>
    <row r="264" spans="1:63">
      <c r="A264" s="94">
        <v>225</v>
      </c>
      <c r="B264" s="114" t="e">
        <f>MATCH('935'!I264,'913'!$B$6:$B$1205,0)</f>
        <v>#N/A</v>
      </c>
      <c r="C264" s="104" t="e">
        <f>MATCH(INDEX('913'!$D$6:$D$1205,B264),'913'!$B$6:$B$1205,0)</f>
        <v>#N/A</v>
      </c>
      <c r="D264" s="104" t="e">
        <f>MATCH(INDEX('913'!$D$6:$D$1205,C264),'913'!$B$6:$B$1205,0)</f>
        <v>#N/A</v>
      </c>
      <c r="E264" s="104" t="e">
        <f>MATCH(INDEX('913'!$D$6:$D$1205,D264),'913'!$B$6:$B$1205,0)</f>
        <v>#N/A</v>
      </c>
      <c r="F264" s="104" t="e">
        <f>MATCH(INDEX('913'!$D$6:$D$1205,E264),'913'!$B$6:$B$1205,0)</f>
        <v>#N/A</v>
      </c>
      <c r="G264" s="104" t="e">
        <f>MATCH(INDEX('913'!$D$6:$D$1205,F264),'913'!$B$6:$B$1205,0)</f>
        <v>#N/A</v>
      </c>
      <c r="H264" s="104" t="e">
        <f>MATCH(INDEX('913'!$D$6:$D$1205,G264),'913'!$B$6:$B$1205,0)</f>
        <v>#N/A</v>
      </c>
      <c r="I264" s="115" t="e">
        <f>MATCH(INDEX('913'!$D$6:$D$1205,H264),'913'!$B$6:$B$1205,0)</f>
        <v>#N/A</v>
      </c>
      <c r="J264" s="128">
        <f>0-IF(ISNUMBER(B264),INDEX('913'!$I$6:$I$1205,B264),0)-IF(ISNUMBER(C264),INDEX('913'!$I$6:$I$1205,C264),0)-IF(ISNUMBER(D264),INDEX('913'!$I$6:$I$1205,D264),0)-IF(ISNUMBER(E264),INDEX('913'!$I$6:$I$1205,E264),0)-IF(ISNUMBER(F264),INDEX('913'!$I$6:$I$1205,F264),0)-IF(ISNUMBER(G264),INDEX('913'!$I$6:$I$1205,G264),0)-IF(ISNUMBER(H264),INDEX('913'!$I$6:$I$1205,H264),0)-IF(ISNUMBER(I264),INDEX('913'!$I$6:$I$1205,I264),0)</f>
        <v>0</v>
      </c>
      <c r="K264" s="129">
        <f>IF(J264=0,1,MAX(1,SQRT(J264^2+(IF(ISNUMBER(B264),INDEX('913'!$J$6:$J$1205,B264),0)+IF(ISNUMBER(C264),INDEX('913'!$J$6:$J$1205,C264),0)+IF(ISNUMBER(D264),INDEX('913'!$J$6:$J$1205,D264),0)+IF(ISNUMBER(E264),INDEX('913'!$J$6:$J$1205,E264),0)+IF(ISNUMBER(F264),INDEX('913'!$J$6:$J$1205,F264),0)+IF(ISNUMBER(G264),INDEX('913'!$J$6:$J$1205,G264),0)+IF(ISNUMBER(H264),INDEX('913'!$J$6:$J$1205,H264),0)+IF(ISNUMBER(I264),INDEX('913'!$J$6:$J$1205,I264),0))^2)/J264))</f>
        <v>1</v>
      </c>
      <c r="L264" s="138">
        <f>IF(ISNUMBER(B264),MAX(0,INDEX('913'!$F$6:$F$1205,B264)),0)</f>
        <v>0</v>
      </c>
      <c r="M264" s="106">
        <f>IF(ISNUMBER(C264),MAX(0,INDEX('913'!$F$6:$F$1205,C264)),0)</f>
        <v>0</v>
      </c>
      <c r="N264" s="106">
        <f>IF(ISNUMBER(D264),MAX(0,INDEX('913'!$F$6:$F$1205,D264)),0)</f>
        <v>0</v>
      </c>
      <c r="O264" s="106">
        <f>IF(ISNUMBER(E264),MAX(0,INDEX('913'!$F$6:$F$1205,E264)),0)</f>
        <v>0</v>
      </c>
      <c r="P264" s="106">
        <f>IF(ISNUMBER(F264),MAX(0,INDEX('913'!$F$6:$F$1205,F264)),0)</f>
        <v>0</v>
      </c>
      <c r="Q264" s="106">
        <f>IF(ISNUMBER(G264),MAX(0,INDEX('913'!$F$6:$F$1205,G264)),0)</f>
        <v>0</v>
      </c>
      <c r="R264" s="106">
        <f>IF(ISNUMBER(H264),MAX(0,INDEX('913'!$F$6:$F$1205,H264)),0)</f>
        <v>0</v>
      </c>
      <c r="S264" s="139">
        <f>IF(ISNUMBER(I264),MAX(0,INDEX('913'!$F$6:$F$1205,I264)),0)</f>
        <v>0</v>
      </c>
      <c r="T264" s="147">
        <f>IF(ISNUMBER(B264),INDEX(MD!$B$10:$B$1209,B264),0)</f>
        <v>0</v>
      </c>
      <c r="U264" s="107">
        <f>IF(ISNUMBER(C264),INDEX(MD!$B$10:$B$1209,C264),0)</f>
        <v>0</v>
      </c>
      <c r="V264" s="107">
        <f>IF(ISNUMBER(D264),INDEX(MD!$B$10:$B$1209,D264),0)</f>
        <v>0</v>
      </c>
      <c r="W264" s="107">
        <f>IF(ISNUMBER(E264),INDEX(MD!$B$10:$B$1209,E264),0)</f>
        <v>0</v>
      </c>
      <c r="X264" s="107">
        <f>IF(ISNUMBER(F264),INDEX(MD!$B$10:$B$1209,F264),0)</f>
        <v>0</v>
      </c>
      <c r="Y264" s="107">
        <f>IF(ISNUMBER(G264),INDEX(MD!$B$10:$B$1209,G264),0)</f>
        <v>0</v>
      </c>
      <c r="Z264" s="107">
        <f>IF(ISNUMBER(H264),INDEX(MD!$B$10:$B$1209,H264),0)</f>
        <v>0</v>
      </c>
      <c r="AA264" s="148">
        <f>IF(ISNUMBER(I264),INDEX(MD!$B$10:$B$1209,I264),0)</f>
        <v>0</v>
      </c>
      <c r="AB264" s="128">
        <f t="shared" si="4"/>
        <v>0</v>
      </c>
      <c r="AC264" s="105">
        <f>100*(AB264*K264)/'11'!D$17</f>
        <v>0</v>
      </c>
      <c r="AD264" s="105">
        <f>IF('Dem2'!G264=0,1,'Dem2'!H264/'Dem2'!G264)*AC264</f>
        <v>0</v>
      </c>
      <c r="BK264" s="49"/>
    </row>
    <row r="265" spans="1:63">
      <c r="A265" s="94">
        <v>226</v>
      </c>
      <c r="B265" s="114" t="e">
        <f>MATCH('935'!I265,'913'!$B$6:$B$1205,0)</f>
        <v>#N/A</v>
      </c>
      <c r="C265" s="104" t="e">
        <f>MATCH(INDEX('913'!$D$6:$D$1205,B265),'913'!$B$6:$B$1205,0)</f>
        <v>#N/A</v>
      </c>
      <c r="D265" s="104" t="e">
        <f>MATCH(INDEX('913'!$D$6:$D$1205,C265),'913'!$B$6:$B$1205,0)</f>
        <v>#N/A</v>
      </c>
      <c r="E265" s="104" t="e">
        <f>MATCH(INDEX('913'!$D$6:$D$1205,D265),'913'!$B$6:$B$1205,0)</f>
        <v>#N/A</v>
      </c>
      <c r="F265" s="104" t="e">
        <f>MATCH(INDEX('913'!$D$6:$D$1205,E265),'913'!$B$6:$B$1205,0)</f>
        <v>#N/A</v>
      </c>
      <c r="G265" s="104" t="e">
        <f>MATCH(INDEX('913'!$D$6:$D$1205,F265),'913'!$B$6:$B$1205,0)</f>
        <v>#N/A</v>
      </c>
      <c r="H265" s="104" t="e">
        <f>MATCH(INDEX('913'!$D$6:$D$1205,G265),'913'!$B$6:$B$1205,0)</f>
        <v>#N/A</v>
      </c>
      <c r="I265" s="115" t="e">
        <f>MATCH(INDEX('913'!$D$6:$D$1205,H265),'913'!$B$6:$B$1205,0)</f>
        <v>#N/A</v>
      </c>
      <c r="J265" s="128">
        <f>0-IF(ISNUMBER(B265),INDEX('913'!$I$6:$I$1205,B265),0)-IF(ISNUMBER(C265),INDEX('913'!$I$6:$I$1205,C265),0)-IF(ISNUMBER(D265),INDEX('913'!$I$6:$I$1205,D265),0)-IF(ISNUMBER(E265),INDEX('913'!$I$6:$I$1205,E265),0)-IF(ISNUMBER(F265),INDEX('913'!$I$6:$I$1205,F265),0)-IF(ISNUMBER(G265),INDEX('913'!$I$6:$I$1205,G265),0)-IF(ISNUMBER(H265),INDEX('913'!$I$6:$I$1205,H265),0)-IF(ISNUMBER(I265),INDEX('913'!$I$6:$I$1205,I265),0)</f>
        <v>0</v>
      </c>
      <c r="K265" s="129">
        <f>IF(J265=0,1,MAX(1,SQRT(J265^2+(IF(ISNUMBER(B265),INDEX('913'!$J$6:$J$1205,B265),0)+IF(ISNUMBER(C265),INDEX('913'!$J$6:$J$1205,C265),0)+IF(ISNUMBER(D265),INDEX('913'!$J$6:$J$1205,D265),0)+IF(ISNUMBER(E265),INDEX('913'!$J$6:$J$1205,E265),0)+IF(ISNUMBER(F265),INDEX('913'!$J$6:$J$1205,F265),0)+IF(ISNUMBER(G265),INDEX('913'!$J$6:$J$1205,G265),0)+IF(ISNUMBER(H265),INDEX('913'!$J$6:$J$1205,H265),0)+IF(ISNUMBER(I265),INDEX('913'!$J$6:$J$1205,I265),0))^2)/J265))</f>
        <v>1</v>
      </c>
      <c r="L265" s="138">
        <f>IF(ISNUMBER(B265),MAX(0,INDEX('913'!$F$6:$F$1205,B265)),0)</f>
        <v>0</v>
      </c>
      <c r="M265" s="106">
        <f>IF(ISNUMBER(C265),MAX(0,INDEX('913'!$F$6:$F$1205,C265)),0)</f>
        <v>0</v>
      </c>
      <c r="N265" s="106">
        <f>IF(ISNUMBER(D265),MAX(0,INDEX('913'!$F$6:$F$1205,D265)),0)</f>
        <v>0</v>
      </c>
      <c r="O265" s="106">
        <f>IF(ISNUMBER(E265),MAX(0,INDEX('913'!$F$6:$F$1205,E265)),0)</f>
        <v>0</v>
      </c>
      <c r="P265" s="106">
        <f>IF(ISNUMBER(F265),MAX(0,INDEX('913'!$F$6:$F$1205,F265)),0)</f>
        <v>0</v>
      </c>
      <c r="Q265" s="106">
        <f>IF(ISNUMBER(G265),MAX(0,INDEX('913'!$F$6:$F$1205,G265)),0)</f>
        <v>0</v>
      </c>
      <c r="R265" s="106">
        <f>IF(ISNUMBER(H265),MAX(0,INDEX('913'!$F$6:$F$1205,H265)),0)</f>
        <v>0</v>
      </c>
      <c r="S265" s="139">
        <f>IF(ISNUMBER(I265),MAX(0,INDEX('913'!$F$6:$F$1205,I265)),0)</f>
        <v>0</v>
      </c>
      <c r="T265" s="147">
        <f>IF(ISNUMBER(B265),INDEX(MD!$B$10:$B$1209,B265),0)</f>
        <v>0</v>
      </c>
      <c r="U265" s="107">
        <f>IF(ISNUMBER(C265),INDEX(MD!$B$10:$B$1209,C265),0)</f>
        <v>0</v>
      </c>
      <c r="V265" s="107">
        <f>IF(ISNUMBER(D265),INDEX(MD!$B$10:$B$1209,D265),0)</f>
        <v>0</v>
      </c>
      <c r="W265" s="107">
        <f>IF(ISNUMBER(E265),INDEX(MD!$B$10:$B$1209,E265),0)</f>
        <v>0</v>
      </c>
      <c r="X265" s="107">
        <f>IF(ISNUMBER(F265),INDEX(MD!$B$10:$B$1209,F265),0)</f>
        <v>0</v>
      </c>
      <c r="Y265" s="107">
        <f>IF(ISNUMBER(G265),INDEX(MD!$B$10:$B$1209,G265),0)</f>
        <v>0</v>
      </c>
      <c r="Z265" s="107">
        <f>IF(ISNUMBER(H265),INDEX(MD!$B$10:$B$1209,H265),0)</f>
        <v>0</v>
      </c>
      <c r="AA265" s="148">
        <f>IF(ISNUMBER(I265),INDEX(MD!$B$10:$B$1209,I265),0)</f>
        <v>0</v>
      </c>
      <c r="AB265" s="128">
        <f t="shared" si="4"/>
        <v>0</v>
      </c>
      <c r="AC265" s="105">
        <f>100*(AB265*K265)/'11'!D$17</f>
        <v>0</v>
      </c>
      <c r="AD265" s="105">
        <f>IF('Dem2'!G265=0,1,'Dem2'!H265/'Dem2'!G265)*AC265</f>
        <v>0</v>
      </c>
      <c r="BK265" s="49"/>
    </row>
    <row r="266" spans="1:63">
      <c r="A266" s="94">
        <v>227</v>
      </c>
      <c r="B266" s="114" t="e">
        <f>MATCH('935'!I266,'913'!$B$6:$B$1205,0)</f>
        <v>#N/A</v>
      </c>
      <c r="C266" s="104" t="e">
        <f>MATCH(INDEX('913'!$D$6:$D$1205,B266),'913'!$B$6:$B$1205,0)</f>
        <v>#N/A</v>
      </c>
      <c r="D266" s="104" t="e">
        <f>MATCH(INDEX('913'!$D$6:$D$1205,C266),'913'!$B$6:$B$1205,0)</f>
        <v>#N/A</v>
      </c>
      <c r="E266" s="104" t="e">
        <f>MATCH(INDEX('913'!$D$6:$D$1205,D266),'913'!$B$6:$B$1205,0)</f>
        <v>#N/A</v>
      </c>
      <c r="F266" s="104" t="e">
        <f>MATCH(INDEX('913'!$D$6:$D$1205,E266),'913'!$B$6:$B$1205,0)</f>
        <v>#N/A</v>
      </c>
      <c r="G266" s="104" t="e">
        <f>MATCH(INDEX('913'!$D$6:$D$1205,F266),'913'!$B$6:$B$1205,0)</f>
        <v>#N/A</v>
      </c>
      <c r="H266" s="104" t="e">
        <f>MATCH(INDEX('913'!$D$6:$D$1205,G266),'913'!$B$6:$B$1205,0)</f>
        <v>#N/A</v>
      </c>
      <c r="I266" s="115" t="e">
        <f>MATCH(INDEX('913'!$D$6:$D$1205,H266),'913'!$B$6:$B$1205,0)</f>
        <v>#N/A</v>
      </c>
      <c r="J266" s="128">
        <f>0-IF(ISNUMBER(B266),INDEX('913'!$I$6:$I$1205,B266),0)-IF(ISNUMBER(C266),INDEX('913'!$I$6:$I$1205,C266),0)-IF(ISNUMBER(D266),INDEX('913'!$I$6:$I$1205,D266),0)-IF(ISNUMBER(E266),INDEX('913'!$I$6:$I$1205,E266),0)-IF(ISNUMBER(F266),INDEX('913'!$I$6:$I$1205,F266),0)-IF(ISNUMBER(G266),INDEX('913'!$I$6:$I$1205,G266),0)-IF(ISNUMBER(H266),INDEX('913'!$I$6:$I$1205,H266),0)-IF(ISNUMBER(I266),INDEX('913'!$I$6:$I$1205,I266),0)</f>
        <v>0</v>
      </c>
      <c r="K266" s="129">
        <f>IF(J266=0,1,MAX(1,SQRT(J266^2+(IF(ISNUMBER(B266),INDEX('913'!$J$6:$J$1205,B266),0)+IF(ISNUMBER(C266),INDEX('913'!$J$6:$J$1205,C266),0)+IF(ISNUMBER(D266),INDEX('913'!$J$6:$J$1205,D266),0)+IF(ISNUMBER(E266),INDEX('913'!$J$6:$J$1205,E266),0)+IF(ISNUMBER(F266),INDEX('913'!$J$6:$J$1205,F266),0)+IF(ISNUMBER(G266),INDEX('913'!$J$6:$J$1205,G266),0)+IF(ISNUMBER(H266),INDEX('913'!$J$6:$J$1205,H266),0)+IF(ISNUMBER(I266),INDEX('913'!$J$6:$J$1205,I266),0))^2)/J266))</f>
        <v>1</v>
      </c>
      <c r="L266" s="138">
        <f>IF(ISNUMBER(B266),MAX(0,INDEX('913'!$F$6:$F$1205,B266)),0)</f>
        <v>0</v>
      </c>
      <c r="M266" s="106">
        <f>IF(ISNUMBER(C266),MAX(0,INDEX('913'!$F$6:$F$1205,C266)),0)</f>
        <v>0</v>
      </c>
      <c r="N266" s="106">
        <f>IF(ISNUMBER(D266),MAX(0,INDEX('913'!$F$6:$F$1205,D266)),0)</f>
        <v>0</v>
      </c>
      <c r="O266" s="106">
        <f>IF(ISNUMBER(E266),MAX(0,INDEX('913'!$F$6:$F$1205,E266)),0)</f>
        <v>0</v>
      </c>
      <c r="P266" s="106">
        <f>IF(ISNUMBER(F266),MAX(0,INDEX('913'!$F$6:$F$1205,F266)),0)</f>
        <v>0</v>
      </c>
      <c r="Q266" s="106">
        <f>IF(ISNUMBER(G266),MAX(0,INDEX('913'!$F$6:$F$1205,G266)),0)</f>
        <v>0</v>
      </c>
      <c r="R266" s="106">
        <f>IF(ISNUMBER(H266),MAX(0,INDEX('913'!$F$6:$F$1205,H266)),0)</f>
        <v>0</v>
      </c>
      <c r="S266" s="139">
        <f>IF(ISNUMBER(I266),MAX(0,INDEX('913'!$F$6:$F$1205,I266)),0)</f>
        <v>0</v>
      </c>
      <c r="T266" s="147">
        <f>IF(ISNUMBER(B266),INDEX(MD!$B$10:$B$1209,B266),0)</f>
        <v>0</v>
      </c>
      <c r="U266" s="107">
        <f>IF(ISNUMBER(C266),INDEX(MD!$B$10:$B$1209,C266),0)</f>
        <v>0</v>
      </c>
      <c r="V266" s="107">
        <f>IF(ISNUMBER(D266),INDEX(MD!$B$10:$B$1209,D266),0)</f>
        <v>0</v>
      </c>
      <c r="W266" s="107">
        <f>IF(ISNUMBER(E266),INDEX(MD!$B$10:$B$1209,E266),0)</f>
        <v>0</v>
      </c>
      <c r="X266" s="107">
        <f>IF(ISNUMBER(F266),INDEX(MD!$B$10:$B$1209,F266),0)</f>
        <v>0</v>
      </c>
      <c r="Y266" s="107">
        <f>IF(ISNUMBER(G266),INDEX(MD!$B$10:$B$1209,G266),0)</f>
        <v>0</v>
      </c>
      <c r="Z266" s="107">
        <f>IF(ISNUMBER(H266),INDEX(MD!$B$10:$B$1209,H266),0)</f>
        <v>0</v>
      </c>
      <c r="AA266" s="148">
        <f>IF(ISNUMBER(I266),INDEX(MD!$B$10:$B$1209,I266),0)</f>
        <v>0</v>
      </c>
      <c r="AB266" s="128">
        <f t="shared" si="4"/>
        <v>0</v>
      </c>
      <c r="AC266" s="105">
        <f>100*(AB266*K266)/'11'!D$17</f>
        <v>0</v>
      </c>
      <c r="AD266" s="105">
        <f>IF('Dem2'!G266=0,1,'Dem2'!H266/'Dem2'!G266)*AC266</f>
        <v>0</v>
      </c>
      <c r="BK266" s="49"/>
    </row>
    <row r="267" spans="1:63">
      <c r="A267" s="94">
        <v>228</v>
      </c>
      <c r="B267" s="114" t="e">
        <f>MATCH('935'!I267,'913'!$B$6:$B$1205,0)</f>
        <v>#N/A</v>
      </c>
      <c r="C267" s="104" t="e">
        <f>MATCH(INDEX('913'!$D$6:$D$1205,B267),'913'!$B$6:$B$1205,0)</f>
        <v>#N/A</v>
      </c>
      <c r="D267" s="104" t="e">
        <f>MATCH(INDEX('913'!$D$6:$D$1205,C267),'913'!$B$6:$B$1205,0)</f>
        <v>#N/A</v>
      </c>
      <c r="E267" s="104" t="e">
        <f>MATCH(INDEX('913'!$D$6:$D$1205,D267),'913'!$B$6:$B$1205,0)</f>
        <v>#N/A</v>
      </c>
      <c r="F267" s="104" t="e">
        <f>MATCH(INDEX('913'!$D$6:$D$1205,E267),'913'!$B$6:$B$1205,0)</f>
        <v>#N/A</v>
      </c>
      <c r="G267" s="104" t="e">
        <f>MATCH(INDEX('913'!$D$6:$D$1205,F267),'913'!$B$6:$B$1205,0)</f>
        <v>#N/A</v>
      </c>
      <c r="H267" s="104" t="e">
        <f>MATCH(INDEX('913'!$D$6:$D$1205,G267),'913'!$B$6:$B$1205,0)</f>
        <v>#N/A</v>
      </c>
      <c r="I267" s="115" t="e">
        <f>MATCH(INDEX('913'!$D$6:$D$1205,H267),'913'!$B$6:$B$1205,0)</f>
        <v>#N/A</v>
      </c>
      <c r="J267" s="128">
        <f>0-IF(ISNUMBER(B267),INDEX('913'!$I$6:$I$1205,B267),0)-IF(ISNUMBER(C267),INDEX('913'!$I$6:$I$1205,C267),0)-IF(ISNUMBER(D267),INDEX('913'!$I$6:$I$1205,D267),0)-IF(ISNUMBER(E267),INDEX('913'!$I$6:$I$1205,E267),0)-IF(ISNUMBER(F267),INDEX('913'!$I$6:$I$1205,F267),0)-IF(ISNUMBER(G267),INDEX('913'!$I$6:$I$1205,G267),0)-IF(ISNUMBER(H267),INDEX('913'!$I$6:$I$1205,H267),0)-IF(ISNUMBER(I267),INDEX('913'!$I$6:$I$1205,I267),0)</f>
        <v>0</v>
      </c>
      <c r="K267" s="129">
        <f>IF(J267=0,1,MAX(1,SQRT(J267^2+(IF(ISNUMBER(B267),INDEX('913'!$J$6:$J$1205,B267),0)+IF(ISNUMBER(C267),INDEX('913'!$J$6:$J$1205,C267),0)+IF(ISNUMBER(D267),INDEX('913'!$J$6:$J$1205,D267),0)+IF(ISNUMBER(E267),INDEX('913'!$J$6:$J$1205,E267),0)+IF(ISNUMBER(F267),INDEX('913'!$J$6:$J$1205,F267),0)+IF(ISNUMBER(G267),INDEX('913'!$J$6:$J$1205,G267),0)+IF(ISNUMBER(H267),INDEX('913'!$J$6:$J$1205,H267),0)+IF(ISNUMBER(I267),INDEX('913'!$J$6:$J$1205,I267),0))^2)/J267))</f>
        <v>1</v>
      </c>
      <c r="L267" s="138">
        <f>IF(ISNUMBER(B267),MAX(0,INDEX('913'!$F$6:$F$1205,B267)),0)</f>
        <v>0</v>
      </c>
      <c r="M267" s="106">
        <f>IF(ISNUMBER(C267),MAX(0,INDEX('913'!$F$6:$F$1205,C267)),0)</f>
        <v>0</v>
      </c>
      <c r="N267" s="106">
        <f>IF(ISNUMBER(D267),MAX(0,INDEX('913'!$F$6:$F$1205,D267)),0)</f>
        <v>0</v>
      </c>
      <c r="O267" s="106">
        <f>IF(ISNUMBER(E267),MAX(0,INDEX('913'!$F$6:$F$1205,E267)),0)</f>
        <v>0</v>
      </c>
      <c r="P267" s="106">
        <f>IF(ISNUMBER(F267),MAX(0,INDEX('913'!$F$6:$F$1205,F267)),0)</f>
        <v>0</v>
      </c>
      <c r="Q267" s="106">
        <f>IF(ISNUMBER(G267),MAX(0,INDEX('913'!$F$6:$F$1205,G267)),0)</f>
        <v>0</v>
      </c>
      <c r="R267" s="106">
        <f>IF(ISNUMBER(H267),MAX(0,INDEX('913'!$F$6:$F$1205,H267)),0)</f>
        <v>0</v>
      </c>
      <c r="S267" s="139">
        <f>IF(ISNUMBER(I267),MAX(0,INDEX('913'!$F$6:$F$1205,I267)),0)</f>
        <v>0</v>
      </c>
      <c r="T267" s="147">
        <f>IF(ISNUMBER(B267),INDEX(MD!$B$10:$B$1209,B267),0)</f>
        <v>0</v>
      </c>
      <c r="U267" s="107">
        <f>IF(ISNUMBER(C267),INDEX(MD!$B$10:$B$1209,C267),0)</f>
        <v>0</v>
      </c>
      <c r="V267" s="107">
        <f>IF(ISNUMBER(D267),INDEX(MD!$B$10:$B$1209,D267),0)</f>
        <v>0</v>
      </c>
      <c r="W267" s="107">
        <f>IF(ISNUMBER(E267),INDEX(MD!$B$10:$B$1209,E267),0)</f>
        <v>0</v>
      </c>
      <c r="X267" s="107">
        <f>IF(ISNUMBER(F267),INDEX(MD!$B$10:$B$1209,F267),0)</f>
        <v>0</v>
      </c>
      <c r="Y267" s="107">
        <f>IF(ISNUMBER(G267),INDEX(MD!$B$10:$B$1209,G267),0)</f>
        <v>0</v>
      </c>
      <c r="Z267" s="107">
        <f>IF(ISNUMBER(H267),INDEX(MD!$B$10:$B$1209,H267),0)</f>
        <v>0</v>
      </c>
      <c r="AA267" s="148">
        <f>IF(ISNUMBER(I267),INDEX(MD!$B$10:$B$1209,I267),0)</f>
        <v>0</v>
      </c>
      <c r="AB267" s="128">
        <f t="shared" si="4"/>
        <v>0</v>
      </c>
      <c r="AC267" s="105">
        <f>100*(AB267*K267)/'11'!D$17</f>
        <v>0</v>
      </c>
      <c r="AD267" s="105">
        <f>IF('Dem2'!G267=0,1,'Dem2'!H267/'Dem2'!G267)*AC267</f>
        <v>0</v>
      </c>
      <c r="BK267" s="49"/>
    </row>
    <row r="268" spans="1:63">
      <c r="A268" s="94">
        <v>229</v>
      </c>
      <c r="B268" s="114" t="e">
        <f>MATCH('935'!I268,'913'!$B$6:$B$1205,0)</f>
        <v>#N/A</v>
      </c>
      <c r="C268" s="104" t="e">
        <f>MATCH(INDEX('913'!$D$6:$D$1205,B268),'913'!$B$6:$B$1205,0)</f>
        <v>#N/A</v>
      </c>
      <c r="D268" s="104" t="e">
        <f>MATCH(INDEX('913'!$D$6:$D$1205,C268),'913'!$B$6:$B$1205,0)</f>
        <v>#N/A</v>
      </c>
      <c r="E268" s="104" t="e">
        <f>MATCH(INDEX('913'!$D$6:$D$1205,D268),'913'!$B$6:$B$1205,0)</f>
        <v>#N/A</v>
      </c>
      <c r="F268" s="104" t="e">
        <f>MATCH(INDEX('913'!$D$6:$D$1205,E268),'913'!$B$6:$B$1205,0)</f>
        <v>#N/A</v>
      </c>
      <c r="G268" s="104" t="e">
        <f>MATCH(INDEX('913'!$D$6:$D$1205,F268),'913'!$B$6:$B$1205,0)</f>
        <v>#N/A</v>
      </c>
      <c r="H268" s="104" t="e">
        <f>MATCH(INDEX('913'!$D$6:$D$1205,G268),'913'!$B$6:$B$1205,0)</f>
        <v>#N/A</v>
      </c>
      <c r="I268" s="115" t="e">
        <f>MATCH(INDEX('913'!$D$6:$D$1205,H268),'913'!$B$6:$B$1205,0)</f>
        <v>#N/A</v>
      </c>
      <c r="J268" s="128">
        <f>0-IF(ISNUMBER(B268),INDEX('913'!$I$6:$I$1205,B268),0)-IF(ISNUMBER(C268),INDEX('913'!$I$6:$I$1205,C268),0)-IF(ISNUMBER(D268),INDEX('913'!$I$6:$I$1205,D268),0)-IF(ISNUMBER(E268),INDEX('913'!$I$6:$I$1205,E268),0)-IF(ISNUMBER(F268),INDEX('913'!$I$6:$I$1205,F268),0)-IF(ISNUMBER(G268),INDEX('913'!$I$6:$I$1205,G268),0)-IF(ISNUMBER(H268),INDEX('913'!$I$6:$I$1205,H268),0)-IF(ISNUMBER(I268),INDEX('913'!$I$6:$I$1205,I268),0)</f>
        <v>0</v>
      </c>
      <c r="K268" s="129">
        <f>IF(J268=0,1,MAX(1,SQRT(J268^2+(IF(ISNUMBER(B268),INDEX('913'!$J$6:$J$1205,B268),0)+IF(ISNUMBER(C268),INDEX('913'!$J$6:$J$1205,C268),0)+IF(ISNUMBER(D268),INDEX('913'!$J$6:$J$1205,D268),0)+IF(ISNUMBER(E268),INDEX('913'!$J$6:$J$1205,E268),0)+IF(ISNUMBER(F268),INDEX('913'!$J$6:$J$1205,F268),0)+IF(ISNUMBER(G268),INDEX('913'!$J$6:$J$1205,G268),0)+IF(ISNUMBER(H268),INDEX('913'!$J$6:$J$1205,H268),0)+IF(ISNUMBER(I268),INDEX('913'!$J$6:$J$1205,I268),0))^2)/J268))</f>
        <v>1</v>
      </c>
      <c r="L268" s="138">
        <f>IF(ISNUMBER(B268),MAX(0,INDEX('913'!$F$6:$F$1205,B268)),0)</f>
        <v>0</v>
      </c>
      <c r="M268" s="106">
        <f>IF(ISNUMBER(C268),MAX(0,INDEX('913'!$F$6:$F$1205,C268)),0)</f>
        <v>0</v>
      </c>
      <c r="N268" s="106">
        <f>IF(ISNUMBER(D268),MAX(0,INDEX('913'!$F$6:$F$1205,D268)),0)</f>
        <v>0</v>
      </c>
      <c r="O268" s="106">
        <f>IF(ISNUMBER(E268),MAX(0,INDEX('913'!$F$6:$F$1205,E268)),0)</f>
        <v>0</v>
      </c>
      <c r="P268" s="106">
        <f>IF(ISNUMBER(F268),MAX(0,INDEX('913'!$F$6:$F$1205,F268)),0)</f>
        <v>0</v>
      </c>
      <c r="Q268" s="106">
        <f>IF(ISNUMBER(G268),MAX(0,INDEX('913'!$F$6:$F$1205,G268)),0)</f>
        <v>0</v>
      </c>
      <c r="R268" s="106">
        <f>IF(ISNUMBER(H268),MAX(0,INDEX('913'!$F$6:$F$1205,H268)),0)</f>
        <v>0</v>
      </c>
      <c r="S268" s="139">
        <f>IF(ISNUMBER(I268),MAX(0,INDEX('913'!$F$6:$F$1205,I268)),0)</f>
        <v>0</v>
      </c>
      <c r="T268" s="147">
        <f>IF(ISNUMBER(B268),INDEX(MD!$B$10:$B$1209,B268),0)</f>
        <v>0</v>
      </c>
      <c r="U268" s="107">
        <f>IF(ISNUMBER(C268),INDEX(MD!$B$10:$B$1209,C268),0)</f>
        <v>0</v>
      </c>
      <c r="V268" s="107">
        <f>IF(ISNUMBER(D268),INDEX(MD!$B$10:$B$1209,D268),0)</f>
        <v>0</v>
      </c>
      <c r="W268" s="107">
        <f>IF(ISNUMBER(E268),INDEX(MD!$B$10:$B$1209,E268),0)</f>
        <v>0</v>
      </c>
      <c r="X268" s="107">
        <f>IF(ISNUMBER(F268),INDEX(MD!$B$10:$B$1209,F268),0)</f>
        <v>0</v>
      </c>
      <c r="Y268" s="107">
        <f>IF(ISNUMBER(G268),INDEX(MD!$B$10:$B$1209,G268),0)</f>
        <v>0</v>
      </c>
      <c r="Z268" s="107">
        <f>IF(ISNUMBER(H268),INDEX(MD!$B$10:$B$1209,H268),0)</f>
        <v>0</v>
      </c>
      <c r="AA268" s="148">
        <f>IF(ISNUMBER(I268),INDEX(MD!$B$10:$B$1209,I268),0)</f>
        <v>0</v>
      </c>
      <c r="AB268" s="128">
        <f t="shared" si="4"/>
        <v>0</v>
      </c>
      <c r="AC268" s="105">
        <f>100*(AB268*K268)/'11'!D$17</f>
        <v>0</v>
      </c>
      <c r="AD268" s="105">
        <f>IF('Dem2'!G268=0,1,'Dem2'!H268/'Dem2'!G268)*AC268</f>
        <v>0</v>
      </c>
      <c r="BK268" s="49"/>
    </row>
    <row r="269" spans="1:63">
      <c r="A269" s="94">
        <v>230</v>
      </c>
      <c r="B269" s="114" t="e">
        <f>MATCH('935'!I269,'913'!$B$6:$B$1205,0)</f>
        <v>#N/A</v>
      </c>
      <c r="C269" s="104" t="e">
        <f>MATCH(INDEX('913'!$D$6:$D$1205,B269),'913'!$B$6:$B$1205,0)</f>
        <v>#N/A</v>
      </c>
      <c r="D269" s="104" t="e">
        <f>MATCH(INDEX('913'!$D$6:$D$1205,C269),'913'!$B$6:$B$1205,0)</f>
        <v>#N/A</v>
      </c>
      <c r="E269" s="104" t="e">
        <f>MATCH(INDEX('913'!$D$6:$D$1205,D269),'913'!$B$6:$B$1205,0)</f>
        <v>#N/A</v>
      </c>
      <c r="F269" s="104" t="e">
        <f>MATCH(INDEX('913'!$D$6:$D$1205,E269),'913'!$B$6:$B$1205,0)</f>
        <v>#N/A</v>
      </c>
      <c r="G269" s="104" t="e">
        <f>MATCH(INDEX('913'!$D$6:$D$1205,F269),'913'!$B$6:$B$1205,0)</f>
        <v>#N/A</v>
      </c>
      <c r="H269" s="104" t="e">
        <f>MATCH(INDEX('913'!$D$6:$D$1205,G269),'913'!$B$6:$B$1205,0)</f>
        <v>#N/A</v>
      </c>
      <c r="I269" s="115" t="e">
        <f>MATCH(INDEX('913'!$D$6:$D$1205,H269),'913'!$B$6:$B$1205,0)</f>
        <v>#N/A</v>
      </c>
      <c r="J269" s="128">
        <f>0-IF(ISNUMBER(B269),INDEX('913'!$I$6:$I$1205,B269),0)-IF(ISNUMBER(C269),INDEX('913'!$I$6:$I$1205,C269),0)-IF(ISNUMBER(D269),INDEX('913'!$I$6:$I$1205,D269),0)-IF(ISNUMBER(E269),INDEX('913'!$I$6:$I$1205,E269),0)-IF(ISNUMBER(F269),INDEX('913'!$I$6:$I$1205,F269),0)-IF(ISNUMBER(G269),INDEX('913'!$I$6:$I$1205,G269),0)-IF(ISNUMBER(H269),INDEX('913'!$I$6:$I$1205,H269),0)-IF(ISNUMBER(I269),INDEX('913'!$I$6:$I$1205,I269),0)</f>
        <v>0</v>
      </c>
      <c r="K269" s="129">
        <f>IF(J269=0,1,MAX(1,SQRT(J269^2+(IF(ISNUMBER(B269),INDEX('913'!$J$6:$J$1205,B269),0)+IF(ISNUMBER(C269),INDEX('913'!$J$6:$J$1205,C269),0)+IF(ISNUMBER(D269),INDEX('913'!$J$6:$J$1205,D269),0)+IF(ISNUMBER(E269),INDEX('913'!$J$6:$J$1205,E269),0)+IF(ISNUMBER(F269),INDEX('913'!$J$6:$J$1205,F269),0)+IF(ISNUMBER(G269),INDEX('913'!$J$6:$J$1205,G269),0)+IF(ISNUMBER(H269),INDEX('913'!$J$6:$J$1205,H269),0)+IF(ISNUMBER(I269),INDEX('913'!$J$6:$J$1205,I269),0))^2)/J269))</f>
        <v>1</v>
      </c>
      <c r="L269" s="138">
        <f>IF(ISNUMBER(B269),MAX(0,INDEX('913'!$F$6:$F$1205,B269)),0)</f>
        <v>0</v>
      </c>
      <c r="M269" s="106">
        <f>IF(ISNUMBER(C269),MAX(0,INDEX('913'!$F$6:$F$1205,C269)),0)</f>
        <v>0</v>
      </c>
      <c r="N269" s="106">
        <f>IF(ISNUMBER(D269),MAX(0,INDEX('913'!$F$6:$F$1205,D269)),0)</f>
        <v>0</v>
      </c>
      <c r="O269" s="106">
        <f>IF(ISNUMBER(E269),MAX(0,INDEX('913'!$F$6:$F$1205,E269)),0)</f>
        <v>0</v>
      </c>
      <c r="P269" s="106">
        <f>IF(ISNUMBER(F269),MAX(0,INDEX('913'!$F$6:$F$1205,F269)),0)</f>
        <v>0</v>
      </c>
      <c r="Q269" s="106">
        <f>IF(ISNUMBER(G269),MAX(0,INDEX('913'!$F$6:$F$1205,G269)),0)</f>
        <v>0</v>
      </c>
      <c r="R269" s="106">
        <f>IF(ISNUMBER(H269),MAX(0,INDEX('913'!$F$6:$F$1205,H269)),0)</f>
        <v>0</v>
      </c>
      <c r="S269" s="139">
        <f>IF(ISNUMBER(I269),MAX(0,INDEX('913'!$F$6:$F$1205,I269)),0)</f>
        <v>0</v>
      </c>
      <c r="T269" s="147">
        <f>IF(ISNUMBER(B269),INDEX(MD!$B$10:$B$1209,B269),0)</f>
        <v>0</v>
      </c>
      <c r="U269" s="107">
        <f>IF(ISNUMBER(C269),INDEX(MD!$B$10:$B$1209,C269),0)</f>
        <v>0</v>
      </c>
      <c r="V269" s="107">
        <f>IF(ISNUMBER(D269),INDEX(MD!$B$10:$B$1209,D269),0)</f>
        <v>0</v>
      </c>
      <c r="W269" s="107">
        <f>IF(ISNUMBER(E269),INDEX(MD!$B$10:$B$1209,E269),0)</f>
        <v>0</v>
      </c>
      <c r="X269" s="107">
        <f>IF(ISNUMBER(F269),INDEX(MD!$B$10:$B$1209,F269),0)</f>
        <v>0</v>
      </c>
      <c r="Y269" s="107">
        <f>IF(ISNUMBER(G269),INDEX(MD!$B$10:$B$1209,G269),0)</f>
        <v>0</v>
      </c>
      <c r="Z269" s="107">
        <f>IF(ISNUMBER(H269),INDEX(MD!$B$10:$B$1209,H269),0)</f>
        <v>0</v>
      </c>
      <c r="AA269" s="148">
        <f>IF(ISNUMBER(I269),INDEX(MD!$B$10:$B$1209,I269),0)</f>
        <v>0</v>
      </c>
      <c r="AB269" s="128">
        <f t="shared" si="4"/>
        <v>0</v>
      </c>
      <c r="AC269" s="105">
        <f>100*(AB269*K269)/'11'!D$17</f>
        <v>0</v>
      </c>
      <c r="AD269" s="105">
        <f>IF('Dem2'!G269=0,1,'Dem2'!H269/'Dem2'!G269)*AC269</f>
        <v>0</v>
      </c>
      <c r="BK269" s="49"/>
    </row>
    <row r="270" spans="1:63">
      <c r="A270" s="94">
        <v>231</v>
      </c>
      <c r="B270" s="114" t="e">
        <f>MATCH('935'!I270,'913'!$B$6:$B$1205,0)</f>
        <v>#N/A</v>
      </c>
      <c r="C270" s="104" t="e">
        <f>MATCH(INDEX('913'!$D$6:$D$1205,B270),'913'!$B$6:$B$1205,0)</f>
        <v>#N/A</v>
      </c>
      <c r="D270" s="104" t="e">
        <f>MATCH(INDEX('913'!$D$6:$D$1205,C270),'913'!$B$6:$B$1205,0)</f>
        <v>#N/A</v>
      </c>
      <c r="E270" s="104" t="e">
        <f>MATCH(INDEX('913'!$D$6:$D$1205,D270),'913'!$B$6:$B$1205,0)</f>
        <v>#N/A</v>
      </c>
      <c r="F270" s="104" t="e">
        <f>MATCH(INDEX('913'!$D$6:$D$1205,E270),'913'!$B$6:$B$1205,0)</f>
        <v>#N/A</v>
      </c>
      <c r="G270" s="104" t="e">
        <f>MATCH(INDEX('913'!$D$6:$D$1205,F270),'913'!$B$6:$B$1205,0)</f>
        <v>#N/A</v>
      </c>
      <c r="H270" s="104" t="e">
        <f>MATCH(INDEX('913'!$D$6:$D$1205,G270),'913'!$B$6:$B$1205,0)</f>
        <v>#N/A</v>
      </c>
      <c r="I270" s="115" t="e">
        <f>MATCH(INDEX('913'!$D$6:$D$1205,H270),'913'!$B$6:$B$1205,0)</f>
        <v>#N/A</v>
      </c>
      <c r="J270" s="128">
        <f>0-IF(ISNUMBER(B270),INDEX('913'!$I$6:$I$1205,B270),0)-IF(ISNUMBER(C270),INDEX('913'!$I$6:$I$1205,C270),0)-IF(ISNUMBER(D270),INDEX('913'!$I$6:$I$1205,D270),0)-IF(ISNUMBER(E270),INDEX('913'!$I$6:$I$1205,E270),0)-IF(ISNUMBER(F270),INDEX('913'!$I$6:$I$1205,F270),0)-IF(ISNUMBER(G270),INDEX('913'!$I$6:$I$1205,G270),0)-IF(ISNUMBER(H270),INDEX('913'!$I$6:$I$1205,H270),0)-IF(ISNUMBER(I270),INDEX('913'!$I$6:$I$1205,I270),0)</f>
        <v>0</v>
      </c>
      <c r="K270" s="129">
        <f>IF(J270=0,1,MAX(1,SQRT(J270^2+(IF(ISNUMBER(B270),INDEX('913'!$J$6:$J$1205,B270),0)+IF(ISNUMBER(C270),INDEX('913'!$J$6:$J$1205,C270),0)+IF(ISNUMBER(D270),INDEX('913'!$J$6:$J$1205,D270),0)+IF(ISNUMBER(E270),INDEX('913'!$J$6:$J$1205,E270),0)+IF(ISNUMBER(F270),INDEX('913'!$J$6:$J$1205,F270),0)+IF(ISNUMBER(G270),INDEX('913'!$J$6:$J$1205,G270),0)+IF(ISNUMBER(H270),INDEX('913'!$J$6:$J$1205,H270),0)+IF(ISNUMBER(I270),INDEX('913'!$J$6:$J$1205,I270),0))^2)/J270))</f>
        <v>1</v>
      </c>
      <c r="L270" s="138">
        <f>IF(ISNUMBER(B270),MAX(0,INDEX('913'!$F$6:$F$1205,B270)),0)</f>
        <v>0</v>
      </c>
      <c r="M270" s="106">
        <f>IF(ISNUMBER(C270),MAX(0,INDEX('913'!$F$6:$F$1205,C270)),0)</f>
        <v>0</v>
      </c>
      <c r="N270" s="106">
        <f>IF(ISNUMBER(D270),MAX(0,INDEX('913'!$F$6:$F$1205,D270)),0)</f>
        <v>0</v>
      </c>
      <c r="O270" s="106">
        <f>IF(ISNUMBER(E270),MAX(0,INDEX('913'!$F$6:$F$1205,E270)),0)</f>
        <v>0</v>
      </c>
      <c r="P270" s="106">
        <f>IF(ISNUMBER(F270),MAX(0,INDEX('913'!$F$6:$F$1205,F270)),0)</f>
        <v>0</v>
      </c>
      <c r="Q270" s="106">
        <f>IF(ISNUMBER(G270),MAX(0,INDEX('913'!$F$6:$F$1205,G270)),0)</f>
        <v>0</v>
      </c>
      <c r="R270" s="106">
        <f>IF(ISNUMBER(H270),MAX(0,INDEX('913'!$F$6:$F$1205,H270)),0)</f>
        <v>0</v>
      </c>
      <c r="S270" s="139">
        <f>IF(ISNUMBER(I270),MAX(0,INDEX('913'!$F$6:$F$1205,I270)),0)</f>
        <v>0</v>
      </c>
      <c r="T270" s="147">
        <f>IF(ISNUMBER(B270),INDEX(MD!$B$10:$B$1209,B270),0)</f>
        <v>0</v>
      </c>
      <c r="U270" s="107">
        <f>IF(ISNUMBER(C270),INDEX(MD!$B$10:$B$1209,C270),0)</f>
        <v>0</v>
      </c>
      <c r="V270" s="107">
        <f>IF(ISNUMBER(D270),INDEX(MD!$B$10:$B$1209,D270),0)</f>
        <v>0</v>
      </c>
      <c r="W270" s="107">
        <f>IF(ISNUMBER(E270),INDEX(MD!$B$10:$B$1209,E270),0)</f>
        <v>0</v>
      </c>
      <c r="X270" s="107">
        <f>IF(ISNUMBER(F270),INDEX(MD!$B$10:$B$1209,F270),0)</f>
        <v>0</v>
      </c>
      <c r="Y270" s="107">
        <f>IF(ISNUMBER(G270),INDEX(MD!$B$10:$B$1209,G270),0)</f>
        <v>0</v>
      </c>
      <c r="Z270" s="107">
        <f>IF(ISNUMBER(H270),INDEX(MD!$B$10:$B$1209,H270),0)</f>
        <v>0</v>
      </c>
      <c r="AA270" s="148">
        <f>IF(ISNUMBER(I270),INDEX(MD!$B$10:$B$1209,I270),0)</f>
        <v>0</v>
      </c>
      <c r="AB270" s="128">
        <f t="shared" si="4"/>
        <v>0</v>
      </c>
      <c r="AC270" s="105">
        <f>100*(AB270*K270)/'11'!D$17</f>
        <v>0</v>
      </c>
      <c r="AD270" s="105">
        <f>IF('Dem2'!G270=0,1,'Dem2'!H270/'Dem2'!G270)*AC270</f>
        <v>0</v>
      </c>
      <c r="BK270" s="49"/>
    </row>
    <row r="271" spans="1:63">
      <c r="A271" s="94">
        <v>232</v>
      </c>
      <c r="B271" s="114" t="e">
        <f>MATCH('935'!I271,'913'!$B$6:$B$1205,0)</f>
        <v>#N/A</v>
      </c>
      <c r="C271" s="104" t="e">
        <f>MATCH(INDEX('913'!$D$6:$D$1205,B271),'913'!$B$6:$B$1205,0)</f>
        <v>#N/A</v>
      </c>
      <c r="D271" s="104" t="e">
        <f>MATCH(INDEX('913'!$D$6:$D$1205,C271),'913'!$B$6:$B$1205,0)</f>
        <v>#N/A</v>
      </c>
      <c r="E271" s="104" t="e">
        <f>MATCH(INDEX('913'!$D$6:$D$1205,D271),'913'!$B$6:$B$1205,0)</f>
        <v>#N/A</v>
      </c>
      <c r="F271" s="104" t="e">
        <f>MATCH(INDEX('913'!$D$6:$D$1205,E271),'913'!$B$6:$B$1205,0)</f>
        <v>#N/A</v>
      </c>
      <c r="G271" s="104" t="e">
        <f>MATCH(INDEX('913'!$D$6:$D$1205,F271),'913'!$B$6:$B$1205,0)</f>
        <v>#N/A</v>
      </c>
      <c r="H271" s="104" t="e">
        <f>MATCH(INDEX('913'!$D$6:$D$1205,G271),'913'!$B$6:$B$1205,0)</f>
        <v>#N/A</v>
      </c>
      <c r="I271" s="115" t="e">
        <f>MATCH(INDEX('913'!$D$6:$D$1205,H271),'913'!$B$6:$B$1205,0)</f>
        <v>#N/A</v>
      </c>
      <c r="J271" s="128">
        <f>0-IF(ISNUMBER(B271),INDEX('913'!$I$6:$I$1205,B271),0)-IF(ISNUMBER(C271),INDEX('913'!$I$6:$I$1205,C271),0)-IF(ISNUMBER(D271),INDEX('913'!$I$6:$I$1205,D271),0)-IF(ISNUMBER(E271),INDEX('913'!$I$6:$I$1205,E271),0)-IF(ISNUMBER(F271),INDEX('913'!$I$6:$I$1205,F271),0)-IF(ISNUMBER(G271),INDEX('913'!$I$6:$I$1205,G271),0)-IF(ISNUMBER(H271),INDEX('913'!$I$6:$I$1205,H271),0)-IF(ISNUMBER(I271),INDEX('913'!$I$6:$I$1205,I271),0)</f>
        <v>0</v>
      </c>
      <c r="K271" s="129">
        <f>IF(J271=0,1,MAX(1,SQRT(J271^2+(IF(ISNUMBER(B271),INDEX('913'!$J$6:$J$1205,B271),0)+IF(ISNUMBER(C271),INDEX('913'!$J$6:$J$1205,C271),0)+IF(ISNUMBER(D271),INDEX('913'!$J$6:$J$1205,D271),0)+IF(ISNUMBER(E271),INDEX('913'!$J$6:$J$1205,E271),0)+IF(ISNUMBER(F271),INDEX('913'!$J$6:$J$1205,F271),0)+IF(ISNUMBER(G271),INDEX('913'!$J$6:$J$1205,G271),0)+IF(ISNUMBER(H271),INDEX('913'!$J$6:$J$1205,H271),0)+IF(ISNUMBER(I271),INDEX('913'!$J$6:$J$1205,I271),0))^2)/J271))</f>
        <v>1</v>
      </c>
      <c r="L271" s="138">
        <f>IF(ISNUMBER(B271),MAX(0,INDEX('913'!$F$6:$F$1205,B271)),0)</f>
        <v>0</v>
      </c>
      <c r="M271" s="106">
        <f>IF(ISNUMBER(C271),MAX(0,INDEX('913'!$F$6:$F$1205,C271)),0)</f>
        <v>0</v>
      </c>
      <c r="N271" s="106">
        <f>IF(ISNUMBER(D271),MAX(0,INDEX('913'!$F$6:$F$1205,D271)),0)</f>
        <v>0</v>
      </c>
      <c r="O271" s="106">
        <f>IF(ISNUMBER(E271),MAX(0,INDEX('913'!$F$6:$F$1205,E271)),0)</f>
        <v>0</v>
      </c>
      <c r="P271" s="106">
        <f>IF(ISNUMBER(F271),MAX(0,INDEX('913'!$F$6:$F$1205,F271)),0)</f>
        <v>0</v>
      </c>
      <c r="Q271" s="106">
        <f>IF(ISNUMBER(G271),MAX(0,INDEX('913'!$F$6:$F$1205,G271)),0)</f>
        <v>0</v>
      </c>
      <c r="R271" s="106">
        <f>IF(ISNUMBER(H271),MAX(0,INDEX('913'!$F$6:$F$1205,H271)),0)</f>
        <v>0</v>
      </c>
      <c r="S271" s="139">
        <f>IF(ISNUMBER(I271),MAX(0,INDEX('913'!$F$6:$F$1205,I271)),0)</f>
        <v>0</v>
      </c>
      <c r="T271" s="147">
        <f>IF(ISNUMBER(B271),INDEX(MD!$B$10:$B$1209,B271),0)</f>
        <v>0</v>
      </c>
      <c r="U271" s="107">
        <f>IF(ISNUMBER(C271),INDEX(MD!$B$10:$B$1209,C271),0)</f>
        <v>0</v>
      </c>
      <c r="V271" s="107">
        <f>IF(ISNUMBER(D271),INDEX(MD!$B$10:$B$1209,D271),0)</f>
        <v>0</v>
      </c>
      <c r="W271" s="107">
        <f>IF(ISNUMBER(E271),INDEX(MD!$B$10:$B$1209,E271),0)</f>
        <v>0</v>
      </c>
      <c r="X271" s="107">
        <f>IF(ISNUMBER(F271),INDEX(MD!$B$10:$B$1209,F271),0)</f>
        <v>0</v>
      </c>
      <c r="Y271" s="107">
        <f>IF(ISNUMBER(G271),INDEX(MD!$B$10:$B$1209,G271),0)</f>
        <v>0</v>
      </c>
      <c r="Z271" s="107">
        <f>IF(ISNUMBER(H271),INDEX(MD!$B$10:$B$1209,H271),0)</f>
        <v>0</v>
      </c>
      <c r="AA271" s="148">
        <f>IF(ISNUMBER(I271),INDEX(MD!$B$10:$B$1209,I271),0)</f>
        <v>0</v>
      </c>
      <c r="AB271" s="128">
        <f t="shared" si="4"/>
        <v>0</v>
      </c>
      <c r="AC271" s="105">
        <f>100*(AB271*K271)/'11'!D$17</f>
        <v>0</v>
      </c>
      <c r="AD271" s="105">
        <f>IF('Dem2'!G271=0,1,'Dem2'!H271/'Dem2'!G271)*AC271</f>
        <v>0</v>
      </c>
      <c r="BK271" s="49"/>
    </row>
    <row r="272" spans="1:63">
      <c r="A272" s="94">
        <v>233</v>
      </c>
      <c r="B272" s="114" t="e">
        <f>MATCH('935'!I272,'913'!$B$6:$B$1205,0)</f>
        <v>#N/A</v>
      </c>
      <c r="C272" s="104" t="e">
        <f>MATCH(INDEX('913'!$D$6:$D$1205,B272),'913'!$B$6:$B$1205,0)</f>
        <v>#N/A</v>
      </c>
      <c r="D272" s="104" t="e">
        <f>MATCH(INDEX('913'!$D$6:$D$1205,C272),'913'!$B$6:$B$1205,0)</f>
        <v>#N/A</v>
      </c>
      <c r="E272" s="104" t="e">
        <f>MATCH(INDEX('913'!$D$6:$D$1205,D272),'913'!$B$6:$B$1205,0)</f>
        <v>#N/A</v>
      </c>
      <c r="F272" s="104" t="e">
        <f>MATCH(INDEX('913'!$D$6:$D$1205,E272),'913'!$B$6:$B$1205,0)</f>
        <v>#N/A</v>
      </c>
      <c r="G272" s="104" t="e">
        <f>MATCH(INDEX('913'!$D$6:$D$1205,F272),'913'!$B$6:$B$1205,0)</f>
        <v>#N/A</v>
      </c>
      <c r="H272" s="104" t="e">
        <f>MATCH(INDEX('913'!$D$6:$D$1205,G272),'913'!$B$6:$B$1205,0)</f>
        <v>#N/A</v>
      </c>
      <c r="I272" s="115" t="e">
        <f>MATCH(INDEX('913'!$D$6:$D$1205,H272),'913'!$B$6:$B$1205,0)</f>
        <v>#N/A</v>
      </c>
      <c r="J272" s="128">
        <f>0-IF(ISNUMBER(B272),INDEX('913'!$I$6:$I$1205,B272),0)-IF(ISNUMBER(C272),INDEX('913'!$I$6:$I$1205,C272),0)-IF(ISNUMBER(D272),INDEX('913'!$I$6:$I$1205,D272),0)-IF(ISNUMBER(E272),INDEX('913'!$I$6:$I$1205,E272),0)-IF(ISNUMBER(F272),INDEX('913'!$I$6:$I$1205,F272),0)-IF(ISNUMBER(G272),INDEX('913'!$I$6:$I$1205,G272),0)-IF(ISNUMBER(H272),INDEX('913'!$I$6:$I$1205,H272),0)-IF(ISNUMBER(I272),INDEX('913'!$I$6:$I$1205,I272),0)</f>
        <v>0</v>
      </c>
      <c r="K272" s="129">
        <f>IF(J272=0,1,MAX(1,SQRT(J272^2+(IF(ISNUMBER(B272),INDEX('913'!$J$6:$J$1205,B272),0)+IF(ISNUMBER(C272),INDEX('913'!$J$6:$J$1205,C272),0)+IF(ISNUMBER(D272),INDEX('913'!$J$6:$J$1205,D272),0)+IF(ISNUMBER(E272),INDEX('913'!$J$6:$J$1205,E272),0)+IF(ISNUMBER(F272),INDEX('913'!$J$6:$J$1205,F272),0)+IF(ISNUMBER(G272),INDEX('913'!$J$6:$J$1205,G272),0)+IF(ISNUMBER(H272),INDEX('913'!$J$6:$J$1205,H272),0)+IF(ISNUMBER(I272),INDEX('913'!$J$6:$J$1205,I272),0))^2)/J272))</f>
        <v>1</v>
      </c>
      <c r="L272" s="138">
        <f>IF(ISNUMBER(B272),MAX(0,INDEX('913'!$F$6:$F$1205,B272)),0)</f>
        <v>0</v>
      </c>
      <c r="M272" s="106">
        <f>IF(ISNUMBER(C272),MAX(0,INDEX('913'!$F$6:$F$1205,C272)),0)</f>
        <v>0</v>
      </c>
      <c r="N272" s="106">
        <f>IF(ISNUMBER(D272),MAX(0,INDEX('913'!$F$6:$F$1205,D272)),0)</f>
        <v>0</v>
      </c>
      <c r="O272" s="106">
        <f>IF(ISNUMBER(E272),MAX(0,INDEX('913'!$F$6:$F$1205,E272)),0)</f>
        <v>0</v>
      </c>
      <c r="P272" s="106">
        <f>IF(ISNUMBER(F272),MAX(0,INDEX('913'!$F$6:$F$1205,F272)),0)</f>
        <v>0</v>
      </c>
      <c r="Q272" s="106">
        <f>IF(ISNUMBER(G272),MAX(0,INDEX('913'!$F$6:$F$1205,G272)),0)</f>
        <v>0</v>
      </c>
      <c r="R272" s="106">
        <f>IF(ISNUMBER(H272),MAX(0,INDEX('913'!$F$6:$F$1205,H272)),0)</f>
        <v>0</v>
      </c>
      <c r="S272" s="139">
        <f>IF(ISNUMBER(I272),MAX(0,INDEX('913'!$F$6:$F$1205,I272)),0)</f>
        <v>0</v>
      </c>
      <c r="T272" s="147">
        <f>IF(ISNUMBER(B272),INDEX(MD!$B$10:$B$1209,B272),0)</f>
        <v>0</v>
      </c>
      <c r="U272" s="107">
        <f>IF(ISNUMBER(C272),INDEX(MD!$B$10:$B$1209,C272),0)</f>
        <v>0</v>
      </c>
      <c r="V272" s="107">
        <f>IF(ISNUMBER(D272),INDEX(MD!$B$10:$B$1209,D272),0)</f>
        <v>0</v>
      </c>
      <c r="W272" s="107">
        <f>IF(ISNUMBER(E272),INDEX(MD!$B$10:$B$1209,E272),0)</f>
        <v>0</v>
      </c>
      <c r="X272" s="107">
        <f>IF(ISNUMBER(F272),INDEX(MD!$B$10:$B$1209,F272),0)</f>
        <v>0</v>
      </c>
      <c r="Y272" s="107">
        <f>IF(ISNUMBER(G272),INDEX(MD!$B$10:$B$1209,G272),0)</f>
        <v>0</v>
      </c>
      <c r="Z272" s="107">
        <f>IF(ISNUMBER(H272),INDEX(MD!$B$10:$B$1209,H272),0)</f>
        <v>0</v>
      </c>
      <c r="AA272" s="148">
        <f>IF(ISNUMBER(I272),INDEX(MD!$B$10:$B$1209,I272),0)</f>
        <v>0</v>
      </c>
      <c r="AB272" s="128">
        <f t="shared" si="4"/>
        <v>0</v>
      </c>
      <c r="AC272" s="105">
        <f>100*(AB272*K272)/'11'!D$17</f>
        <v>0</v>
      </c>
      <c r="AD272" s="105">
        <f>IF('Dem2'!G272=0,1,'Dem2'!H272/'Dem2'!G272)*AC272</f>
        <v>0</v>
      </c>
      <c r="BK272" s="49"/>
    </row>
    <row r="273" spans="1:63">
      <c r="A273" s="94">
        <v>234</v>
      </c>
      <c r="B273" s="114" t="e">
        <f>MATCH('935'!I273,'913'!$B$6:$B$1205,0)</f>
        <v>#N/A</v>
      </c>
      <c r="C273" s="104" t="e">
        <f>MATCH(INDEX('913'!$D$6:$D$1205,B273),'913'!$B$6:$B$1205,0)</f>
        <v>#N/A</v>
      </c>
      <c r="D273" s="104" t="e">
        <f>MATCH(INDEX('913'!$D$6:$D$1205,C273),'913'!$B$6:$B$1205,0)</f>
        <v>#N/A</v>
      </c>
      <c r="E273" s="104" t="e">
        <f>MATCH(INDEX('913'!$D$6:$D$1205,D273),'913'!$B$6:$B$1205,0)</f>
        <v>#N/A</v>
      </c>
      <c r="F273" s="104" t="e">
        <f>MATCH(INDEX('913'!$D$6:$D$1205,E273),'913'!$B$6:$B$1205,0)</f>
        <v>#N/A</v>
      </c>
      <c r="G273" s="104" t="e">
        <f>MATCH(INDEX('913'!$D$6:$D$1205,F273),'913'!$B$6:$B$1205,0)</f>
        <v>#N/A</v>
      </c>
      <c r="H273" s="104" t="e">
        <f>MATCH(INDEX('913'!$D$6:$D$1205,G273),'913'!$B$6:$B$1205,0)</f>
        <v>#N/A</v>
      </c>
      <c r="I273" s="115" t="e">
        <f>MATCH(INDEX('913'!$D$6:$D$1205,H273),'913'!$B$6:$B$1205,0)</f>
        <v>#N/A</v>
      </c>
      <c r="J273" s="128">
        <f>0-IF(ISNUMBER(B273),INDEX('913'!$I$6:$I$1205,B273),0)-IF(ISNUMBER(C273),INDEX('913'!$I$6:$I$1205,C273),0)-IF(ISNUMBER(D273),INDEX('913'!$I$6:$I$1205,D273),0)-IF(ISNUMBER(E273),INDEX('913'!$I$6:$I$1205,E273),0)-IF(ISNUMBER(F273),INDEX('913'!$I$6:$I$1205,F273),0)-IF(ISNUMBER(G273),INDEX('913'!$I$6:$I$1205,G273),0)-IF(ISNUMBER(H273),INDEX('913'!$I$6:$I$1205,H273),0)-IF(ISNUMBER(I273),INDEX('913'!$I$6:$I$1205,I273),0)</f>
        <v>0</v>
      </c>
      <c r="K273" s="129">
        <f>IF(J273=0,1,MAX(1,SQRT(J273^2+(IF(ISNUMBER(B273),INDEX('913'!$J$6:$J$1205,B273),0)+IF(ISNUMBER(C273),INDEX('913'!$J$6:$J$1205,C273),0)+IF(ISNUMBER(D273),INDEX('913'!$J$6:$J$1205,D273),0)+IF(ISNUMBER(E273),INDEX('913'!$J$6:$J$1205,E273),0)+IF(ISNUMBER(F273),INDEX('913'!$J$6:$J$1205,F273),0)+IF(ISNUMBER(G273),INDEX('913'!$J$6:$J$1205,G273),0)+IF(ISNUMBER(H273),INDEX('913'!$J$6:$J$1205,H273),0)+IF(ISNUMBER(I273),INDEX('913'!$J$6:$J$1205,I273),0))^2)/J273))</f>
        <v>1</v>
      </c>
      <c r="L273" s="138">
        <f>IF(ISNUMBER(B273),MAX(0,INDEX('913'!$F$6:$F$1205,B273)),0)</f>
        <v>0</v>
      </c>
      <c r="M273" s="106">
        <f>IF(ISNUMBER(C273),MAX(0,INDEX('913'!$F$6:$F$1205,C273)),0)</f>
        <v>0</v>
      </c>
      <c r="N273" s="106">
        <f>IF(ISNUMBER(D273),MAX(0,INDEX('913'!$F$6:$F$1205,D273)),0)</f>
        <v>0</v>
      </c>
      <c r="O273" s="106">
        <f>IF(ISNUMBER(E273),MAX(0,INDEX('913'!$F$6:$F$1205,E273)),0)</f>
        <v>0</v>
      </c>
      <c r="P273" s="106">
        <f>IF(ISNUMBER(F273),MAX(0,INDEX('913'!$F$6:$F$1205,F273)),0)</f>
        <v>0</v>
      </c>
      <c r="Q273" s="106">
        <f>IF(ISNUMBER(G273),MAX(0,INDEX('913'!$F$6:$F$1205,G273)),0)</f>
        <v>0</v>
      </c>
      <c r="R273" s="106">
        <f>IF(ISNUMBER(H273),MAX(0,INDEX('913'!$F$6:$F$1205,H273)),0)</f>
        <v>0</v>
      </c>
      <c r="S273" s="139">
        <f>IF(ISNUMBER(I273),MAX(0,INDEX('913'!$F$6:$F$1205,I273)),0)</f>
        <v>0</v>
      </c>
      <c r="T273" s="147">
        <f>IF(ISNUMBER(B273),INDEX(MD!$B$10:$B$1209,B273),0)</f>
        <v>0</v>
      </c>
      <c r="U273" s="107">
        <f>IF(ISNUMBER(C273),INDEX(MD!$B$10:$B$1209,C273),0)</f>
        <v>0</v>
      </c>
      <c r="V273" s="107">
        <f>IF(ISNUMBER(D273),INDEX(MD!$B$10:$B$1209,D273),0)</f>
        <v>0</v>
      </c>
      <c r="W273" s="107">
        <f>IF(ISNUMBER(E273),INDEX(MD!$B$10:$B$1209,E273),0)</f>
        <v>0</v>
      </c>
      <c r="X273" s="107">
        <f>IF(ISNUMBER(F273),INDEX(MD!$B$10:$B$1209,F273),0)</f>
        <v>0</v>
      </c>
      <c r="Y273" s="107">
        <f>IF(ISNUMBER(G273),INDEX(MD!$B$10:$B$1209,G273),0)</f>
        <v>0</v>
      </c>
      <c r="Z273" s="107">
        <f>IF(ISNUMBER(H273),INDEX(MD!$B$10:$B$1209,H273),0)</f>
        <v>0</v>
      </c>
      <c r="AA273" s="148">
        <f>IF(ISNUMBER(I273),INDEX(MD!$B$10:$B$1209,I273),0)</f>
        <v>0</v>
      </c>
      <c r="AB273" s="128">
        <f t="shared" si="4"/>
        <v>0</v>
      </c>
      <c r="AC273" s="105">
        <f>100*(AB273*K273)/'11'!D$17</f>
        <v>0</v>
      </c>
      <c r="AD273" s="105">
        <f>IF('Dem2'!G273=0,1,'Dem2'!H273/'Dem2'!G273)*AC273</f>
        <v>0</v>
      </c>
      <c r="BK273" s="49"/>
    </row>
    <row r="274" spans="1:63">
      <c r="A274" s="94">
        <v>235</v>
      </c>
      <c r="B274" s="114" t="e">
        <f>MATCH('935'!I274,'913'!$B$6:$B$1205,0)</f>
        <v>#N/A</v>
      </c>
      <c r="C274" s="104" t="e">
        <f>MATCH(INDEX('913'!$D$6:$D$1205,B274),'913'!$B$6:$B$1205,0)</f>
        <v>#N/A</v>
      </c>
      <c r="D274" s="104" t="e">
        <f>MATCH(INDEX('913'!$D$6:$D$1205,C274),'913'!$B$6:$B$1205,0)</f>
        <v>#N/A</v>
      </c>
      <c r="E274" s="104" t="e">
        <f>MATCH(INDEX('913'!$D$6:$D$1205,D274),'913'!$B$6:$B$1205,0)</f>
        <v>#N/A</v>
      </c>
      <c r="F274" s="104" t="e">
        <f>MATCH(INDEX('913'!$D$6:$D$1205,E274),'913'!$B$6:$B$1205,0)</f>
        <v>#N/A</v>
      </c>
      <c r="G274" s="104" t="e">
        <f>MATCH(INDEX('913'!$D$6:$D$1205,F274),'913'!$B$6:$B$1205,0)</f>
        <v>#N/A</v>
      </c>
      <c r="H274" s="104" t="e">
        <f>MATCH(INDEX('913'!$D$6:$D$1205,G274),'913'!$B$6:$B$1205,0)</f>
        <v>#N/A</v>
      </c>
      <c r="I274" s="115" t="e">
        <f>MATCH(INDEX('913'!$D$6:$D$1205,H274),'913'!$B$6:$B$1205,0)</f>
        <v>#N/A</v>
      </c>
      <c r="J274" s="128">
        <f>0-IF(ISNUMBER(B274),INDEX('913'!$I$6:$I$1205,B274),0)-IF(ISNUMBER(C274),INDEX('913'!$I$6:$I$1205,C274),0)-IF(ISNUMBER(D274),INDEX('913'!$I$6:$I$1205,D274),0)-IF(ISNUMBER(E274),INDEX('913'!$I$6:$I$1205,E274),0)-IF(ISNUMBER(F274),INDEX('913'!$I$6:$I$1205,F274),0)-IF(ISNUMBER(G274),INDEX('913'!$I$6:$I$1205,G274),0)-IF(ISNUMBER(H274),INDEX('913'!$I$6:$I$1205,H274),0)-IF(ISNUMBER(I274),INDEX('913'!$I$6:$I$1205,I274),0)</f>
        <v>0</v>
      </c>
      <c r="K274" s="129">
        <f>IF(J274=0,1,MAX(1,SQRT(J274^2+(IF(ISNUMBER(B274),INDEX('913'!$J$6:$J$1205,B274),0)+IF(ISNUMBER(C274),INDEX('913'!$J$6:$J$1205,C274),0)+IF(ISNUMBER(D274),INDEX('913'!$J$6:$J$1205,D274),0)+IF(ISNUMBER(E274),INDEX('913'!$J$6:$J$1205,E274),0)+IF(ISNUMBER(F274),INDEX('913'!$J$6:$J$1205,F274),0)+IF(ISNUMBER(G274),INDEX('913'!$J$6:$J$1205,G274),0)+IF(ISNUMBER(H274),INDEX('913'!$J$6:$J$1205,H274),0)+IF(ISNUMBER(I274),INDEX('913'!$J$6:$J$1205,I274),0))^2)/J274))</f>
        <v>1</v>
      </c>
      <c r="L274" s="138">
        <f>IF(ISNUMBER(B274),MAX(0,INDEX('913'!$F$6:$F$1205,B274)),0)</f>
        <v>0</v>
      </c>
      <c r="M274" s="106">
        <f>IF(ISNUMBER(C274),MAX(0,INDEX('913'!$F$6:$F$1205,C274)),0)</f>
        <v>0</v>
      </c>
      <c r="N274" s="106">
        <f>IF(ISNUMBER(D274),MAX(0,INDEX('913'!$F$6:$F$1205,D274)),0)</f>
        <v>0</v>
      </c>
      <c r="O274" s="106">
        <f>IF(ISNUMBER(E274),MAX(0,INDEX('913'!$F$6:$F$1205,E274)),0)</f>
        <v>0</v>
      </c>
      <c r="P274" s="106">
        <f>IF(ISNUMBER(F274),MAX(0,INDEX('913'!$F$6:$F$1205,F274)),0)</f>
        <v>0</v>
      </c>
      <c r="Q274" s="106">
        <f>IF(ISNUMBER(G274),MAX(0,INDEX('913'!$F$6:$F$1205,G274)),0)</f>
        <v>0</v>
      </c>
      <c r="R274" s="106">
        <f>IF(ISNUMBER(H274),MAX(0,INDEX('913'!$F$6:$F$1205,H274)),0)</f>
        <v>0</v>
      </c>
      <c r="S274" s="139">
        <f>IF(ISNUMBER(I274),MAX(0,INDEX('913'!$F$6:$F$1205,I274)),0)</f>
        <v>0</v>
      </c>
      <c r="T274" s="147">
        <f>IF(ISNUMBER(B274),INDEX(MD!$B$10:$B$1209,B274),0)</f>
        <v>0</v>
      </c>
      <c r="U274" s="107">
        <f>IF(ISNUMBER(C274),INDEX(MD!$B$10:$B$1209,C274),0)</f>
        <v>0</v>
      </c>
      <c r="V274" s="107">
        <f>IF(ISNUMBER(D274),INDEX(MD!$B$10:$B$1209,D274),0)</f>
        <v>0</v>
      </c>
      <c r="W274" s="107">
        <f>IF(ISNUMBER(E274),INDEX(MD!$B$10:$B$1209,E274),0)</f>
        <v>0</v>
      </c>
      <c r="X274" s="107">
        <f>IF(ISNUMBER(F274),INDEX(MD!$B$10:$B$1209,F274),0)</f>
        <v>0</v>
      </c>
      <c r="Y274" s="107">
        <f>IF(ISNUMBER(G274),INDEX(MD!$B$10:$B$1209,G274),0)</f>
        <v>0</v>
      </c>
      <c r="Z274" s="107">
        <f>IF(ISNUMBER(H274),INDEX(MD!$B$10:$B$1209,H274),0)</f>
        <v>0</v>
      </c>
      <c r="AA274" s="148">
        <f>IF(ISNUMBER(I274),INDEX(MD!$B$10:$B$1209,I274),0)</f>
        <v>0</v>
      </c>
      <c r="AB274" s="128">
        <f t="shared" si="4"/>
        <v>0</v>
      </c>
      <c r="AC274" s="105">
        <f>100*(AB274*K274)/'11'!D$17</f>
        <v>0</v>
      </c>
      <c r="AD274" s="105">
        <f>IF('Dem2'!G274=0,1,'Dem2'!H274/'Dem2'!G274)*AC274</f>
        <v>0</v>
      </c>
      <c r="BK274" s="49"/>
    </row>
    <row r="275" spans="1:63">
      <c r="A275" s="94">
        <v>236</v>
      </c>
      <c r="B275" s="114" t="e">
        <f>MATCH('935'!I275,'913'!$B$6:$B$1205,0)</f>
        <v>#N/A</v>
      </c>
      <c r="C275" s="104" t="e">
        <f>MATCH(INDEX('913'!$D$6:$D$1205,B275),'913'!$B$6:$B$1205,0)</f>
        <v>#N/A</v>
      </c>
      <c r="D275" s="104" t="e">
        <f>MATCH(INDEX('913'!$D$6:$D$1205,C275),'913'!$B$6:$B$1205,0)</f>
        <v>#N/A</v>
      </c>
      <c r="E275" s="104" t="e">
        <f>MATCH(INDEX('913'!$D$6:$D$1205,D275),'913'!$B$6:$B$1205,0)</f>
        <v>#N/A</v>
      </c>
      <c r="F275" s="104" t="e">
        <f>MATCH(INDEX('913'!$D$6:$D$1205,E275),'913'!$B$6:$B$1205,0)</f>
        <v>#N/A</v>
      </c>
      <c r="G275" s="104" t="e">
        <f>MATCH(INDEX('913'!$D$6:$D$1205,F275),'913'!$B$6:$B$1205,0)</f>
        <v>#N/A</v>
      </c>
      <c r="H275" s="104" t="e">
        <f>MATCH(INDEX('913'!$D$6:$D$1205,G275),'913'!$B$6:$B$1205,0)</f>
        <v>#N/A</v>
      </c>
      <c r="I275" s="115" t="e">
        <f>MATCH(INDEX('913'!$D$6:$D$1205,H275),'913'!$B$6:$B$1205,0)</f>
        <v>#N/A</v>
      </c>
      <c r="J275" s="128">
        <f>0-IF(ISNUMBER(B275),INDEX('913'!$I$6:$I$1205,B275),0)-IF(ISNUMBER(C275),INDEX('913'!$I$6:$I$1205,C275),0)-IF(ISNUMBER(D275),INDEX('913'!$I$6:$I$1205,D275),0)-IF(ISNUMBER(E275),INDEX('913'!$I$6:$I$1205,E275),0)-IF(ISNUMBER(F275),INDEX('913'!$I$6:$I$1205,F275),0)-IF(ISNUMBER(G275),INDEX('913'!$I$6:$I$1205,G275),0)-IF(ISNUMBER(H275),INDEX('913'!$I$6:$I$1205,H275),0)-IF(ISNUMBER(I275),INDEX('913'!$I$6:$I$1205,I275),0)</f>
        <v>0</v>
      </c>
      <c r="K275" s="129">
        <f>IF(J275=0,1,MAX(1,SQRT(J275^2+(IF(ISNUMBER(B275),INDEX('913'!$J$6:$J$1205,B275),0)+IF(ISNUMBER(C275),INDEX('913'!$J$6:$J$1205,C275),0)+IF(ISNUMBER(D275),INDEX('913'!$J$6:$J$1205,D275),0)+IF(ISNUMBER(E275),INDEX('913'!$J$6:$J$1205,E275),0)+IF(ISNUMBER(F275),INDEX('913'!$J$6:$J$1205,F275),0)+IF(ISNUMBER(G275),INDEX('913'!$J$6:$J$1205,G275),0)+IF(ISNUMBER(H275),INDEX('913'!$J$6:$J$1205,H275),0)+IF(ISNUMBER(I275),INDEX('913'!$J$6:$J$1205,I275),0))^2)/J275))</f>
        <v>1</v>
      </c>
      <c r="L275" s="138">
        <f>IF(ISNUMBER(B275),MAX(0,INDEX('913'!$F$6:$F$1205,B275)),0)</f>
        <v>0</v>
      </c>
      <c r="M275" s="106">
        <f>IF(ISNUMBER(C275),MAX(0,INDEX('913'!$F$6:$F$1205,C275)),0)</f>
        <v>0</v>
      </c>
      <c r="N275" s="106">
        <f>IF(ISNUMBER(D275),MAX(0,INDEX('913'!$F$6:$F$1205,D275)),0)</f>
        <v>0</v>
      </c>
      <c r="O275" s="106">
        <f>IF(ISNUMBER(E275),MAX(0,INDEX('913'!$F$6:$F$1205,E275)),0)</f>
        <v>0</v>
      </c>
      <c r="P275" s="106">
        <f>IF(ISNUMBER(F275),MAX(0,INDEX('913'!$F$6:$F$1205,F275)),0)</f>
        <v>0</v>
      </c>
      <c r="Q275" s="106">
        <f>IF(ISNUMBER(G275),MAX(0,INDEX('913'!$F$6:$F$1205,G275)),0)</f>
        <v>0</v>
      </c>
      <c r="R275" s="106">
        <f>IF(ISNUMBER(H275),MAX(0,INDEX('913'!$F$6:$F$1205,H275)),0)</f>
        <v>0</v>
      </c>
      <c r="S275" s="139">
        <f>IF(ISNUMBER(I275),MAX(0,INDEX('913'!$F$6:$F$1205,I275)),0)</f>
        <v>0</v>
      </c>
      <c r="T275" s="147">
        <f>IF(ISNUMBER(B275),INDEX(MD!$B$10:$B$1209,B275),0)</f>
        <v>0</v>
      </c>
      <c r="U275" s="107">
        <f>IF(ISNUMBER(C275),INDEX(MD!$B$10:$B$1209,C275),0)</f>
        <v>0</v>
      </c>
      <c r="V275" s="107">
        <f>IF(ISNUMBER(D275),INDEX(MD!$B$10:$B$1209,D275),0)</f>
        <v>0</v>
      </c>
      <c r="W275" s="107">
        <f>IF(ISNUMBER(E275),INDEX(MD!$B$10:$B$1209,E275),0)</f>
        <v>0</v>
      </c>
      <c r="X275" s="107">
        <f>IF(ISNUMBER(F275),INDEX(MD!$B$10:$B$1209,F275),0)</f>
        <v>0</v>
      </c>
      <c r="Y275" s="107">
        <f>IF(ISNUMBER(G275),INDEX(MD!$B$10:$B$1209,G275),0)</f>
        <v>0</v>
      </c>
      <c r="Z275" s="107">
        <f>IF(ISNUMBER(H275),INDEX(MD!$B$10:$B$1209,H275),0)</f>
        <v>0</v>
      </c>
      <c r="AA275" s="148">
        <f>IF(ISNUMBER(I275),INDEX(MD!$B$10:$B$1209,I275),0)</f>
        <v>0</v>
      </c>
      <c r="AB275" s="128">
        <f t="shared" si="4"/>
        <v>0</v>
      </c>
      <c r="AC275" s="105">
        <f>100*(AB275*K275)/'11'!D$17</f>
        <v>0</v>
      </c>
      <c r="AD275" s="105">
        <f>IF('Dem2'!G275=0,1,'Dem2'!H275/'Dem2'!G275)*AC275</f>
        <v>0</v>
      </c>
      <c r="BK275" s="49"/>
    </row>
    <row r="276" spans="1:63">
      <c r="A276" s="94">
        <v>237</v>
      </c>
      <c r="B276" s="114" t="e">
        <f>MATCH('935'!I276,'913'!$B$6:$B$1205,0)</f>
        <v>#N/A</v>
      </c>
      <c r="C276" s="104" t="e">
        <f>MATCH(INDEX('913'!$D$6:$D$1205,B276),'913'!$B$6:$B$1205,0)</f>
        <v>#N/A</v>
      </c>
      <c r="D276" s="104" t="e">
        <f>MATCH(INDEX('913'!$D$6:$D$1205,C276),'913'!$B$6:$B$1205,0)</f>
        <v>#N/A</v>
      </c>
      <c r="E276" s="104" t="e">
        <f>MATCH(INDEX('913'!$D$6:$D$1205,D276),'913'!$B$6:$B$1205,0)</f>
        <v>#N/A</v>
      </c>
      <c r="F276" s="104" t="e">
        <f>MATCH(INDEX('913'!$D$6:$D$1205,E276),'913'!$B$6:$B$1205,0)</f>
        <v>#N/A</v>
      </c>
      <c r="G276" s="104" t="e">
        <f>MATCH(INDEX('913'!$D$6:$D$1205,F276),'913'!$B$6:$B$1205,0)</f>
        <v>#N/A</v>
      </c>
      <c r="H276" s="104" t="e">
        <f>MATCH(INDEX('913'!$D$6:$D$1205,G276),'913'!$B$6:$B$1205,0)</f>
        <v>#N/A</v>
      </c>
      <c r="I276" s="115" t="e">
        <f>MATCH(INDEX('913'!$D$6:$D$1205,H276),'913'!$B$6:$B$1205,0)</f>
        <v>#N/A</v>
      </c>
      <c r="J276" s="128">
        <f>0-IF(ISNUMBER(B276),INDEX('913'!$I$6:$I$1205,B276),0)-IF(ISNUMBER(C276),INDEX('913'!$I$6:$I$1205,C276),0)-IF(ISNUMBER(D276),INDEX('913'!$I$6:$I$1205,D276),0)-IF(ISNUMBER(E276),INDEX('913'!$I$6:$I$1205,E276),0)-IF(ISNUMBER(F276),INDEX('913'!$I$6:$I$1205,F276),0)-IF(ISNUMBER(G276),INDEX('913'!$I$6:$I$1205,G276),0)-IF(ISNUMBER(H276),INDEX('913'!$I$6:$I$1205,H276),0)-IF(ISNUMBER(I276),INDEX('913'!$I$6:$I$1205,I276),0)</f>
        <v>0</v>
      </c>
      <c r="K276" s="129">
        <f>IF(J276=0,1,MAX(1,SQRT(J276^2+(IF(ISNUMBER(B276),INDEX('913'!$J$6:$J$1205,B276),0)+IF(ISNUMBER(C276),INDEX('913'!$J$6:$J$1205,C276),0)+IF(ISNUMBER(D276),INDEX('913'!$J$6:$J$1205,D276),0)+IF(ISNUMBER(E276),INDEX('913'!$J$6:$J$1205,E276),0)+IF(ISNUMBER(F276),INDEX('913'!$J$6:$J$1205,F276),0)+IF(ISNUMBER(G276),INDEX('913'!$J$6:$J$1205,G276),0)+IF(ISNUMBER(H276),INDEX('913'!$J$6:$J$1205,H276),0)+IF(ISNUMBER(I276),INDEX('913'!$J$6:$J$1205,I276),0))^2)/J276))</f>
        <v>1</v>
      </c>
      <c r="L276" s="138">
        <f>IF(ISNUMBER(B276),MAX(0,INDEX('913'!$F$6:$F$1205,B276)),0)</f>
        <v>0</v>
      </c>
      <c r="M276" s="106">
        <f>IF(ISNUMBER(C276),MAX(0,INDEX('913'!$F$6:$F$1205,C276)),0)</f>
        <v>0</v>
      </c>
      <c r="N276" s="106">
        <f>IF(ISNUMBER(D276),MAX(0,INDEX('913'!$F$6:$F$1205,D276)),0)</f>
        <v>0</v>
      </c>
      <c r="O276" s="106">
        <f>IF(ISNUMBER(E276),MAX(0,INDEX('913'!$F$6:$F$1205,E276)),0)</f>
        <v>0</v>
      </c>
      <c r="P276" s="106">
        <f>IF(ISNUMBER(F276),MAX(0,INDEX('913'!$F$6:$F$1205,F276)),0)</f>
        <v>0</v>
      </c>
      <c r="Q276" s="106">
        <f>IF(ISNUMBER(G276),MAX(0,INDEX('913'!$F$6:$F$1205,G276)),0)</f>
        <v>0</v>
      </c>
      <c r="R276" s="106">
        <f>IF(ISNUMBER(H276),MAX(0,INDEX('913'!$F$6:$F$1205,H276)),0)</f>
        <v>0</v>
      </c>
      <c r="S276" s="139">
        <f>IF(ISNUMBER(I276),MAX(0,INDEX('913'!$F$6:$F$1205,I276)),0)</f>
        <v>0</v>
      </c>
      <c r="T276" s="147">
        <f>IF(ISNUMBER(B276),INDEX(MD!$B$10:$B$1209,B276),0)</f>
        <v>0</v>
      </c>
      <c r="U276" s="107">
        <f>IF(ISNUMBER(C276),INDEX(MD!$B$10:$B$1209,C276),0)</f>
        <v>0</v>
      </c>
      <c r="V276" s="107">
        <f>IF(ISNUMBER(D276),INDEX(MD!$B$10:$B$1209,D276),0)</f>
        <v>0</v>
      </c>
      <c r="W276" s="107">
        <f>IF(ISNUMBER(E276),INDEX(MD!$B$10:$B$1209,E276),0)</f>
        <v>0</v>
      </c>
      <c r="X276" s="107">
        <f>IF(ISNUMBER(F276),INDEX(MD!$B$10:$B$1209,F276),0)</f>
        <v>0</v>
      </c>
      <c r="Y276" s="107">
        <f>IF(ISNUMBER(G276),INDEX(MD!$B$10:$B$1209,G276),0)</f>
        <v>0</v>
      </c>
      <c r="Z276" s="107">
        <f>IF(ISNUMBER(H276),INDEX(MD!$B$10:$B$1209,H276),0)</f>
        <v>0</v>
      </c>
      <c r="AA276" s="148">
        <f>IF(ISNUMBER(I276),INDEX(MD!$B$10:$B$1209,I276),0)</f>
        <v>0</v>
      </c>
      <c r="AB276" s="128">
        <f t="shared" si="4"/>
        <v>0</v>
      </c>
      <c r="AC276" s="105">
        <f>100*(AB276*K276)/'11'!D$17</f>
        <v>0</v>
      </c>
      <c r="AD276" s="105">
        <f>IF('Dem2'!G276=0,1,'Dem2'!H276/'Dem2'!G276)*AC276</f>
        <v>0</v>
      </c>
      <c r="BK276" s="49"/>
    </row>
    <row r="277" spans="1:63">
      <c r="A277" s="94">
        <v>238</v>
      </c>
      <c r="B277" s="114" t="e">
        <f>MATCH('935'!I277,'913'!$B$6:$B$1205,0)</f>
        <v>#N/A</v>
      </c>
      <c r="C277" s="104" t="e">
        <f>MATCH(INDEX('913'!$D$6:$D$1205,B277),'913'!$B$6:$B$1205,0)</f>
        <v>#N/A</v>
      </c>
      <c r="D277" s="104" t="e">
        <f>MATCH(INDEX('913'!$D$6:$D$1205,C277),'913'!$B$6:$B$1205,0)</f>
        <v>#N/A</v>
      </c>
      <c r="E277" s="104" t="e">
        <f>MATCH(INDEX('913'!$D$6:$D$1205,D277),'913'!$B$6:$B$1205,0)</f>
        <v>#N/A</v>
      </c>
      <c r="F277" s="104" t="e">
        <f>MATCH(INDEX('913'!$D$6:$D$1205,E277),'913'!$B$6:$B$1205,0)</f>
        <v>#N/A</v>
      </c>
      <c r="G277" s="104" t="e">
        <f>MATCH(INDEX('913'!$D$6:$D$1205,F277),'913'!$B$6:$B$1205,0)</f>
        <v>#N/A</v>
      </c>
      <c r="H277" s="104" t="e">
        <f>MATCH(INDEX('913'!$D$6:$D$1205,G277),'913'!$B$6:$B$1205,0)</f>
        <v>#N/A</v>
      </c>
      <c r="I277" s="115" t="e">
        <f>MATCH(INDEX('913'!$D$6:$D$1205,H277),'913'!$B$6:$B$1205,0)</f>
        <v>#N/A</v>
      </c>
      <c r="J277" s="128">
        <f>0-IF(ISNUMBER(B277),INDEX('913'!$I$6:$I$1205,B277),0)-IF(ISNUMBER(C277),INDEX('913'!$I$6:$I$1205,C277),0)-IF(ISNUMBER(D277),INDEX('913'!$I$6:$I$1205,D277),0)-IF(ISNUMBER(E277),INDEX('913'!$I$6:$I$1205,E277),0)-IF(ISNUMBER(F277),INDEX('913'!$I$6:$I$1205,F277),0)-IF(ISNUMBER(G277),INDEX('913'!$I$6:$I$1205,G277),0)-IF(ISNUMBER(H277),INDEX('913'!$I$6:$I$1205,H277),0)-IF(ISNUMBER(I277),INDEX('913'!$I$6:$I$1205,I277),0)</f>
        <v>0</v>
      </c>
      <c r="K277" s="129">
        <f>IF(J277=0,1,MAX(1,SQRT(J277^2+(IF(ISNUMBER(B277),INDEX('913'!$J$6:$J$1205,B277),0)+IF(ISNUMBER(C277),INDEX('913'!$J$6:$J$1205,C277),0)+IF(ISNUMBER(D277),INDEX('913'!$J$6:$J$1205,D277),0)+IF(ISNUMBER(E277),INDEX('913'!$J$6:$J$1205,E277),0)+IF(ISNUMBER(F277),INDEX('913'!$J$6:$J$1205,F277),0)+IF(ISNUMBER(G277),INDEX('913'!$J$6:$J$1205,G277),0)+IF(ISNUMBER(H277),INDEX('913'!$J$6:$J$1205,H277),0)+IF(ISNUMBER(I277),INDEX('913'!$J$6:$J$1205,I277),0))^2)/J277))</f>
        <v>1</v>
      </c>
      <c r="L277" s="138">
        <f>IF(ISNUMBER(B277),MAX(0,INDEX('913'!$F$6:$F$1205,B277)),0)</f>
        <v>0</v>
      </c>
      <c r="M277" s="106">
        <f>IF(ISNUMBER(C277),MAX(0,INDEX('913'!$F$6:$F$1205,C277)),0)</f>
        <v>0</v>
      </c>
      <c r="N277" s="106">
        <f>IF(ISNUMBER(D277),MAX(0,INDEX('913'!$F$6:$F$1205,D277)),0)</f>
        <v>0</v>
      </c>
      <c r="O277" s="106">
        <f>IF(ISNUMBER(E277),MAX(0,INDEX('913'!$F$6:$F$1205,E277)),0)</f>
        <v>0</v>
      </c>
      <c r="P277" s="106">
        <f>IF(ISNUMBER(F277),MAX(0,INDEX('913'!$F$6:$F$1205,F277)),0)</f>
        <v>0</v>
      </c>
      <c r="Q277" s="106">
        <f>IF(ISNUMBER(G277),MAX(0,INDEX('913'!$F$6:$F$1205,G277)),0)</f>
        <v>0</v>
      </c>
      <c r="R277" s="106">
        <f>IF(ISNUMBER(H277),MAX(0,INDEX('913'!$F$6:$F$1205,H277)),0)</f>
        <v>0</v>
      </c>
      <c r="S277" s="139">
        <f>IF(ISNUMBER(I277),MAX(0,INDEX('913'!$F$6:$F$1205,I277)),0)</f>
        <v>0</v>
      </c>
      <c r="T277" s="147">
        <f>IF(ISNUMBER(B277),INDEX(MD!$B$10:$B$1209,B277),0)</f>
        <v>0</v>
      </c>
      <c r="U277" s="107">
        <f>IF(ISNUMBER(C277),INDEX(MD!$B$10:$B$1209,C277),0)</f>
        <v>0</v>
      </c>
      <c r="V277" s="107">
        <f>IF(ISNUMBER(D277),INDEX(MD!$B$10:$B$1209,D277),0)</f>
        <v>0</v>
      </c>
      <c r="W277" s="107">
        <f>IF(ISNUMBER(E277),INDEX(MD!$B$10:$B$1209,E277),0)</f>
        <v>0</v>
      </c>
      <c r="X277" s="107">
        <f>IF(ISNUMBER(F277),INDEX(MD!$B$10:$B$1209,F277),0)</f>
        <v>0</v>
      </c>
      <c r="Y277" s="107">
        <f>IF(ISNUMBER(G277),INDEX(MD!$B$10:$B$1209,G277),0)</f>
        <v>0</v>
      </c>
      <c r="Z277" s="107">
        <f>IF(ISNUMBER(H277),INDEX(MD!$B$10:$B$1209,H277),0)</f>
        <v>0</v>
      </c>
      <c r="AA277" s="148">
        <f>IF(ISNUMBER(I277),INDEX(MD!$B$10:$B$1209,I277),0)</f>
        <v>0</v>
      </c>
      <c r="AB277" s="128">
        <f t="shared" si="4"/>
        <v>0</v>
      </c>
      <c r="AC277" s="105">
        <f>100*(AB277*K277)/'11'!D$17</f>
        <v>0</v>
      </c>
      <c r="AD277" s="105">
        <f>IF('Dem2'!G277=0,1,'Dem2'!H277/'Dem2'!G277)*AC277</f>
        <v>0</v>
      </c>
      <c r="BK277" s="49"/>
    </row>
    <row r="278" spans="1:63">
      <c r="A278" s="94">
        <v>239</v>
      </c>
      <c r="B278" s="114" t="e">
        <f>MATCH('935'!I278,'913'!$B$6:$B$1205,0)</f>
        <v>#N/A</v>
      </c>
      <c r="C278" s="104" t="e">
        <f>MATCH(INDEX('913'!$D$6:$D$1205,B278),'913'!$B$6:$B$1205,0)</f>
        <v>#N/A</v>
      </c>
      <c r="D278" s="104" t="e">
        <f>MATCH(INDEX('913'!$D$6:$D$1205,C278),'913'!$B$6:$B$1205,0)</f>
        <v>#N/A</v>
      </c>
      <c r="E278" s="104" t="e">
        <f>MATCH(INDEX('913'!$D$6:$D$1205,D278),'913'!$B$6:$B$1205,0)</f>
        <v>#N/A</v>
      </c>
      <c r="F278" s="104" t="e">
        <f>MATCH(INDEX('913'!$D$6:$D$1205,E278),'913'!$B$6:$B$1205,0)</f>
        <v>#N/A</v>
      </c>
      <c r="G278" s="104" t="e">
        <f>MATCH(INDEX('913'!$D$6:$D$1205,F278),'913'!$B$6:$B$1205,0)</f>
        <v>#N/A</v>
      </c>
      <c r="H278" s="104" t="e">
        <f>MATCH(INDEX('913'!$D$6:$D$1205,G278),'913'!$B$6:$B$1205,0)</f>
        <v>#N/A</v>
      </c>
      <c r="I278" s="115" t="e">
        <f>MATCH(INDEX('913'!$D$6:$D$1205,H278),'913'!$B$6:$B$1205,0)</f>
        <v>#N/A</v>
      </c>
      <c r="J278" s="128">
        <f>0-IF(ISNUMBER(B278),INDEX('913'!$I$6:$I$1205,B278),0)-IF(ISNUMBER(C278),INDEX('913'!$I$6:$I$1205,C278),0)-IF(ISNUMBER(D278),INDEX('913'!$I$6:$I$1205,D278),0)-IF(ISNUMBER(E278),INDEX('913'!$I$6:$I$1205,E278),0)-IF(ISNUMBER(F278),INDEX('913'!$I$6:$I$1205,F278),0)-IF(ISNUMBER(G278),INDEX('913'!$I$6:$I$1205,G278),0)-IF(ISNUMBER(H278),INDEX('913'!$I$6:$I$1205,H278),0)-IF(ISNUMBER(I278),INDEX('913'!$I$6:$I$1205,I278),0)</f>
        <v>0</v>
      </c>
      <c r="K278" s="129">
        <f>IF(J278=0,1,MAX(1,SQRT(J278^2+(IF(ISNUMBER(B278),INDEX('913'!$J$6:$J$1205,B278),0)+IF(ISNUMBER(C278),INDEX('913'!$J$6:$J$1205,C278),0)+IF(ISNUMBER(D278),INDEX('913'!$J$6:$J$1205,D278),0)+IF(ISNUMBER(E278),INDEX('913'!$J$6:$J$1205,E278),0)+IF(ISNUMBER(F278),INDEX('913'!$J$6:$J$1205,F278),0)+IF(ISNUMBER(G278),INDEX('913'!$J$6:$J$1205,G278),0)+IF(ISNUMBER(H278),INDEX('913'!$J$6:$J$1205,H278),0)+IF(ISNUMBER(I278),INDEX('913'!$J$6:$J$1205,I278),0))^2)/J278))</f>
        <v>1</v>
      </c>
      <c r="L278" s="138">
        <f>IF(ISNUMBER(B278),MAX(0,INDEX('913'!$F$6:$F$1205,B278)),0)</f>
        <v>0</v>
      </c>
      <c r="M278" s="106">
        <f>IF(ISNUMBER(C278),MAX(0,INDEX('913'!$F$6:$F$1205,C278)),0)</f>
        <v>0</v>
      </c>
      <c r="N278" s="106">
        <f>IF(ISNUMBER(D278),MAX(0,INDEX('913'!$F$6:$F$1205,D278)),0)</f>
        <v>0</v>
      </c>
      <c r="O278" s="106">
        <f>IF(ISNUMBER(E278),MAX(0,INDEX('913'!$F$6:$F$1205,E278)),0)</f>
        <v>0</v>
      </c>
      <c r="P278" s="106">
        <f>IF(ISNUMBER(F278),MAX(0,INDEX('913'!$F$6:$F$1205,F278)),0)</f>
        <v>0</v>
      </c>
      <c r="Q278" s="106">
        <f>IF(ISNUMBER(G278),MAX(0,INDEX('913'!$F$6:$F$1205,G278)),0)</f>
        <v>0</v>
      </c>
      <c r="R278" s="106">
        <f>IF(ISNUMBER(H278),MAX(0,INDEX('913'!$F$6:$F$1205,H278)),0)</f>
        <v>0</v>
      </c>
      <c r="S278" s="139">
        <f>IF(ISNUMBER(I278),MAX(0,INDEX('913'!$F$6:$F$1205,I278)),0)</f>
        <v>0</v>
      </c>
      <c r="T278" s="147">
        <f>IF(ISNUMBER(B278),INDEX(MD!$B$10:$B$1209,B278),0)</f>
        <v>0</v>
      </c>
      <c r="U278" s="107">
        <f>IF(ISNUMBER(C278),INDEX(MD!$B$10:$B$1209,C278),0)</f>
        <v>0</v>
      </c>
      <c r="V278" s="107">
        <f>IF(ISNUMBER(D278),INDEX(MD!$B$10:$B$1209,D278),0)</f>
        <v>0</v>
      </c>
      <c r="W278" s="107">
        <f>IF(ISNUMBER(E278),INDEX(MD!$B$10:$B$1209,E278),0)</f>
        <v>0</v>
      </c>
      <c r="X278" s="107">
        <f>IF(ISNUMBER(F278),INDEX(MD!$B$10:$B$1209,F278),0)</f>
        <v>0</v>
      </c>
      <c r="Y278" s="107">
        <f>IF(ISNUMBER(G278),INDEX(MD!$B$10:$B$1209,G278),0)</f>
        <v>0</v>
      </c>
      <c r="Z278" s="107">
        <f>IF(ISNUMBER(H278),INDEX(MD!$B$10:$B$1209,H278),0)</f>
        <v>0</v>
      </c>
      <c r="AA278" s="148">
        <f>IF(ISNUMBER(I278),INDEX(MD!$B$10:$B$1209,I278),0)</f>
        <v>0</v>
      </c>
      <c r="AB278" s="128">
        <f t="shared" si="4"/>
        <v>0</v>
      </c>
      <c r="AC278" s="105">
        <f>100*(AB278*K278)/'11'!D$17</f>
        <v>0</v>
      </c>
      <c r="AD278" s="105">
        <f>IF('Dem2'!G278=0,1,'Dem2'!H278/'Dem2'!G278)*AC278</f>
        <v>0</v>
      </c>
      <c r="BK278" s="49"/>
    </row>
    <row r="279" spans="1:63">
      <c r="A279" s="94">
        <v>240</v>
      </c>
      <c r="B279" s="114" t="e">
        <f>MATCH('935'!I279,'913'!$B$6:$B$1205,0)</f>
        <v>#N/A</v>
      </c>
      <c r="C279" s="104" t="e">
        <f>MATCH(INDEX('913'!$D$6:$D$1205,B279),'913'!$B$6:$B$1205,0)</f>
        <v>#N/A</v>
      </c>
      <c r="D279" s="104" t="e">
        <f>MATCH(INDEX('913'!$D$6:$D$1205,C279),'913'!$B$6:$B$1205,0)</f>
        <v>#N/A</v>
      </c>
      <c r="E279" s="104" t="e">
        <f>MATCH(INDEX('913'!$D$6:$D$1205,D279),'913'!$B$6:$B$1205,0)</f>
        <v>#N/A</v>
      </c>
      <c r="F279" s="104" t="e">
        <f>MATCH(INDEX('913'!$D$6:$D$1205,E279),'913'!$B$6:$B$1205,0)</f>
        <v>#N/A</v>
      </c>
      <c r="G279" s="104" t="e">
        <f>MATCH(INDEX('913'!$D$6:$D$1205,F279),'913'!$B$6:$B$1205,0)</f>
        <v>#N/A</v>
      </c>
      <c r="H279" s="104" t="e">
        <f>MATCH(INDEX('913'!$D$6:$D$1205,G279),'913'!$B$6:$B$1205,0)</f>
        <v>#N/A</v>
      </c>
      <c r="I279" s="115" t="e">
        <f>MATCH(INDEX('913'!$D$6:$D$1205,H279),'913'!$B$6:$B$1205,0)</f>
        <v>#N/A</v>
      </c>
      <c r="J279" s="128">
        <f>0-IF(ISNUMBER(B279),INDEX('913'!$I$6:$I$1205,B279),0)-IF(ISNUMBER(C279),INDEX('913'!$I$6:$I$1205,C279),0)-IF(ISNUMBER(D279),INDEX('913'!$I$6:$I$1205,D279),0)-IF(ISNUMBER(E279),INDEX('913'!$I$6:$I$1205,E279),0)-IF(ISNUMBER(F279),INDEX('913'!$I$6:$I$1205,F279),0)-IF(ISNUMBER(G279),INDEX('913'!$I$6:$I$1205,G279),0)-IF(ISNUMBER(H279),INDEX('913'!$I$6:$I$1205,H279),0)-IF(ISNUMBER(I279),INDEX('913'!$I$6:$I$1205,I279),0)</f>
        <v>0</v>
      </c>
      <c r="K279" s="129">
        <f>IF(J279=0,1,MAX(1,SQRT(J279^2+(IF(ISNUMBER(B279),INDEX('913'!$J$6:$J$1205,B279),0)+IF(ISNUMBER(C279),INDEX('913'!$J$6:$J$1205,C279),0)+IF(ISNUMBER(D279),INDEX('913'!$J$6:$J$1205,D279),0)+IF(ISNUMBER(E279),INDEX('913'!$J$6:$J$1205,E279),0)+IF(ISNUMBER(F279),INDEX('913'!$J$6:$J$1205,F279),0)+IF(ISNUMBER(G279),INDEX('913'!$J$6:$J$1205,G279),0)+IF(ISNUMBER(H279),INDEX('913'!$J$6:$J$1205,H279),0)+IF(ISNUMBER(I279),INDEX('913'!$J$6:$J$1205,I279),0))^2)/J279))</f>
        <v>1</v>
      </c>
      <c r="L279" s="138">
        <f>IF(ISNUMBER(B279),MAX(0,INDEX('913'!$F$6:$F$1205,B279)),0)</f>
        <v>0</v>
      </c>
      <c r="M279" s="106">
        <f>IF(ISNUMBER(C279),MAX(0,INDEX('913'!$F$6:$F$1205,C279)),0)</f>
        <v>0</v>
      </c>
      <c r="N279" s="106">
        <f>IF(ISNUMBER(D279),MAX(0,INDEX('913'!$F$6:$F$1205,D279)),0)</f>
        <v>0</v>
      </c>
      <c r="O279" s="106">
        <f>IF(ISNUMBER(E279),MAX(0,INDEX('913'!$F$6:$F$1205,E279)),0)</f>
        <v>0</v>
      </c>
      <c r="P279" s="106">
        <f>IF(ISNUMBER(F279),MAX(0,INDEX('913'!$F$6:$F$1205,F279)),0)</f>
        <v>0</v>
      </c>
      <c r="Q279" s="106">
        <f>IF(ISNUMBER(G279),MAX(0,INDEX('913'!$F$6:$F$1205,G279)),0)</f>
        <v>0</v>
      </c>
      <c r="R279" s="106">
        <f>IF(ISNUMBER(H279),MAX(0,INDEX('913'!$F$6:$F$1205,H279)),0)</f>
        <v>0</v>
      </c>
      <c r="S279" s="139">
        <f>IF(ISNUMBER(I279),MAX(0,INDEX('913'!$F$6:$F$1205,I279)),0)</f>
        <v>0</v>
      </c>
      <c r="T279" s="147">
        <f>IF(ISNUMBER(B279),INDEX(MD!$B$10:$B$1209,B279),0)</f>
        <v>0</v>
      </c>
      <c r="U279" s="107">
        <f>IF(ISNUMBER(C279),INDEX(MD!$B$10:$B$1209,C279),0)</f>
        <v>0</v>
      </c>
      <c r="V279" s="107">
        <f>IF(ISNUMBER(D279),INDEX(MD!$B$10:$B$1209,D279),0)</f>
        <v>0</v>
      </c>
      <c r="W279" s="107">
        <f>IF(ISNUMBER(E279),INDEX(MD!$B$10:$B$1209,E279),0)</f>
        <v>0</v>
      </c>
      <c r="X279" s="107">
        <f>IF(ISNUMBER(F279),INDEX(MD!$B$10:$B$1209,F279),0)</f>
        <v>0</v>
      </c>
      <c r="Y279" s="107">
        <f>IF(ISNUMBER(G279),INDEX(MD!$B$10:$B$1209,G279),0)</f>
        <v>0</v>
      </c>
      <c r="Z279" s="107">
        <f>IF(ISNUMBER(H279),INDEX(MD!$B$10:$B$1209,H279),0)</f>
        <v>0</v>
      </c>
      <c r="AA279" s="148">
        <f>IF(ISNUMBER(I279),INDEX(MD!$B$10:$B$1209,I279),0)</f>
        <v>0</v>
      </c>
      <c r="AB279" s="128">
        <f t="shared" si="4"/>
        <v>0</v>
      </c>
      <c r="AC279" s="105">
        <f>100*(AB279*K279)/'11'!D$17</f>
        <v>0</v>
      </c>
      <c r="AD279" s="105">
        <f>IF('Dem2'!G279=0,1,'Dem2'!H279/'Dem2'!G279)*AC279</f>
        <v>0</v>
      </c>
      <c r="BK279" s="49"/>
    </row>
    <row r="280" spans="1:63">
      <c r="A280" s="94">
        <v>241</v>
      </c>
      <c r="B280" s="114" t="e">
        <f>MATCH('935'!I280,'913'!$B$6:$B$1205,0)</f>
        <v>#N/A</v>
      </c>
      <c r="C280" s="104" t="e">
        <f>MATCH(INDEX('913'!$D$6:$D$1205,B280),'913'!$B$6:$B$1205,0)</f>
        <v>#N/A</v>
      </c>
      <c r="D280" s="104" t="e">
        <f>MATCH(INDEX('913'!$D$6:$D$1205,C280),'913'!$B$6:$B$1205,0)</f>
        <v>#N/A</v>
      </c>
      <c r="E280" s="104" t="e">
        <f>MATCH(INDEX('913'!$D$6:$D$1205,D280),'913'!$B$6:$B$1205,0)</f>
        <v>#N/A</v>
      </c>
      <c r="F280" s="104" t="e">
        <f>MATCH(INDEX('913'!$D$6:$D$1205,E280),'913'!$B$6:$B$1205,0)</f>
        <v>#N/A</v>
      </c>
      <c r="G280" s="104" t="e">
        <f>MATCH(INDEX('913'!$D$6:$D$1205,F280),'913'!$B$6:$B$1205,0)</f>
        <v>#N/A</v>
      </c>
      <c r="H280" s="104" t="e">
        <f>MATCH(INDEX('913'!$D$6:$D$1205,G280),'913'!$B$6:$B$1205,0)</f>
        <v>#N/A</v>
      </c>
      <c r="I280" s="115" t="e">
        <f>MATCH(INDEX('913'!$D$6:$D$1205,H280),'913'!$B$6:$B$1205,0)</f>
        <v>#N/A</v>
      </c>
      <c r="J280" s="128">
        <f>0-IF(ISNUMBER(B280),INDEX('913'!$I$6:$I$1205,B280),0)-IF(ISNUMBER(C280),INDEX('913'!$I$6:$I$1205,C280),0)-IF(ISNUMBER(D280),INDEX('913'!$I$6:$I$1205,D280),0)-IF(ISNUMBER(E280),INDEX('913'!$I$6:$I$1205,E280),0)-IF(ISNUMBER(F280),INDEX('913'!$I$6:$I$1205,F280),0)-IF(ISNUMBER(G280),INDEX('913'!$I$6:$I$1205,G280),0)-IF(ISNUMBER(H280),INDEX('913'!$I$6:$I$1205,H280),0)-IF(ISNUMBER(I280),INDEX('913'!$I$6:$I$1205,I280),0)</f>
        <v>0</v>
      </c>
      <c r="K280" s="129">
        <f>IF(J280=0,1,MAX(1,SQRT(J280^2+(IF(ISNUMBER(B280),INDEX('913'!$J$6:$J$1205,B280),0)+IF(ISNUMBER(C280),INDEX('913'!$J$6:$J$1205,C280),0)+IF(ISNUMBER(D280),INDEX('913'!$J$6:$J$1205,D280),0)+IF(ISNUMBER(E280),INDEX('913'!$J$6:$J$1205,E280),0)+IF(ISNUMBER(F280),INDEX('913'!$J$6:$J$1205,F280),0)+IF(ISNUMBER(G280),INDEX('913'!$J$6:$J$1205,G280),0)+IF(ISNUMBER(H280),INDEX('913'!$J$6:$J$1205,H280),0)+IF(ISNUMBER(I280),INDEX('913'!$J$6:$J$1205,I280),0))^2)/J280))</f>
        <v>1</v>
      </c>
      <c r="L280" s="138">
        <f>IF(ISNUMBER(B280),MAX(0,INDEX('913'!$F$6:$F$1205,B280)),0)</f>
        <v>0</v>
      </c>
      <c r="M280" s="106">
        <f>IF(ISNUMBER(C280),MAX(0,INDEX('913'!$F$6:$F$1205,C280)),0)</f>
        <v>0</v>
      </c>
      <c r="N280" s="106">
        <f>IF(ISNUMBER(D280),MAX(0,INDEX('913'!$F$6:$F$1205,D280)),0)</f>
        <v>0</v>
      </c>
      <c r="O280" s="106">
        <f>IF(ISNUMBER(E280),MAX(0,INDEX('913'!$F$6:$F$1205,E280)),0)</f>
        <v>0</v>
      </c>
      <c r="P280" s="106">
        <f>IF(ISNUMBER(F280),MAX(0,INDEX('913'!$F$6:$F$1205,F280)),0)</f>
        <v>0</v>
      </c>
      <c r="Q280" s="106">
        <f>IF(ISNUMBER(G280),MAX(0,INDEX('913'!$F$6:$F$1205,G280)),0)</f>
        <v>0</v>
      </c>
      <c r="R280" s="106">
        <f>IF(ISNUMBER(H280),MAX(0,INDEX('913'!$F$6:$F$1205,H280)),0)</f>
        <v>0</v>
      </c>
      <c r="S280" s="139">
        <f>IF(ISNUMBER(I280),MAX(0,INDEX('913'!$F$6:$F$1205,I280)),0)</f>
        <v>0</v>
      </c>
      <c r="T280" s="147">
        <f>IF(ISNUMBER(B280),INDEX(MD!$B$10:$B$1209,B280),0)</f>
        <v>0</v>
      </c>
      <c r="U280" s="107">
        <f>IF(ISNUMBER(C280),INDEX(MD!$B$10:$B$1209,C280),0)</f>
        <v>0</v>
      </c>
      <c r="V280" s="107">
        <f>IF(ISNUMBER(D280),INDEX(MD!$B$10:$B$1209,D280),0)</f>
        <v>0</v>
      </c>
      <c r="W280" s="107">
        <f>IF(ISNUMBER(E280),INDEX(MD!$B$10:$B$1209,E280),0)</f>
        <v>0</v>
      </c>
      <c r="X280" s="107">
        <f>IF(ISNUMBER(F280),INDEX(MD!$B$10:$B$1209,F280),0)</f>
        <v>0</v>
      </c>
      <c r="Y280" s="107">
        <f>IF(ISNUMBER(G280),INDEX(MD!$B$10:$B$1209,G280),0)</f>
        <v>0</v>
      </c>
      <c r="Z280" s="107">
        <f>IF(ISNUMBER(H280),INDEX(MD!$B$10:$B$1209,H280),0)</f>
        <v>0</v>
      </c>
      <c r="AA280" s="148">
        <f>IF(ISNUMBER(I280),INDEX(MD!$B$10:$B$1209,I280),0)</f>
        <v>0</v>
      </c>
      <c r="AB280" s="128">
        <f t="shared" si="4"/>
        <v>0</v>
      </c>
      <c r="AC280" s="105">
        <f>100*(AB280*K280)/'11'!D$17</f>
        <v>0</v>
      </c>
      <c r="AD280" s="105">
        <f>IF('Dem2'!G280=0,1,'Dem2'!H280/'Dem2'!G280)*AC280</f>
        <v>0</v>
      </c>
      <c r="BK280" s="49"/>
    </row>
    <row r="281" spans="1:63">
      <c r="A281" s="94">
        <v>242</v>
      </c>
      <c r="B281" s="114" t="e">
        <f>MATCH('935'!I281,'913'!$B$6:$B$1205,0)</f>
        <v>#N/A</v>
      </c>
      <c r="C281" s="104" t="e">
        <f>MATCH(INDEX('913'!$D$6:$D$1205,B281),'913'!$B$6:$B$1205,0)</f>
        <v>#N/A</v>
      </c>
      <c r="D281" s="104" t="e">
        <f>MATCH(INDEX('913'!$D$6:$D$1205,C281),'913'!$B$6:$B$1205,0)</f>
        <v>#N/A</v>
      </c>
      <c r="E281" s="104" t="e">
        <f>MATCH(INDEX('913'!$D$6:$D$1205,D281),'913'!$B$6:$B$1205,0)</f>
        <v>#N/A</v>
      </c>
      <c r="F281" s="104" t="e">
        <f>MATCH(INDEX('913'!$D$6:$D$1205,E281),'913'!$B$6:$B$1205,0)</f>
        <v>#N/A</v>
      </c>
      <c r="G281" s="104" t="e">
        <f>MATCH(INDEX('913'!$D$6:$D$1205,F281),'913'!$B$6:$B$1205,0)</f>
        <v>#N/A</v>
      </c>
      <c r="H281" s="104" t="e">
        <f>MATCH(INDEX('913'!$D$6:$D$1205,G281),'913'!$B$6:$B$1205,0)</f>
        <v>#N/A</v>
      </c>
      <c r="I281" s="115" t="e">
        <f>MATCH(INDEX('913'!$D$6:$D$1205,H281),'913'!$B$6:$B$1205,0)</f>
        <v>#N/A</v>
      </c>
      <c r="J281" s="128">
        <f>0-IF(ISNUMBER(B281),INDEX('913'!$I$6:$I$1205,B281),0)-IF(ISNUMBER(C281),INDEX('913'!$I$6:$I$1205,C281),0)-IF(ISNUMBER(D281),INDEX('913'!$I$6:$I$1205,D281),0)-IF(ISNUMBER(E281),INDEX('913'!$I$6:$I$1205,E281),0)-IF(ISNUMBER(F281),INDEX('913'!$I$6:$I$1205,F281),0)-IF(ISNUMBER(G281),INDEX('913'!$I$6:$I$1205,G281),0)-IF(ISNUMBER(H281),INDEX('913'!$I$6:$I$1205,H281),0)-IF(ISNUMBER(I281),INDEX('913'!$I$6:$I$1205,I281),0)</f>
        <v>0</v>
      </c>
      <c r="K281" s="129">
        <f>IF(J281=0,1,MAX(1,SQRT(J281^2+(IF(ISNUMBER(B281),INDEX('913'!$J$6:$J$1205,B281),0)+IF(ISNUMBER(C281),INDEX('913'!$J$6:$J$1205,C281),0)+IF(ISNUMBER(D281),INDEX('913'!$J$6:$J$1205,D281),0)+IF(ISNUMBER(E281),INDEX('913'!$J$6:$J$1205,E281),0)+IF(ISNUMBER(F281),INDEX('913'!$J$6:$J$1205,F281),0)+IF(ISNUMBER(G281),INDEX('913'!$J$6:$J$1205,G281),0)+IF(ISNUMBER(H281),INDEX('913'!$J$6:$J$1205,H281),0)+IF(ISNUMBER(I281),INDEX('913'!$J$6:$J$1205,I281),0))^2)/J281))</f>
        <v>1</v>
      </c>
      <c r="L281" s="138">
        <f>IF(ISNUMBER(B281),MAX(0,INDEX('913'!$F$6:$F$1205,B281)),0)</f>
        <v>0</v>
      </c>
      <c r="M281" s="106">
        <f>IF(ISNUMBER(C281),MAX(0,INDEX('913'!$F$6:$F$1205,C281)),0)</f>
        <v>0</v>
      </c>
      <c r="N281" s="106">
        <f>IF(ISNUMBER(D281),MAX(0,INDEX('913'!$F$6:$F$1205,D281)),0)</f>
        <v>0</v>
      </c>
      <c r="O281" s="106">
        <f>IF(ISNUMBER(E281),MAX(0,INDEX('913'!$F$6:$F$1205,E281)),0)</f>
        <v>0</v>
      </c>
      <c r="P281" s="106">
        <f>IF(ISNUMBER(F281),MAX(0,INDEX('913'!$F$6:$F$1205,F281)),0)</f>
        <v>0</v>
      </c>
      <c r="Q281" s="106">
        <f>IF(ISNUMBER(G281),MAX(0,INDEX('913'!$F$6:$F$1205,G281)),0)</f>
        <v>0</v>
      </c>
      <c r="R281" s="106">
        <f>IF(ISNUMBER(H281),MAX(0,INDEX('913'!$F$6:$F$1205,H281)),0)</f>
        <v>0</v>
      </c>
      <c r="S281" s="139">
        <f>IF(ISNUMBER(I281),MAX(0,INDEX('913'!$F$6:$F$1205,I281)),0)</f>
        <v>0</v>
      </c>
      <c r="T281" s="147">
        <f>IF(ISNUMBER(B281),INDEX(MD!$B$10:$B$1209,B281),0)</f>
        <v>0</v>
      </c>
      <c r="U281" s="107">
        <f>IF(ISNUMBER(C281),INDEX(MD!$B$10:$B$1209,C281),0)</f>
        <v>0</v>
      </c>
      <c r="V281" s="107">
        <f>IF(ISNUMBER(D281),INDEX(MD!$B$10:$B$1209,D281),0)</f>
        <v>0</v>
      </c>
      <c r="W281" s="107">
        <f>IF(ISNUMBER(E281),INDEX(MD!$B$10:$B$1209,E281),0)</f>
        <v>0</v>
      </c>
      <c r="X281" s="107">
        <f>IF(ISNUMBER(F281),INDEX(MD!$B$10:$B$1209,F281),0)</f>
        <v>0</v>
      </c>
      <c r="Y281" s="107">
        <f>IF(ISNUMBER(G281),INDEX(MD!$B$10:$B$1209,G281),0)</f>
        <v>0</v>
      </c>
      <c r="Z281" s="107">
        <f>IF(ISNUMBER(H281),INDEX(MD!$B$10:$B$1209,H281),0)</f>
        <v>0</v>
      </c>
      <c r="AA281" s="148">
        <f>IF(ISNUMBER(I281),INDEX(MD!$B$10:$B$1209,I281),0)</f>
        <v>0</v>
      </c>
      <c r="AB281" s="128">
        <f t="shared" si="4"/>
        <v>0</v>
      </c>
      <c r="AC281" s="105">
        <f>100*(AB281*K281)/'11'!D$17</f>
        <v>0</v>
      </c>
      <c r="AD281" s="105">
        <f>IF('Dem2'!G281=0,1,'Dem2'!H281/'Dem2'!G281)*AC281</f>
        <v>0</v>
      </c>
      <c r="BK281" s="49"/>
    </row>
    <row r="282" spans="1:63">
      <c r="A282" s="94">
        <v>243</v>
      </c>
      <c r="B282" s="114" t="e">
        <f>MATCH('935'!I282,'913'!$B$6:$B$1205,0)</f>
        <v>#N/A</v>
      </c>
      <c r="C282" s="104" t="e">
        <f>MATCH(INDEX('913'!$D$6:$D$1205,B282),'913'!$B$6:$B$1205,0)</f>
        <v>#N/A</v>
      </c>
      <c r="D282" s="104" t="e">
        <f>MATCH(INDEX('913'!$D$6:$D$1205,C282),'913'!$B$6:$B$1205,0)</f>
        <v>#N/A</v>
      </c>
      <c r="E282" s="104" t="e">
        <f>MATCH(INDEX('913'!$D$6:$D$1205,D282),'913'!$B$6:$B$1205,0)</f>
        <v>#N/A</v>
      </c>
      <c r="F282" s="104" t="e">
        <f>MATCH(INDEX('913'!$D$6:$D$1205,E282),'913'!$B$6:$B$1205,0)</f>
        <v>#N/A</v>
      </c>
      <c r="G282" s="104" t="e">
        <f>MATCH(INDEX('913'!$D$6:$D$1205,F282),'913'!$B$6:$B$1205,0)</f>
        <v>#N/A</v>
      </c>
      <c r="H282" s="104" t="e">
        <f>MATCH(INDEX('913'!$D$6:$D$1205,G282),'913'!$B$6:$B$1205,0)</f>
        <v>#N/A</v>
      </c>
      <c r="I282" s="115" t="e">
        <f>MATCH(INDEX('913'!$D$6:$D$1205,H282),'913'!$B$6:$B$1205,0)</f>
        <v>#N/A</v>
      </c>
      <c r="J282" s="128">
        <f>0-IF(ISNUMBER(B282),INDEX('913'!$I$6:$I$1205,B282),0)-IF(ISNUMBER(C282),INDEX('913'!$I$6:$I$1205,C282),0)-IF(ISNUMBER(D282),INDEX('913'!$I$6:$I$1205,D282),0)-IF(ISNUMBER(E282),INDEX('913'!$I$6:$I$1205,E282),0)-IF(ISNUMBER(F282),INDEX('913'!$I$6:$I$1205,F282),0)-IF(ISNUMBER(G282),INDEX('913'!$I$6:$I$1205,G282),0)-IF(ISNUMBER(H282),INDEX('913'!$I$6:$I$1205,H282),0)-IF(ISNUMBER(I282),INDEX('913'!$I$6:$I$1205,I282),0)</f>
        <v>0</v>
      </c>
      <c r="K282" s="129">
        <f>IF(J282=0,1,MAX(1,SQRT(J282^2+(IF(ISNUMBER(B282),INDEX('913'!$J$6:$J$1205,B282),0)+IF(ISNUMBER(C282),INDEX('913'!$J$6:$J$1205,C282),0)+IF(ISNUMBER(D282),INDEX('913'!$J$6:$J$1205,D282),0)+IF(ISNUMBER(E282),INDEX('913'!$J$6:$J$1205,E282),0)+IF(ISNUMBER(F282),INDEX('913'!$J$6:$J$1205,F282),0)+IF(ISNUMBER(G282),INDEX('913'!$J$6:$J$1205,G282),0)+IF(ISNUMBER(H282),INDEX('913'!$J$6:$J$1205,H282),0)+IF(ISNUMBER(I282),INDEX('913'!$J$6:$J$1205,I282),0))^2)/J282))</f>
        <v>1</v>
      </c>
      <c r="L282" s="138">
        <f>IF(ISNUMBER(B282),MAX(0,INDEX('913'!$F$6:$F$1205,B282)),0)</f>
        <v>0</v>
      </c>
      <c r="M282" s="106">
        <f>IF(ISNUMBER(C282),MAX(0,INDEX('913'!$F$6:$F$1205,C282)),0)</f>
        <v>0</v>
      </c>
      <c r="N282" s="106">
        <f>IF(ISNUMBER(D282),MAX(0,INDEX('913'!$F$6:$F$1205,D282)),0)</f>
        <v>0</v>
      </c>
      <c r="O282" s="106">
        <f>IF(ISNUMBER(E282),MAX(0,INDEX('913'!$F$6:$F$1205,E282)),0)</f>
        <v>0</v>
      </c>
      <c r="P282" s="106">
        <f>IF(ISNUMBER(F282),MAX(0,INDEX('913'!$F$6:$F$1205,F282)),0)</f>
        <v>0</v>
      </c>
      <c r="Q282" s="106">
        <f>IF(ISNUMBER(G282),MAX(0,INDEX('913'!$F$6:$F$1205,G282)),0)</f>
        <v>0</v>
      </c>
      <c r="R282" s="106">
        <f>IF(ISNUMBER(H282),MAX(0,INDEX('913'!$F$6:$F$1205,H282)),0)</f>
        <v>0</v>
      </c>
      <c r="S282" s="139">
        <f>IF(ISNUMBER(I282),MAX(0,INDEX('913'!$F$6:$F$1205,I282)),0)</f>
        <v>0</v>
      </c>
      <c r="T282" s="147">
        <f>IF(ISNUMBER(B282),INDEX(MD!$B$10:$B$1209,B282),0)</f>
        <v>0</v>
      </c>
      <c r="U282" s="107">
        <f>IF(ISNUMBER(C282),INDEX(MD!$B$10:$B$1209,C282),0)</f>
        <v>0</v>
      </c>
      <c r="V282" s="107">
        <f>IF(ISNUMBER(D282),INDEX(MD!$B$10:$B$1209,D282),0)</f>
        <v>0</v>
      </c>
      <c r="W282" s="107">
        <f>IF(ISNUMBER(E282),INDEX(MD!$B$10:$B$1209,E282),0)</f>
        <v>0</v>
      </c>
      <c r="X282" s="107">
        <f>IF(ISNUMBER(F282),INDEX(MD!$B$10:$B$1209,F282),0)</f>
        <v>0</v>
      </c>
      <c r="Y282" s="107">
        <f>IF(ISNUMBER(G282),INDEX(MD!$B$10:$B$1209,G282),0)</f>
        <v>0</v>
      </c>
      <c r="Z282" s="107">
        <f>IF(ISNUMBER(H282),INDEX(MD!$B$10:$B$1209,H282),0)</f>
        <v>0</v>
      </c>
      <c r="AA282" s="148">
        <f>IF(ISNUMBER(I282),INDEX(MD!$B$10:$B$1209,I282),0)</f>
        <v>0</v>
      </c>
      <c r="AB282" s="128">
        <f t="shared" si="4"/>
        <v>0</v>
      </c>
      <c r="AC282" s="105">
        <f>100*(AB282*K282)/'11'!D$17</f>
        <v>0</v>
      </c>
      <c r="AD282" s="105">
        <f>IF('Dem2'!G282=0,1,'Dem2'!H282/'Dem2'!G282)*AC282</f>
        <v>0</v>
      </c>
      <c r="BK282" s="49"/>
    </row>
    <row r="283" spans="1:63">
      <c r="A283" s="94">
        <v>244</v>
      </c>
      <c r="B283" s="114" t="e">
        <f>MATCH('935'!I283,'913'!$B$6:$B$1205,0)</f>
        <v>#N/A</v>
      </c>
      <c r="C283" s="104" t="e">
        <f>MATCH(INDEX('913'!$D$6:$D$1205,B283),'913'!$B$6:$B$1205,0)</f>
        <v>#N/A</v>
      </c>
      <c r="D283" s="104" t="e">
        <f>MATCH(INDEX('913'!$D$6:$D$1205,C283),'913'!$B$6:$B$1205,0)</f>
        <v>#N/A</v>
      </c>
      <c r="E283" s="104" t="e">
        <f>MATCH(INDEX('913'!$D$6:$D$1205,D283),'913'!$B$6:$B$1205,0)</f>
        <v>#N/A</v>
      </c>
      <c r="F283" s="104" t="e">
        <f>MATCH(INDEX('913'!$D$6:$D$1205,E283),'913'!$B$6:$B$1205,0)</f>
        <v>#N/A</v>
      </c>
      <c r="G283" s="104" t="e">
        <f>MATCH(INDEX('913'!$D$6:$D$1205,F283),'913'!$B$6:$B$1205,0)</f>
        <v>#N/A</v>
      </c>
      <c r="H283" s="104" t="e">
        <f>MATCH(INDEX('913'!$D$6:$D$1205,G283),'913'!$B$6:$B$1205,0)</f>
        <v>#N/A</v>
      </c>
      <c r="I283" s="115" t="e">
        <f>MATCH(INDEX('913'!$D$6:$D$1205,H283),'913'!$B$6:$B$1205,0)</f>
        <v>#N/A</v>
      </c>
      <c r="J283" s="128">
        <f>0-IF(ISNUMBER(B283),INDEX('913'!$I$6:$I$1205,B283),0)-IF(ISNUMBER(C283),INDEX('913'!$I$6:$I$1205,C283),0)-IF(ISNUMBER(D283),INDEX('913'!$I$6:$I$1205,D283),0)-IF(ISNUMBER(E283),INDEX('913'!$I$6:$I$1205,E283),0)-IF(ISNUMBER(F283),INDEX('913'!$I$6:$I$1205,F283),0)-IF(ISNUMBER(G283),INDEX('913'!$I$6:$I$1205,G283),0)-IF(ISNUMBER(H283),INDEX('913'!$I$6:$I$1205,H283),0)-IF(ISNUMBER(I283),INDEX('913'!$I$6:$I$1205,I283),0)</f>
        <v>0</v>
      </c>
      <c r="K283" s="129">
        <f>IF(J283=0,1,MAX(1,SQRT(J283^2+(IF(ISNUMBER(B283),INDEX('913'!$J$6:$J$1205,B283),0)+IF(ISNUMBER(C283),INDEX('913'!$J$6:$J$1205,C283),0)+IF(ISNUMBER(D283),INDEX('913'!$J$6:$J$1205,D283),0)+IF(ISNUMBER(E283),INDEX('913'!$J$6:$J$1205,E283),0)+IF(ISNUMBER(F283),INDEX('913'!$J$6:$J$1205,F283),0)+IF(ISNUMBER(G283),INDEX('913'!$J$6:$J$1205,G283),0)+IF(ISNUMBER(H283),INDEX('913'!$J$6:$J$1205,H283),0)+IF(ISNUMBER(I283),INDEX('913'!$J$6:$J$1205,I283),0))^2)/J283))</f>
        <v>1</v>
      </c>
      <c r="L283" s="138">
        <f>IF(ISNUMBER(B283),MAX(0,INDEX('913'!$F$6:$F$1205,B283)),0)</f>
        <v>0</v>
      </c>
      <c r="M283" s="106">
        <f>IF(ISNUMBER(C283),MAX(0,INDEX('913'!$F$6:$F$1205,C283)),0)</f>
        <v>0</v>
      </c>
      <c r="N283" s="106">
        <f>IF(ISNUMBER(D283),MAX(0,INDEX('913'!$F$6:$F$1205,D283)),0)</f>
        <v>0</v>
      </c>
      <c r="O283" s="106">
        <f>IF(ISNUMBER(E283),MAX(0,INDEX('913'!$F$6:$F$1205,E283)),0)</f>
        <v>0</v>
      </c>
      <c r="P283" s="106">
        <f>IF(ISNUMBER(F283),MAX(0,INDEX('913'!$F$6:$F$1205,F283)),0)</f>
        <v>0</v>
      </c>
      <c r="Q283" s="106">
        <f>IF(ISNUMBER(G283),MAX(0,INDEX('913'!$F$6:$F$1205,G283)),0)</f>
        <v>0</v>
      </c>
      <c r="R283" s="106">
        <f>IF(ISNUMBER(H283),MAX(0,INDEX('913'!$F$6:$F$1205,H283)),0)</f>
        <v>0</v>
      </c>
      <c r="S283" s="139">
        <f>IF(ISNUMBER(I283),MAX(0,INDEX('913'!$F$6:$F$1205,I283)),0)</f>
        <v>0</v>
      </c>
      <c r="T283" s="147">
        <f>IF(ISNUMBER(B283),INDEX(MD!$B$10:$B$1209,B283),0)</f>
        <v>0</v>
      </c>
      <c r="U283" s="107">
        <f>IF(ISNUMBER(C283),INDEX(MD!$B$10:$B$1209,C283),0)</f>
        <v>0</v>
      </c>
      <c r="V283" s="107">
        <f>IF(ISNUMBER(D283),INDEX(MD!$B$10:$B$1209,D283),0)</f>
        <v>0</v>
      </c>
      <c r="W283" s="107">
        <f>IF(ISNUMBER(E283),INDEX(MD!$B$10:$B$1209,E283),0)</f>
        <v>0</v>
      </c>
      <c r="X283" s="107">
        <f>IF(ISNUMBER(F283),INDEX(MD!$B$10:$B$1209,F283),0)</f>
        <v>0</v>
      </c>
      <c r="Y283" s="107">
        <f>IF(ISNUMBER(G283),INDEX(MD!$B$10:$B$1209,G283),0)</f>
        <v>0</v>
      </c>
      <c r="Z283" s="107">
        <f>IF(ISNUMBER(H283),INDEX(MD!$B$10:$B$1209,H283),0)</f>
        <v>0</v>
      </c>
      <c r="AA283" s="148">
        <f>IF(ISNUMBER(I283),INDEX(MD!$B$10:$B$1209,I283),0)</f>
        <v>0</v>
      </c>
      <c r="AB283" s="128">
        <f t="shared" si="4"/>
        <v>0</v>
      </c>
      <c r="AC283" s="105">
        <f>100*(AB283*K283)/'11'!D$17</f>
        <v>0</v>
      </c>
      <c r="AD283" s="105">
        <f>IF('Dem2'!G283=0,1,'Dem2'!H283/'Dem2'!G283)*AC283</f>
        <v>0</v>
      </c>
      <c r="BK283" s="49"/>
    </row>
    <row r="284" spans="1:63">
      <c r="A284" s="94">
        <v>245</v>
      </c>
      <c r="B284" s="114" t="e">
        <f>MATCH('935'!I284,'913'!$B$6:$B$1205,0)</f>
        <v>#N/A</v>
      </c>
      <c r="C284" s="104" t="e">
        <f>MATCH(INDEX('913'!$D$6:$D$1205,B284),'913'!$B$6:$B$1205,0)</f>
        <v>#N/A</v>
      </c>
      <c r="D284" s="104" t="e">
        <f>MATCH(INDEX('913'!$D$6:$D$1205,C284),'913'!$B$6:$B$1205,0)</f>
        <v>#N/A</v>
      </c>
      <c r="E284" s="104" t="e">
        <f>MATCH(INDEX('913'!$D$6:$D$1205,D284),'913'!$B$6:$B$1205,0)</f>
        <v>#N/A</v>
      </c>
      <c r="F284" s="104" t="e">
        <f>MATCH(INDEX('913'!$D$6:$D$1205,E284),'913'!$B$6:$B$1205,0)</f>
        <v>#N/A</v>
      </c>
      <c r="G284" s="104" t="e">
        <f>MATCH(INDEX('913'!$D$6:$D$1205,F284),'913'!$B$6:$B$1205,0)</f>
        <v>#N/A</v>
      </c>
      <c r="H284" s="104" t="e">
        <f>MATCH(INDEX('913'!$D$6:$D$1205,G284),'913'!$B$6:$B$1205,0)</f>
        <v>#N/A</v>
      </c>
      <c r="I284" s="115" t="e">
        <f>MATCH(INDEX('913'!$D$6:$D$1205,H284),'913'!$B$6:$B$1205,0)</f>
        <v>#N/A</v>
      </c>
      <c r="J284" s="128">
        <f>0-IF(ISNUMBER(B284),INDEX('913'!$I$6:$I$1205,B284),0)-IF(ISNUMBER(C284),INDEX('913'!$I$6:$I$1205,C284),0)-IF(ISNUMBER(D284),INDEX('913'!$I$6:$I$1205,D284),0)-IF(ISNUMBER(E284),INDEX('913'!$I$6:$I$1205,E284),0)-IF(ISNUMBER(F284),INDEX('913'!$I$6:$I$1205,F284),0)-IF(ISNUMBER(G284),INDEX('913'!$I$6:$I$1205,G284),0)-IF(ISNUMBER(H284),INDEX('913'!$I$6:$I$1205,H284),0)-IF(ISNUMBER(I284),INDEX('913'!$I$6:$I$1205,I284),0)</f>
        <v>0</v>
      </c>
      <c r="K284" s="129">
        <f>IF(J284=0,1,MAX(1,SQRT(J284^2+(IF(ISNUMBER(B284),INDEX('913'!$J$6:$J$1205,B284),0)+IF(ISNUMBER(C284),INDEX('913'!$J$6:$J$1205,C284),0)+IF(ISNUMBER(D284),INDEX('913'!$J$6:$J$1205,D284),0)+IF(ISNUMBER(E284),INDEX('913'!$J$6:$J$1205,E284),0)+IF(ISNUMBER(F284),INDEX('913'!$J$6:$J$1205,F284),0)+IF(ISNUMBER(G284),INDEX('913'!$J$6:$J$1205,G284),0)+IF(ISNUMBER(H284),INDEX('913'!$J$6:$J$1205,H284),0)+IF(ISNUMBER(I284),INDEX('913'!$J$6:$J$1205,I284),0))^2)/J284))</f>
        <v>1</v>
      </c>
      <c r="L284" s="138">
        <f>IF(ISNUMBER(B284),MAX(0,INDEX('913'!$F$6:$F$1205,B284)),0)</f>
        <v>0</v>
      </c>
      <c r="M284" s="106">
        <f>IF(ISNUMBER(C284),MAX(0,INDEX('913'!$F$6:$F$1205,C284)),0)</f>
        <v>0</v>
      </c>
      <c r="N284" s="106">
        <f>IF(ISNUMBER(D284),MAX(0,INDEX('913'!$F$6:$F$1205,D284)),0)</f>
        <v>0</v>
      </c>
      <c r="O284" s="106">
        <f>IF(ISNUMBER(E284),MAX(0,INDEX('913'!$F$6:$F$1205,E284)),0)</f>
        <v>0</v>
      </c>
      <c r="P284" s="106">
        <f>IF(ISNUMBER(F284),MAX(0,INDEX('913'!$F$6:$F$1205,F284)),0)</f>
        <v>0</v>
      </c>
      <c r="Q284" s="106">
        <f>IF(ISNUMBER(G284),MAX(0,INDEX('913'!$F$6:$F$1205,G284)),0)</f>
        <v>0</v>
      </c>
      <c r="R284" s="106">
        <f>IF(ISNUMBER(H284),MAX(0,INDEX('913'!$F$6:$F$1205,H284)),0)</f>
        <v>0</v>
      </c>
      <c r="S284" s="139">
        <f>IF(ISNUMBER(I284),MAX(0,INDEX('913'!$F$6:$F$1205,I284)),0)</f>
        <v>0</v>
      </c>
      <c r="T284" s="147">
        <f>IF(ISNUMBER(B284),INDEX(MD!$B$10:$B$1209,B284),0)</f>
        <v>0</v>
      </c>
      <c r="U284" s="107">
        <f>IF(ISNUMBER(C284),INDEX(MD!$B$10:$B$1209,C284),0)</f>
        <v>0</v>
      </c>
      <c r="V284" s="107">
        <f>IF(ISNUMBER(D284),INDEX(MD!$B$10:$B$1209,D284),0)</f>
        <v>0</v>
      </c>
      <c r="W284" s="107">
        <f>IF(ISNUMBER(E284),INDEX(MD!$B$10:$B$1209,E284),0)</f>
        <v>0</v>
      </c>
      <c r="X284" s="107">
        <f>IF(ISNUMBER(F284),INDEX(MD!$B$10:$B$1209,F284),0)</f>
        <v>0</v>
      </c>
      <c r="Y284" s="107">
        <f>IF(ISNUMBER(G284),INDEX(MD!$B$10:$B$1209,G284),0)</f>
        <v>0</v>
      </c>
      <c r="Z284" s="107">
        <f>IF(ISNUMBER(H284),INDEX(MD!$B$10:$B$1209,H284),0)</f>
        <v>0</v>
      </c>
      <c r="AA284" s="148">
        <f>IF(ISNUMBER(I284),INDEX(MD!$B$10:$B$1209,I284),0)</f>
        <v>0</v>
      </c>
      <c r="AB284" s="128">
        <f t="shared" si="4"/>
        <v>0</v>
      </c>
      <c r="AC284" s="105">
        <f>100*(AB284*K284)/'11'!D$17</f>
        <v>0</v>
      </c>
      <c r="AD284" s="105">
        <f>IF('Dem2'!G284=0,1,'Dem2'!H284/'Dem2'!G284)*AC284</f>
        <v>0</v>
      </c>
      <c r="BK284" s="49"/>
    </row>
    <row r="285" spans="1:63">
      <c r="A285" s="94">
        <v>246</v>
      </c>
      <c r="B285" s="114" t="e">
        <f>MATCH('935'!I285,'913'!$B$6:$B$1205,0)</f>
        <v>#N/A</v>
      </c>
      <c r="C285" s="104" t="e">
        <f>MATCH(INDEX('913'!$D$6:$D$1205,B285),'913'!$B$6:$B$1205,0)</f>
        <v>#N/A</v>
      </c>
      <c r="D285" s="104" t="e">
        <f>MATCH(INDEX('913'!$D$6:$D$1205,C285),'913'!$B$6:$B$1205,0)</f>
        <v>#N/A</v>
      </c>
      <c r="E285" s="104" t="e">
        <f>MATCH(INDEX('913'!$D$6:$D$1205,D285),'913'!$B$6:$B$1205,0)</f>
        <v>#N/A</v>
      </c>
      <c r="F285" s="104" t="e">
        <f>MATCH(INDEX('913'!$D$6:$D$1205,E285),'913'!$B$6:$B$1205,0)</f>
        <v>#N/A</v>
      </c>
      <c r="G285" s="104" t="e">
        <f>MATCH(INDEX('913'!$D$6:$D$1205,F285),'913'!$B$6:$B$1205,0)</f>
        <v>#N/A</v>
      </c>
      <c r="H285" s="104" t="e">
        <f>MATCH(INDEX('913'!$D$6:$D$1205,G285),'913'!$B$6:$B$1205,0)</f>
        <v>#N/A</v>
      </c>
      <c r="I285" s="115" t="e">
        <f>MATCH(INDEX('913'!$D$6:$D$1205,H285),'913'!$B$6:$B$1205,0)</f>
        <v>#N/A</v>
      </c>
      <c r="J285" s="128">
        <f>0-IF(ISNUMBER(B285),INDEX('913'!$I$6:$I$1205,B285),0)-IF(ISNUMBER(C285),INDEX('913'!$I$6:$I$1205,C285),0)-IF(ISNUMBER(D285),INDEX('913'!$I$6:$I$1205,D285),0)-IF(ISNUMBER(E285),INDEX('913'!$I$6:$I$1205,E285),0)-IF(ISNUMBER(F285),INDEX('913'!$I$6:$I$1205,F285),0)-IF(ISNUMBER(G285),INDEX('913'!$I$6:$I$1205,G285),0)-IF(ISNUMBER(H285),INDEX('913'!$I$6:$I$1205,H285),0)-IF(ISNUMBER(I285),INDEX('913'!$I$6:$I$1205,I285),0)</f>
        <v>0</v>
      </c>
      <c r="K285" s="129">
        <f>IF(J285=0,1,MAX(1,SQRT(J285^2+(IF(ISNUMBER(B285),INDEX('913'!$J$6:$J$1205,B285),0)+IF(ISNUMBER(C285),INDEX('913'!$J$6:$J$1205,C285),0)+IF(ISNUMBER(D285),INDEX('913'!$J$6:$J$1205,D285),0)+IF(ISNUMBER(E285),INDEX('913'!$J$6:$J$1205,E285),0)+IF(ISNUMBER(F285),INDEX('913'!$J$6:$J$1205,F285),0)+IF(ISNUMBER(G285),INDEX('913'!$J$6:$J$1205,G285),0)+IF(ISNUMBER(H285),INDEX('913'!$J$6:$J$1205,H285),0)+IF(ISNUMBER(I285),INDEX('913'!$J$6:$J$1205,I285),0))^2)/J285))</f>
        <v>1</v>
      </c>
      <c r="L285" s="138">
        <f>IF(ISNUMBER(B285),MAX(0,INDEX('913'!$F$6:$F$1205,B285)),0)</f>
        <v>0</v>
      </c>
      <c r="M285" s="106">
        <f>IF(ISNUMBER(C285),MAX(0,INDEX('913'!$F$6:$F$1205,C285)),0)</f>
        <v>0</v>
      </c>
      <c r="N285" s="106">
        <f>IF(ISNUMBER(D285),MAX(0,INDEX('913'!$F$6:$F$1205,D285)),0)</f>
        <v>0</v>
      </c>
      <c r="O285" s="106">
        <f>IF(ISNUMBER(E285),MAX(0,INDEX('913'!$F$6:$F$1205,E285)),0)</f>
        <v>0</v>
      </c>
      <c r="P285" s="106">
        <f>IF(ISNUMBER(F285),MAX(0,INDEX('913'!$F$6:$F$1205,F285)),0)</f>
        <v>0</v>
      </c>
      <c r="Q285" s="106">
        <f>IF(ISNUMBER(G285),MAX(0,INDEX('913'!$F$6:$F$1205,G285)),0)</f>
        <v>0</v>
      </c>
      <c r="R285" s="106">
        <f>IF(ISNUMBER(H285),MAX(0,INDEX('913'!$F$6:$F$1205,H285)),0)</f>
        <v>0</v>
      </c>
      <c r="S285" s="139">
        <f>IF(ISNUMBER(I285),MAX(0,INDEX('913'!$F$6:$F$1205,I285)),0)</f>
        <v>0</v>
      </c>
      <c r="T285" s="147">
        <f>IF(ISNUMBER(B285),INDEX(MD!$B$10:$B$1209,B285),0)</f>
        <v>0</v>
      </c>
      <c r="U285" s="107">
        <f>IF(ISNUMBER(C285),INDEX(MD!$B$10:$B$1209,C285),0)</f>
        <v>0</v>
      </c>
      <c r="V285" s="107">
        <f>IF(ISNUMBER(D285),INDEX(MD!$B$10:$B$1209,D285),0)</f>
        <v>0</v>
      </c>
      <c r="W285" s="107">
        <f>IF(ISNUMBER(E285),INDEX(MD!$B$10:$B$1209,E285),0)</f>
        <v>0</v>
      </c>
      <c r="X285" s="107">
        <f>IF(ISNUMBER(F285),INDEX(MD!$B$10:$B$1209,F285),0)</f>
        <v>0</v>
      </c>
      <c r="Y285" s="107">
        <f>IF(ISNUMBER(G285),INDEX(MD!$B$10:$B$1209,G285),0)</f>
        <v>0</v>
      </c>
      <c r="Z285" s="107">
        <f>IF(ISNUMBER(H285),INDEX(MD!$B$10:$B$1209,H285),0)</f>
        <v>0</v>
      </c>
      <c r="AA285" s="148">
        <f>IF(ISNUMBER(I285),INDEX(MD!$B$10:$B$1209,I285),0)</f>
        <v>0</v>
      </c>
      <c r="AB285" s="128">
        <f t="shared" si="4"/>
        <v>0</v>
      </c>
      <c r="AC285" s="105">
        <f>100*(AB285*K285)/'11'!D$17</f>
        <v>0</v>
      </c>
      <c r="AD285" s="105">
        <f>IF('Dem2'!G285=0,1,'Dem2'!H285/'Dem2'!G285)*AC285</f>
        <v>0</v>
      </c>
      <c r="BK285" s="49"/>
    </row>
    <row r="286" spans="1:63">
      <c r="A286" s="94">
        <v>247</v>
      </c>
      <c r="B286" s="114" t="e">
        <f>MATCH('935'!I286,'913'!$B$6:$B$1205,0)</f>
        <v>#N/A</v>
      </c>
      <c r="C286" s="104" t="e">
        <f>MATCH(INDEX('913'!$D$6:$D$1205,B286),'913'!$B$6:$B$1205,0)</f>
        <v>#N/A</v>
      </c>
      <c r="D286" s="104" t="e">
        <f>MATCH(INDEX('913'!$D$6:$D$1205,C286),'913'!$B$6:$B$1205,0)</f>
        <v>#N/A</v>
      </c>
      <c r="E286" s="104" t="e">
        <f>MATCH(INDEX('913'!$D$6:$D$1205,D286),'913'!$B$6:$B$1205,0)</f>
        <v>#N/A</v>
      </c>
      <c r="F286" s="104" t="e">
        <f>MATCH(INDEX('913'!$D$6:$D$1205,E286),'913'!$B$6:$B$1205,0)</f>
        <v>#N/A</v>
      </c>
      <c r="G286" s="104" t="e">
        <f>MATCH(INDEX('913'!$D$6:$D$1205,F286),'913'!$B$6:$B$1205,0)</f>
        <v>#N/A</v>
      </c>
      <c r="H286" s="104" t="e">
        <f>MATCH(INDEX('913'!$D$6:$D$1205,G286),'913'!$B$6:$B$1205,0)</f>
        <v>#N/A</v>
      </c>
      <c r="I286" s="115" t="e">
        <f>MATCH(INDEX('913'!$D$6:$D$1205,H286),'913'!$B$6:$B$1205,0)</f>
        <v>#N/A</v>
      </c>
      <c r="J286" s="128">
        <f>0-IF(ISNUMBER(B286),INDEX('913'!$I$6:$I$1205,B286),0)-IF(ISNUMBER(C286),INDEX('913'!$I$6:$I$1205,C286),0)-IF(ISNUMBER(D286),INDEX('913'!$I$6:$I$1205,D286),0)-IF(ISNUMBER(E286),INDEX('913'!$I$6:$I$1205,E286),0)-IF(ISNUMBER(F286),INDEX('913'!$I$6:$I$1205,F286),0)-IF(ISNUMBER(G286),INDEX('913'!$I$6:$I$1205,G286),0)-IF(ISNUMBER(H286),INDEX('913'!$I$6:$I$1205,H286),0)-IF(ISNUMBER(I286),INDEX('913'!$I$6:$I$1205,I286),0)</f>
        <v>0</v>
      </c>
      <c r="K286" s="129">
        <f>IF(J286=0,1,MAX(1,SQRT(J286^2+(IF(ISNUMBER(B286),INDEX('913'!$J$6:$J$1205,B286),0)+IF(ISNUMBER(C286),INDEX('913'!$J$6:$J$1205,C286),0)+IF(ISNUMBER(D286),INDEX('913'!$J$6:$J$1205,D286),0)+IF(ISNUMBER(E286),INDEX('913'!$J$6:$J$1205,E286),0)+IF(ISNUMBER(F286),INDEX('913'!$J$6:$J$1205,F286),0)+IF(ISNUMBER(G286),INDEX('913'!$J$6:$J$1205,G286),0)+IF(ISNUMBER(H286),INDEX('913'!$J$6:$J$1205,H286),0)+IF(ISNUMBER(I286),INDEX('913'!$J$6:$J$1205,I286),0))^2)/J286))</f>
        <v>1</v>
      </c>
      <c r="L286" s="138">
        <f>IF(ISNUMBER(B286),MAX(0,INDEX('913'!$F$6:$F$1205,B286)),0)</f>
        <v>0</v>
      </c>
      <c r="M286" s="106">
        <f>IF(ISNUMBER(C286),MAX(0,INDEX('913'!$F$6:$F$1205,C286)),0)</f>
        <v>0</v>
      </c>
      <c r="N286" s="106">
        <f>IF(ISNUMBER(D286),MAX(0,INDEX('913'!$F$6:$F$1205,D286)),0)</f>
        <v>0</v>
      </c>
      <c r="O286" s="106">
        <f>IF(ISNUMBER(E286),MAX(0,INDEX('913'!$F$6:$F$1205,E286)),0)</f>
        <v>0</v>
      </c>
      <c r="P286" s="106">
        <f>IF(ISNUMBER(F286),MAX(0,INDEX('913'!$F$6:$F$1205,F286)),0)</f>
        <v>0</v>
      </c>
      <c r="Q286" s="106">
        <f>IF(ISNUMBER(G286),MAX(0,INDEX('913'!$F$6:$F$1205,G286)),0)</f>
        <v>0</v>
      </c>
      <c r="R286" s="106">
        <f>IF(ISNUMBER(H286),MAX(0,INDEX('913'!$F$6:$F$1205,H286)),0)</f>
        <v>0</v>
      </c>
      <c r="S286" s="139">
        <f>IF(ISNUMBER(I286),MAX(0,INDEX('913'!$F$6:$F$1205,I286)),0)</f>
        <v>0</v>
      </c>
      <c r="T286" s="147">
        <f>IF(ISNUMBER(B286),INDEX(MD!$B$10:$B$1209,B286),0)</f>
        <v>0</v>
      </c>
      <c r="U286" s="107">
        <f>IF(ISNUMBER(C286),INDEX(MD!$B$10:$B$1209,C286),0)</f>
        <v>0</v>
      </c>
      <c r="V286" s="107">
        <f>IF(ISNUMBER(D286),INDEX(MD!$B$10:$B$1209,D286),0)</f>
        <v>0</v>
      </c>
      <c r="W286" s="107">
        <f>IF(ISNUMBER(E286),INDEX(MD!$B$10:$B$1209,E286),0)</f>
        <v>0</v>
      </c>
      <c r="X286" s="107">
        <f>IF(ISNUMBER(F286),INDEX(MD!$B$10:$B$1209,F286),0)</f>
        <v>0</v>
      </c>
      <c r="Y286" s="107">
        <f>IF(ISNUMBER(G286),INDEX(MD!$B$10:$B$1209,G286),0)</f>
        <v>0</v>
      </c>
      <c r="Z286" s="107">
        <f>IF(ISNUMBER(H286),INDEX(MD!$B$10:$B$1209,H286),0)</f>
        <v>0</v>
      </c>
      <c r="AA286" s="148">
        <f>IF(ISNUMBER(I286),INDEX(MD!$B$10:$B$1209,I286),0)</f>
        <v>0</v>
      </c>
      <c r="AB286" s="128">
        <f t="shared" si="4"/>
        <v>0</v>
      </c>
      <c r="AC286" s="105">
        <f>100*(AB286*K286)/'11'!D$17</f>
        <v>0</v>
      </c>
      <c r="AD286" s="105">
        <f>IF('Dem2'!G286=0,1,'Dem2'!H286/'Dem2'!G286)*AC286</f>
        <v>0</v>
      </c>
      <c r="BK286" s="49"/>
    </row>
    <row r="287" spans="1:63">
      <c r="A287" s="94">
        <v>248</v>
      </c>
      <c r="B287" s="114" t="e">
        <f>MATCH('935'!I287,'913'!$B$6:$B$1205,0)</f>
        <v>#N/A</v>
      </c>
      <c r="C287" s="104" t="e">
        <f>MATCH(INDEX('913'!$D$6:$D$1205,B287),'913'!$B$6:$B$1205,0)</f>
        <v>#N/A</v>
      </c>
      <c r="D287" s="104" t="e">
        <f>MATCH(INDEX('913'!$D$6:$D$1205,C287),'913'!$B$6:$B$1205,0)</f>
        <v>#N/A</v>
      </c>
      <c r="E287" s="104" t="e">
        <f>MATCH(INDEX('913'!$D$6:$D$1205,D287),'913'!$B$6:$B$1205,0)</f>
        <v>#N/A</v>
      </c>
      <c r="F287" s="104" t="e">
        <f>MATCH(INDEX('913'!$D$6:$D$1205,E287),'913'!$B$6:$B$1205,0)</f>
        <v>#N/A</v>
      </c>
      <c r="G287" s="104" t="e">
        <f>MATCH(INDEX('913'!$D$6:$D$1205,F287),'913'!$B$6:$B$1205,0)</f>
        <v>#N/A</v>
      </c>
      <c r="H287" s="104" t="e">
        <f>MATCH(INDEX('913'!$D$6:$D$1205,G287),'913'!$B$6:$B$1205,0)</f>
        <v>#N/A</v>
      </c>
      <c r="I287" s="115" t="e">
        <f>MATCH(INDEX('913'!$D$6:$D$1205,H287),'913'!$B$6:$B$1205,0)</f>
        <v>#N/A</v>
      </c>
      <c r="J287" s="128">
        <f>0-IF(ISNUMBER(B287),INDEX('913'!$I$6:$I$1205,B287),0)-IF(ISNUMBER(C287),INDEX('913'!$I$6:$I$1205,C287),0)-IF(ISNUMBER(D287),INDEX('913'!$I$6:$I$1205,D287),0)-IF(ISNUMBER(E287),INDEX('913'!$I$6:$I$1205,E287),0)-IF(ISNUMBER(F287),INDEX('913'!$I$6:$I$1205,F287),0)-IF(ISNUMBER(G287),INDEX('913'!$I$6:$I$1205,G287),0)-IF(ISNUMBER(H287),INDEX('913'!$I$6:$I$1205,H287),0)-IF(ISNUMBER(I287),INDEX('913'!$I$6:$I$1205,I287),0)</f>
        <v>0</v>
      </c>
      <c r="K287" s="129">
        <f>IF(J287=0,1,MAX(1,SQRT(J287^2+(IF(ISNUMBER(B287),INDEX('913'!$J$6:$J$1205,B287),0)+IF(ISNUMBER(C287),INDEX('913'!$J$6:$J$1205,C287),0)+IF(ISNUMBER(D287),INDEX('913'!$J$6:$J$1205,D287),0)+IF(ISNUMBER(E287),INDEX('913'!$J$6:$J$1205,E287),0)+IF(ISNUMBER(F287),INDEX('913'!$J$6:$J$1205,F287),0)+IF(ISNUMBER(G287),INDEX('913'!$J$6:$J$1205,G287),0)+IF(ISNUMBER(H287),INDEX('913'!$J$6:$J$1205,H287),0)+IF(ISNUMBER(I287),INDEX('913'!$J$6:$J$1205,I287),0))^2)/J287))</f>
        <v>1</v>
      </c>
      <c r="L287" s="138">
        <f>IF(ISNUMBER(B287),MAX(0,INDEX('913'!$F$6:$F$1205,B287)),0)</f>
        <v>0</v>
      </c>
      <c r="M287" s="106">
        <f>IF(ISNUMBER(C287),MAX(0,INDEX('913'!$F$6:$F$1205,C287)),0)</f>
        <v>0</v>
      </c>
      <c r="N287" s="106">
        <f>IF(ISNUMBER(D287),MAX(0,INDEX('913'!$F$6:$F$1205,D287)),0)</f>
        <v>0</v>
      </c>
      <c r="O287" s="106">
        <f>IF(ISNUMBER(E287),MAX(0,INDEX('913'!$F$6:$F$1205,E287)),0)</f>
        <v>0</v>
      </c>
      <c r="P287" s="106">
        <f>IF(ISNUMBER(F287),MAX(0,INDEX('913'!$F$6:$F$1205,F287)),0)</f>
        <v>0</v>
      </c>
      <c r="Q287" s="106">
        <f>IF(ISNUMBER(G287),MAX(0,INDEX('913'!$F$6:$F$1205,G287)),0)</f>
        <v>0</v>
      </c>
      <c r="R287" s="106">
        <f>IF(ISNUMBER(H287),MAX(0,INDEX('913'!$F$6:$F$1205,H287)),0)</f>
        <v>0</v>
      </c>
      <c r="S287" s="139">
        <f>IF(ISNUMBER(I287),MAX(0,INDEX('913'!$F$6:$F$1205,I287)),0)</f>
        <v>0</v>
      </c>
      <c r="T287" s="147">
        <f>IF(ISNUMBER(B287),INDEX(MD!$B$10:$B$1209,B287),0)</f>
        <v>0</v>
      </c>
      <c r="U287" s="107">
        <f>IF(ISNUMBER(C287),INDEX(MD!$B$10:$B$1209,C287),0)</f>
        <v>0</v>
      </c>
      <c r="V287" s="107">
        <f>IF(ISNUMBER(D287),INDEX(MD!$B$10:$B$1209,D287),0)</f>
        <v>0</v>
      </c>
      <c r="W287" s="107">
        <f>IF(ISNUMBER(E287),INDEX(MD!$B$10:$B$1209,E287),0)</f>
        <v>0</v>
      </c>
      <c r="X287" s="107">
        <f>IF(ISNUMBER(F287),INDEX(MD!$B$10:$B$1209,F287),0)</f>
        <v>0</v>
      </c>
      <c r="Y287" s="107">
        <f>IF(ISNUMBER(G287),INDEX(MD!$B$10:$B$1209,G287),0)</f>
        <v>0</v>
      </c>
      <c r="Z287" s="107">
        <f>IF(ISNUMBER(H287),INDEX(MD!$B$10:$B$1209,H287),0)</f>
        <v>0</v>
      </c>
      <c r="AA287" s="148">
        <f>IF(ISNUMBER(I287),INDEX(MD!$B$10:$B$1209,I287),0)</f>
        <v>0</v>
      </c>
      <c r="AB287" s="128">
        <f t="shared" si="4"/>
        <v>0</v>
      </c>
      <c r="AC287" s="105">
        <f>100*(AB287*K287)/'11'!D$17</f>
        <v>0</v>
      </c>
      <c r="AD287" s="105">
        <f>IF('Dem2'!G287=0,1,'Dem2'!H287/'Dem2'!G287)*AC287</f>
        <v>0</v>
      </c>
      <c r="BK287" s="49"/>
    </row>
    <row r="288" spans="1:63">
      <c r="A288" s="94">
        <v>249</v>
      </c>
      <c r="B288" s="114" t="e">
        <f>MATCH('935'!I288,'913'!$B$6:$B$1205,0)</f>
        <v>#N/A</v>
      </c>
      <c r="C288" s="104" t="e">
        <f>MATCH(INDEX('913'!$D$6:$D$1205,B288),'913'!$B$6:$B$1205,0)</f>
        <v>#N/A</v>
      </c>
      <c r="D288" s="104" t="e">
        <f>MATCH(INDEX('913'!$D$6:$D$1205,C288),'913'!$B$6:$B$1205,0)</f>
        <v>#N/A</v>
      </c>
      <c r="E288" s="104" t="e">
        <f>MATCH(INDEX('913'!$D$6:$D$1205,D288),'913'!$B$6:$B$1205,0)</f>
        <v>#N/A</v>
      </c>
      <c r="F288" s="104" t="e">
        <f>MATCH(INDEX('913'!$D$6:$D$1205,E288),'913'!$B$6:$B$1205,0)</f>
        <v>#N/A</v>
      </c>
      <c r="G288" s="104" t="e">
        <f>MATCH(INDEX('913'!$D$6:$D$1205,F288),'913'!$B$6:$B$1205,0)</f>
        <v>#N/A</v>
      </c>
      <c r="H288" s="104" t="e">
        <f>MATCH(INDEX('913'!$D$6:$D$1205,G288),'913'!$B$6:$B$1205,0)</f>
        <v>#N/A</v>
      </c>
      <c r="I288" s="115" t="e">
        <f>MATCH(INDEX('913'!$D$6:$D$1205,H288),'913'!$B$6:$B$1205,0)</f>
        <v>#N/A</v>
      </c>
      <c r="J288" s="128">
        <f>0-IF(ISNUMBER(B288),INDEX('913'!$I$6:$I$1205,B288),0)-IF(ISNUMBER(C288),INDEX('913'!$I$6:$I$1205,C288),0)-IF(ISNUMBER(D288),INDEX('913'!$I$6:$I$1205,D288),0)-IF(ISNUMBER(E288),INDEX('913'!$I$6:$I$1205,E288),0)-IF(ISNUMBER(F288),INDEX('913'!$I$6:$I$1205,F288),0)-IF(ISNUMBER(G288),INDEX('913'!$I$6:$I$1205,G288),0)-IF(ISNUMBER(H288),INDEX('913'!$I$6:$I$1205,H288),0)-IF(ISNUMBER(I288),INDEX('913'!$I$6:$I$1205,I288),0)</f>
        <v>0</v>
      </c>
      <c r="K288" s="129">
        <f>IF(J288=0,1,MAX(1,SQRT(J288^2+(IF(ISNUMBER(B288),INDEX('913'!$J$6:$J$1205,B288),0)+IF(ISNUMBER(C288),INDEX('913'!$J$6:$J$1205,C288),0)+IF(ISNUMBER(D288),INDEX('913'!$J$6:$J$1205,D288),0)+IF(ISNUMBER(E288),INDEX('913'!$J$6:$J$1205,E288),0)+IF(ISNUMBER(F288),INDEX('913'!$J$6:$J$1205,F288),0)+IF(ISNUMBER(G288),INDEX('913'!$J$6:$J$1205,G288),0)+IF(ISNUMBER(H288),INDEX('913'!$J$6:$J$1205,H288),0)+IF(ISNUMBER(I288),INDEX('913'!$J$6:$J$1205,I288),0))^2)/J288))</f>
        <v>1</v>
      </c>
      <c r="L288" s="138">
        <f>IF(ISNUMBER(B288),MAX(0,INDEX('913'!$F$6:$F$1205,B288)),0)</f>
        <v>0</v>
      </c>
      <c r="M288" s="106">
        <f>IF(ISNUMBER(C288),MAX(0,INDEX('913'!$F$6:$F$1205,C288)),0)</f>
        <v>0</v>
      </c>
      <c r="N288" s="106">
        <f>IF(ISNUMBER(D288),MAX(0,INDEX('913'!$F$6:$F$1205,D288)),0)</f>
        <v>0</v>
      </c>
      <c r="O288" s="106">
        <f>IF(ISNUMBER(E288),MAX(0,INDEX('913'!$F$6:$F$1205,E288)),0)</f>
        <v>0</v>
      </c>
      <c r="P288" s="106">
        <f>IF(ISNUMBER(F288),MAX(0,INDEX('913'!$F$6:$F$1205,F288)),0)</f>
        <v>0</v>
      </c>
      <c r="Q288" s="106">
        <f>IF(ISNUMBER(G288),MAX(0,INDEX('913'!$F$6:$F$1205,G288)),0)</f>
        <v>0</v>
      </c>
      <c r="R288" s="106">
        <f>IF(ISNUMBER(H288),MAX(0,INDEX('913'!$F$6:$F$1205,H288)),0)</f>
        <v>0</v>
      </c>
      <c r="S288" s="139">
        <f>IF(ISNUMBER(I288),MAX(0,INDEX('913'!$F$6:$F$1205,I288)),0)</f>
        <v>0</v>
      </c>
      <c r="T288" s="147">
        <f>IF(ISNUMBER(B288),INDEX(MD!$B$10:$B$1209,B288),0)</f>
        <v>0</v>
      </c>
      <c r="U288" s="107">
        <f>IF(ISNUMBER(C288),INDEX(MD!$B$10:$B$1209,C288),0)</f>
        <v>0</v>
      </c>
      <c r="V288" s="107">
        <f>IF(ISNUMBER(D288),INDEX(MD!$B$10:$B$1209,D288),0)</f>
        <v>0</v>
      </c>
      <c r="W288" s="107">
        <f>IF(ISNUMBER(E288),INDEX(MD!$B$10:$B$1209,E288),0)</f>
        <v>0</v>
      </c>
      <c r="X288" s="107">
        <f>IF(ISNUMBER(F288),INDEX(MD!$B$10:$B$1209,F288),0)</f>
        <v>0</v>
      </c>
      <c r="Y288" s="107">
        <f>IF(ISNUMBER(G288),INDEX(MD!$B$10:$B$1209,G288),0)</f>
        <v>0</v>
      </c>
      <c r="Z288" s="107">
        <f>IF(ISNUMBER(H288),INDEX(MD!$B$10:$B$1209,H288),0)</f>
        <v>0</v>
      </c>
      <c r="AA288" s="148">
        <f>IF(ISNUMBER(I288),INDEX(MD!$B$10:$B$1209,I288),0)</f>
        <v>0</v>
      </c>
      <c r="AB288" s="128">
        <f t="shared" si="4"/>
        <v>0</v>
      </c>
      <c r="AC288" s="105">
        <f>100*(AB288*K288)/'11'!D$17</f>
        <v>0</v>
      </c>
      <c r="AD288" s="105">
        <f>IF('Dem2'!G288=0,1,'Dem2'!H288/'Dem2'!G288)*AC288</f>
        <v>0</v>
      </c>
      <c r="BK288" s="49"/>
    </row>
    <row r="289" spans="1:63">
      <c r="A289" s="94">
        <v>250</v>
      </c>
      <c r="B289" s="114" t="e">
        <f>MATCH('935'!I289,'913'!$B$6:$B$1205,0)</f>
        <v>#N/A</v>
      </c>
      <c r="C289" s="104" t="e">
        <f>MATCH(INDEX('913'!$D$6:$D$1205,B289),'913'!$B$6:$B$1205,0)</f>
        <v>#N/A</v>
      </c>
      <c r="D289" s="104" t="e">
        <f>MATCH(INDEX('913'!$D$6:$D$1205,C289),'913'!$B$6:$B$1205,0)</f>
        <v>#N/A</v>
      </c>
      <c r="E289" s="104" t="e">
        <f>MATCH(INDEX('913'!$D$6:$D$1205,D289),'913'!$B$6:$B$1205,0)</f>
        <v>#N/A</v>
      </c>
      <c r="F289" s="104" t="e">
        <f>MATCH(INDEX('913'!$D$6:$D$1205,E289),'913'!$B$6:$B$1205,0)</f>
        <v>#N/A</v>
      </c>
      <c r="G289" s="104" t="e">
        <f>MATCH(INDEX('913'!$D$6:$D$1205,F289),'913'!$B$6:$B$1205,0)</f>
        <v>#N/A</v>
      </c>
      <c r="H289" s="104" t="e">
        <f>MATCH(INDEX('913'!$D$6:$D$1205,G289),'913'!$B$6:$B$1205,0)</f>
        <v>#N/A</v>
      </c>
      <c r="I289" s="115" t="e">
        <f>MATCH(INDEX('913'!$D$6:$D$1205,H289),'913'!$B$6:$B$1205,0)</f>
        <v>#N/A</v>
      </c>
      <c r="J289" s="128">
        <f>0-IF(ISNUMBER(B289),INDEX('913'!$I$6:$I$1205,B289),0)-IF(ISNUMBER(C289),INDEX('913'!$I$6:$I$1205,C289),0)-IF(ISNUMBER(D289),INDEX('913'!$I$6:$I$1205,D289),0)-IF(ISNUMBER(E289),INDEX('913'!$I$6:$I$1205,E289),0)-IF(ISNUMBER(F289),INDEX('913'!$I$6:$I$1205,F289),0)-IF(ISNUMBER(G289),INDEX('913'!$I$6:$I$1205,G289),0)-IF(ISNUMBER(H289),INDEX('913'!$I$6:$I$1205,H289),0)-IF(ISNUMBER(I289),INDEX('913'!$I$6:$I$1205,I289),0)</f>
        <v>0</v>
      </c>
      <c r="K289" s="129">
        <f>IF(J289=0,1,MAX(1,SQRT(J289^2+(IF(ISNUMBER(B289),INDEX('913'!$J$6:$J$1205,B289),0)+IF(ISNUMBER(C289),INDEX('913'!$J$6:$J$1205,C289),0)+IF(ISNUMBER(D289),INDEX('913'!$J$6:$J$1205,D289),0)+IF(ISNUMBER(E289),INDEX('913'!$J$6:$J$1205,E289),0)+IF(ISNUMBER(F289),INDEX('913'!$J$6:$J$1205,F289),0)+IF(ISNUMBER(G289),INDEX('913'!$J$6:$J$1205,G289),0)+IF(ISNUMBER(H289),INDEX('913'!$J$6:$J$1205,H289),0)+IF(ISNUMBER(I289),INDEX('913'!$J$6:$J$1205,I289),0))^2)/J289))</f>
        <v>1</v>
      </c>
      <c r="L289" s="138">
        <f>IF(ISNUMBER(B289),MAX(0,INDEX('913'!$F$6:$F$1205,B289)),0)</f>
        <v>0</v>
      </c>
      <c r="M289" s="106">
        <f>IF(ISNUMBER(C289),MAX(0,INDEX('913'!$F$6:$F$1205,C289)),0)</f>
        <v>0</v>
      </c>
      <c r="N289" s="106">
        <f>IF(ISNUMBER(D289),MAX(0,INDEX('913'!$F$6:$F$1205,D289)),0)</f>
        <v>0</v>
      </c>
      <c r="O289" s="106">
        <f>IF(ISNUMBER(E289),MAX(0,INDEX('913'!$F$6:$F$1205,E289)),0)</f>
        <v>0</v>
      </c>
      <c r="P289" s="106">
        <f>IF(ISNUMBER(F289),MAX(0,INDEX('913'!$F$6:$F$1205,F289)),0)</f>
        <v>0</v>
      </c>
      <c r="Q289" s="106">
        <f>IF(ISNUMBER(G289),MAX(0,INDEX('913'!$F$6:$F$1205,G289)),0)</f>
        <v>0</v>
      </c>
      <c r="R289" s="106">
        <f>IF(ISNUMBER(H289),MAX(0,INDEX('913'!$F$6:$F$1205,H289)),0)</f>
        <v>0</v>
      </c>
      <c r="S289" s="139">
        <f>IF(ISNUMBER(I289),MAX(0,INDEX('913'!$F$6:$F$1205,I289)),0)</f>
        <v>0</v>
      </c>
      <c r="T289" s="147">
        <f>IF(ISNUMBER(B289),INDEX(MD!$B$10:$B$1209,B289),0)</f>
        <v>0</v>
      </c>
      <c r="U289" s="107">
        <f>IF(ISNUMBER(C289),INDEX(MD!$B$10:$B$1209,C289),0)</f>
        <v>0</v>
      </c>
      <c r="V289" s="107">
        <f>IF(ISNUMBER(D289),INDEX(MD!$B$10:$B$1209,D289),0)</f>
        <v>0</v>
      </c>
      <c r="W289" s="107">
        <f>IF(ISNUMBER(E289),INDEX(MD!$B$10:$B$1209,E289),0)</f>
        <v>0</v>
      </c>
      <c r="X289" s="107">
        <f>IF(ISNUMBER(F289),INDEX(MD!$B$10:$B$1209,F289),0)</f>
        <v>0</v>
      </c>
      <c r="Y289" s="107">
        <f>IF(ISNUMBER(G289),INDEX(MD!$B$10:$B$1209,G289),0)</f>
        <v>0</v>
      </c>
      <c r="Z289" s="107">
        <f>IF(ISNUMBER(H289),INDEX(MD!$B$10:$B$1209,H289),0)</f>
        <v>0</v>
      </c>
      <c r="AA289" s="148">
        <f>IF(ISNUMBER(I289),INDEX(MD!$B$10:$B$1209,I289),0)</f>
        <v>0</v>
      </c>
      <c r="AB289" s="128">
        <f t="shared" si="4"/>
        <v>0</v>
      </c>
      <c r="AC289" s="105">
        <f>100*(AB289*K289)/'11'!D$17</f>
        <v>0</v>
      </c>
      <c r="AD289" s="105">
        <f>IF('Dem2'!G289=0,1,'Dem2'!H289/'Dem2'!G289)*AC289</f>
        <v>0</v>
      </c>
      <c r="BK289" s="49"/>
    </row>
    <row r="290" spans="1:63">
      <c r="A290" s="94">
        <v>251</v>
      </c>
      <c r="B290" s="114" t="e">
        <f>MATCH('935'!I290,'913'!$B$6:$B$1205,0)</f>
        <v>#N/A</v>
      </c>
      <c r="C290" s="104" t="e">
        <f>MATCH(INDEX('913'!$D$6:$D$1205,B290),'913'!$B$6:$B$1205,0)</f>
        <v>#N/A</v>
      </c>
      <c r="D290" s="104" t="e">
        <f>MATCH(INDEX('913'!$D$6:$D$1205,C290),'913'!$B$6:$B$1205,0)</f>
        <v>#N/A</v>
      </c>
      <c r="E290" s="104" t="e">
        <f>MATCH(INDEX('913'!$D$6:$D$1205,D290),'913'!$B$6:$B$1205,0)</f>
        <v>#N/A</v>
      </c>
      <c r="F290" s="104" t="e">
        <f>MATCH(INDEX('913'!$D$6:$D$1205,E290),'913'!$B$6:$B$1205,0)</f>
        <v>#N/A</v>
      </c>
      <c r="G290" s="104" t="e">
        <f>MATCH(INDEX('913'!$D$6:$D$1205,F290),'913'!$B$6:$B$1205,0)</f>
        <v>#N/A</v>
      </c>
      <c r="H290" s="104" t="e">
        <f>MATCH(INDEX('913'!$D$6:$D$1205,G290),'913'!$B$6:$B$1205,0)</f>
        <v>#N/A</v>
      </c>
      <c r="I290" s="115" t="e">
        <f>MATCH(INDEX('913'!$D$6:$D$1205,H290),'913'!$B$6:$B$1205,0)</f>
        <v>#N/A</v>
      </c>
      <c r="J290" s="128">
        <f>0-IF(ISNUMBER(B290),INDEX('913'!$I$6:$I$1205,B290),0)-IF(ISNUMBER(C290),INDEX('913'!$I$6:$I$1205,C290),0)-IF(ISNUMBER(D290),INDEX('913'!$I$6:$I$1205,D290),0)-IF(ISNUMBER(E290),INDEX('913'!$I$6:$I$1205,E290),0)-IF(ISNUMBER(F290),INDEX('913'!$I$6:$I$1205,F290),0)-IF(ISNUMBER(G290),INDEX('913'!$I$6:$I$1205,G290),0)-IF(ISNUMBER(H290),INDEX('913'!$I$6:$I$1205,H290),0)-IF(ISNUMBER(I290),INDEX('913'!$I$6:$I$1205,I290),0)</f>
        <v>0</v>
      </c>
      <c r="K290" s="129">
        <f>IF(J290=0,1,MAX(1,SQRT(J290^2+(IF(ISNUMBER(B290),INDEX('913'!$J$6:$J$1205,B290),0)+IF(ISNUMBER(C290),INDEX('913'!$J$6:$J$1205,C290),0)+IF(ISNUMBER(D290),INDEX('913'!$J$6:$J$1205,D290),0)+IF(ISNUMBER(E290),INDEX('913'!$J$6:$J$1205,E290),0)+IF(ISNUMBER(F290),INDEX('913'!$J$6:$J$1205,F290),0)+IF(ISNUMBER(G290),INDEX('913'!$J$6:$J$1205,G290),0)+IF(ISNUMBER(H290),INDEX('913'!$J$6:$J$1205,H290),0)+IF(ISNUMBER(I290),INDEX('913'!$J$6:$J$1205,I290),0))^2)/J290))</f>
        <v>1</v>
      </c>
      <c r="L290" s="138">
        <f>IF(ISNUMBER(B290),MAX(0,INDEX('913'!$F$6:$F$1205,B290)),0)</f>
        <v>0</v>
      </c>
      <c r="M290" s="106">
        <f>IF(ISNUMBER(C290),MAX(0,INDEX('913'!$F$6:$F$1205,C290)),0)</f>
        <v>0</v>
      </c>
      <c r="N290" s="106">
        <f>IF(ISNUMBER(D290),MAX(0,INDEX('913'!$F$6:$F$1205,D290)),0)</f>
        <v>0</v>
      </c>
      <c r="O290" s="106">
        <f>IF(ISNUMBER(E290),MAX(0,INDEX('913'!$F$6:$F$1205,E290)),0)</f>
        <v>0</v>
      </c>
      <c r="P290" s="106">
        <f>IF(ISNUMBER(F290),MAX(0,INDEX('913'!$F$6:$F$1205,F290)),0)</f>
        <v>0</v>
      </c>
      <c r="Q290" s="106">
        <f>IF(ISNUMBER(G290),MAX(0,INDEX('913'!$F$6:$F$1205,G290)),0)</f>
        <v>0</v>
      </c>
      <c r="R290" s="106">
        <f>IF(ISNUMBER(H290),MAX(0,INDEX('913'!$F$6:$F$1205,H290)),0)</f>
        <v>0</v>
      </c>
      <c r="S290" s="139">
        <f>IF(ISNUMBER(I290),MAX(0,INDEX('913'!$F$6:$F$1205,I290)),0)</f>
        <v>0</v>
      </c>
      <c r="T290" s="147">
        <f>IF(ISNUMBER(B290),INDEX(MD!$B$10:$B$1209,B290),0)</f>
        <v>0</v>
      </c>
      <c r="U290" s="107">
        <f>IF(ISNUMBER(C290),INDEX(MD!$B$10:$B$1209,C290),0)</f>
        <v>0</v>
      </c>
      <c r="V290" s="107">
        <f>IF(ISNUMBER(D290),INDEX(MD!$B$10:$B$1209,D290),0)</f>
        <v>0</v>
      </c>
      <c r="W290" s="107">
        <f>IF(ISNUMBER(E290),INDEX(MD!$B$10:$B$1209,E290),0)</f>
        <v>0</v>
      </c>
      <c r="X290" s="107">
        <f>IF(ISNUMBER(F290),INDEX(MD!$B$10:$B$1209,F290),0)</f>
        <v>0</v>
      </c>
      <c r="Y290" s="107">
        <f>IF(ISNUMBER(G290),INDEX(MD!$B$10:$B$1209,G290),0)</f>
        <v>0</v>
      </c>
      <c r="Z290" s="107">
        <f>IF(ISNUMBER(H290),INDEX(MD!$B$10:$B$1209,H290),0)</f>
        <v>0</v>
      </c>
      <c r="AA290" s="148">
        <f>IF(ISNUMBER(I290),INDEX(MD!$B$10:$B$1209,I290),0)</f>
        <v>0</v>
      </c>
      <c r="AB290" s="128">
        <f t="shared" si="4"/>
        <v>0</v>
      </c>
      <c r="AC290" s="105">
        <f>100*(AB290*K290)/'11'!D$17</f>
        <v>0</v>
      </c>
      <c r="AD290" s="105">
        <f>IF('Dem2'!G290=0,1,'Dem2'!H290/'Dem2'!G290)*AC290</f>
        <v>0</v>
      </c>
      <c r="BK290" s="49"/>
    </row>
    <row r="291" spans="1:63">
      <c r="A291" s="94">
        <v>252</v>
      </c>
      <c r="B291" s="114" t="e">
        <f>MATCH('935'!I291,'913'!$B$6:$B$1205,0)</f>
        <v>#N/A</v>
      </c>
      <c r="C291" s="104" t="e">
        <f>MATCH(INDEX('913'!$D$6:$D$1205,B291),'913'!$B$6:$B$1205,0)</f>
        <v>#N/A</v>
      </c>
      <c r="D291" s="104" t="e">
        <f>MATCH(INDEX('913'!$D$6:$D$1205,C291),'913'!$B$6:$B$1205,0)</f>
        <v>#N/A</v>
      </c>
      <c r="E291" s="104" t="e">
        <f>MATCH(INDEX('913'!$D$6:$D$1205,D291),'913'!$B$6:$B$1205,0)</f>
        <v>#N/A</v>
      </c>
      <c r="F291" s="104" t="e">
        <f>MATCH(INDEX('913'!$D$6:$D$1205,E291),'913'!$B$6:$B$1205,0)</f>
        <v>#N/A</v>
      </c>
      <c r="G291" s="104" t="e">
        <f>MATCH(INDEX('913'!$D$6:$D$1205,F291),'913'!$B$6:$B$1205,0)</f>
        <v>#N/A</v>
      </c>
      <c r="H291" s="104" t="e">
        <f>MATCH(INDEX('913'!$D$6:$D$1205,G291),'913'!$B$6:$B$1205,0)</f>
        <v>#N/A</v>
      </c>
      <c r="I291" s="115" t="e">
        <f>MATCH(INDEX('913'!$D$6:$D$1205,H291),'913'!$B$6:$B$1205,0)</f>
        <v>#N/A</v>
      </c>
      <c r="J291" s="128">
        <f>0-IF(ISNUMBER(B291),INDEX('913'!$I$6:$I$1205,B291),0)-IF(ISNUMBER(C291),INDEX('913'!$I$6:$I$1205,C291),0)-IF(ISNUMBER(D291),INDEX('913'!$I$6:$I$1205,D291),0)-IF(ISNUMBER(E291),INDEX('913'!$I$6:$I$1205,E291),0)-IF(ISNUMBER(F291),INDEX('913'!$I$6:$I$1205,F291),0)-IF(ISNUMBER(G291),INDEX('913'!$I$6:$I$1205,G291),0)-IF(ISNUMBER(H291),INDEX('913'!$I$6:$I$1205,H291),0)-IF(ISNUMBER(I291),INDEX('913'!$I$6:$I$1205,I291),0)</f>
        <v>0</v>
      </c>
      <c r="K291" s="129">
        <f>IF(J291=0,1,MAX(1,SQRT(J291^2+(IF(ISNUMBER(B291),INDEX('913'!$J$6:$J$1205,B291),0)+IF(ISNUMBER(C291),INDEX('913'!$J$6:$J$1205,C291),0)+IF(ISNUMBER(D291),INDEX('913'!$J$6:$J$1205,D291),0)+IF(ISNUMBER(E291),INDEX('913'!$J$6:$J$1205,E291),0)+IF(ISNUMBER(F291),INDEX('913'!$J$6:$J$1205,F291),0)+IF(ISNUMBER(G291),INDEX('913'!$J$6:$J$1205,G291),0)+IF(ISNUMBER(H291),INDEX('913'!$J$6:$J$1205,H291),0)+IF(ISNUMBER(I291),INDEX('913'!$J$6:$J$1205,I291),0))^2)/J291))</f>
        <v>1</v>
      </c>
      <c r="L291" s="138">
        <f>IF(ISNUMBER(B291),MAX(0,INDEX('913'!$F$6:$F$1205,B291)),0)</f>
        <v>0</v>
      </c>
      <c r="M291" s="106">
        <f>IF(ISNUMBER(C291),MAX(0,INDEX('913'!$F$6:$F$1205,C291)),0)</f>
        <v>0</v>
      </c>
      <c r="N291" s="106">
        <f>IF(ISNUMBER(D291),MAX(0,INDEX('913'!$F$6:$F$1205,D291)),0)</f>
        <v>0</v>
      </c>
      <c r="O291" s="106">
        <f>IF(ISNUMBER(E291),MAX(0,INDEX('913'!$F$6:$F$1205,E291)),0)</f>
        <v>0</v>
      </c>
      <c r="P291" s="106">
        <f>IF(ISNUMBER(F291),MAX(0,INDEX('913'!$F$6:$F$1205,F291)),0)</f>
        <v>0</v>
      </c>
      <c r="Q291" s="106">
        <f>IF(ISNUMBER(G291),MAX(0,INDEX('913'!$F$6:$F$1205,G291)),0)</f>
        <v>0</v>
      </c>
      <c r="R291" s="106">
        <f>IF(ISNUMBER(H291),MAX(0,INDEX('913'!$F$6:$F$1205,H291)),0)</f>
        <v>0</v>
      </c>
      <c r="S291" s="139">
        <f>IF(ISNUMBER(I291),MAX(0,INDEX('913'!$F$6:$F$1205,I291)),0)</f>
        <v>0</v>
      </c>
      <c r="T291" s="147">
        <f>IF(ISNUMBER(B291),INDEX(MD!$B$10:$B$1209,B291),0)</f>
        <v>0</v>
      </c>
      <c r="U291" s="107">
        <f>IF(ISNUMBER(C291),INDEX(MD!$B$10:$B$1209,C291),0)</f>
        <v>0</v>
      </c>
      <c r="V291" s="107">
        <f>IF(ISNUMBER(D291),INDEX(MD!$B$10:$B$1209,D291),0)</f>
        <v>0</v>
      </c>
      <c r="W291" s="107">
        <f>IF(ISNUMBER(E291),INDEX(MD!$B$10:$B$1209,E291),0)</f>
        <v>0</v>
      </c>
      <c r="X291" s="107">
        <f>IF(ISNUMBER(F291),INDEX(MD!$B$10:$B$1209,F291),0)</f>
        <v>0</v>
      </c>
      <c r="Y291" s="107">
        <f>IF(ISNUMBER(G291),INDEX(MD!$B$10:$B$1209,G291),0)</f>
        <v>0</v>
      </c>
      <c r="Z291" s="107">
        <f>IF(ISNUMBER(H291),INDEX(MD!$B$10:$B$1209,H291),0)</f>
        <v>0</v>
      </c>
      <c r="AA291" s="148">
        <f>IF(ISNUMBER(I291),INDEX(MD!$B$10:$B$1209,I291),0)</f>
        <v>0</v>
      </c>
      <c r="AB291" s="128">
        <f t="shared" si="4"/>
        <v>0</v>
      </c>
      <c r="AC291" s="105">
        <f>100*(AB291*K291)/'11'!D$17</f>
        <v>0</v>
      </c>
      <c r="AD291" s="105">
        <f>IF('Dem2'!G291=0,1,'Dem2'!H291/'Dem2'!G291)*AC291</f>
        <v>0</v>
      </c>
      <c r="BK291" s="49"/>
    </row>
    <row r="292" spans="1:63">
      <c r="A292" s="94">
        <v>253</v>
      </c>
      <c r="B292" s="114" t="e">
        <f>MATCH('935'!I292,'913'!$B$6:$B$1205,0)</f>
        <v>#N/A</v>
      </c>
      <c r="C292" s="104" t="e">
        <f>MATCH(INDEX('913'!$D$6:$D$1205,B292),'913'!$B$6:$B$1205,0)</f>
        <v>#N/A</v>
      </c>
      <c r="D292" s="104" t="e">
        <f>MATCH(INDEX('913'!$D$6:$D$1205,C292),'913'!$B$6:$B$1205,0)</f>
        <v>#N/A</v>
      </c>
      <c r="E292" s="104" t="e">
        <f>MATCH(INDEX('913'!$D$6:$D$1205,D292),'913'!$B$6:$B$1205,0)</f>
        <v>#N/A</v>
      </c>
      <c r="F292" s="104" t="e">
        <f>MATCH(INDEX('913'!$D$6:$D$1205,E292),'913'!$B$6:$B$1205,0)</f>
        <v>#N/A</v>
      </c>
      <c r="G292" s="104" t="e">
        <f>MATCH(INDEX('913'!$D$6:$D$1205,F292),'913'!$B$6:$B$1205,0)</f>
        <v>#N/A</v>
      </c>
      <c r="H292" s="104" t="e">
        <f>MATCH(INDEX('913'!$D$6:$D$1205,G292),'913'!$B$6:$B$1205,0)</f>
        <v>#N/A</v>
      </c>
      <c r="I292" s="115" t="e">
        <f>MATCH(INDEX('913'!$D$6:$D$1205,H292),'913'!$B$6:$B$1205,0)</f>
        <v>#N/A</v>
      </c>
      <c r="J292" s="128">
        <f>0-IF(ISNUMBER(B292),INDEX('913'!$I$6:$I$1205,B292),0)-IF(ISNUMBER(C292),INDEX('913'!$I$6:$I$1205,C292),0)-IF(ISNUMBER(D292),INDEX('913'!$I$6:$I$1205,D292),0)-IF(ISNUMBER(E292),INDEX('913'!$I$6:$I$1205,E292),0)-IF(ISNUMBER(F292),INDEX('913'!$I$6:$I$1205,F292),0)-IF(ISNUMBER(G292),INDEX('913'!$I$6:$I$1205,G292),0)-IF(ISNUMBER(H292),INDEX('913'!$I$6:$I$1205,H292),0)-IF(ISNUMBER(I292),INDEX('913'!$I$6:$I$1205,I292),0)</f>
        <v>0</v>
      </c>
      <c r="K292" s="129">
        <f>IF(J292=0,1,MAX(1,SQRT(J292^2+(IF(ISNUMBER(B292),INDEX('913'!$J$6:$J$1205,B292),0)+IF(ISNUMBER(C292),INDEX('913'!$J$6:$J$1205,C292),0)+IF(ISNUMBER(D292),INDEX('913'!$J$6:$J$1205,D292),0)+IF(ISNUMBER(E292),INDEX('913'!$J$6:$J$1205,E292),0)+IF(ISNUMBER(F292),INDEX('913'!$J$6:$J$1205,F292),0)+IF(ISNUMBER(G292),INDEX('913'!$J$6:$J$1205,G292),0)+IF(ISNUMBER(H292),INDEX('913'!$J$6:$J$1205,H292),0)+IF(ISNUMBER(I292),INDEX('913'!$J$6:$J$1205,I292),0))^2)/J292))</f>
        <v>1</v>
      </c>
      <c r="L292" s="138">
        <f>IF(ISNUMBER(B292),MAX(0,INDEX('913'!$F$6:$F$1205,B292)),0)</f>
        <v>0</v>
      </c>
      <c r="M292" s="106">
        <f>IF(ISNUMBER(C292),MAX(0,INDEX('913'!$F$6:$F$1205,C292)),0)</f>
        <v>0</v>
      </c>
      <c r="N292" s="106">
        <f>IF(ISNUMBER(D292),MAX(0,INDEX('913'!$F$6:$F$1205,D292)),0)</f>
        <v>0</v>
      </c>
      <c r="O292" s="106">
        <f>IF(ISNUMBER(E292),MAX(0,INDEX('913'!$F$6:$F$1205,E292)),0)</f>
        <v>0</v>
      </c>
      <c r="P292" s="106">
        <f>IF(ISNUMBER(F292),MAX(0,INDEX('913'!$F$6:$F$1205,F292)),0)</f>
        <v>0</v>
      </c>
      <c r="Q292" s="106">
        <f>IF(ISNUMBER(G292),MAX(0,INDEX('913'!$F$6:$F$1205,G292)),0)</f>
        <v>0</v>
      </c>
      <c r="R292" s="106">
        <f>IF(ISNUMBER(H292),MAX(0,INDEX('913'!$F$6:$F$1205,H292)),0)</f>
        <v>0</v>
      </c>
      <c r="S292" s="139">
        <f>IF(ISNUMBER(I292),MAX(0,INDEX('913'!$F$6:$F$1205,I292)),0)</f>
        <v>0</v>
      </c>
      <c r="T292" s="147">
        <f>IF(ISNUMBER(B292),INDEX(MD!$B$10:$B$1209,B292),0)</f>
        <v>0</v>
      </c>
      <c r="U292" s="107">
        <f>IF(ISNUMBER(C292),INDEX(MD!$B$10:$B$1209,C292),0)</f>
        <v>0</v>
      </c>
      <c r="V292" s="107">
        <f>IF(ISNUMBER(D292),INDEX(MD!$B$10:$B$1209,D292),0)</f>
        <v>0</v>
      </c>
      <c r="W292" s="107">
        <f>IF(ISNUMBER(E292),INDEX(MD!$B$10:$B$1209,E292),0)</f>
        <v>0</v>
      </c>
      <c r="X292" s="107">
        <f>IF(ISNUMBER(F292),INDEX(MD!$B$10:$B$1209,F292),0)</f>
        <v>0</v>
      </c>
      <c r="Y292" s="107">
        <f>IF(ISNUMBER(G292),INDEX(MD!$B$10:$B$1209,G292),0)</f>
        <v>0</v>
      </c>
      <c r="Z292" s="107">
        <f>IF(ISNUMBER(H292),INDEX(MD!$B$10:$B$1209,H292),0)</f>
        <v>0</v>
      </c>
      <c r="AA292" s="148">
        <f>IF(ISNUMBER(I292),INDEX(MD!$B$10:$B$1209,I292),0)</f>
        <v>0</v>
      </c>
      <c r="AB292" s="128">
        <f t="shared" si="4"/>
        <v>0</v>
      </c>
      <c r="AC292" s="105">
        <f>100*(AB292*K292)/'11'!D$17</f>
        <v>0</v>
      </c>
      <c r="AD292" s="105">
        <f>IF('Dem2'!G292=0,1,'Dem2'!H292/'Dem2'!G292)*AC292</f>
        <v>0</v>
      </c>
      <c r="BK292" s="49"/>
    </row>
    <row r="293" spans="1:63">
      <c r="A293" s="94">
        <v>254</v>
      </c>
      <c r="B293" s="114" t="e">
        <f>MATCH('935'!I293,'913'!$B$6:$B$1205,0)</f>
        <v>#N/A</v>
      </c>
      <c r="C293" s="104" t="e">
        <f>MATCH(INDEX('913'!$D$6:$D$1205,B293),'913'!$B$6:$B$1205,0)</f>
        <v>#N/A</v>
      </c>
      <c r="D293" s="104" t="e">
        <f>MATCH(INDEX('913'!$D$6:$D$1205,C293),'913'!$B$6:$B$1205,0)</f>
        <v>#N/A</v>
      </c>
      <c r="E293" s="104" t="e">
        <f>MATCH(INDEX('913'!$D$6:$D$1205,D293),'913'!$B$6:$B$1205,0)</f>
        <v>#N/A</v>
      </c>
      <c r="F293" s="104" t="e">
        <f>MATCH(INDEX('913'!$D$6:$D$1205,E293),'913'!$B$6:$B$1205,0)</f>
        <v>#N/A</v>
      </c>
      <c r="G293" s="104" t="e">
        <f>MATCH(INDEX('913'!$D$6:$D$1205,F293),'913'!$B$6:$B$1205,0)</f>
        <v>#N/A</v>
      </c>
      <c r="H293" s="104" t="e">
        <f>MATCH(INDEX('913'!$D$6:$D$1205,G293),'913'!$B$6:$B$1205,0)</f>
        <v>#N/A</v>
      </c>
      <c r="I293" s="115" t="e">
        <f>MATCH(INDEX('913'!$D$6:$D$1205,H293),'913'!$B$6:$B$1205,0)</f>
        <v>#N/A</v>
      </c>
      <c r="J293" s="128">
        <f>0-IF(ISNUMBER(B293),INDEX('913'!$I$6:$I$1205,B293),0)-IF(ISNUMBER(C293),INDEX('913'!$I$6:$I$1205,C293),0)-IF(ISNUMBER(D293),INDEX('913'!$I$6:$I$1205,D293),0)-IF(ISNUMBER(E293),INDEX('913'!$I$6:$I$1205,E293),0)-IF(ISNUMBER(F293),INDEX('913'!$I$6:$I$1205,F293),0)-IF(ISNUMBER(G293),INDEX('913'!$I$6:$I$1205,G293),0)-IF(ISNUMBER(H293),INDEX('913'!$I$6:$I$1205,H293),0)-IF(ISNUMBER(I293),INDEX('913'!$I$6:$I$1205,I293),0)</f>
        <v>0</v>
      </c>
      <c r="K293" s="129">
        <f>IF(J293=0,1,MAX(1,SQRT(J293^2+(IF(ISNUMBER(B293),INDEX('913'!$J$6:$J$1205,B293),0)+IF(ISNUMBER(C293),INDEX('913'!$J$6:$J$1205,C293),0)+IF(ISNUMBER(D293),INDEX('913'!$J$6:$J$1205,D293),0)+IF(ISNUMBER(E293),INDEX('913'!$J$6:$J$1205,E293),0)+IF(ISNUMBER(F293),INDEX('913'!$J$6:$J$1205,F293),0)+IF(ISNUMBER(G293),INDEX('913'!$J$6:$J$1205,G293),0)+IF(ISNUMBER(H293),INDEX('913'!$J$6:$J$1205,H293),0)+IF(ISNUMBER(I293),INDEX('913'!$J$6:$J$1205,I293),0))^2)/J293))</f>
        <v>1</v>
      </c>
      <c r="L293" s="138">
        <f>IF(ISNUMBER(B293),MAX(0,INDEX('913'!$F$6:$F$1205,B293)),0)</f>
        <v>0</v>
      </c>
      <c r="M293" s="106">
        <f>IF(ISNUMBER(C293),MAX(0,INDEX('913'!$F$6:$F$1205,C293)),0)</f>
        <v>0</v>
      </c>
      <c r="N293" s="106">
        <f>IF(ISNUMBER(D293),MAX(0,INDEX('913'!$F$6:$F$1205,D293)),0)</f>
        <v>0</v>
      </c>
      <c r="O293" s="106">
        <f>IF(ISNUMBER(E293),MAX(0,INDEX('913'!$F$6:$F$1205,E293)),0)</f>
        <v>0</v>
      </c>
      <c r="P293" s="106">
        <f>IF(ISNUMBER(F293),MAX(0,INDEX('913'!$F$6:$F$1205,F293)),0)</f>
        <v>0</v>
      </c>
      <c r="Q293" s="106">
        <f>IF(ISNUMBER(G293),MAX(0,INDEX('913'!$F$6:$F$1205,G293)),0)</f>
        <v>0</v>
      </c>
      <c r="R293" s="106">
        <f>IF(ISNUMBER(H293),MAX(0,INDEX('913'!$F$6:$F$1205,H293)),0)</f>
        <v>0</v>
      </c>
      <c r="S293" s="139">
        <f>IF(ISNUMBER(I293),MAX(0,INDEX('913'!$F$6:$F$1205,I293)),0)</f>
        <v>0</v>
      </c>
      <c r="T293" s="147">
        <f>IF(ISNUMBER(B293),INDEX(MD!$B$10:$B$1209,B293),0)</f>
        <v>0</v>
      </c>
      <c r="U293" s="107">
        <f>IF(ISNUMBER(C293),INDEX(MD!$B$10:$B$1209,C293),0)</f>
        <v>0</v>
      </c>
      <c r="V293" s="107">
        <f>IF(ISNUMBER(D293),INDEX(MD!$B$10:$B$1209,D293),0)</f>
        <v>0</v>
      </c>
      <c r="W293" s="107">
        <f>IF(ISNUMBER(E293),INDEX(MD!$B$10:$B$1209,E293),0)</f>
        <v>0</v>
      </c>
      <c r="X293" s="107">
        <f>IF(ISNUMBER(F293),INDEX(MD!$B$10:$B$1209,F293),0)</f>
        <v>0</v>
      </c>
      <c r="Y293" s="107">
        <f>IF(ISNUMBER(G293),INDEX(MD!$B$10:$B$1209,G293),0)</f>
        <v>0</v>
      </c>
      <c r="Z293" s="107">
        <f>IF(ISNUMBER(H293),INDEX(MD!$B$10:$B$1209,H293),0)</f>
        <v>0</v>
      </c>
      <c r="AA293" s="148">
        <f>IF(ISNUMBER(I293),INDEX(MD!$B$10:$B$1209,I293),0)</f>
        <v>0</v>
      </c>
      <c r="AB293" s="128">
        <f t="shared" si="4"/>
        <v>0</v>
      </c>
      <c r="AC293" s="105">
        <f>100*(AB293*K293)/'11'!D$17</f>
        <v>0</v>
      </c>
      <c r="AD293" s="105">
        <f>IF('Dem2'!G293=0,1,'Dem2'!H293/'Dem2'!G293)*AC293</f>
        <v>0</v>
      </c>
      <c r="BK293" s="49"/>
    </row>
    <row r="294" spans="1:63">
      <c r="A294" s="94">
        <v>255</v>
      </c>
      <c r="B294" s="114" t="e">
        <f>MATCH('935'!I294,'913'!$B$6:$B$1205,0)</f>
        <v>#N/A</v>
      </c>
      <c r="C294" s="104" t="e">
        <f>MATCH(INDEX('913'!$D$6:$D$1205,B294),'913'!$B$6:$B$1205,0)</f>
        <v>#N/A</v>
      </c>
      <c r="D294" s="104" t="e">
        <f>MATCH(INDEX('913'!$D$6:$D$1205,C294),'913'!$B$6:$B$1205,0)</f>
        <v>#N/A</v>
      </c>
      <c r="E294" s="104" t="e">
        <f>MATCH(INDEX('913'!$D$6:$D$1205,D294),'913'!$B$6:$B$1205,0)</f>
        <v>#N/A</v>
      </c>
      <c r="F294" s="104" t="e">
        <f>MATCH(INDEX('913'!$D$6:$D$1205,E294),'913'!$B$6:$B$1205,0)</f>
        <v>#N/A</v>
      </c>
      <c r="G294" s="104" t="e">
        <f>MATCH(INDEX('913'!$D$6:$D$1205,F294),'913'!$B$6:$B$1205,0)</f>
        <v>#N/A</v>
      </c>
      <c r="H294" s="104" t="e">
        <f>MATCH(INDEX('913'!$D$6:$D$1205,G294),'913'!$B$6:$B$1205,0)</f>
        <v>#N/A</v>
      </c>
      <c r="I294" s="115" t="e">
        <f>MATCH(INDEX('913'!$D$6:$D$1205,H294),'913'!$B$6:$B$1205,0)</f>
        <v>#N/A</v>
      </c>
      <c r="J294" s="128">
        <f>0-IF(ISNUMBER(B294),INDEX('913'!$I$6:$I$1205,B294),0)-IF(ISNUMBER(C294),INDEX('913'!$I$6:$I$1205,C294),0)-IF(ISNUMBER(D294),INDEX('913'!$I$6:$I$1205,D294),0)-IF(ISNUMBER(E294),INDEX('913'!$I$6:$I$1205,E294),0)-IF(ISNUMBER(F294),INDEX('913'!$I$6:$I$1205,F294),0)-IF(ISNUMBER(G294),INDEX('913'!$I$6:$I$1205,G294),0)-IF(ISNUMBER(H294),INDEX('913'!$I$6:$I$1205,H294),0)-IF(ISNUMBER(I294),INDEX('913'!$I$6:$I$1205,I294),0)</f>
        <v>0</v>
      </c>
      <c r="K294" s="129">
        <f>IF(J294=0,1,MAX(1,SQRT(J294^2+(IF(ISNUMBER(B294),INDEX('913'!$J$6:$J$1205,B294),0)+IF(ISNUMBER(C294),INDEX('913'!$J$6:$J$1205,C294),0)+IF(ISNUMBER(D294),INDEX('913'!$J$6:$J$1205,D294),0)+IF(ISNUMBER(E294),INDEX('913'!$J$6:$J$1205,E294),0)+IF(ISNUMBER(F294),INDEX('913'!$J$6:$J$1205,F294),0)+IF(ISNUMBER(G294),INDEX('913'!$J$6:$J$1205,G294),0)+IF(ISNUMBER(H294),INDEX('913'!$J$6:$J$1205,H294),0)+IF(ISNUMBER(I294),INDEX('913'!$J$6:$J$1205,I294),0))^2)/J294))</f>
        <v>1</v>
      </c>
      <c r="L294" s="138">
        <f>IF(ISNUMBER(B294),MAX(0,INDEX('913'!$F$6:$F$1205,B294)),0)</f>
        <v>0</v>
      </c>
      <c r="M294" s="106">
        <f>IF(ISNUMBER(C294),MAX(0,INDEX('913'!$F$6:$F$1205,C294)),0)</f>
        <v>0</v>
      </c>
      <c r="N294" s="106">
        <f>IF(ISNUMBER(D294),MAX(0,INDEX('913'!$F$6:$F$1205,D294)),0)</f>
        <v>0</v>
      </c>
      <c r="O294" s="106">
        <f>IF(ISNUMBER(E294),MAX(0,INDEX('913'!$F$6:$F$1205,E294)),0)</f>
        <v>0</v>
      </c>
      <c r="P294" s="106">
        <f>IF(ISNUMBER(F294),MAX(0,INDEX('913'!$F$6:$F$1205,F294)),0)</f>
        <v>0</v>
      </c>
      <c r="Q294" s="106">
        <f>IF(ISNUMBER(G294),MAX(0,INDEX('913'!$F$6:$F$1205,G294)),0)</f>
        <v>0</v>
      </c>
      <c r="R294" s="106">
        <f>IF(ISNUMBER(H294),MAX(0,INDEX('913'!$F$6:$F$1205,H294)),0)</f>
        <v>0</v>
      </c>
      <c r="S294" s="139">
        <f>IF(ISNUMBER(I294),MAX(0,INDEX('913'!$F$6:$F$1205,I294)),0)</f>
        <v>0</v>
      </c>
      <c r="T294" s="147">
        <f>IF(ISNUMBER(B294),INDEX(MD!$B$10:$B$1209,B294),0)</f>
        <v>0</v>
      </c>
      <c r="U294" s="107">
        <f>IF(ISNUMBER(C294),INDEX(MD!$B$10:$B$1209,C294),0)</f>
        <v>0</v>
      </c>
      <c r="V294" s="107">
        <f>IF(ISNUMBER(D294),INDEX(MD!$B$10:$B$1209,D294),0)</f>
        <v>0</v>
      </c>
      <c r="W294" s="107">
        <f>IF(ISNUMBER(E294),INDEX(MD!$B$10:$B$1209,E294),0)</f>
        <v>0</v>
      </c>
      <c r="X294" s="107">
        <f>IF(ISNUMBER(F294),INDEX(MD!$B$10:$B$1209,F294),0)</f>
        <v>0</v>
      </c>
      <c r="Y294" s="107">
        <f>IF(ISNUMBER(G294),INDEX(MD!$B$10:$B$1209,G294),0)</f>
        <v>0</v>
      </c>
      <c r="Z294" s="107">
        <f>IF(ISNUMBER(H294),INDEX(MD!$B$10:$B$1209,H294),0)</f>
        <v>0</v>
      </c>
      <c r="AA294" s="148">
        <f>IF(ISNUMBER(I294),INDEX(MD!$B$10:$B$1209,I294),0)</f>
        <v>0</v>
      </c>
      <c r="AB294" s="128">
        <f t="shared" si="4"/>
        <v>0</v>
      </c>
      <c r="AC294" s="105">
        <f>100*(AB294*K294)/'11'!D$17</f>
        <v>0</v>
      </c>
      <c r="AD294" s="105">
        <f>IF('Dem2'!G294=0,1,'Dem2'!H294/'Dem2'!G294)*AC294</f>
        <v>0</v>
      </c>
      <c r="BK294" s="49"/>
    </row>
    <row r="295" spans="1:63">
      <c r="A295" s="94">
        <v>256</v>
      </c>
      <c r="B295" s="114" t="e">
        <f>MATCH('935'!I295,'913'!$B$6:$B$1205,0)</f>
        <v>#N/A</v>
      </c>
      <c r="C295" s="104" t="e">
        <f>MATCH(INDEX('913'!$D$6:$D$1205,B295),'913'!$B$6:$B$1205,0)</f>
        <v>#N/A</v>
      </c>
      <c r="D295" s="104" t="e">
        <f>MATCH(INDEX('913'!$D$6:$D$1205,C295),'913'!$B$6:$B$1205,0)</f>
        <v>#N/A</v>
      </c>
      <c r="E295" s="104" t="e">
        <f>MATCH(INDEX('913'!$D$6:$D$1205,D295),'913'!$B$6:$B$1205,0)</f>
        <v>#N/A</v>
      </c>
      <c r="F295" s="104" t="e">
        <f>MATCH(INDEX('913'!$D$6:$D$1205,E295),'913'!$B$6:$B$1205,0)</f>
        <v>#N/A</v>
      </c>
      <c r="G295" s="104" t="e">
        <f>MATCH(INDEX('913'!$D$6:$D$1205,F295),'913'!$B$6:$B$1205,0)</f>
        <v>#N/A</v>
      </c>
      <c r="H295" s="104" t="e">
        <f>MATCH(INDEX('913'!$D$6:$D$1205,G295),'913'!$B$6:$B$1205,0)</f>
        <v>#N/A</v>
      </c>
      <c r="I295" s="115" t="e">
        <f>MATCH(INDEX('913'!$D$6:$D$1205,H295),'913'!$B$6:$B$1205,0)</f>
        <v>#N/A</v>
      </c>
      <c r="J295" s="128">
        <f>0-IF(ISNUMBER(B295),INDEX('913'!$I$6:$I$1205,B295),0)-IF(ISNUMBER(C295),INDEX('913'!$I$6:$I$1205,C295),0)-IF(ISNUMBER(D295),INDEX('913'!$I$6:$I$1205,D295),0)-IF(ISNUMBER(E295),INDEX('913'!$I$6:$I$1205,E295),0)-IF(ISNUMBER(F295),INDEX('913'!$I$6:$I$1205,F295),0)-IF(ISNUMBER(G295),INDEX('913'!$I$6:$I$1205,G295),0)-IF(ISNUMBER(H295),INDEX('913'!$I$6:$I$1205,H295),0)-IF(ISNUMBER(I295),INDEX('913'!$I$6:$I$1205,I295),0)</f>
        <v>0</v>
      </c>
      <c r="K295" s="129">
        <f>IF(J295=0,1,MAX(1,SQRT(J295^2+(IF(ISNUMBER(B295),INDEX('913'!$J$6:$J$1205,B295),0)+IF(ISNUMBER(C295),INDEX('913'!$J$6:$J$1205,C295),0)+IF(ISNUMBER(D295),INDEX('913'!$J$6:$J$1205,D295),0)+IF(ISNUMBER(E295),INDEX('913'!$J$6:$J$1205,E295),0)+IF(ISNUMBER(F295),INDEX('913'!$J$6:$J$1205,F295),0)+IF(ISNUMBER(G295),INDEX('913'!$J$6:$J$1205,G295),0)+IF(ISNUMBER(H295),INDEX('913'!$J$6:$J$1205,H295),0)+IF(ISNUMBER(I295),INDEX('913'!$J$6:$J$1205,I295),0))^2)/J295))</f>
        <v>1</v>
      </c>
      <c r="L295" s="138">
        <f>IF(ISNUMBER(B295),MAX(0,INDEX('913'!$F$6:$F$1205,B295)),0)</f>
        <v>0</v>
      </c>
      <c r="M295" s="106">
        <f>IF(ISNUMBER(C295),MAX(0,INDEX('913'!$F$6:$F$1205,C295)),0)</f>
        <v>0</v>
      </c>
      <c r="N295" s="106">
        <f>IF(ISNUMBER(D295),MAX(0,INDEX('913'!$F$6:$F$1205,D295)),0)</f>
        <v>0</v>
      </c>
      <c r="O295" s="106">
        <f>IF(ISNUMBER(E295),MAX(0,INDEX('913'!$F$6:$F$1205,E295)),0)</f>
        <v>0</v>
      </c>
      <c r="P295" s="106">
        <f>IF(ISNUMBER(F295),MAX(0,INDEX('913'!$F$6:$F$1205,F295)),0)</f>
        <v>0</v>
      </c>
      <c r="Q295" s="106">
        <f>IF(ISNUMBER(G295),MAX(0,INDEX('913'!$F$6:$F$1205,G295)),0)</f>
        <v>0</v>
      </c>
      <c r="R295" s="106">
        <f>IF(ISNUMBER(H295),MAX(0,INDEX('913'!$F$6:$F$1205,H295)),0)</f>
        <v>0</v>
      </c>
      <c r="S295" s="139">
        <f>IF(ISNUMBER(I295),MAX(0,INDEX('913'!$F$6:$F$1205,I295)),0)</f>
        <v>0</v>
      </c>
      <c r="T295" s="147">
        <f>IF(ISNUMBER(B295),INDEX(MD!$B$10:$B$1209,B295),0)</f>
        <v>0</v>
      </c>
      <c r="U295" s="107">
        <f>IF(ISNUMBER(C295),INDEX(MD!$B$10:$B$1209,C295),0)</f>
        <v>0</v>
      </c>
      <c r="V295" s="107">
        <f>IF(ISNUMBER(D295),INDEX(MD!$B$10:$B$1209,D295),0)</f>
        <v>0</v>
      </c>
      <c r="W295" s="107">
        <f>IF(ISNUMBER(E295),INDEX(MD!$B$10:$B$1209,E295),0)</f>
        <v>0</v>
      </c>
      <c r="X295" s="107">
        <f>IF(ISNUMBER(F295),INDEX(MD!$B$10:$B$1209,F295),0)</f>
        <v>0</v>
      </c>
      <c r="Y295" s="107">
        <f>IF(ISNUMBER(G295),INDEX(MD!$B$10:$B$1209,G295),0)</f>
        <v>0</v>
      </c>
      <c r="Z295" s="107">
        <f>IF(ISNUMBER(H295),INDEX(MD!$B$10:$B$1209,H295),0)</f>
        <v>0</v>
      </c>
      <c r="AA295" s="148">
        <f>IF(ISNUMBER(I295),INDEX(MD!$B$10:$B$1209,I295),0)</f>
        <v>0</v>
      </c>
      <c r="AB295" s="128">
        <f t="shared" si="4"/>
        <v>0</v>
      </c>
      <c r="AC295" s="105">
        <f>100*(AB295*K295)/'11'!D$17</f>
        <v>0</v>
      </c>
      <c r="AD295" s="105">
        <f>IF('Dem2'!G295=0,1,'Dem2'!H295/'Dem2'!G295)*AC295</f>
        <v>0</v>
      </c>
      <c r="BK295" s="49"/>
    </row>
    <row r="296" spans="1:63">
      <c r="A296" s="94">
        <v>257</v>
      </c>
      <c r="B296" s="114" t="e">
        <f>MATCH('935'!I296,'913'!$B$6:$B$1205,0)</f>
        <v>#N/A</v>
      </c>
      <c r="C296" s="104" t="e">
        <f>MATCH(INDEX('913'!$D$6:$D$1205,B296),'913'!$B$6:$B$1205,0)</f>
        <v>#N/A</v>
      </c>
      <c r="D296" s="104" t="e">
        <f>MATCH(INDEX('913'!$D$6:$D$1205,C296),'913'!$B$6:$B$1205,0)</f>
        <v>#N/A</v>
      </c>
      <c r="E296" s="104" t="e">
        <f>MATCH(INDEX('913'!$D$6:$D$1205,D296),'913'!$B$6:$B$1205,0)</f>
        <v>#N/A</v>
      </c>
      <c r="F296" s="104" t="e">
        <f>MATCH(INDEX('913'!$D$6:$D$1205,E296),'913'!$B$6:$B$1205,0)</f>
        <v>#N/A</v>
      </c>
      <c r="G296" s="104" t="e">
        <f>MATCH(INDEX('913'!$D$6:$D$1205,F296),'913'!$B$6:$B$1205,0)</f>
        <v>#N/A</v>
      </c>
      <c r="H296" s="104" t="e">
        <f>MATCH(INDEX('913'!$D$6:$D$1205,G296),'913'!$B$6:$B$1205,0)</f>
        <v>#N/A</v>
      </c>
      <c r="I296" s="115" t="e">
        <f>MATCH(INDEX('913'!$D$6:$D$1205,H296),'913'!$B$6:$B$1205,0)</f>
        <v>#N/A</v>
      </c>
      <c r="J296" s="128">
        <f>0-IF(ISNUMBER(B296),INDEX('913'!$I$6:$I$1205,B296),0)-IF(ISNUMBER(C296),INDEX('913'!$I$6:$I$1205,C296),0)-IF(ISNUMBER(D296),INDEX('913'!$I$6:$I$1205,D296),0)-IF(ISNUMBER(E296),INDEX('913'!$I$6:$I$1205,E296),0)-IF(ISNUMBER(F296),INDEX('913'!$I$6:$I$1205,F296),0)-IF(ISNUMBER(G296),INDEX('913'!$I$6:$I$1205,G296),0)-IF(ISNUMBER(H296),INDEX('913'!$I$6:$I$1205,H296),0)-IF(ISNUMBER(I296),INDEX('913'!$I$6:$I$1205,I296),0)</f>
        <v>0</v>
      </c>
      <c r="K296" s="129">
        <f>IF(J296=0,1,MAX(1,SQRT(J296^2+(IF(ISNUMBER(B296),INDEX('913'!$J$6:$J$1205,B296),0)+IF(ISNUMBER(C296),INDEX('913'!$J$6:$J$1205,C296),0)+IF(ISNUMBER(D296),INDEX('913'!$J$6:$J$1205,D296),0)+IF(ISNUMBER(E296),INDEX('913'!$J$6:$J$1205,E296),0)+IF(ISNUMBER(F296),INDEX('913'!$J$6:$J$1205,F296),0)+IF(ISNUMBER(G296),INDEX('913'!$J$6:$J$1205,G296),0)+IF(ISNUMBER(H296),INDEX('913'!$J$6:$J$1205,H296),0)+IF(ISNUMBER(I296),INDEX('913'!$J$6:$J$1205,I296),0))^2)/J296))</f>
        <v>1</v>
      </c>
      <c r="L296" s="138">
        <f>IF(ISNUMBER(B296),MAX(0,INDEX('913'!$F$6:$F$1205,B296)),0)</f>
        <v>0</v>
      </c>
      <c r="M296" s="106">
        <f>IF(ISNUMBER(C296),MAX(0,INDEX('913'!$F$6:$F$1205,C296)),0)</f>
        <v>0</v>
      </c>
      <c r="N296" s="106">
        <f>IF(ISNUMBER(D296),MAX(0,INDEX('913'!$F$6:$F$1205,D296)),0)</f>
        <v>0</v>
      </c>
      <c r="O296" s="106">
        <f>IF(ISNUMBER(E296),MAX(0,INDEX('913'!$F$6:$F$1205,E296)),0)</f>
        <v>0</v>
      </c>
      <c r="P296" s="106">
        <f>IF(ISNUMBER(F296),MAX(0,INDEX('913'!$F$6:$F$1205,F296)),0)</f>
        <v>0</v>
      </c>
      <c r="Q296" s="106">
        <f>IF(ISNUMBER(G296),MAX(0,INDEX('913'!$F$6:$F$1205,G296)),0)</f>
        <v>0</v>
      </c>
      <c r="R296" s="106">
        <f>IF(ISNUMBER(H296),MAX(0,INDEX('913'!$F$6:$F$1205,H296)),0)</f>
        <v>0</v>
      </c>
      <c r="S296" s="139">
        <f>IF(ISNUMBER(I296),MAX(0,INDEX('913'!$F$6:$F$1205,I296)),0)</f>
        <v>0</v>
      </c>
      <c r="T296" s="147">
        <f>IF(ISNUMBER(B296),INDEX(MD!$B$10:$B$1209,B296),0)</f>
        <v>0</v>
      </c>
      <c r="U296" s="107">
        <f>IF(ISNUMBER(C296),INDEX(MD!$B$10:$B$1209,C296),0)</f>
        <v>0</v>
      </c>
      <c r="V296" s="107">
        <f>IF(ISNUMBER(D296),INDEX(MD!$B$10:$B$1209,D296),0)</f>
        <v>0</v>
      </c>
      <c r="W296" s="107">
        <f>IF(ISNUMBER(E296),INDEX(MD!$B$10:$B$1209,E296),0)</f>
        <v>0</v>
      </c>
      <c r="X296" s="107">
        <f>IF(ISNUMBER(F296),INDEX(MD!$B$10:$B$1209,F296),0)</f>
        <v>0</v>
      </c>
      <c r="Y296" s="107">
        <f>IF(ISNUMBER(G296),INDEX(MD!$B$10:$B$1209,G296),0)</f>
        <v>0</v>
      </c>
      <c r="Z296" s="107">
        <f>IF(ISNUMBER(H296),INDEX(MD!$B$10:$B$1209,H296),0)</f>
        <v>0</v>
      </c>
      <c r="AA296" s="148">
        <f>IF(ISNUMBER(I296),INDEX(MD!$B$10:$B$1209,I296),0)</f>
        <v>0</v>
      </c>
      <c r="AB296" s="128">
        <f t="shared" ref="AB296:AB339" si="5">IF(T296+U296+V296+W296+X296+Y296+Z296+AA296=0,IF(COUNT(B296,C296,D296,E296,F296,G296,H296,I296),(L296+M296+N296+O296+P296+Q296+R296+S296)/COUNT(B296,C296,D296,E296,F296,G296,H296,I296),0),(T296*L296+U296*M296+V296*N296+W296*O296+X296*P296+Y296*Q296+Z296*R296+AA296*S296)/(T296+U296+V296+W296+X296+Y296+Z296+AA296))</f>
        <v>0</v>
      </c>
      <c r="AC296" s="105">
        <f>100*(AB296*K296)/'11'!D$17</f>
        <v>0</v>
      </c>
      <c r="AD296" s="105">
        <f>IF('Dem2'!G296=0,1,'Dem2'!H296/'Dem2'!G296)*AC296</f>
        <v>0</v>
      </c>
      <c r="BK296" s="49"/>
    </row>
    <row r="297" spans="1:63">
      <c r="A297" s="94">
        <v>258</v>
      </c>
      <c r="B297" s="114" t="e">
        <f>MATCH('935'!I297,'913'!$B$6:$B$1205,0)</f>
        <v>#N/A</v>
      </c>
      <c r="C297" s="104" t="e">
        <f>MATCH(INDEX('913'!$D$6:$D$1205,B297),'913'!$B$6:$B$1205,0)</f>
        <v>#N/A</v>
      </c>
      <c r="D297" s="104" t="e">
        <f>MATCH(INDEX('913'!$D$6:$D$1205,C297),'913'!$B$6:$B$1205,0)</f>
        <v>#N/A</v>
      </c>
      <c r="E297" s="104" t="e">
        <f>MATCH(INDEX('913'!$D$6:$D$1205,D297),'913'!$B$6:$B$1205,0)</f>
        <v>#N/A</v>
      </c>
      <c r="F297" s="104" t="e">
        <f>MATCH(INDEX('913'!$D$6:$D$1205,E297),'913'!$B$6:$B$1205,0)</f>
        <v>#N/A</v>
      </c>
      <c r="G297" s="104" t="e">
        <f>MATCH(INDEX('913'!$D$6:$D$1205,F297),'913'!$B$6:$B$1205,0)</f>
        <v>#N/A</v>
      </c>
      <c r="H297" s="104" t="e">
        <f>MATCH(INDEX('913'!$D$6:$D$1205,G297),'913'!$B$6:$B$1205,0)</f>
        <v>#N/A</v>
      </c>
      <c r="I297" s="115" t="e">
        <f>MATCH(INDEX('913'!$D$6:$D$1205,H297),'913'!$B$6:$B$1205,0)</f>
        <v>#N/A</v>
      </c>
      <c r="J297" s="128">
        <f>0-IF(ISNUMBER(B297),INDEX('913'!$I$6:$I$1205,B297),0)-IF(ISNUMBER(C297),INDEX('913'!$I$6:$I$1205,C297),0)-IF(ISNUMBER(D297),INDEX('913'!$I$6:$I$1205,D297),0)-IF(ISNUMBER(E297),INDEX('913'!$I$6:$I$1205,E297),0)-IF(ISNUMBER(F297),INDEX('913'!$I$6:$I$1205,F297),0)-IF(ISNUMBER(G297),INDEX('913'!$I$6:$I$1205,G297),0)-IF(ISNUMBER(H297),INDEX('913'!$I$6:$I$1205,H297),0)-IF(ISNUMBER(I297),INDEX('913'!$I$6:$I$1205,I297),0)</f>
        <v>0</v>
      </c>
      <c r="K297" s="129">
        <f>IF(J297=0,1,MAX(1,SQRT(J297^2+(IF(ISNUMBER(B297),INDEX('913'!$J$6:$J$1205,B297),0)+IF(ISNUMBER(C297),INDEX('913'!$J$6:$J$1205,C297),0)+IF(ISNUMBER(D297),INDEX('913'!$J$6:$J$1205,D297),0)+IF(ISNUMBER(E297),INDEX('913'!$J$6:$J$1205,E297),0)+IF(ISNUMBER(F297),INDEX('913'!$J$6:$J$1205,F297),0)+IF(ISNUMBER(G297),INDEX('913'!$J$6:$J$1205,G297),0)+IF(ISNUMBER(H297),INDEX('913'!$J$6:$J$1205,H297),0)+IF(ISNUMBER(I297),INDEX('913'!$J$6:$J$1205,I297),0))^2)/J297))</f>
        <v>1</v>
      </c>
      <c r="L297" s="138">
        <f>IF(ISNUMBER(B297),MAX(0,INDEX('913'!$F$6:$F$1205,B297)),0)</f>
        <v>0</v>
      </c>
      <c r="M297" s="106">
        <f>IF(ISNUMBER(C297),MAX(0,INDEX('913'!$F$6:$F$1205,C297)),0)</f>
        <v>0</v>
      </c>
      <c r="N297" s="106">
        <f>IF(ISNUMBER(D297),MAX(0,INDEX('913'!$F$6:$F$1205,D297)),0)</f>
        <v>0</v>
      </c>
      <c r="O297" s="106">
        <f>IF(ISNUMBER(E297),MAX(0,INDEX('913'!$F$6:$F$1205,E297)),0)</f>
        <v>0</v>
      </c>
      <c r="P297" s="106">
        <f>IF(ISNUMBER(F297),MAX(0,INDEX('913'!$F$6:$F$1205,F297)),0)</f>
        <v>0</v>
      </c>
      <c r="Q297" s="106">
        <f>IF(ISNUMBER(G297),MAX(0,INDEX('913'!$F$6:$F$1205,G297)),0)</f>
        <v>0</v>
      </c>
      <c r="R297" s="106">
        <f>IF(ISNUMBER(H297),MAX(0,INDEX('913'!$F$6:$F$1205,H297)),0)</f>
        <v>0</v>
      </c>
      <c r="S297" s="139">
        <f>IF(ISNUMBER(I297),MAX(0,INDEX('913'!$F$6:$F$1205,I297)),0)</f>
        <v>0</v>
      </c>
      <c r="T297" s="147">
        <f>IF(ISNUMBER(B297),INDEX(MD!$B$10:$B$1209,B297),0)</f>
        <v>0</v>
      </c>
      <c r="U297" s="107">
        <f>IF(ISNUMBER(C297),INDEX(MD!$B$10:$B$1209,C297),0)</f>
        <v>0</v>
      </c>
      <c r="V297" s="107">
        <f>IF(ISNUMBER(D297),INDEX(MD!$B$10:$B$1209,D297),0)</f>
        <v>0</v>
      </c>
      <c r="W297" s="107">
        <f>IF(ISNUMBER(E297),INDEX(MD!$B$10:$B$1209,E297),0)</f>
        <v>0</v>
      </c>
      <c r="X297" s="107">
        <f>IF(ISNUMBER(F297),INDEX(MD!$B$10:$B$1209,F297),0)</f>
        <v>0</v>
      </c>
      <c r="Y297" s="107">
        <f>IF(ISNUMBER(G297),INDEX(MD!$B$10:$B$1209,G297),0)</f>
        <v>0</v>
      </c>
      <c r="Z297" s="107">
        <f>IF(ISNUMBER(H297),INDEX(MD!$B$10:$B$1209,H297),0)</f>
        <v>0</v>
      </c>
      <c r="AA297" s="148">
        <f>IF(ISNUMBER(I297),INDEX(MD!$B$10:$B$1209,I297),0)</f>
        <v>0</v>
      </c>
      <c r="AB297" s="128">
        <f t="shared" si="5"/>
        <v>0</v>
      </c>
      <c r="AC297" s="105">
        <f>100*(AB297*K297)/'11'!D$17</f>
        <v>0</v>
      </c>
      <c r="AD297" s="105">
        <f>IF('Dem2'!G297=0,1,'Dem2'!H297/'Dem2'!G297)*AC297</f>
        <v>0</v>
      </c>
      <c r="BK297" s="49"/>
    </row>
    <row r="298" spans="1:63">
      <c r="A298" s="94">
        <v>259</v>
      </c>
      <c r="B298" s="114" t="e">
        <f>MATCH('935'!I298,'913'!$B$6:$B$1205,0)</f>
        <v>#N/A</v>
      </c>
      <c r="C298" s="104" t="e">
        <f>MATCH(INDEX('913'!$D$6:$D$1205,B298),'913'!$B$6:$B$1205,0)</f>
        <v>#N/A</v>
      </c>
      <c r="D298" s="104" t="e">
        <f>MATCH(INDEX('913'!$D$6:$D$1205,C298),'913'!$B$6:$B$1205,0)</f>
        <v>#N/A</v>
      </c>
      <c r="E298" s="104" t="e">
        <f>MATCH(INDEX('913'!$D$6:$D$1205,D298),'913'!$B$6:$B$1205,0)</f>
        <v>#N/A</v>
      </c>
      <c r="F298" s="104" t="e">
        <f>MATCH(INDEX('913'!$D$6:$D$1205,E298),'913'!$B$6:$B$1205,0)</f>
        <v>#N/A</v>
      </c>
      <c r="G298" s="104" t="e">
        <f>MATCH(INDEX('913'!$D$6:$D$1205,F298),'913'!$B$6:$B$1205,0)</f>
        <v>#N/A</v>
      </c>
      <c r="H298" s="104" t="e">
        <f>MATCH(INDEX('913'!$D$6:$D$1205,G298),'913'!$B$6:$B$1205,0)</f>
        <v>#N/A</v>
      </c>
      <c r="I298" s="115" t="e">
        <f>MATCH(INDEX('913'!$D$6:$D$1205,H298),'913'!$B$6:$B$1205,0)</f>
        <v>#N/A</v>
      </c>
      <c r="J298" s="128">
        <f>0-IF(ISNUMBER(B298),INDEX('913'!$I$6:$I$1205,B298),0)-IF(ISNUMBER(C298),INDEX('913'!$I$6:$I$1205,C298),0)-IF(ISNUMBER(D298),INDEX('913'!$I$6:$I$1205,D298),0)-IF(ISNUMBER(E298),INDEX('913'!$I$6:$I$1205,E298),0)-IF(ISNUMBER(F298),INDEX('913'!$I$6:$I$1205,F298),0)-IF(ISNUMBER(G298),INDEX('913'!$I$6:$I$1205,G298),0)-IF(ISNUMBER(H298),INDEX('913'!$I$6:$I$1205,H298),0)-IF(ISNUMBER(I298),INDEX('913'!$I$6:$I$1205,I298),0)</f>
        <v>0</v>
      </c>
      <c r="K298" s="129">
        <f>IF(J298=0,1,MAX(1,SQRT(J298^2+(IF(ISNUMBER(B298),INDEX('913'!$J$6:$J$1205,B298),0)+IF(ISNUMBER(C298),INDEX('913'!$J$6:$J$1205,C298),0)+IF(ISNUMBER(D298),INDEX('913'!$J$6:$J$1205,D298),0)+IF(ISNUMBER(E298),INDEX('913'!$J$6:$J$1205,E298),0)+IF(ISNUMBER(F298),INDEX('913'!$J$6:$J$1205,F298),0)+IF(ISNUMBER(G298),INDEX('913'!$J$6:$J$1205,G298),0)+IF(ISNUMBER(H298),INDEX('913'!$J$6:$J$1205,H298),0)+IF(ISNUMBER(I298),INDEX('913'!$J$6:$J$1205,I298),0))^2)/J298))</f>
        <v>1</v>
      </c>
      <c r="L298" s="138">
        <f>IF(ISNUMBER(B298),MAX(0,INDEX('913'!$F$6:$F$1205,B298)),0)</f>
        <v>0</v>
      </c>
      <c r="M298" s="106">
        <f>IF(ISNUMBER(C298),MAX(0,INDEX('913'!$F$6:$F$1205,C298)),0)</f>
        <v>0</v>
      </c>
      <c r="N298" s="106">
        <f>IF(ISNUMBER(D298),MAX(0,INDEX('913'!$F$6:$F$1205,D298)),0)</f>
        <v>0</v>
      </c>
      <c r="O298" s="106">
        <f>IF(ISNUMBER(E298),MAX(0,INDEX('913'!$F$6:$F$1205,E298)),0)</f>
        <v>0</v>
      </c>
      <c r="P298" s="106">
        <f>IF(ISNUMBER(F298),MAX(0,INDEX('913'!$F$6:$F$1205,F298)),0)</f>
        <v>0</v>
      </c>
      <c r="Q298" s="106">
        <f>IF(ISNUMBER(G298),MAX(0,INDEX('913'!$F$6:$F$1205,G298)),0)</f>
        <v>0</v>
      </c>
      <c r="R298" s="106">
        <f>IF(ISNUMBER(H298),MAX(0,INDEX('913'!$F$6:$F$1205,H298)),0)</f>
        <v>0</v>
      </c>
      <c r="S298" s="139">
        <f>IF(ISNUMBER(I298),MAX(0,INDEX('913'!$F$6:$F$1205,I298)),0)</f>
        <v>0</v>
      </c>
      <c r="T298" s="147">
        <f>IF(ISNUMBER(B298),INDEX(MD!$B$10:$B$1209,B298),0)</f>
        <v>0</v>
      </c>
      <c r="U298" s="107">
        <f>IF(ISNUMBER(C298),INDEX(MD!$B$10:$B$1209,C298),0)</f>
        <v>0</v>
      </c>
      <c r="V298" s="107">
        <f>IF(ISNUMBER(D298),INDEX(MD!$B$10:$B$1209,D298),0)</f>
        <v>0</v>
      </c>
      <c r="W298" s="107">
        <f>IF(ISNUMBER(E298),INDEX(MD!$B$10:$B$1209,E298),0)</f>
        <v>0</v>
      </c>
      <c r="X298" s="107">
        <f>IF(ISNUMBER(F298),INDEX(MD!$B$10:$B$1209,F298),0)</f>
        <v>0</v>
      </c>
      <c r="Y298" s="107">
        <f>IF(ISNUMBER(G298),INDEX(MD!$B$10:$B$1209,G298),0)</f>
        <v>0</v>
      </c>
      <c r="Z298" s="107">
        <f>IF(ISNUMBER(H298),INDEX(MD!$B$10:$B$1209,H298),0)</f>
        <v>0</v>
      </c>
      <c r="AA298" s="148">
        <f>IF(ISNUMBER(I298),INDEX(MD!$B$10:$B$1209,I298),0)</f>
        <v>0</v>
      </c>
      <c r="AB298" s="128">
        <f t="shared" si="5"/>
        <v>0</v>
      </c>
      <c r="AC298" s="105">
        <f>100*(AB298*K298)/'11'!D$17</f>
        <v>0</v>
      </c>
      <c r="AD298" s="105">
        <f>IF('Dem2'!G298=0,1,'Dem2'!H298/'Dem2'!G298)*AC298</f>
        <v>0</v>
      </c>
      <c r="BK298" s="49"/>
    </row>
    <row r="299" spans="1:63">
      <c r="A299" s="94">
        <v>260</v>
      </c>
      <c r="B299" s="114" t="e">
        <f>MATCH('935'!I299,'913'!$B$6:$B$1205,0)</f>
        <v>#N/A</v>
      </c>
      <c r="C299" s="104" t="e">
        <f>MATCH(INDEX('913'!$D$6:$D$1205,B299),'913'!$B$6:$B$1205,0)</f>
        <v>#N/A</v>
      </c>
      <c r="D299" s="104" t="e">
        <f>MATCH(INDEX('913'!$D$6:$D$1205,C299),'913'!$B$6:$B$1205,0)</f>
        <v>#N/A</v>
      </c>
      <c r="E299" s="104" t="e">
        <f>MATCH(INDEX('913'!$D$6:$D$1205,D299),'913'!$B$6:$B$1205,0)</f>
        <v>#N/A</v>
      </c>
      <c r="F299" s="104" t="e">
        <f>MATCH(INDEX('913'!$D$6:$D$1205,E299),'913'!$B$6:$B$1205,0)</f>
        <v>#N/A</v>
      </c>
      <c r="G299" s="104" t="e">
        <f>MATCH(INDEX('913'!$D$6:$D$1205,F299),'913'!$B$6:$B$1205,0)</f>
        <v>#N/A</v>
      </c>
      <c r="H299" s="104" t="e">
        <f>MATCH(INDEX('913'!$D$6:$D$1205,G299),'913'!$B$6:$B$1205,0)</f>
        <v>#N/A</v>
      </c>
      <c r="I299" s="115" t="e">
        <f>MATCH(INDEX('913'!$D$6:$D$1205,H299),'913'!$B$6:$B$1205,0)</f>
        <v>#N/A</v>
      </c>
      <c r="J299" s="128">
        <f>0-IF(ISNUMBER(B299),INDEX('913'!$I$6:$I$1205,B299),0)-IF(ISNUMBER(C299),INDEX('913'!$I$6:$I$1205,C299),0)-IF(ISNUMBER(D299),INDEX('913'!$I$6:$I$1205,D299),0)-IF(ISNUMBER(E299),INDEX('913'!$I$6:$I$1205,E299),0)-IF(ISNUMBER(F299),INDEX('913'!$I$6:$I$1205,F299),0)-IF(ISNUMBER(G299),INDEX('913'!$I$6:$I$1205,G299),0)-IF(ISNUMBER(H299),INDEX('913'!$I$6:$I$1205,H299),0)-IF(ISNUMBER(I299),INDEX('913'!$I$6:$I$1205,I299),0)</f>
        <v>0</v>
      </c>
      <c r="K299" s="129">
        <f>IF(J299=0,1,MAX(1,SQRT(J299^2+(IF(ISNUMBER(B299),INDEX('913'!$J$6:$J$1205,B299),0)+IF(ISNUMBER(C299),INDEX('913'!$J$6:$J$1205,C299),0)+IF(ISNUMBER(D299),INDEX('913'!$J$6:$J$1205,D299),0)+IF(ISNUMBER(E299),INDEX('913'!$J$6:$J$1205,E299),0)+IF(ISNUMBER(F299),INDEX('913'!$J$6:$J$1205,F299),0)+IF(ISNUMBER(G299),INDEX('913'!$J$6:$J$1205,G299),0)+IF(ISNUMBER(H299),INDEX('913'!$J$6:$J$1205,H299),0)+IF(ISNUMBER(I299),INDEX('913'!$J$6:$J$1205,I299),0))^2)/J299))</f>
        <v>1</v>
      </c>
      <c r="L299" s="138">
        <f>IF(ISNUMBER(B299),MAX(0,INDEX('913'!$F$6:$F$1205,B299)),0)</f>
        <v>0</v>
      </c>
      <c r="M299" s="106">
        <f>IF(ISNUMBER(C299),MAX(0,INDEX('913'!$F$6:$F$1205,C299)),0)</f>
        <v>0</v>
      </c>
      <c r="N299" s="106">
        <f>IF(ISNUMBER(D299),MAX(0,INDEX('913'!$F$6:$F$1205,D299)),0)</f>
        <v>0</v>
      </c>
      <c r="O299" s="106">
        <f>IF(ISNUMBER(E299),MAX(0,INDEX('913'!$F$6:$F$1205,E299)),0)</f>
        <v>0</v>
      </c>
      <c r="P299" s="106">
        <f>IF(ISNUMBER(F299),MAX(0,INDEX('913'!$F$6:$F$1205,F299)),0)</f>
        <v>0</v>
      </c>
      <c r="Q299" s="106">
        <f>IF(ISNUMBER(G299),MAX(0,INDEX('913'!$F$6:$F$1205,G299)),0)</f>
        <v>0</v>
      </c>
      <c r="R299" s="106">
        <f>IF(ISNUMBER(H299),MAX(0,INDEX('913'!$F$6:$F$1205,H299)),0)</f>
        <v>0</v>
      </c>
      <c r="S299" s="139">
        <f>IF(ISNUMBER(I299),MAX(0,INDEX('913'!$F$6:$F$1205,I299)),0)</f>
        <v>0</v>
      </c>
      <c r="T299" s="147">
        <f>IF(ISNUMBER(B299),INDEX(MD!$B$10:$B$1209,B299),0)</f>
        <v>0</v>
      </c>
      <c r="U299" s="107">
        <f>IF(ISNUMBER(C299),INDEX(MD!$B$10:$B$1209,C299),0)</f>
        <v>0</v>
      </c>
      <c r="V299" s="107">
        <f>IF(ISNUMBER(D299),INDEX(MD!$B$10:$B$1209,D299),0)</f>
        <v>0</v>
      </c>
      <c r="W299" s="107">
        <f>IF(ISNUMBER(E299),INDEX(MD!$B$10:$B$1209,E299),0)</f>
        <v>0</v>
      </c>
      <c r="X299" s="107">
        <f>IF(ISNUMBER(F299),INDEX(MD!$B$10:$B$1209,F299),0)</f>
        <v>0</v>
      </c>
      <c r="Y299" s="107">
        <f>IF(ISNUMBER(G299),INDEX(MD!$B$10:$B$1209,G299),0)</f>
        <v>0</v>
      </c>
      <c r="Z299" s="107">
        <f>IF(ISNUMBER(H299),INDEX(MD!$B$10:$B$1209,H299),0)</f>
        <v>0</v>
      </c>
      <c r="AA299" s="148">
        <f>IF(ISNUMBER(I299),INDEX(MD!$B$10:$B$1209,I299),0)</f>
        <v>0</v>
      </c>
      <c r="AB299" s="128">
        <f t="shared" si="5"/>
        <v>0</v>
      </c>
      <c r="AC299" s="105">
        <f>100*(AB299*K299)/'11'!D$17</f>
        <v>0</v>
      </c>
      <c r="AD299" s="105">
        <f>IF('Dem2'!G299=0,1,'Dem2'!H299/'Dem2'!G299)*AC299</f>
        <v>0</v>
      </c>
      <c r="BK299" s="49"/>
    </row>
    <row r="300" spans="1:63">
      <c r="A300" s="94">
        <v>261</v>
      </c>
      <c r="B300" s="114" t="e">
        <f>MATCH('935'!I300,'913'!$B$6:$B$1205,0)</f>
        <v>#N/A</v>
      </c>
      <c r="C300" s="104" t="e">
        <f>MATCH(INDEX('913'!$D$6:$D$1205,B300),'913'!$B$6:$B$1205,0)</f>
        <v>#N/A</v>
      </c>
      <c r="D300" s="104" t="e">
        <f>MATCH(INDEX('913'!$D$6:$D$1205,C300),'913'!$B$6:$B$1205,0)</f>
        <v>#N/A</v>
      </c>
      <c r="E300" s="104" t="e">
        <f>MATCH(INDEX('913'!$D$6:$D$1205,D300),'913'!$B$6:$B$1205,0)</f>
        <v>#N/A</v>
      </c>
      <c r="F300" s="104" t="e">
        <f>MATCH(INDEX('913'!$D$6:$D$1205,E300),'913'!$B$6:$B$1205,0)</f>
        <v>#N/A</v>
      </c>
      <c r="G300" s="104" t="e">
        <f>MATCH(INDEX('913'!$D$6:$D$1205,F300),'913'!$B$6:$B$1205,0)</f>
        <v>#N/A</v>
      </c>
      <c r="H300" s="104" t="e">
        <f>MATCH(INDEX('913'!$D$6:$D$1205,G300),'913'!$B$6:$B$1205,0)</f>
        <v>#N/A</v>
      </c>
      <c r="I300" s="115" t="e">
        <f>MATCH(INDEX('913'!$D$6:$D$1205,H300),'913'!$B$6:$B$1205,0)</f>
        <v>#N/A</v>
      </c>
      <c r="J300" s="128">
        <f>0-IF(ISNUMBER(B300),INDEX('913'!$I$6:$I$1205,B300),0)-IF(ISNUMBER(C300),INDEX('913'!$I$6:$I$1205,C300),0)-IF(ISNUMBER(D300),INDEX('913'!$I$6:$I$1205,D300),0)-IF(ISNUMBER(E300),INDEX('913'!$I$6:$I$1205,E300),0)-IF(ISNUMBER(F300),INDEX('913'!$I$6:$I$1205,F300),0)-IF(ISNUMBER(G300),INDEX('913'!$I$6:$I$1205,G300),0)-IF(ISNUMBER(H300),INDEX('913'!$I$6:$I$1205,H300),0)-IF(ISNUMBER(I300),INDEX('913'!$I$6:$I$1205,I300),0)</f>
        <v>0</v>
      </c>
      <c r="K300" s="129">
        <f>IF(J300=0,1,MAX(1,SQRT(J300^2+(IF(ISNUMBER(B300),INDEX('913'!$J$6:$J$1205,B300),0)+IF(ISNUMBER(C300),INDEX('913'!$J$6:$J$1205,C300),0)+IF(ISNUMBER(D300),INDEX('913'!$J$6:$J$1205,D300),0)+IF(ISNUMBER(E300),INDEX('913'!$J$6:$J$1205,E300),0)+IF(ISNUMBER(F300),INDEX('913'!$J$6:$J$1205,F300),0)+IF(ISNUMBER(G300),INDEX('913'!$J$6:$J$1205,G300),0)+IF(ISNUMBER(H300),INDEX('913'!$J$6:$J$1205,H300),0)+IF(ISNUMBER(I300),INDEX('913'!$J$6:$J$1205,I300),0))^2)/J300))</f>
        <v>1</v>
      </c>
      <c r="L300" s="138">
        <f>IF(ISNUMBER(B300),MAX(0,INDEX('913'!$F$6:$F$1205,B300)),0)</f>
        <v>0</v>
      </c>
      <c r="M300" s="106">
        <f>IF(ISNUMBER(C300),MAX(0,INDEX('913'!$F$6:$F$1205,C300)),0)</f>
        <v>0</v>
      </c>
      <c r="N300" s="106">
        <f>IF(ISNUMBER(D300),MAX(0,INDEX('913'!$F$6:$F$1205,D300)),0)</f>
        <v>0</v>
      </c>
      <c r="O300" s="106">
        <f>IF(ISNUMBER(E300),MAX(0,INDEX('913'!$F$6:$F$1205,E300)),0)</f>
        <v>0</v>
      </c>
      <c r="P300" s="106">
        <f>IF(ISNUMBER(F300),MAX(0,INDEX('913'!$F$6:$F$1205,F300)),0)</f>
        <v>0</v>
      </c>
      <c r="Q300" s="106">
        <f>IF(ISNUMBER(G300),MAX(0,INDEX('913'!$F$6:$F$1205,G300)),0)</f>
        <v>0</v>
      </c>
      <c r="R300" s="106">
        <f>IF(ISNUMBER(H300),MAX(0,INDEX('913'!$F$6:$F$1205,H300)),0)</f>
        <v>0</v>
      </c>
      <c r="S300" s="139">
        <f>IF(ISNUMBER(I300),MAX(0,INDEX('913'!$F$6:$F$1205,I300)),0)</f>
        <v>0</v>
      </c>
      <c r="T300" s="147">
        <f>IF(ISNUMBER(B300),INDEX(MD!$B$10:$B$1209,B300),0)</f>
        <v>0</v>
      </c>
      <c r="U300" s="107">
        <f>IF(ISNUMBER(C300),INDEX(MD!$B$10:$B$1209,C300),0)</f>
        <v>0</v>
      </c>
      <c r="V300" s="107">
        <f>IF(ISNUMBER(D300),INDEX(MD!$B$10:$B$1209,D300),0)</f>
        <v>0</v>
      </c>
      <c r="W300" s="107">
        <f>IF(ISNUMBER(E300),INDEX(MD!$B$10:$B$1209,E300),0)</f>
        <v>0</v>
      </c>
      <c r="X300" s="107">
        <f>IF(ISNUMBER(F300),INDEX(MD!$B$10:$B$1209,F300),0)</f>
        <v>0</v>
      </c>
      <c r="Y300" s="107">
        <f>IF(ISNUMBER(G300),INDEX(MD!$B$10:$B$1209,G300),0)</f>
        <v>0</v>
      </c>
      <c r="Z300" s="107">
        <f>IF(ISNUMBER(H300),INDEX(MD!$B$10:$B$1209,H300),0)</f>
        <v>0</v>
      </c>
      <c r="AA300" s="148">
        <f>IF(ISNUMBER(I300),INDEX(MD!$B$10:$B$1209,I300),0)</f>
        <v>0</v>
      </c>
      <c r="AB300" s="128">
        <f t="shared" si="5"/>
        <v>0</v>
      </c>
      <c r="AC300" s="105">
        <f>100*(AB300*K300)/'11'!D$17</f>
        <v>0</v>
      </c>
      <c r="AD300" s="105">
        <f>IF('Dem2'!G300=0,1,'Dem2'!H300/'Dem2'!G300)*AC300</f>
        <v>0</v>
      </c>
      <c r="BK300" s="49"/>
    </row>
    <row r="301" spans="1:63">
      <c r="A301" s="94">
        <v>262</v>
      </c>
      <c r="B301" s="114" t="e">
        <f>MATCH('935'!I301,'913'!$B$6:$B$1205,0)</f>
        <v>#N/A</v>
      </c>
      <c r="C301" s="104" t="e">
        <f>MATCH(INDEX('913'!$D$6:$D$1205,B301),'913'!$B$6:$B$1205,0)</f>
        <v>#N/A</v>
      </c>
      <c r="D301" s="104" t="e">
        <f>MATCH(INDEX('913'!$D$6:$D$1205,C301),'913'!$B$6:$B$1205,0)</f>
        <v>#N/A</v>
      </c>
      <c r="E301" s="104" t="e">
        <f>MATCH(INDEX('913'!$D$6:$D$1205,D301),'913'!$B$6:$B$1205,0)</f>
        <v>#N/A</v>
      </c>
      <c r="F301" s="104" t="e">
        <f>MATCH(INDEX('913'!$D$6:$D$1205,E301),'913'!$B$6:$B$1205,0)</f>
        <v>#N/A</v>
      </c>
      <c r="G301" s="104" t="e">
        <f>MATCH(INDEX('913'!$D$6:$D$1205,F301),'913'!$B$6:$B$1205,0)</f>
        <v>#N/A</v>
      </c>
      <c r="H301" s="104" t="e">
        <f>MATCH(INDEX('913'!$D$6:$D$1205,G301),'913'!$B$6:$B$1205,0)</f>
        <v>#N/A</v>
      </c>
      <c r="I301" s="115" t="e">
        <f>MATCH(INDEX('913'!$D$6:$D$1205,H301),'913'!$B$6:$B$1205,0)</f>
        <v>#N/A</v>
      </c>
      <c r="J301" s="128">
        <f>0-IF(ISNUMBER(B301),INDEX('913'!$I$6:$I$1205,B301),0)-IF(ISNUMBER(C301),INDEX('913'!$I$6:$I$1205,C301),0)-IF(ISNUMBER(D301),INDEX('913'!$I$6:$I$1205,D301),0)-IF(ISNUMBER(E301),INDEX('913'!$I$6:$I$1205,E301),0)-IF(ISNUMBER(F301),INDEX('913'!$I$6:$I$1205,F301),0)-IF(ISNUMBER(G301),INDEX('913'!$I$6:$I$1205,G301),0)-IF(ISNUMBER(H301),INDEX('913'!$I$6:$I$1205,H301),0)-IF(ISNUMBER(I301),INDEX('913'!$I$6:$I$1205,I301),0)</f>
        <v>0</v>
      </c>
      <c r="K301" s="129">
        <f>IF(J301=0,1,MAX(1,SQRT(J301^2+(IF(ISNUMBER(B301),INDEX('913'!$J$6:$J$1205,B301),0)+IF(ISNUMBER(C301),INDEX('913'!$J$6:$J$1205,C301),0)+IF(ISNUMBER(D301),INDEX('913'!$J$6:$J$1205,D301),0)+IF(ISNUMBER(E301),INDEX('913'!$J$6:$J$1205,E301),0)+IF(ISNUMBER(F301),INDEX('913'!$J$6:$J$1205,F301),0)+IF(ISNUMBER(G301),INDEX('913'!$J$6:$J$1205,G301),0)+IF(ISNUMBER(H301),INDEX('913'!$J$6:$J$1205,H301),0)+IF(ISNUMBER(I301),INDEX('913'!$J$6:$J$1205,I301),0))^2)/J301))</f>
        <v>1</v>
      </c>
      <c r="L301" s="138">
        <f>IF(ISNUMBER(B301),MAX(0,INDEX('913'!$F$6:$F$1205,B301)),0)</f>
        <v>0</v>
      </c>
      <c r="M301" s="106">
        <f>IF(ISNUMBER(C301),MAX(0,INDEX('913'!$F$6:$F$1205,C301)),0)</f>
        <v>0</v>
      </c>
      <c r="N301" s="106">
        <f>IF(ISNUMBER(D301),MAX(0,INDEX('913'!$F$6:$F$1205,D301)),0)</f>
        <v>0</v>
      </c>
      <c r="O301" s="106">
        <f>IF(ISNUMBER(E301),MAX(0,INDEX('913'!$F$6:$F$1205,E301)),0)</f>
        <v>0</v>
      </c>
      <c r="P301" s="106">
        <f>IF(ISNUMBER(F301),MAX(0,INDEX('913'!$F$6:$F$1205,F301)),0)</f>
        <v>0</v>
      </c>
      <c r="Q301" s="106">
        <f>IF(ISNUMBER(G301),MAX(0,INDEX('913'!$F$6:$F$1205,G301)),0)</f>
        <v>0</v>
      </c>
      <c r="R301" s="106">
        <f>IF(ISNUMBER(H301),MAX(0,INDEX('913'!$F$6:$F$1205,H301)),0)</f>
        <v>0</v>
      </c>
      <c r="S301" s="139">
        <f>IF(ISNUMBER(I301),MAX(0,INDEX('913'!$F$6:$F$1205,I301)),0)</f>
        <v>0</v>
      </c>
      <c r="T301" s="147">
        <f>IF(ISNUMBER(B301),INDEX(MD!$B$10:$B$1209,B301),0)</f>
        <v>0</v>
      </c>
      <c r="U301" s="107">
        <f>IF(ISNUMBER(C301),INDEX(MD!$B$10:$B$1209,C301),0)</f>
        <v>0</v>
      </c>
      <c r="V301" s="107">
        <f>IF(ISNUMBER(D301),INDEX(MD!$B$10:$B$1209,D301),0)</f>
        <v>0</v>
      </c>
      <c r="W301" s="107">
        <f>IF(ISNUMBER(E301),INDEX(MD!$B$10:$B$1209,E301),0)</f>
        <v>0</v>
      </c>
      <c r="X301" s="107">
        <f>IF(ISNUMBER(F301),INDEX(MD!$B$10:$B$1209,F301),0)</f>
        <v>0</v>
      </c>
      <c r="Y301" s="107">
        <f>IF(ISNUMBER(G301),INDEX(MD!$B$10:$B$1209,G301),0)</f>
        <v>0</v>
      </c>
      <c r="Z301" s="107">
        <f>IF(ISNUMBER(H301),INDEX(MD!$B$10:$B$1209,H301),0)</f>
        <v>0</v>
      </c>
      <c r="AA301" s="148">
        <f>IF(ISNUMBER(I301),INDEX(MD!$B$10:$B$1209,I301),0)</f>
        <v>0</v>
      </c>
      <c r="AB301" s="128">
        <f t="shared" si="5"/>
        <v>0</v>
      </c>
      <c r="AC301" s="105">
        <f>100*(AB301*K301)/'11'!D$17</f>
        <v>0</v>
      </c>
      <c r="AD301" s="105">
        <f>IF('Dem2'!G301=0,1,'Dem2'!H301/'Dem2'!G301)*AC301</f>
        <v>0</v>
      </c>
      <c r="BK301" s="49"/>
    </row>
    <row r="302" spans="1:63">
      <c r="A302" s="94">
        <v>263</v>
      </c>
      <c r="B302" s="114" t="e">
        <f>MATCH('935'!I302,'913'!$B$6:$B$1205,0)</f>
        <v>#N/A</v>
      </c>
      <c r="C302" s="104" t="e">
        <f>MATCH(INDEX('913'!$D$6:$D$1205,B302),'913'!$B$6:$B$1205,0)</f>
        <v>#N/A</v>
      </c>
      <c r="D302" s="104" t="e">
        <f>MATCH(INDEX('913'!$D$6:$D$1205,C302),'913'!$B$6:$B$1205,0)</f>
        <v>#N/A</v>
      </c>
      <c r="E302" s="104" t="e">
        <f>MATCH(INDEX('913'!$D$6:$D$1205,D302),'913'!$B$6:$B$1205,0)</f>
        <v>#N/A</v>
      </c>
      <c r="F302" s="104" t="e">
        <f>MATCH(INDEX('913'!$D$6:$D$1205,E302),'913'!$B$6:$B$1205,0)</f>
        <v>#N/A</v>
      </c>
      <c r="G302" s="104" t="e">
        <f>MATCH(INDEX('913'!$D$6:$D$1205,F302),'913'!$B$6:$B$1205,0)</f>
        <v>#N/A</v>
      </c>
      <c r="H302" s="104" t="e">
        <f>MATCH(INDEX('913'!$D$6:$D$1205,G302),'913'!$B$6:$B$1205,0)</f>
        <v>#N/A</v>
      </c>
      <c r="I302" s="115" t="e">
        <f>MATCH(INDEX('913'!$D$6:$D$1205,H302),'913'!$B$6:$B$1205,0)</f>
        <v>#N/A</v>
      </c>
      <c r="J302" s="128">
        <f>0-IF(ISNUMBER(B302),INDEX('913'!$I$6:$I$1205,B302),0)-IF(ISNUMBER(C302),INDEX('913'!$I$6:$I$1205,C302),0)-IF(ISNUMBER(D302),INDEX('913'!$I$6:$I$1205,D302),0)-IF(ISNUMBER(E302),INDEX('913'!$I$6:$I$1205,E302),0)-IF(ISNUMBER(F302),INDEX('913'!$I$6:$I$1205,F302),0)-IF(ISNUMBER(G302),INDEX('913'!$I$6:$I$1205,G302),0)-IF(ISNUMBER(H302),INDEX('913'!$I$6:$I$1205,H302),0)-IF(ISNUMBER(I302),INDEX('913'!$I$6:$I$1205,I302),0)</f>
        <v>0</v>
      </c>
      <c r="K302" s="129">
        <f>IF(J302=0,1,MAX(1,SQRT(J302^2+(IF(ISNUMBER(B302),INDEX('913'!$J$6:$J$1205,B302),0)+IF(ISNUMBER(C302),INDEX('913'!$J$6:$J$1205,C302),0)+IF(ISNUMBER(D302),INDEX('913'!$J$6:$J$1205,D302),0)+IF(ISNUMBER(E302),INDEX('913'!$J$6:$J$1205,E302),0)+IF(ISNUMBER(F302),INDEX('913'!$J$6:$J$1205,F302),0)+IF(ISNUMBER(G302),INDEX('913'!$J$6:$J$1205,G302),0)+IF(ISNUMBER(H302),INDEX('913'!$J$6:$J$1205,H302),0)+IF(ISNUMBER(I302),INDEX('913'!$J$6:$J$1205,I302),0))^2)/J302))</f>
        <v>1</v>
      </c>
      <c r="L302" s="138">
        <f>IF(ISNUMBER(B302),MAX(0,INDEX('913'!$F$6:$F$1205,B302)),0)</f>
        <v>0</v>
      </c>
      <c r="M302" s="106">
        <f>IF(ISNUMBER(C302),MAX(0,INDEX('913'!$F$6:$F$1205,C302)),0)</f>
        <v>0</v>
      </c>
      <c r="N302" s="106">
        <f>IF(ISNUMBER(D302),MAX(0,INDEX('913'!$F$6:$F$1205,D302)),0)</f>
        <v>0</v>
      </c>
      <c r="O302" s="106">
        <f>IF(ISNUMBER(E302),MAX(0,INDEX('913'!$F$6:$F$1205,E302)),0)</f>
        <v>0</v>
      </c>
      <c r="P302" s="106">
        <f>IF(ISNUMBER(F302),MAX(0,INDEX('913'!$F$6:$F$1205,F302)),0)</f>
        <v>0</v>
      </c>
      <c r="Q302" s="106">
        <f>IF(ISNUMBER(G302),MAX(0,INDEX('913'!$F$6:$F$1205,G302)),0)</f>
        <v>0</v>
      </c>
      <c r="R302" s="106">
        <f>IF(ISNUMBER(H302),MAX(0,INDEX('913'!$F$6:$F$1205,H302)),0)</f>
        <v>0</v>
      </c>
      <c r="S302" s="139">
        <f>IF(ISNUMBER(I302),MAX(0,INDEX('913'!$F$6:$F$1205,I302)),0)</f>
        <v>0</v>
      </c>
      <c r="T302" s="147">
        <f>IF(ISNUMBER(B302),INDEX(MD!$B$10:$B$1209,B302),0)</f>
        <v>0</v>
      </c>
      <c r="U302" s="107">
        <f>IF(ISNUMBER(C302),INDEX(MD!$B$10:$B$1209,C302),0)</f>
        <v>0</v>
      </c>
      <c r="V302" s="107">
        <f>IF(ISNUMBER(D302),INDEX(MD!$B$10:$B$1209,D302),0)</f>
        <v>0</v>
      </c>
      <c r="W302" s="107">
        <f>IF(ISNUMBER(E302),INDEX(MD!$B$10:$B$1209,E302),0)</f>
        <v>0</v>
      </c>
      <c r="X302" s="107">
        <f>IF(ISNUMBER(F302),INDEX(MD!$B$10:$B$1209,F302),0)</f>
        <v>0</v>
      </c>
      <c r="Y302" s="107">
        <f>IF(ISNUMBER(G302),INDEX(MD!$B$10:$B$1209,G302),0)</f>
        <v>0</v>
      </c>
      <c r="Z302" s="107">
        <f>IF(ISNUMBER(H302),INDEX(MD!$B$10:$B$1209,H302),0)</f>
        <v>0</v>
      </c>
      <c r="AA302" s="148">
        <f>IF(ISNUMBER(I302),INDEX(MD!$B$10:$B$1209,I302),0)</f>
        <v>0</v>
      </c>
      <c r="AB302" s="128">
        <f t="shared" si="5"/>
        <v>0</v>
      </c>
      <c r="AC302" s="105">
        <f>100*(AB302*K302)/'11'!D$17</f>
        <v>0</v>
      </c>
      <c r="AD302" s="105">
        <f>IF('Dem2'!G302=0,1,'Dem2'!H302/'Dem2'!G302)*AC302</f>
        <v>0</v>
      </c>
      <c r="BK302" s="49"/>
    </row>
    <row r="303" spans="1:63">
      <c r="A303" s="94">
        <v>264</v>
      </c>
      <c r="B303" s="114" t="e">
        <f>MATCH('935'!I303,'913'!$B$6:$B$1205,0)</f>
        <v>#N/A</v>
      </c>
      <c r="C303" s="104" t="e">
        <f>MATCH(INDEX('913'!$D$6:$D$1205,B303),'913'!$B$6:$B$1205,0)</f>
        <v>#N/A</v>
      </c>
      <c r="D303" s="104" t="e">
        <f>MATCH(INDEX('913'!$D$6:$D$1205,C303),'913'!$B$6:$B$1205,0)</f>
        <v>#N/A</v>
      </c>
      <c r="E303" s="104" t="e">
        <f>MATCH(INDEX('913'!$D$6:$D$1205,D303),'913'!$B$6:$B$1205,0)</f>
        <v>#N/A</v>
      </c>
      <c r="F303" s="104" t="e">
        <f>MATCH(INDEX('913'!$D$6:$D$1205,E303),'913'!$B$6:$B$1205,0)</f>
        <v>#N/A</v>
      </c>
      <c r="G303" s="104" t="e">
        <f>MATCH(INDEX('913'!$D$6:$D$1205,F303),'913'!$B$6:$B$1205,0)</f>
        <v>#N/A</v>
      </c>
      <c r="H303" s="104" t="e">
        <f>MATCH(INDEX('913'!$D$6:$D$1205,G303),'913'!$B$6:$B$1205,0)</f>
        <v>#N/A</v>
      </c>
      <c r="I303" s="115" t="e">
        <f>MATCH(INDEX('913'!$D$6:$D$1205,H303),'913'!$B$6:$B$1205,0)</f>
        <v>#N/A</v>
      </c>
      <c r="J303" s="128">
        <f>0-IF(ISNUMBER(B303),INDEX('913'!$I$6:$I$1205,B303),0)-IF(ISNUMBER(C303),INDEX('913'!$I$6:$I$1205,C303),0)-IF(ISNUMBER(D303),INDEX('913'!$I$6:$I$1205,D303),0)-IF(ISNUMBER(E303),INDEX('913'!$I$6:$I$1205,E303),0)-IF(ISNUMBER(F303),INDEX('913'!$I$6:$I$1205,F303),0)-IF(ISNUMBER(G303),INDEX('913'!$I$6:$I$1205,G303),0)-IF(ISNUMBER(H303),INDEX('913'!$I$6:$I$1205,H303),0)-IF(ISNUMBER(I303),INDEX('913'!$I$6:$I$1205,I303),0)</f>
        <v>0</v>
      </c>
      <c r="K303" s="129">
        <f>IF(J303=0,1,MAX(1,SQRT(J303^2+(IF(ISNUMBER(B303),INDEX('913'!$J$6:$J$1205,B303),0)+IF(ISNUMBER(C303),INDEX('913'!$J$6:$J$1205,C303),0)+IF(ISNUMBER(D303),INDEX('913'!$J$6:$J$1205,D303),0)+IF(ISNUMBER(E303),INDEX('913'!$J$6:$J$1205,E303),0)+IF(ISNUMBER(F303),INDEX('913'!$J$6:$J$1205,F303),0)+IF(ISNUMBER(G303),INDEX('913'!$J$6:$J$1205,G303),0)+IF(ISNUMBER(H303),INDEX('913'!$J$6:$J$1205,H303),0)+IF(ISNUMBER(I303),INDEX('913'!$J$6:$J$1205,I303),0))^2)/J303))</f>
        <v>1</v>
      </c>
      <c r="L303" s="138">
        <f>IF(ISNUMBER(B303),MAX(0,INDEX('913'!$F$6:$F$1205,B303)),0)</f>
        <v>0</v>
      </c>
      <c r="M303" s="106">
        <f>IF(ISNUMBER(C303),MAX(0,INDEX('913'!$F$6:$F$1205,C303)),0)</f>
        <v>0</v>
      </c>
      <c r="N303" s="106">
        <f>IF(ISNUMBER(D303),MAX(0,INDEX('913'!$F$6:$F$1205,D303)),0)</f>
        <v>0</v>
      </c>
      <c r="O303" s="106">
        <f>IF(ISNUMBER(E303),MAX(0,INDEX('913'!$F$6:$F$1205,E303)),0)</f>
        <v>0</v>
      </c>
      <c r="P303" s="106">
        <f>IF(ISNUMBER(F303),MAX(0,INDEX('913'!$F$6:$F$1205,F303)),0)</f>
        <v>0</v>
      </c>
      <c r="Q303" s="106">
        <f>IF(ISNUMBER(G303),MAX(0,INDEX('913'!$F$6:$F$1205,G303)),0)</f>
        <v>0</v>
      </c>
      <c r="R303" s="106">
        <f>IF(ISNUMBER(H303),MAX(0,INDEX('913'!$F$6:$F$1205,H303)),0)</f>
        <v>0</v>
      </c>
      <c r="S303" s="139">
        <f>IF(ISNUMBER(I303),MAX(0,INDEX('913'!$F$6:$F$1205,I303)),0)</f>
        <v>0</v>
      </c>
      <c r="T303" s="147">
        <f>IF(ISNUMBER(B303),INDEX(MD!$B$10:$B$1209,B303),0)</f>
        <v>0</v>
      </c>
      <c r="U303" s="107">
        <f>IF(ISNUMBER(C303),INDEX(MD!$B$10:$B$1209,C303),0)</f>
        <v>0</v>
      </c>
      <c r="V303" s="107">
        <f>IF(ISNUMBER(D303),INDEX(MD!$B$10:$B$1209,D303),0)</f>
        <v>0</v>
      </c>
      <c r="W303" s="107">
        <f>IF(ISNUMBER(E303),INDEX(MD!$B$10:$B$1209,E303),0)</f>
        <v>0</v>
      </c>
      <c r="X303" s="107">
        <f>IF(ISNUMBER(F303),INDEX(MD!$B$10:$B$1209,F303),0)</f>
        <v>0</v>
      </c>
      <c r="Y303" s="107">
        <f>IF(ISNUMBER(G303),INDEX(MD!$B$10:$B$1209,G303),0)</f>
        <v>0</v>
      </c>
      <c r="Z303" s="107">
        <f>IF(ISNUMBER(H303),INDEX(MD!$B$10:$B$1209,H303),0)</f>
        <v>0</v>
      </c>
      <c r="AA303" s="148">
        <f>IF(ISNUMBER(I303),INDEX(MD!$B$10:$B$1209,I303),0)</f>
        <v>0</v>
      </c>
      <c r="AB303" s="128">
        <f t="shared" si="5"/>
        <v>0</v>
      </c>
      <c r="AC303" s="105">
        <f>100*(AB303*K303)/'11'!D$17</f>
        <v>0</v>
      </c>
      <c r="AD303" s="105">
        <f>IF('Dem2'!G303=0,1,'Dem2'!H303/'Dem2'!G303)*AC303</f>
        <v>0</v>
      </c>
      <c r="BK303" s="49"/>
    </row>
    <row r="304" spans="1:63">
      <c r="A304" s="94">
        <v>265</v>
      </c>
      <c r="B304" s="114" t="e">
        <f>MATCH('935'!I304,'913'!$B$6:$B$1205,0)</f>
        <v>#N/A</v>
      </c>
      <c r="C304" s="104" t="e">
        <f>MATCH(INDEX('913'!$D$6:$D$1205,B304),'913'!$B$6:$B$1205,0)</f>
        <v>#N/A</v>
      </c>
      <c r="D304" s="104" t="e">
        <f>MATCH(INDEX('913'!$D$6:$D$1205,C304),'913'!$B$6:$B$1205,0)</f>
        <v>#N/A</v>
      </c>
      <c r="E304" s="104" t="e">
        <f>MATCH(INDEX('913'!$D$6:$D$1205,D304),'913'!$B$6:$B$1205,0)</f>
        <v>#N/A</v>
      </c>
      <c r="F304" s="104" t="e">
        <f>MATCH(INDEX('913'!$D$6:$D$1205,E304),'913'!$B$6:$B$1205,0)</f>
        <v>#N/A</v>
      </c>
      <c r="G304" s="104" t="e">
        <f>MATCH(INDEX('913'!$D$6:$D$1205,F304),'913'!$B$6:$B$1205,0)</f>
        <v>#N/A</v>
      </c>
      <c r="H304" s="104" t="e">
        <f>MATCH(INDEX('913'!$D$6:$D$1205,G304),'913'!$B$6:$B$1205,0)</f>
        <v>#N/A</v>
      </c>
      <c r="I304" s="115" t="e">
        <f>MATCH(INDEX('913'!$D$6:$D$1205,H304),'913'!$B$6:$B$1205,0)</f>
        <v>#N/A</v>
      </c>
      <c r="J304" s="128">
        <f>0-IF(ISNUMBER(B304),INDEX('913'!$I$6:$I$1205,B304),0)-IF(ISNUMBER(C304),INDEX('913'!$I$6:$I$1205,C304),0)-IF(ISNUMBER(D304),INDEX('913'!$I$6:$I$1205,D304),0)-IF(ISNUMBER(E304),INDEX('913'!$I$6:$I$1205,E304),0)-IF(ISNUMBER(F304),INDEX('913'!$I$6:$I$1205,F304),0)-IF(ISNUMBER(G304),INDEX('913'!$I$6:$I$1205,G304),0)-IF(ISNUMBER(H304),INDEX('913'!$I$6:$I$1205,H304),0)-IF(ISNUMBER(I304),INDEX('913'!$I$6:$I$1205,I304),0)</f>
        <v>0</v>
      </c>
      <c r="K304" s="129">
        <f>IF(J304=0,1,MAX(1,SQRT(J304^2+(IF(ISNUMBER(B304),INDEX('913'!$J$6:$J$1205,B304),0)+IF(ISNUMBER(C304),INDEX('913'!$J$6:$J$1205,C304),0)+IF(ISNUMBER(D304),INDEX('913'!$J$6:$J$1205,D304),0)+IF(ISNUMBER(E304),INDEX('913'!$J$6:$J$1205,E304),0)+IF(ISNUMBER(F304),INDEX('913'!$J$6:$J$1205,F304),0)+IF(ISNUMBER(G304),INDEX('913'!$J$6:$J$1205,G304),0)+IF(ISNUMBER(H304),INDEX('913'!$J$6:$J$1205,H304),0)+IF(ISNUMBER(I304),INDEX('913'!$J$6:$J$1205,I304),0))^2)/J304))</f>
        <v>1</v>
      </c>
      <c r="L304" s="138">
        <f>IF(ISNUMBER(B304),MAX(0,INDEX('913'!$F$6:$F$1205,B304)),0)</f>
        <v>0</v>
      </c>
      <c r="M304" s="106">
        <f>IF(ISNUMBER(C304),MAX(0,INDEX('913'!$F$6:$F$1205,C304)),0)</f>
        <v>0</v>
      </c>
      <c r="N304" s="106">
        <f>IF(ISNUMBER(D304),MAX(0,INDEX('913'!$F$6:$F$1205,D304)),0)</f>
        <v>0</v>
      </c>
      <c r="O304" s="106">
        <f>IF(ISNUMBER(E304),MAX(0,INDEX('913'!$F$6:$F$1205,E304)),0)</f>
        <v>0</v>
      </c>
      <c r="P304" s="106">
        <f>IF(ISNUMBER(F304),MAX(0,INDEX('913'!$F$6:$F$1205,F304)),0)</f>
        <v>0</v>
      </c>
      <c r="Q304" s="106">
        <f>IF(ISNUMBER(G304),MAX(0,INDEX('913'!$F$6:$F$1205,G304)),0)</f>
        <v>0</v>
      </c>
      <c r="R304" s="106">
        <f>IF(ISNUMBER(H304),MAX(0,INDEX('913'!$F$6:$F$1205,H304)),0)</f>
        <v>0</v>
      </c>
      <c r="S304" s="139">
        <f>IF(ISNUMBER(I304),MAX(0,INDEX('913'!$F$6:$F$1205,I304)),0)</f>
        <v>0</v>
      </c>
      <c r="T304" s="147">
        <f>IF(ISNUMBER(B304),INDEX(MD!$B$10:$B$1209,B304),0)</f>
        <v>0</v>
      </c>
      <c r="U304" s="107">
        <f>IF(ISNUMBER(C304),INDEX(MD!$B$10:$B$1209,C304),0)</f>
        <v>0</v>
      </c>
      <c r="V304" s="107">
        <f>IF(ISNUMBER(D304),INDEX(MD!$B$10:$B$1209,D304),0)</f>
        <v>0</v>
      </c>
      <c r="W304" s="107">
        <f>IF(ISNUMBER(E304),INDEX(MD!$B$10:$B$1209,E304),0)</f>
        <v>0</v>
      </c>
      <c r="X304" s="107">
        <f>IF(ISNUMBER(F304),INDEX(MD!$B$10:$B$1209,F304),0)</f>
        <v>0</v>
      </c>
      <c r="Y304" s="107">
        <f>IF(ISNUMBER(G304),INDEX(MD!$B$10:$B$1209,G304),0)</f>
        <v>0</v>
      </c>
      <c r="Z304" s="107">
        <f>IF(ISNUMBER(H304),INDEX(MD!$B$10:$B$1209,H304),0)</f>
        <v>0</v>
      </c>
      <c r="AA304" s="148">
        <f>IF(ISNUMBER(I304),INDEX(MD!$B$10:$B$1209,I304),0)</f>
        <v>0</v>
      </c>
      <c r="AB304" s="128">
        <f t="shared" si="5"/>
        <v>0</v>
      </c>
      <c r="AC304" s="105">
        <f>100*(AB304*K304)/'11'!D$17</f>
        <v>0</v>
      </c>
      <c r="AD304" s="105">
        <f>IF('Dem2'!G304=0,1,'Dem2'!H304/'Dem2'!G304)*AC304</f>
        <v>0</v>
      </c>
      <c r="BK304" s="49"/>
    </row>
    <row r="305" spans="1:63">
      <c r="A305" s="94">
        <v>266</v>
      </c>
      <c r="B305" s="114" t="e">
        <f>MATCH('935'!I305,'913'!$B$6:$B$1205,0)</f>
        <v>#N/A</v>
      </c>
      <c r="C305" s="104" t="e">
        <f>MATCH(INDEX('913'!$D$6:$D$1205,B305),'913'!$B$6:$B$1205,0)</f>
        <v>#N/A</v>
      </c>
      <c r="D305" s="104" t="e">
        <f>MATCH(INDEX('913'!$D$6:$D$1205,C305),'913'!$B$6:$B$1205,0)</f>
        <v>#N/A</v>
      </c>
      <c r="E305" s="104" t="e">
        <f>MATCH(INDEX('913'!$D$6:$D$1205,D305),'913'!$B$6:$B$1205,0)</f>
        <v>#N/A</v>
      </c>
      <c r="F305" s="104" t="e">
        <f>MATCH(INDEX('913'!$D$6:$D$1205,E305),'913'!$B$6:$B$1205,0)</f>
        <v>#N/A</v>
      </c>
      <c r="G305" s="104" t="e">
        <f>MATCH(INDEX('913'!$D$6:$D$1205,F305),'913'!$B$6:$B$1205,0)</f>
        <v>#N/A</v>
      </c>
      <c r="H305" s="104" t="e">
        <f>MATCH(INDEX('913'!$D$6:$D$1205,G305),'913'!$B$6:$B$1205,0)</f>
        <v>#N/A</v>
      </c>
      <c r="I305" s="115" t="e">
        <f>MATCH(INDEX('913'!$D$6:$D$1205,H305),'913'!$B$6:$B$1205,0)</f>
        <v>#N/A</v>
      </c>
      <c r="J305" s="128">
        <f>0-IF(ISNUMBER(B305),INDEX('913'!$I$6:$I$1205,B305),0)-IF(ISNUMBER(C305),INDEX('913'!$I$6:$I$1205,C305),0)-IF(ISNUMBER(D305),INDEX('913'!$I$6:$I$1205,D305),0)-IF(ISNUMBER(E305),INDEX('913'!$I$6:$I$1205,E305),0)-IF(ISNUMBER(F305),INDEX('913'!$I$6:$I$1205,F305),0)-IF(ISNUMBER(G305),INDEX('913'!$I$6:$I$1205,G305),0)-IF(ISNUMBER(H305),INDEX('913'!$I$6:$I$1205,H305),0)-IF(ISNUMBER(I305),INDEX('913'!$I$6:$I$1205,I305),0)</f>
        <v>0</v>
      </c>
      <c r="K305" s="129">
        <f>IF(J305=0,1,MAX(1,SQRT(J305^2+(IF(ISNUMBER(B305),INDEX('913'!$J$6:$J$1205,B305),0)+IF(ISNUMBER(C305),INDEX('913'!$J$6:$J$1205,C305),0)+IF(ISNUMBER(D305),INDEX('913'!$J$6:$J$1205,D305),0)+IF(ISNUMBER(E305),INDEX('913'!$J$6:$J$1205,E305),0)+IF(ISNUMBER(F305),INDEX('913'!$J$6:$J$1205,F305),0)+IF(ISNUMBER(G305),INDEX('913'!$J$6:$J$1205,G305),0)+IF(ISNUMBER(H305),INDEX('913'!$J$6:$J$1205,H305),0)+IF(ISNUMBER(I305),INDEX('913'!$J$6:$J$1205,I305),0))^2)/J305))</f>
        <v>1</v>
      </c>
      <c r="L305" s="138">
        <f>IF(ISNUMBER(B305),MAX(0,INDEX('913'!$F$6:$F$1205,B305)),0)</f>
        <v>0</v>
      </c>
      <c r="M305" s="106">
        <f>IF(ISNUMBER(C305),MAX(0,INDEX('913'!$F$6:$F$1205,C305)),0)</f>
        <v>0</v>
      </c>
      <c r="N305" s="106">
        <f>IF(ISNUMBER(D305),MAX(0,INDEX('913'!$F$6:$F$1205,D305)),0)</f>
        <v>0</v>
      </c>
      <c r="O305" s="106">
        <f>IF(ISNUMBER(E305),MAX(0,INDEX('913'!$F$6:$F$1205,E305)),0)</f>
        <v>0</v>
      </c>
      <c r="P305" s="106">
        <f>IF(ISNUMBER(F305),MAX(0,INDEX('913'!$F$6:$F$1205,F305)),0)</f>
        <v>0</v>
      </c>
      <c r="Q305" s="106">
        <f>IF(ISNUMBER(G305),MAX(0,INDEX('913'!$F$6:$F$1205,G305)),0)</f>
        <v>0</v>
      </c>
      <c r="R305" s="106">
        <f>IF(ISNUMBER(H305),MAX(0,INDEX('913'!$F$6:$F$1205,H305)),0)</f>
        <v>0</v>
      </c>
      <c r="S305" s="139">
        <f>IF(ISNUMBER(I305),MAX(0,INDEX('913'!$F$6:$F$1205,I305)),0)</f>
        <v>0</v>
      </c>
      <c r="T305" s="147">
        <f>IF(ISNUMBER(B305),INDEX(MD!$B$10:$B$1209,B305),0)</f>
        <v>0</v>
      </c>
      <c r="U305" s="107">
        <f>IF(ISNUMBER(C305),INDEX(MD!$B$10:$B$1209,C305),0)</f>
        <v>0</v>
      </c>
      <c r="V305" s="107">
        <f>IF(ISNUMBER(D305),INDEX(MD!$B$10:$B$1209,D305),0)</f>
        <v>0</v>
      </c>
      <c r="W305" s="107">
        <f>IF(ISNUMBER(E305),INDEX(MD!$B$10:$B$1209,E305),0)</f>
        <v>0</v>
      </c>
      <c r="X305" s="107">
        <f>IF(ISNUMBER(F305),INDEX(MD!$B$10:$B$1209,F305),0)</f>
        <v>0</v>
      </c>
      <c r="Y305" s="107">
        <f>IF(ISNUMBER(G305),INDEX(MD!$B$10:$B$1209,G305),0)</f>
        <v>0</v>
      </c>
      <c r="Z305" s="107">
        <f>IF(ISNUMBER(H305),INDEX(MD!$B$10:$B$1209,H305),0)</f>
        <v>0</v>
      </c>
      <c r="AA305" s="148">
        <f>IF(ISNUMBER(I305),INDEX(MD!$B$10:$B$1209,I305),0)</f>
        <v>0</v>
      </c>
      <c r="AB305" s="128">
        <f t="shared" si="5"/>
        <v>0</v>
      </c>
      <c r="AC305" s="105">
        <f>100*(AB305*K305)/'11'!D$17</f>
        <v>0</v>
      </c>
      <c r="AD305" s="105">
        <f>IF('Dem2'!G305=0,1,'Dem2'!H305/'Dem2'!G305)*AC305</f>
        <v>0</v>
      </c>
      <c r="BK305" s="49"/>
    </row>
    <row r="306" spans="1:63">
      <c r="A306" s="94">
        <v>267</v>
      </c>
      <c r="B306" s="114" t="e">
        <f>MATCH('935'!I306,'913'!$B$6:$B$1205,0)</f>
        <v>#N/A</v>
      </c>
      <c r="C306" s="104" t="e">
        <f>MATCH(INDEX('913'!$D$6:$D$1205,B306),'913'!$B$6:$B$1205,0)</f>
        <v>#N/A</v>
      </c>
      <c r="D306" s="104" t="e">
        <f>MATCH(INDEX('913'!$D$6:$D$1205,C306),'913'!$B$6:$B$1205,0)</f>
        <v>#N/A</v>
      </c>
      <c r="E306" s="104" t="e">
        <f>MATCH(INDEX('913'!$D$6:$D$1205,D306),'913'!$B$6:$B$1205,0)</f>
        <v>#N/A</v>
      </c>
      <c r="F306" s="104" t="e">
        <f>MATCH(INDEX('913'!$D$6:$D$1205,E306),'913'!$B$6:$B$1205,0)</f>
        <v>#N/A</v>
      </c>
      <c r="G306" s="104" t="e">
        <f>MATCH(INDEX('913'!$D$6:$D$1205,F306),'913'!$B$6:$B$1205,0)</f>
        <v>#N/A</v>
      </c>
      <c r="H306" s="104" t="e">
        <f>MATCH(INDEX('913'!$D$6:$D$1205,G306),'913'!$B$6:$B$1205,0)</f>
        <v>#N/A</v>
      </c>
      <c r="I306" s="115" t="e">
        <f>MATCH(INDEX('913'!$D$6:$D$1205,H306),'913'!$B$6:$B$1205,0)</f>
        <v>#N/A</v>
      </c>
      <c r="J306" s="128">
        <f>0-IF(ISNUMBER(B306),INDEX('913'!$I$6:$I$1205,B306),0)-IF(ISNUMBER(C306),INDEX('913'!$I$6:$I$1205,C306),0)-IF(ISNUMBER(D306),INDEX('913'!$I$6:$I$1205,D306),0)-IF(ISNUMBER(E306),INDEX('913'!$I$6:$I$1205,E306),0)-IF(ISNUMBER(F306),INDEX('913'!$I$6:$I$1205,F306),0)-IF(ISNUMBER(G306),INDEX('913'!$I$6:$I$1205,G306),0)-IF(ISNUMBER(H306),INDEX('913'!$I$6:$I$1205,H306),0)-IF(ISNUMBER(I306),INDEX('913'!$I$6:$I$1205,I306),0)</f>
        <v>0</v>
      </c>
      <c r="K306" s="129">
        <f>IF(J306=0,1,MAX(1,SQRT(J306^2+(IF(ISNUMBER(B306),INDEX('913'!$J$6:$J$1205,B306),0)+IF(ISNUMBER(C306),INDEX('913'!$J$6:$J$1205,C306),0)+IF(ISNUMBER(D306),INDEX('913'!$J$6:$J$1205,D306),0)+IF(ISNUMBER(E306),INDEX('913'!$J$6:$J$1205,E306),0)+IF(ISNUMBER(F306),INDEX('913'!$J$6:$J$1205,F306),0)+IF(ISNUMBER(G306),INDEX('913'!$J$6:$J$1205,G306),0)+IF(ISNUMBER(H306),INDEX('913'!$J$6:$J$1205,H306),0)+IF(ISNUMBER(I306),INDEX('913'!$J$6:$J$1205,I306),0))^2)/J306))</f>
        <v>1</v>
      </c>
      <c r="L306" s="138">
        <f>IF(ISNUMBER(B306),MAX(0,INDEX('913'!$F$6:$F$1205,B306)),0)</f>
        <v>0</v>
      </c>
      <c r="M306" s="106">
        <f>IF(ISNUMBER(C306),MAX(0,INDEX('913'!$F$6:$F$1205,C306)),0)</f>
        <v>0</v>
      </c>
      <c r="N306" s="106">
        <f>IF(ISNUMBER(D306),MAX(0,INDEX('913'!$F$6:$F$1205,D306)),0)</f>
        <v>0</v>
      </c>
      <c r="O306" s="106">
        <f>IF(ISNUMBER(E306),MAX(0,INDEX('913'!$F$6:$F$1205,E306)),0)</f>
        <v>0</v>
      </c>
      <c r="P306" s="106">
        <f>IF(ISNUMBER(F306),MAX(0,INDEX('913'!$F$6:$F$1205,F306)),0)</f>
        <v>0</v>
      </c>
      <c r="Q306" s="106">
        <f>IF(ISNUMBER(G306),MAX(0,INDEX('913'!$F$6:$F$1205,G306)),0)</f>
        <v>0</v>
      </c>
      <c r="R306" s="106">
        <f>IF(ISNUMBER(H306),MAX(0,INDEX('913'!$F$6:$F$1205,H306)),0)</f>
        <v>0</v>
      </c>
      <c r="S306" s="139">
        <f>IF(ISNUMBER(I306),MAX(0,INDEX('913'!$F$6:$F$1205,I306)),0)</f>
        <v>0</v>
      </c>
      <c r="T306" s="147">
        <f>IF(ISNUMBER(B306),INDEX(MD!$B$10:$B$1209,B306),0)</f>
        <v>0</v>
      </c>
      <c r="U306" s="107">
        <f>IF(ISNUMBER(C306),INDEX(MD!$B$10:$B$1209,C306),0)</f>
        <v>0</v>
      </c>
      <c r="V306" s="107">
        <f>IF(ISNUMBER(D306),INDEX(MD!$B$10:$B$1209,D306),0)</f>
        <v>0</v>
      </c>
      <c r="W306" s="107">
        <f>IF(ISNUMBER(E306),INDEX(MD!$B$10:$B$1209,E306),0)</f>
        <v>0</v>
      </c>
      <c r="X306" s="107">
        <f>IF(ISNUMBER(F306),INDEX(MD!$B$10:$B$1209,F306),0)</f>
        <v>0</v>
      </c>
      <c r="Y306" s="107">
        <f>IF(ISNUMBER(G306),INDEX(MD!$B$10:$B$1209,G306),0)</f>
        <v>0</v>
      </c>
      <c r="Z306" s="107">
        <f>IF(ISNUMBER(H306),INDEX(MD!$B$10:$B$1209,H306),0)</f>
        <v>0</v>
      </c>
      <c r="AA306" s="148">
        <f>IF(ISNUMBER(I306),INDEX(MD!$B$10:$B$1209,I306),0)</f>
        <v>0</v>
      </c>
      <c r="AB306" s="128">
        <f t="shared" si="5"/>
        <v>0</v>
      </c>
      <c r="AC306" s="105">
        <f>100*(AB306*K306)/'11'!D$17</f>
        <v>0</v>
      </c>
      <c r="AD306" s="105">
        <f>IF('Dem2'!G306=0,1,'Dem2'!H306/'Dem2'!G306)*AC306</f>
        <v>0</v>
      </c>
      <c r="BK306" s="49"/>
    </row>
    <row r="307" spans="1:63">
      <c r="A307" s="94">
        <v>268</v>
      </c>
      <c r="B307" s="114" t="e">
        <f>MATCH('935'!I307,'913'!$B$6:$B$1205,0)</f>
        <v>#N/A</v>
      </c>
      <c r="C307" s="104" t="e">
        <f>MATCH(INDEX('913'!$D$6:$D$1205,B307),'913'!$B$6:$B$1205,0)</f>
        <v>#N/A</v>
      </c>
      <c r="D307" s="104" t="e">
        <f>MATCH(INDEX('913'!$D$6:$D$1205,C307),'913'!$B$6:$B$1205,0)</f>
        <v>#N/A</v>
      </c>
      <c r="E307" s="104" t="e">
        <f>MATCH(INDEX('913'!$D$6:$D$1205,D307),'913'!$B$6:$B$1205,0)</f>
        <v>#N/A</v>
      </c>
      <c r="F307" s="104" t="e">
        <f>MATCH(INDEX('913'!$D$6:$D$1205,E307),'913'!$B$6:$B$1205,0)</f>
        <v>#N/A</v>
      </c>
      <c r="G307" s="104" t="e">
        <f>MATCH(INDEX('913'!$D$6:$D$1205,F307),'913'!$B$6:$B$1205,0)</f>
        <v>#N/A</v>
      </c>
      <c r="H307" s="104" t="e">
        <f>MATCH(INDEX('913'!$D$6:$D$1205,G307),'913'!$B$6:$B$1205,0)</f>
        <v>#N/A</v>
      </c>
      <c r="I307" s="115" t="e">
        <f>MATCH(INDEX('913'!$D$6:$D$1205,H307),'913'!$B$6:$B$1205,0)</f>
        <v>#N/A</v>
      </c>
      <c r="J307" s="128">
        <f>0-IF(ISNUMBER(B307),INDEX('913'!$I$6:$I$1205,B307),0)-IF(ISNUMBER(C307),INDEX('913'!$I$6:$I$1205,C307),0)-IF(ISNUMBER(D307),INDEX('913'!$I$6:$I$1205,D307),0)-IF(ISNUMBER(E307),INDEX('913'!$I$6:$I$1205,E307),0)-IF(ISNUMBER(F307),INDEX('913'!$I$6:$I$1205,F307),0)-IF(ISNUMBER(G307),INDEX('913'!$I$6:$I$1205,G307),0)-IF(ISNUMBER(H307),INDEX('913'!$I$6:$I$1205,H307),0)-IF(ISNUMBER(I307),INDEX('913'!$I$6:$I$1205,I307),0)</f>
        <v>0</v>
      </c>
      <c r="K307" s="129">
        <f>IF(J307=0,1,MAX(1,SQRT(J307^2+(IF(ISNUMBER(B307),INDEX('913'!$J$6:$J$1205,B307),0)+IF(ISNUMBER(C307),INDEX('913'!$J$6:$J$1205,C307),0)+IF(ISNUMBER(D307),INDEX('913'!$J$6:$J$1205,D307),0)+IF(ISNUMBER(E307),INDEX('913'!$J$6:$J$1205,E307),0)+IF(ISNUMBER(F307),INDEX('913'!$J$6:$J$1205,F307),0)+IF(ISNUMBER(G307),INDEX('913'!$J$6:$J$1205,G307),0)+IF(ISNUMBER(H307),INDEX('913'!$J$6:$J$1205,H307),0)+IF(ISNUMBER(I307),INDEX('913'!$J$6:$J$1205,I307),0))^2)/J307))</f>
        <v>1</v>
      </c>
      <c r="L307" s="138">
        <f>IF(ISNUMBER(B307),MAX(0,INDEX('913'!$F$6:$F$1205,B307)),0)</f>
        <v>0</v>
      </c>
      <c r="M307" s="106">
        <f>IF(ISNUMBER(C307),MAX(0,INDEX('913'!$F$6:$F$1205,C307)),0)</f>
        <v>0</v>
      </c>
      <c r="N307" s="106">
        <f>IF(ISNUMBER(D307),MAX(0,INDEX('913'!$F$6:$F$1205,D307)),0)</f>
        <v>0</v>
      </c>
      <c r="O307" s="106">
        <f>IF(ISNUMBER(E307),MAX(0,INDEX('913'!$F$6:$F$1205,E307)),0)</f>
        <v>0</v>
      </c>
      <c r="P307" s="106">
        <f>IF(ISNUMBER(F307),MAX(0,INDEX('913'!$F$6:$F$1205,F307)),0)</f>
        <v>0</v>
      </c>
      <c r="Q307" s="106">
        <f>IF(ISNUMBER(G307),MAX(0,INDEX('913'!$F$6:$F$1205,G307)),0)</f>
        <v>0</v>
      </c>
      <c r="R307" s="106">
        <f>IF(ISNUMBER(H307),MAX(0,INDEX('913'!$F$6:$F$1205,H307)),0)</f>
        <v>0</v>
      </c>
      <c r="S307" s="139">
        <f>IF(ISNUMBER(I307),MAX(0,INDEX('913'!$F$6:$F$1205,I307)),0)</f>
        <v>0</v>
      </c>
      <c r="T307" s="147">
        <f>IF(ISNUMBER(B307),INDEX(MD!$B$10:$B$1209,B307),0)</f>
        <v>0</v>
      </c>
      <c r="U307" s="107">
        <f>IF(ISNUMBER(C307),INDEX(MD!$B$10:$B$1209,C307),0)</f>
        <v>0</v>
      </c>
      <c r="V307" s="107">
        <f>IF(ISNUMBER(D307),INDEX(MD!$B$10:$B$1209,D307),0)</f>
        <v>0</v>
      </c>
      <c r="W307" s="107">
        <f>IF(ISNUMBER(E307),INDEX(MD!$B$10:$B$1209,E307),0)</f>
        <v>0</v>
      </c>
      <c r="X307" s="107">
        <f>IF(ISNUMBER(F307),INDEX(MD!$B$10:$B$1209,F307),0)</f>
        <v>0</v>
      </c>
      <c r="Y307" s="107">
        <f>IF(ISNUMBER(G307),INDEX(MD!$B$10:$B$1209,G307),0)</f>
        <v>0</v>
      </c>
      <c r="Z307" s="107">
        <f>IF(ISNUMBER(H307),INDEX(MD!$B$10:$B$1209,H307),0)</f>
        <v>0</v>
      </c>
      <c r="AA307" s="148">
        <f>IF(ISNUMBER(I307),INDEX(MD!$B$10:$B$1209,I307),0)</f>
        <v>0</v>
      </c>
      <c r="AB307" s="128">
        <f t="shared" si="5"/>
        <v>0</v>
      </c>
      <c r="AC307" s="105">
        <f>100*(AB307*K307)/'11'!D$17</f>
        <v>0</v>
      </c>
      <c r="AD307" s="105">
        <f>IF('Dem2'!G307=0,1,'Dem2'!H307/'Dem2'!G307)*AC307</f>
        <v>0</v>
      </c>
      <c r="BK307" s="49"/>
    </row>
    <row r="308" spans="1:63">
      <c r="A308" s="94">
        <v>269</v>
      </c>
      <c r="B308" s="114" t="e">
        <f>MATCH('935'!I308,'913'!$B$6:$B$1205,0)</f>
        <v>#N/A</v>
      </c>
      <c r="C308" s="104" t="e">
        <f>MATCH(INDEX('913'!$D$6:$D$1205,B308),'913'!$B$6:$B$1205,0)</f>
        <v>#N/A</v>
      </c>
      <c r="D308" s="104" t="e">
        <f>MATCH(INDEX('913'!$D$6:$D$1205,C308),'913'!$B$6:$B$1205,0)</f>
        <v>#N/A</v>
      </c>
      <c r="E308" s="104" t="e">
        <f>MATCH(INDEX('913'!$D$6:$D$1205,D308),'913'!$B$6:$B$1205,0)</f>
        <v>#N/A</v>
      </c>
      <c r="F308" s="104" t="e">
        <f>MATCH(INDEX('913'!$D$6:$D$1205,E308),'913'!$B$6:$B$1205,0)</f>
        <v>#N/A</v>
      </c>
      <c r="G308" s="104" t="e">
        <f>MATCH(INDEX('913'!$D$6:$D$1205,F308),'913'!$B$6:$B$1205,0)</f>
        <v>#N/A</v>
      </c>
      <c r="H308" s="104" t="e">
        <f>MATCH(INDEX('913'!$D$6:$D$1205,G308),'913'!$B$6:$B$1205,0)</f>
        <v>#N/A</v>
      </c>
      <c r="I308" s="115" t="e">
        <f>MATCH(INDEX('913'!$D$6:$D$1205,H308),'913'!$B$6:$B$1205,0)</f>
        <v>#N/A</v>
      </c>
      <c r="J308" s="128">
        <f>0-IF(ISNUMBER(B308),INDEX('913'!$I$6:$I$1205,B308),0)-IF(ISNUMBER(C308),INDEX('913'!$I$6:$I$1205,C308),0)-IF(ISNUMBER(D308),INDEX('913'!$I$6:$I$1205,D308),0)-IF(ISNUMBER(E308),INDEX('913'!$I$6:$I$1205,E308),0)-IF(ISNUMBER(F308),INDEX('913'!$I$6:$I$1205,F308),0)-IF(ISNUMBER(G308),INDEX('913'!$I$6:$I$1205,G308),0)-IF(ISNUMBER(H308),INDEX('913'!$I$6:$I$1205,H308),0)-IF(ISNUMBER(I308),INDEX('913'!$I$6:$I$1205,I308),0)</f>
        <v>0</v>
      </c>
      <c r="K308" s="129">
        <f>IF(J308=0,1,MAX(1,SQRT(J308^2+(IF(ISNUMBER(B308),INDEX('913'!$J$6:$J$1205,B308),0)+IF(ISNUMBER(C308),INDEX('913'!$J$6:$J$1205,C308),0)+IF(ISNUMBER(D308),INDEX('913'!$J$6:$J$1205,D308),0)+IF(ISNUMBER(E308),INDEX('913'!$J$6:$J$1205,E308),0)+IF(ISNUMBER(F308),INDEX('913'!$J$6:$J$1205,F308),0)+IF(ISNUMBER(G308),INDEX('913'!$J$6:$J$1205,G308),0)+IF(ISNUMBER(H308),INDEX('913'!$J$6:$J$1205,H308),0)+IF(ISNUMBER(I308),INDEX('913'!$J$6:$J$1205,I308),0))^2)/J308))</f>
        <v>1</v>
      </c>
      <c r="L308" s="138">
        <f>IF(ISNUMBER(B308),MAX(0,INDEX('913'!$F$6:$F$1205,B308)),0)</f>
        <v>0</v>
      </c>
      <c r="M308" s="106">
        <f>IF(ISNUMBER(C308),MAX(0,INDEX('913'!$F$6:$F$1205,C308)),0)</f>
        <v>0</v>
      </c>
      <c r="N308" s="106">
        <f>IF(ISNUMBER(D308),MAX(0,INDEX('913'!$F$6:$F$1205,D308)),0)</f>
        <v>0</v>
      </c>
      <c r="O308" s="106">
        <f>IF(ISNUMBER(E308),MAX(0,INDEX('913'!$F$6:$F$1205,E308)),0)</f>
        <v>0</v>
      </c>
      <c r="P308" s="106">
        <f>IF(ISNUMBER(F308),MAX(0,INDEX('913'!$F$6:$F$1205,F308)),0)</f>
        <v>0</v>
      </c>
      <c r="Q308" s="106">
        <f>IF(ISNUMBER(G308),MAX(0,INDEX('913'!$F$6:$F$1205,G308)),0)</f>
        <v>0</v>
      </c>
      <c r="R308" s="106">
        <f>IF(ISNUMBER(H308),MAX(0,INDEX('913'!$F$6:$F$1205,H308)),0)</f>
        <v>0</v>
      </c>
      <c r="S308" s="139">
        <f>IF(ISNUMBER(I308),MAX(0,INDEX('913'!$F$6:$F$1205,I308)),0)</f>
        <v>0</v>
      </c>
      <c r="T308" s="147">
        <f>IF(ISNUMBER(B308),INDEX(MD!$B$10:$B$1209,B308),0)</f>
        <v>0</v>
      </c>
      <c r="U308" s="107">
        <f>IF(ISNUMBER(C308),INDEX(MD!$B$10:$B$1209,C308),0)</f>
        <v>0</v>
      </c>
      <c r="V308" s="107">
        <f>IF(ISNUMBER(D308),INDEX(MD!$B$10:$B$1209,D308),0)</f>
        <v>0</v>
      </c>
      <c r="W308" s="107">
        <f>IF(ISNUMBER(E308),INDEX(MD!$B$10:$B$1209,E308),0)</f>
        <v>0</v>
      </c>
      <c r="X308" s="107">
        <f>IF(ISNUMBER(F308),INDEX(MD!$B$10:$B$1209,F308),0)</f>
        <v>0</v>
      </c>
      <c r="Y308" s="107">
        <f>IF(ISNUMBER(G308),INDEX(MD!$B$10:$B$1209,G308),0)</f>
        <v>0</v>
      </c>
      <c r="Z308" s="107">
        <f>IF(ISNUMBER(H308),INDEX(MD!$B$10:$B$1209,H308),0)</f>
        <v>0</v>
      </c>
      <c r="AA308" s="148">
        <f>IF(ISNUMBER(I308),INDEX(MD!$B$10:$B$1209,I308),0)</f>
        <v>0</v>
      </c>
      <c r="AB308" s="128">
        <f t="shared" si="5"/>
        <v>0</v>
      </c>
      <c r="AC308" s="105">
        <f>100*(AB308*K308)/'11'!D$17</f>
        <v>0</v>
      </c>
      <c r="AD308" s="105">
        <f>IF('Dem2'!G308=0,1,'Dem2'!H308/'Dem2'!G308)*AC308</f>
        <v>0</v>
      </c>
      <c r="BK308" s="49"/>
    </row>
    <row r="309" spans="1:63">
      <c r="A309" s="94">
        <v>270</v>
      </c>
      <c r="B309" s="114" t="e">
        <f>MATCH('935'!I309,'913'!$B$6:$B$1205,0)</f>
        <v>#N/A</v>
      </c>
      <c r="C309" s="104" t="e">
        <f>MATCH(INDEX('913'!$D$6:$D$1205,B309),'913'!$B$6:$B$1205,0)</f>
        <v>#N/A</v>
      </c>
      <c r="D309" s="104" t="e">
        <f>MATCH(INDEX('913'!$D$6:$D$1205,C309),'913'!$B$6:$B$1205,0)</f>
        <v>#N/A</v>
      </c>
      <c r="E309" s="104" t="e">
        <f>MATCH(INDEX('913'!$D$6:$D$1205,D309),'913'!$B$6:$B$1205,0)</f>
        <v>#N/A</v>
      </c>
      <c r="F309" s="104" t="e">
        <f>MATCH(INDEX('913'!$D$6:$D$1205,E309),'913'!$B$6:$B$1205,0)</f>
        <v>#N/A</v>
      </c>
      <c r="G309" s="104" t="e">
        <f>MATCH(INDEX('913'!$D$6:$D$1205,F309),'913'!$B$6:$B$1205,0)</f>
        <v>#N/A</v>
      </c>
      <c r="H309" s="104" t="e">
        <f>MATCH(INDEX('913'!$D$6:$D$1205,G309),'913'!$B$6:$B$1205,0)</f>
        <v>#N/A</v>
      </c>
      <c r="I309" s="115" t="e">
        <f>MATCH(INDEX('913'!$D$6:$D$1205,H309),'913'!$B$6:$B$1205,0)</f>
        <v>#N/A</v>
      </c>
      <c r="J309" s="128">
        <f>0-IF(ISNUMBER(B309),INDEX('913'!$I$6:$I$1205,B309),0)-IF(ISNUMBER(C309),INDEX('913'!$I$6:$I$1205,C309),0)-IF(ISNUMBER(D309),INDEX('913'!$I$6:$I$1205,D309),0)-IF(ISNUMBER(E309),INDEX('913'!$I$6:$I$1205,E309),0)-IF(ISNUMBER(F309),INDEX('913'!$I$6:$I$1205,F309),0)-IF(ISNUMBER(G309),INDEX('913'!$I$6:$I$1205,G309),0)-IF(ISNUMBER(H309),INDEX('913'!$I$6:$I$1205,H309),0)-IF(ISNUMBER(I309),INDEX('913'!$I$6:$I$1205,I309),0)</f>
        <v>0</v>
      </c>
      <c r="K309" s="129">
        <f>IF(J309=0,1,MAX(1,SQRT(J309^2+(IF(ISNUMBER(B309),INDEX('913'!$J$6:$J$1205,B309),0)+IF(ISNUMBER(C309),INDEX('913'!$J$6:$J$1205,C309),0)+IF(ISNUMBER(D309),INDEX('913'!$J$6:$J$1205,D309),0)+IF(ISNUMBER(E309),INDEX('913'!$J$6:$J$1205,E309),0)+IF(ISNUMBER(F309),INDEX('913'!$J$6:$J$1205,F309),0)+IF(ISNUMBER(G309),INDEX('913'!$J$6:$J$1205,G309),0)+IF(ISNUMBER(H309),INDEX('913'!$J$6:$J$1205,H309),0)+IF(ISNUMBER(I309),INDEX('913'!$J$6:$J$1205,I309),0))^2)/J309))</f>
        <v>1</v>
      </c>
      <c r="L309" s="138">
        <f>IF(ISNUMBER(B309),MAX(0,INDEX('913'!$F$6:$F$1205,B309)),0)</f>
        <v>0</v>
      </c>
      <c r="M309" s="106">
        <f>IF(ISNUMBER(C309),MAX(0,INDEX('913'!$F$6:$F$1205,C309)),0)</f>
        <v>0</v>
      </c>
      <c r="N309" s="106">
        <f>IF(ISNUMBER(D309),MAX(0,INDEX('913'!$F$6:$F$1205,D309)),0)</f>
        <v>0</v>
      </c>
      <c r="O309" s="106">
        <f>IF(ISNUMBER(E309),MAX(0,INDEX('913'!$F$6:$F$1205,E309)),0)</f>
        <v>0</v>
      </c>
      <c r="P309" s="106">
        <f>IF(ISNUMBER(F309),MAX(0,INDEX('913'!$F$6:$F$1205,F309)),0)</f>
        <v>0</v>
      </c>
      <c r="Q309" s="106">
        <f>IF(ISNUMBER(G309),MAX(0,INDEX('913'!$F$6:$F$1205,G309)),0)</f>
        <v>0</v>
      </c>
      <c r="R309" s="106">
        <f>IF(ISNUMBER(H309),MAX(0,INDEX('913'!$F$6:$F$1205,H309)),0)</f>
        <v>0</v>
      </c>
      <c r="S309" s="139">
        <f>IF(ISNUMBER(I309),MAX(0,INDEX('913'!$F$6:$F$1205,I309)),0)</f>
        <v>0</v>
      </c>
      <c r="T309" s="147">
        <f>IF(ISNUMBER(B309),INDEX(MD!$B$10:$B$1209,B309),0)</f>
        <v>0</v>
      </c>
      <c r="U309" s="107">
        <f>IF(ISNUMBER(C309),INDEX(MD!$B$10:$B$1209,C309),0)</f>
        <v>0</v>
      </c>
      <c r="V309" s="107">
        <f>IF(ISNUMBER(D309),INDEX(MD!$B$10:$B$1209,D309),0)</f>
        <v>0</v>
      </c>
      <c r="W309" s="107">
        <f>IF(ISNUMBER(E309),INDEX(MD!$B$10:$B$1209,E309),0)</f>
        <v>0</v>
      </c>
      <c r="X309" s="107">
        <f>IF(ISNUMBER(F309),INDEX(MD!$B$10:$B$1209,F309),0)</f>
        <v>0</v>
      </c>
      <c r="Y309" s="107">
        <f>IF(ISNUMBER(G309),INDEX(MD!$B$10:$B$1209,G309),0)</f>
        <v>0</v>
      </c>
      <c r="Z309" s="107">
        <f>IF(ISNUMBER(H309),INDEX(MD!$B$10:$B$1209,H309),0)</f>
        <v>0</v>
      </c>
      <c r="AA309" s="148">
        <f>IF(ISNUMBER(I309),INDEX(MD!$B$10:$B$1209,I309),0)</f>
        <v>0</v>
      </c>
      <c r="AB309" s="128">
        <f t="shared" si="5"/>
        <v>0</v>
      </c>
      <c r="AC309" s="105">
        <f>100*(AB309*K309)/'11'!D$17</f>
        <v>0</v>
      </c>
      <c r="AD309" s="105">
        <f>IF('Dem2'!G309=0,1,'Dem2'!H309/'Dem2'!G309)*AC309</f>
        <v>0</v>
      </c>
      <c r="BK309" s="49"/>
    </row>
    <row r="310" spans="1:63">
      <c r="A310" s="94">
        <v>271</v>
      </c>
      <c r="B310" s="114" t="e">
        <f>MATCH('935'!I310,'913'!$B$6:$B$1205,0)</f>
        <v>#N/A</v>
      </c>
      <c r="C310" s="104" t="e">
        <f>MATCH(INDEX('913'!$D$6:$D$1205,B310),'913'!$B$6:$B$1205,0)</f>
        <v>#N/A</v>
      </c>
      <c r="D310" s="104" t="e">
        <f>MATCH(INDEX('913'!$D$6:$D$1205,C310),'913'!$B$6:$B$1205,0)</f>
        <v>#N/A</v>
      </c>
      <c r="E310" s="104" t="e">
        <f>MATCH(INDEX('913'!$D$6:$D$1205,D310),'913'!$B$6:$B$1205,0)</f>
        <v>#N/A</v>
      </c>
      <c r="F310" s="104" t="e">
        <f>MATCH(INDEX('913'!$D$6:$D$1205,E310),'913'!$B$6:$B$1205,0)</f>
        <v>#N/A</v>
      </c>
      <c r="G310" s="104" t="e">
        <f>MATCH(INDEX('913'!$D$6:$D$1205,F310),'913'!$B$6:$B$1205,0)</f>
        <v>#N/A</v>
      </c>
      <c r="H310" s="104" t="e">
        <f>MATCH(INDEX('913'!$D$6:$D$1205,G310),'913'!$B$6:$B$1205,0)</f>
        <v>#N/A</v>
      </c>
      <c r="I310" s="115" t="e">
        <f>MATCH(INDEX('913'!$D$6:$D$1205,H310),'913'!$B$6:$B$1205,0)</f>
        <v>#N/A</v>
      </c>
      <c r="J310" s="128">
        <f>0-IF(ISNUMBER(B310),INDEX('913'!$I$6:$I$1205,B310),0)-IF(ISNUMBER(C310),INDEX('913'!$I$6:$I$1205,C310),0)-IF(ISNUMBER(D310),INDEX('913'!$I$6:$I$1205,D310),0)-IF(ISNUMBER(E310),INDEX('913'!$I$6:$I$1205,E310),0)-IF(ISNUMBER(F310),INDEX('913'!$I$6:$I$1205,F310),0)-IF(ISNUMBER(G310),INDEX('913'!$I$6:$I$1205,G310),0)-IF(ISNUMBER(H310),INDEX('913'!$I$6:$I$1205,H310),0)-IF(ISNUMBER(I310),INDEX('913'!$I$6:$I$1205,I310),0)</f>
        <v>0</v>
      </c>
      <c r="K310" s="129">
        <f>IF(J310=0,1,MAX(1,SQRT(J310^2+(IF(ISNUMBER(B310),INDEX('913'!$J$6:$J$1205,B310),0)+IF(ISNUMBER(C310),INDEX('913'!$J$6:$J$1205,C310),0)+IF(ISNUMBER(D310),INDEX('913'!$J$6:$J$1205,D310),0)+IF(ISNUMBER(E310),INDEX('913'!$J$6:$J$1205,E310),0)+IF(ISNUMBER(F310),INDEX('913'!$J$6:$J$1205,F310),0)+IF(ISNUMBER(G310),INDEX('913'!$J$6:$J$1205,G310),0)+IF(ISNUMBER(H310),INDEX('913'!$J$6:$J$1205,H310),0)+IF(ISNUMBER(I310),INDEX('913'!$J$6:$J$1205,I310),0))^2)/J310))</f>
        <v>1</v>
      </c>
      <c r="L310" s="138">
        <f>IF(ISNUMBER(B310),MAX(0,INDEX('913'!$F$6:$F$1205,B310)),0)</f>
        <v>0</v>
      </c>
      <c r="M310" s="106">
        <f>IF(ISNUMBER(C310),MAX(0,INDEX('913'!$F$6:$F$1205,C310)),0)</f>
        <v>0</v>
      </c>
      <c r="N310" s="106">
        <f>IF(ISNUMBER(D310),MAX(0,INDEX('913'!$F$6:$F$1205,D310)),0)</f>
        <v>0</v>
      </c>
      <c r="O310" s="106">
        <f>IF(ISNUMBER(E310),MAX(0,INDEX('913'!$F$6:$F$1205,E310)),0)</f>
        <v>0</v>
      </c>
      <c r="P310" s="106">
        <f>IF(ISNUMBER(F310),MAX(0,INDEX('913'!$F$6:$F$1205,F310)),0)</f>
        <v>0</v>
      </c>
      <c r="Q310" s="106">
        <f>IF(ISNUMBER(G310),MAX(0,INDEX('913'!$F$6:$F$1205,G310)),0)</f>
        <v>0</v>
      </c>
      <c r="R310" s="106">
        <f>IF(ISNUMBER(H310),MAX(0,INDEX('913'!$F$6:$F$1205,H310)),0)</f>
        <v>0</v>
      </c>
      <c r="S310" s="139">
        <f>IF(ISNUMBER(I310),MAX(0,INDEX('913'!$F$6:$F$1205,I310)),0)</f>
        <v>0</v>
      </c>
      <c r="T310" s="147">
        <f>IF(ISNUMBER(B310),INDEX(MD!$B$10:$B$1209,B310),0)</f>
        <v>0</v>
      </c>
      <c r="U310" s="107">
        <f>IF(ISNUMBER(C310),INDEX(MD!$B$10:$B$1209,C310),0)</f>
        <v>0</v>
      </c>
      <c r="V310" s="107">
        <f>IF(ISNUMBER(D310),INDEX(MD!$B$10:$B$1209,D310),0)</f>
        <v>0</v>
      </c>
      <c r="W310" s="107">
        <f>IF(ISNUMBER(E310),INDEX(MD!$B$10:$B$1209,E310),0)</f>
        <v>0</v>
      </c>
      <c r="X310" s="107">
        <f>IF(ISNUMBER(F310),INDEX(MD!$B$10:$B$1209,F310),0)</f>
        <v>0</v>
      </c>
      <c r="Y310" s="107">
        <f>IF(ISNUMBER(G310),INDEX(MD!$B$10:$B$1209,G310),0)</f>
        <v>0</v>
      </c>
      <c r="Z310" s="107">
        <f>IF(ISNUMBER(H310),INDEX(MD!$B$10:$B$1209,H310),0)</f>
        <v>0</v>
      </c>
      <c r="AA310" s="148">
        <f>IF(ISNUMBER(I310),INDEX(MD!$B$10:$B$1209,I310),0)</f>
        <v>0</v>
      </c>
      <c r="AB310" s="128">
        <f t="shared" si="5"/>
        <v>0</v>
      </c>
      <c r="AC310" s="105">
        <f>100*(AB310*K310)/'11'!D$17</f>
        <v>0</v>
      </c>
      <c r="AD310" s="105">
        <f>IF('Dem2'!G310=0,1,'Dem2'!H310/'Dem2'!G310)*AC310</f>
        <v>0</v>
      </c>
      <c r="BK310" s="49"/>
    </row>
    <row r="311" spans="1:63">
      <c r="A311" s="94">
        <v>272</v>
      </c>
      <c r="B311" s="114" t="e">
        <f>MATCH('935'!I311,'913'!$B$6:$B$1205,0)</f>
        <v>#N/A</v>
      </c>
      <c r="C311" s="104" t="e">
        <f>MATCH(INDEX('913'!$D$6:$D$1205,B311),'913'!$B$6:$B$1205,0)</f>
        <v>#N/A</v>
      </c>
      <c r="D311" s="104" t="e">
        <f>MATCH(INDEX('913'!$D$6:$D$1205,C311),'913'!$B$6:$B$1205,0)</f>
        <v>#N/A</v>
      </c>
      <c r="E311" s="104" t="e">
        <f>MATCH(INDEX('913'!$D$6:$D$1205,D311),'913'!$B$6:$B$1205,0)</f>
        <v>#N/A</v>
      </c>
      <c r="F311" s="104" t="e">
        <f>MATCH(INDEX('913'!$D$6:$D$1205,E311),'913'!$B$6:$B$1205,0)</f>
        <v>#N/A</v>
      </c>
      <c r="G311" s="104" t="e">
        <f>MATCH(INDEX('913'!$D$6:$D$1205,F311),'913'!$B$6:$B$1205,0)</f>
        <v>#N/A</v>
      </c>
      <c r="H311" s="104" t="e">
        <f>MATCH(INDEX('913'!$D$6:$D$1205,G311),'913'!$B$6:$B$1205,0)</f>
        <v>#N/A</v>
      </c>
      <c r="I311" s="115" t="e">
        <f>MATCH(INDEX('913'!$D$6:$D$1205,H311),'913'!$B$6:$B$1205,0)</f>
        <v>#N/A</v>
      </c>
      <c r="J311" s="128">
        <f>0-IF(ISNUMBER(B311),INDEX('913'!$I$6:$I$1205,B311),0)-IF(ISNUMBER(C311),INDEX('913'!$I$6:$I$1205,C311),0)-IF(ISNUMBER(D311),INDEX('913'!$I$6:$I$1205,D311),0)-IF(ISNUMBER(E311),INDEX('913'!$I$6:$I$1205,E311),0)-IF(ISNUMBER(F311),INDEX('913'!$I$6:$I$1205,F311),0)-IF(ISNUMBER(G311),INDEX('913'!$I$6:$I$1205,G311),0)-IF(ISNUMBER(H311),INDEX('913'!$I$6:$I$1205,H311),0)-IF(ISNUMBER(I311),INDEX('913'!$I$6:$I$1205,I311),0)</f>
        <v>0</v>
      </c>
      <c r="K311" s="129">
        <f>IF(J311=0,1,MAX(1,SQRT(J311^2+(IF(ISNUMBER(B311),INDEX('913'!$J$6:$J$1205,B311),0)+IF(ISNUMBER(C311),INDEX('913'!$J$6:$J$1205,C311),0)+IF(ISNUMBER(D311),INDEX('913'!$J$6:$J$1205,D311),0)+IF(ISNUMBER(E311),INDEX('913'!$J$6:$J$1205,E311),0)+IF(ISNUMBER(F311),INDEX('913'!$J$6:$J$1205,F311),0)+IF(ISNUMBER(G311),INDEX('913'!$J$6:$J$1205,G311),0)+IF(ISNUMBER(H311),INDEX('913'!$J$6:$J$1205,H311),0)+IF(ISNUMBER(I311),INDEX('913'!$J$6:$J$1205,I311),0))^2)/J311))</f>
        <v>1</v>
      </c>
      <c r="L311" s="138">
        <f>IF(ISNUMBER(B311),MAX(0,INDEX('913'!$F$6:$F$1205,B311)),0)</f>
        <v>0</v>
      </c>
      <c r="M311" s="106">
        <f>IF(ISNUMBER(C311),MAX(0,INDEX('913'!$F$6:$F$1205,C311)),0)</f>
        <v>0</v>
      </c>
      <c r="N311" s="106">
        <f>IF(ISNUMBER(D311),MAX(0,INDEX('913'!$F$6:$F$1205,D311)),0)</f>
        <v>0</v>
      </c>
      <c r="O311" s="106">
        <f>IF(ISNUMBER(E311),MAX(0,INDEX('913'!$F$6:$F$1205,E311)),0)</f>
        <v>0</v>
      </c>
      <c r="P311" s="106">
        <f>IF(ISNUMBER(F311),MAX(0,INDEX('913'!$F$6:$F$1205,F311)),0)</f>
        <v>0</v>
      </c>
      <c r="Q311" s="106">
        <f>IF(ISNUMBER(G311),MAX(0,INDEX('913'!$F$6:$F$1205,G311)),0)</f>
        <v>0</v>
      </c>
      <c r="R311" s="106">
        <f>IF(ISNUMBER(H311),MAX(0,INDEX('913'!$F$6:$F$1205,H311)),0)</f>
        <v>0</v>
      </c>
      <c r="S311" s="139">
        <f>IF(ISNUMBER(I311),MAX(0,INDEX('913'!$F$6:$F$1205,I311)),0)</f>
        <v>0</v>
      </c>
      <c r="T311" s="147">
        <f>IF(ISNUMBER(B311),INDEX(MD!$B$10:$B$1209,B311),0)</f>
        <v>0</v>
      </c>
      <c r="U311" s="107">
        <f>IF(ISNUMBER(C311),INDEX(MD!$B$10:$B$1209,C311),0)</f>
        <v>0</v>
      </c>
      <c r="V311" s="107">
        <f>IF(ISNUMBER(D311),INDEX(MD!$B$10:$B$1209,D311),0)</f>
        <v>0</v>
      </c>
      <c r="W311" s="107">
        <f>IF(ISNUMBER(E311),INDEX(MD!$B$10:$B$1209,E311),0)</f>
        <v>0</v>
      </c>
      <c r="X311" s="107">
        <f>IF(ISNUMBER(F311),INDEX(MD!$B$10:$B$1209,F311),0)</f>
        <v>0</v>
      </c>
      <c r="Y311" s="107">
        <f>IF(ISNUMBER(G311),INDEX(MD!$B$10:$B$1209,G311),0)</f>
        <v>0</v>
      </c>
      <c r="Z311" s="107">
        <f>IF(ISNUMBER(H311),INDEX(MD!$B$10:$B$1209,H311),0)</f>
        <v>0</v>
      </c>
      <c r="AA311" s="148">
        <f>IF(ISNUMBER(I311),INDEX(MD!$B$10:$B$1209,I311),0)</f>
        <v>0</v>
      </c>
      <c r="AB311" s="128">
        <f t="shared" si="5"/>
        <v>0</v>
      </c>
      <c r="AC311" s="105">
        <f>100*(AB311*K311)/'11'!D$17</f>
        <v>0</v>
      </c>
      <c r="AD311" s="105">
        <f>IF('Dem2'!G311=0,1,'Dem2'!H311/'Dem2'!G311)*AC311</f>
        <v>0</v>
      </c>
      <c r="BK311" s="49"/>
    </row>
    <row r="312" spans="1:63">
      <c r="A312" s="94">
        <v>273</v>
      </c>
      <c r="B312" s="114" t="e">
        <f>MATCH('935'!I312,'913'!$B$6:$B$1205,0)</f>
        <v>#N/A</v>
      </c>
      <c r="C312" s="104" t="e">
        <f>MATCH(INDEX('913'!$D$6:$D$1205,B312),'913'!$B$6:$B$1205,0)</f>
        <v>#N/A</v>
      </c>
      <c r="D312" s="104" t="e">
        <f>MATCH(INDEX('913'!$D$6:$D$1205,C312),'913'!$B$6:$B$1205,0)</f>
        <v>#N/A</v>
      </c>
      <c r="E312" s="104" t="e">
        <f>MATCH(INDEX('913'!$D$6:$D$1205,D312),'913'!$B$6:$B$1205,0)</f>
        <v>#N/A</v>
      </c>
      <c r="F312" s="104" t="e">
        <f>MATCH(INDEX('913'!$D$6:$D$1205,E312),'913'!$B$6:$B$1205,0)</f>
        <v>#N/A</v>
      </c>
      <c r="G312" s="104" t="e">
        <f>MATCH(INDEX('913'!$D$6:$D$1205,F312),'913'!$B$6:$B$1205,0)</f>
        <v>#N/A</v>
      </c>
      <c r="H312" s="104" t="e">
        <f>MATCH(INDEX('913'!$D$6:$D$1205,G312),'913'!$B$6:$B$1205,0)</f>
        <v>#N/A</v>
      </c>
      <c r="I312" s="115" t="e">
        <f>MATCH(INDEX('913'!$D$6:$D$1205,H312),'913'!$B$6:$B$1205,0)</f>
        <v>#N/A</v>
      </c>
      <c r="J312" s="128">
        <f>0-IF(ISNUMBER(B312),INDEX('913'!$I$6:$I$1205,B312),0)-IF(ISNUMBER(C312),INDEX('913'!$I$6:$I$1205,C312),0)-IF(ISNUMBER(D312),INDEX('913'!$I$6:$I$1205,D312),0)-IF(ISNUMBER(E312),INDEX('913'!$I$6:$I$1205,E312),0)-IF(ISNUMBER(F312),INDEX('913'!$I$6:$I$1205,F312),0)-IF(ISNUMBER(G312),INDEX('913'!$I$6:$I$1205,G312),0)-IF(ISNUMBER(H312),INDEX('913'!$I$6:$I$1205,H312),0)-IF(ISNUMBER(I312),INDEX('913'!$I$6:$I$1205,I312),0)</f>
        <v>0</v>
      </c>
      <c r="K312" s="129">
        <f>IF(J312=0,1,MAX(1,SQRT(J312^2+(IF(ISNUMBER(B312),INDEX('913'!$J$6:$J$1205,B312),0)+IF(ISNUMBER(C312),INDEX('913'!$J$6:$J$1205,C312),0)+IF(ISNUMBER(D312),INDEX('913'!$J$6:$J$1205,D312),0)+IF(ISNUMBER(E312),INDEX('913'!$J$6:$J$1205,E312),0)+IF(ISNUMBER(F312),INDEX('913'!$J$6:$J$1205,F312),0)+IF(ISNUMBER(G312),INDEX('913'!$J$6:$J$1205,G312),0)+IF(ISNUMBER(H312),INDEX('913'!$J$6:$J$1205,H312),0)+IF(ISNUMBER(I312),INDEX('913'!$J$6:$J$1205,I312),0))^2)/J312))</f>
        <v>1</v>
      </c>
      <c r="L312" s="138">
        <f>IF(ISNUMBER(B312),MAX(0,INDEX('913'!$F$6:$F$1205,B312)),0)</f>
        <v>0</v>
      </c>
      <c r="M312" s="106">
        <f>IF(ISNUMBER(C312),MAX(0,INDEX('913'!$F$6:$F$1205,C312)),0)</f>
        <v>0</v>
      </c>
      <c r="N312" s="106">
        <f>IF(ISNUMBER(D312),MAX(0,INDEX('913'!$F$6:$F$1205,D312)),0)</f>
        <v>0</v>
      </c>
      <c r="O312" s="106">
        <f>IF(ISNUMBER(E312),MAX(0,INDEX('913'!$F$6:$F$1205,E312)),0)</f>
        <v>0</v>
      </c>
      <c r="P312" s="106">
        <f>IF(ISNUMBER(F312),MAX(0,INDEX('913'!$F$6:$F$1205,F312)),0)</f>
        <v>0</v>
      </c>
      <c r="Q312" s="106">
        <f>IF(ISNUMBER(G312),MAX(0,INDEX('913'!$F$6:$F$1205,G312)),0)</f>
        <v>0</v>
      </c>
      <c r="R312" s="106">
        <f>IF(ISNUMBER(H312),MAX(0,INDEX('913'!$F$6:$F$1205,H312)),0)</f>
        <v>0</v>
      </c>
      <c r="S312" s="139">
        <f>IF(ISNUMBER(I312),MAX(0,INDEX('913'!$F$6:$F$1205,I312)),0)</f>
        <v>0</v>
      </c>
      <c r="T312" s="147">
        <f>IF(ISNUMBER(B312),INDEX(MD!$B$10:$B$1209,B312),0)</f>
        <v>0</v>
      </c>
      <c r="U312" s="107">
        <f>IF(ISNUMBER(C312),INDEX(MD!$B$10:$B$1209,C312),0)</f>
        <v>0</v>
      </c>
      <c r="V312" s="107">
        <f>IF(ISNUMBER(D312),INDEX(MD!$B$10:$B$1209,D312),0)</f>
        <v>0</v>
      </c>
      <c r="W312" s="107">
        <f>IF(ISNUMBER(E312),INDEX(MD!$B$10:$B$1209,E312),0)</f>
        <v>0</v>
      </c>
      <c r="X312" s="107">
        <f>IF(ISNUMBER(F312),INDEX(MD!$B$10:$B$1209,F312),0)</f>
        <v>0</v>
      </c>
      <c r="Y312" s="107">
        <f>IF(ISNUMBER(G312),INDEX(MD!$B$10:$B$1209,G312),0)</f>
        <v>0</v>
      </c>
      <c r="Z312" s="107">
        <f>IF(ISNUMBER(H312),INDEX(MD!$B$10:$B$1209,H312),0)</f>
        <v>0</v>
      </c>
      <c r="AA312" s="148">
        <f>IF(ISNUMBER(I312),INDEX(MD!$B$10:$B$1209,I312),0)</f>
        <v>0</v>
      </c>
      <c r="AB312" s="128">
        <f t="shared" si="5"/>
        <v>0</v>
      </c>
      <c r="AC312" s="105">
        <f>100*(AB312*K312)/'11'!D$17</f>
        <v>0</v>
      </c>
      <c r="AD312" s="105">
        <f>IF('Dem2'!G312=0,1,'Dem2'!H312/'Dem2'!G312)*AC312</f>
        <v>0</v>
      </c>
      <c r="BK312" s="49"/>
    </row>
    <row r="313" spans="1:63">
      <c r="A313" s="94">
        <v>274</v>
      </c>
      <c r="B313" s="114" t="e">
        <f>MATCH('935'!I313,'913'!$B$6:$B$1205,0)</f>
        <v>#N/A</v>
      </c>
      <c r="C313" s="104" t="e">
        <f>MATCH(INDEX('913'!$D$6:$D$1205,B313),'913'!$B$6:$B$1205,0)</f>
        <v>#N/A</v>
      </c>
      <c r="D313" s="104" t="e">
        <f>MATCH(INDEX('913'!$D$6:$D$1205,C313),'913'!$B$6:$B$1205,0)</f>
        <v>#N/A</v>
      </c>
      <c r="E313" s="104" t="e">
        <f>MATCH(INDEX('913'!$D$6:$D$1205,D313),'913'!$B$6:$B$1205,0)</f>
        <v>#N/A</v>
      </c>
      <c r="F313" s="104" t="e">
        <f>MATCH(INDEX('913'!$D$6:$D$1205,E313),'913'!$B$6:$B$1205,0)</f>
        <v>#N/A</v>
      </c>
      <c r="G313" s="104" t="e">
        <f>MATCH(INDEX('913'!$D$6:$D$1205,F313),'913'!$B$6:$B$1205,0)</f>
        <v>#N/A</v>
      </c>
      <c r="H313" s="104" t="e">
        <f>MATCH(INDEX('913'!$D$6:$D$1205,G313),'913'!$B$6:$B$1205,0)</f>
        <v>#N/A</v>
      </c>
      <c r="I313" s="115" t="e">
        <f>MATCH(INDEX('913'!$D$6:$D$1205,H313),'913'!$B$6:$B$1205,0)</f>
        <v>#N/A</v>
      </c>
      <c r="J313" s="128">
        <f>0-IF(ISNUMBER(B313),INDEX('913'!$I$6:$I$1205,B313),0)-IF(ISNUMBER(C313),INDEX('913'!$I$6:$I$1205,C313),0)-IF(ISNUMBER(D313),INDEX('913'!$I$6:$I$1205,D313),0)-IF(ISNUMBER(E313),INDEX('913'!$I$6:$I$1205,E313),0)-IF(ISNUMBER(F313),INDEX('913'!$I$6:$I$1205,F313),0)-IF(ISNUMBER(G313),INDEX('913'!$I$6:$I$1205,G313),0)-IF(ISNUMBER(H313),INDEX('913'!$I$6:$I$1205,H313),0)-IF(ISNUMBER(I313),INDEX('913'!$I$6:$I$1205,I313),0)</f>
        <v>0</v>
      </c>
      <c r="K313" s="129">
        <f>IF(J313=0,1,MAX(1,SQRT(J313^2+(IF(ISNUMBER(B313),INDEX('913'!$J$6:$J$1205,B313),0)+IF(ISNUMBER(C313),INDEX('913'!$J$6:$J$1205,C313),0)+IF(ISNUMBER(D313),INDEX('913'!$J$6:$J$1205,D313),0)+IF(ISNUMBER(E313),INDEX('913'!$J$6:$J$1205,E313),0)+IF(ISNUMBER(F313),INDEX('913'!$J$6:$J$1205,F313),0)+IF(ISNUMBER(G313),INDEX('913'!$J$6:$J$1205,G313),0)+IF(ISNUMBER(H313),INDEX('913'!$J$6:$J$1205,H313),0)+IF(ISNUMBER(I313),INDEX('913'!$J$6:$J$1205,I313),0))^2)/J313))</f>
        <v>1</v>
      </c>
      <c r="L313" s="138">
        <f>IF(ISNUMBER(B313),MAX(0,INDEX('913'!$F$6:$F$1205,B313)),0)</f>
        <v>0</v>
      </c>
      <c r="M313" s="106">
        <f>IF(ISNUMBER(C313),MAX(0,INDEX('913'!$F$6:$F$1205,C313)),0)</f>
        <v>0</v>
      </c>
      <c r="N313" s="106">
        <f>IF(ISNUMBER(D313),MAX(0,INDEX('913'!$F$6:$F$1205,D313)),0)</f>
        <v>0</v>
      </c>
      <c r="O313" s="106">
        <f>IF(ISNUMBER(E313),MAX(0,INDEX('913'!$F$6:$F$1205,E313)),0)</f>
        <v>0</v>
      </c>
      <c r="P313" s="106">
        <f>IF(ISNUMBER(F313),MAX(0,INDEX('913'!$F$6:$F$1205,F313)),0)</f>
        <v>0</v>
      </c>
      <c r="Q313" s="106">
        <f>IF(ISNUMBER(G313),MAX(0,INDEX('913'!$F$6:$F$1205,G313)),0)</f>
        <v>0</v>
      </c>
      <c r="R313" s="106">
        <f>IF(ISNUMBER(H313),MAX(0,INDEX('913'!$F$6:$F$1205,H313)),0)</f>
        <v>0</v>
      </c>
      <c r="S313" s="139">
        <f>IF(ISNUMBER(I313),MAX(0,INDEX('913'!$F$6:$F$1205,I313)),0)</f>
        <v>0</v>
      </c>
      <c r="T313" s="147">
        <f>IF(ISNUMBER(B313),INDEX(MD!$B$10:$B$1209,B313),0)</f>
        <v>0</v>
      </c>
      <c r="U313" s="107">
        <f>IF(ISNUMBER(C313),INDEX(MD!$B$10:$B$1209,C313),0)</f>
        <v>0</v>
      </c>
      <c r="V313" s="107">
        <f>IF(ISNUMBER(D313),INDEX(MD!$B$10:$B$1209,D313),0)</f>
        <v>0</v>
      </c>
      <c r="W313" s="107">
        <f>IF(ISNUMBER(E313),INDEX(MD!$B$10:$B$1209,E313),0)</f>
        <v>0</v>
      </c>
      <c r="X313" s="107">
        <f>IF(ISNUMBER(F313),INDEX(MD!$B$10:$B$1209,F313),0)</f>
        <v>0</v>
      </c>
      <c r="Y313" s="107">
        <f>IF(ISNUMBER(G313),INDEX(MD!$B$10:$B$1209,G313),0)</f>
        <v>0</v>
      </c>
      <c r="Z313" s="107">
        <f>IF(ISNUMBER(H313),INDEX(MD!$B$10:$B$1209,H313),0)</f>
        <v>0</v>
      </c>
      <c r="AA313" s="148">
        <f>IF(ISNUMBER(I313),INDEX(MD!$B$10:$B$1209,I313),0)</f>
        <v>0</v>
      </c>
      <c r="AB313" s="128">
        <f t="shared" si="5"/>
        <v>0</v>
      </c>
      <c r="AC313" s="105">
        <f>100*(AB313*K313)/'11'!D$17</f>
        <v>0</v>
      </c>
      <c r="AD313" s="105">
        <f>IF('Dem2'!G313=0,1,'Dem2'!H313/'Dem2'!G313)*AC313</f>
        <v>0</v>
      </c>
      <c r="BK313" s="49"/>
    </row>
    <row r="314" spans="1:63">
      <c r="A314" s="94">
        <v>275</v>
      </c>
      <c r="B314" s="114" t="e">
        <f>MATCH('935'!I314,'913'!$B$6:$B$1205,0)</f>
        <v>#N/A</v>
      </c>
      <c r="C314" s="104" t="e">
        <f>MATCH(INDEX('913'!$D$6:$D$1205,B314),'913'!$B$6:$B$1205,0)</f>
        <v>#N/A</v>
      </c>
      <c r="D314" s="104" t="e">
        <f>MATCH(INDEX('913'!$D$6:$D$1205,C314),'913'!$B$6:$B$1205,0)</f>
        <v>#N/A</v>
      </c>
      <c r="E314" s="104" t="e">
        <f>MATCH(INDEX('913'!$D$6:$D$1205,D314),'913'!$B$6:$B$1205,0)</f>
        <v>#N/A</v>
      </c>
      <c r="F314" s="104" t="e">
        <f>MATCH(INDEX('913'!$D$6:$D$1205,E314),'913'!$B$6:$B$1205,0)</f>
        <v>#N/A</v>
      </c>
      <c r="G314" s="104" t="e">
        <f>MATCH(INDEX('913'!$D$6:$D$1205,F314),'913'!$B$6:$B$1205,0)</f>
        <v>#N/A</v>
      </c>
      <c r="H314" s="104" t="e">
        <f>MATCH(INDEX('913'!$D$6:$D$1205,G314),'913'!$B$6:$B$1205,0)</f>
        <v>#N/A</v>
      </c>
      <c r="I314" s="115" t="e">
        <f>MATCH(INDEX('913'!$D$6:$D$1205,H314),'913'!$B$6:$B$1205,0)</f>
        <v>#N/A</v>
      </c>
      <c r="J314" s="128">
        <f>0-IF(ISNUMBER(B314),INDEX('913'!$I$6:$I$1205,B314),0)-IF(ISNUMBER(C314),INDEX('913'!$I$6:$I$1205,C314),0)-IF(ISNUMBER(D314),INDEX('913'!$I$6:$I$1205,D314),0)-IF(ISNUMBER(E314),INDEX('913'!$I$6:$I$1205,E314),0)-IF(ISNUMBER(F314),INDEX('913'!$I$6:$I$1205,F314),0)-IF(ISNUMBER(G314),INDEX('913'!$I$6:$I$1205,G314),0)-IF(ISNUMBER(H314),INDEX('913'!$I$6:$I$1205,H314),0)-IF(ISNUMBER(I314),INDEX('913'!$I$6:$I$1205,I314),0)</f>
        <v>0</v>
      </c>
      <c r="K314" s="129">
        <f>IF(J314=0,1,MAX(1,SQRT(J314^2+(IF(ISNUMBER(B314),INDEX('913'!$J$6:$J$1205,B314),0)+IF(ISNUMBER(C314),INDEX('913'!$J$6:$J$1205,C314),0)+IF(ISNUMBER(D314),INDEX('913'!$J$6:$J$1205,D314),0)+IF(ISNUMBER(E314),INDEX('913'!$J$6:$J$1205,E314),0)+IF(ISNUMBER(F314),INDEX('913'!$J$6:$J$1205,F314),0)+IF(ISNUMBER(G314),INDEX('913'!$J$6:$J$1205,G314),0)+IF(ISNUMBER(H314),INDEX('913'!$J$6:$J$1205,H314),0)+IF(ISNUMBER(I314),INDEX('913'!$J$6:$J$1205,I314),0))^2)/J314))</f>
        <v>1</v>
      </c>
      <c r="L314" s="138">
        <f>IF(ISNUMBER(B314),MAX(0,INDEX('913'!$F$6:$F$1205,B314)),0)</f>
        <v>0</v>
      </c>
      <c r="M314" s="106">
        <f>IF(ISNUMBER(C314),MAX(0,INDEX('913'!$F$6:$F$1205,C314)),0)</f>
        <v>0</v>
      </c>
      <c r="N314" s="106">
        <f>IF(ISNUMBER(D314),MAX(0,INDEX('913'!$F$6:$F$1205,D314)),0)</f>
        <v>0</v>
      </c>
      <c r="O314" s="106">
        <f>IF(ISNUMBER(E314),MAX(0,INDEX('913'!$F$6:$F$1205,E314)),0)</f>
        <v>0</v>
      </c>
      <c r="P314" s="106">
        <f>IF(ISNUMBER(F314),MAX(0,INDEX('913'!$F$6:$F$1205,F314)),0)</f>
        <v>0</v>
      </c>
      <c r="Q314" s="106">
        <f>IF(ISNUMBER(G314),MAX(0,INDEX('913'!$F$6:$F$1205,G314)),0)</f>
        <v>0</v>
      </c>
      <c r="R314" s="106">
        <f>IF(ISNUMBER(H314),MAX(0,INDEX('913'!$F$6:$F$1205,H314)),0)</f>
        <v>0</v>
      </c>
      <c r="S314" s="139">
        <f>IF(ISNUMBER(I314),MAX(0,INDEX('913'!$F$6:$F$1205,I314)),0)</f>
        <v>0</v>
      </c>
      <c r="T314" s="147">
        <f>IF(ISNUMBER(B314),INDEX(MD!$B$10:$B$1209,B314),0)</f>
        <v>0</v>
      </c>
      <c r="U314" s="107">
        <f>IF(ISNUMBER(C314),INDEX(MD!$B$10:$B$1209,C314),0)</f>
        <v>0</v>
      </c>
      <c r="V314" s="107">
        <f>IF(ISNUMBER(D314),INDEX(MD!$B$10:$B$1209,D314),0)</f>
        <v>0</v>
      </c>
      <c r="W314" s="107">
        <f>IF(ISNUMBER(E314),INDEX(MD!$B$10:$B$1209,E314),0)</f>
        <v>0</v>
      </c>
      <c r="X314" s="107">
        <f>IF(ISNUMBER(F314),INDEX(MD!$B$10:$B$1209,F314),0)</f>
        <v>0</v>
      </c>
      <c r="Y314" s="107">
        <f>IF(ISNUMBER(G314),INDEX(MD!$B$10:$B$1209,G314),0)</f>
        <v>0</v>
      </c>
      <c r="Z314" s="107">
        <f>IF(ISNUMBER(H314),INDEX(MD!$B$10:$B$1209,H314),0)</f>
        <v>0</v>
      </c>
      <c r="AA314" s="148">
        <f>IF(ISNUMBER(I314),INDEX(MD!$B$10:$B$1209,I314),0)</f>
        <v>0</v>
      </c>
      <c r="AB314" s="128">
        <f t="shared" si="5"/>
        <v>0</v>
      </c>
      <c r="AC314" s="105">
        <f>100*(AB314*K314)/'11'!D$17</f>
        <v>0</v>
      </c>
      <c r="AD314" s="105">
        <f>IF('Dem2'!G314=0,1,'Dem2'!H314/'Dem2'!G314)*AC314</f>
        <v>0</v>
      </c>
      <c r="BK314" s="49"/>
    </row>
    <row r="315" spans="1:63">
      <c r="A315" s="94">
        <v>276</v>
      </c>
      <c r="B315" s="114" t="e">
        <f>MATCH('935'!I315,'913'!$B$6:$B$1205,0)</f>
        <v>#N/A</v>
      </c>
      <c r="C315" s="104" t="e">
        <f>MATCH(INDEX('913'!$D$6:$D$1205,B315),'913'!$B$6:$B$1205,0)</f>
        <v>#N/A</v>
      </c>
      <c r="D315" s="104" t="e">
        <f>MATCH(INDEX('913'!$D$6:$D$1205,C315),'913'!$B$6:$B$1205,0)</f>
        <v>#N/A</v>
      </c>
      <c r="E315" s="104" t="e">
        <f>MATCH(INDEX('913'!$D$6:$D$1205,D315),'913'!$B$6:$B$1205,0)</f>
        <v>#N/A</v>
      </c>
      <c r="F315" s="104" t="e">
        <f>MATCH(INDEX('913'!$D$6:$D$1205,E315),'913'!$B$6:$B$1205,0)</f>
        <v>#N/A</v>
      </c>
      <c r="G315" s="104" t="e">
        <f>MATCH(INDEX('913'!$D$6:$D$1205,F315),'913'!$B$6:$B$1205,0)</f>
        <v>#N/A</v>
      </c>
      <c r="H315" s="104" t="e">
        <f>MATCH(INDEX('913'!$D$6:$D$1205,G315),'913'!$B$6:$B$1205,0)</f>
        <v>#N/A</v>
      </c>
      <c r="I315" s="115" t="e">
        <f>MATCH(INDEX('913'!$D$6:$D$1205,H315),'913'!$B$6:$B$1205,0)</f>
        <v>#N/A</v>
      </c>
      <c r="J315" s="128">
        <f>0-IF(ISNUMBER(B315),INDEX('913'!$I$6:$I$1205,B315),0)-IF(ISNUMBER(C315),INDEX('913'!$I$6:$I$1205,C315),0)-IF(ISNUMBER(D315),INDEX('913'!$I$6:$I$1205,D315),0)-IF(ISNUMBER(E315),INDEX('913'!$I$6:$I$1205,E315),0)-IF(ISNUMBER(F315),INDEX('913'!$I$6:$I$1205,F315),0)-IF(ISNUMBER(G315),INDEX('913'!$I$6:$I$1205,G315),0)-IF(ISNUMBER(H315),INDEX('913'!$I$6:$I$1205,H315),0)-IF(ISNUMBER(I315),INDEX('913'!$I$6:$I$1205,I315),0)</f>
        <v>0</v>
      </c>
      <c r="K315" s="129">
        <f>IF(J315=0,1,MAX(1,SQRT(J315^2+(IF(ISNUMBER(B315),INDEX('913'!$J$6:$J$1205,B315),0)+IF(ISNUMBER(C315),INDEX('913'!$J$6:$J$1205,C315),0)+IF(ISNUMBER(D315),INDEX('913'!$J$6:$J$1205,D315),0)+IF(ISNUMBER(E315),INDEX('913'!$J$6:$J$1205,E315),0)+IF(ISNUMBER(F315),INDEX('913'!$J$6:$J$1205,F315),0)+IF(ISNUMBER(G315),INDEX('913'!$J$6:$J$1205,G315),0)+IF(ISNUMBER(H315),INDEX('913'!$J$6:$J$1205,H315),0)+IF(ISNUMBER(I315),INDEX('913'!$J$6:$J$1205,I315),0))^2)/J315))</f>
        <v>1</v>
      </c>
      <c r="L315" s="138">
        <f>IF(ISNUMBER(B315),MAX(0,INDEX('913'!$F$6:$F$1205,B315)),0)</f>
        <v>0</v>
      </c>
      <c r="M315" s="106">
        <f>IF(ISNUMBER(C315),MAX(0,INDEX('913'!$F$6:$F$1205,C315)),0)</f>
        <v>0</v>
      </c>
      <c r="N315" s="106">
        <f>IF(ISNUMBER(D315),MAX(0,INDEX('913'!$F$6:$F$1205,D315)),0)</f>
        <v>0</v>
      </c>
      <c r="O315" s="106">
        <f>IF(ISNUMBER(E315),MAX(0,INDEX('913'!$F$6:$F$1205,E315)),0)</f>
        <v>0</v>
      </c>
      <c r="P315" s="106">
        <f>IF(ISNUMBER(F315),MAX(0,INDEX('913'!$F$6:$F$1205,F315)),0)</f>
        <v>0</v>
      </c>
      <c r="Q315" s="106">
        <f>IF(ISNUMBER(G315),MAX(0,INDEX('913'!$F$6:$F$1205,G315)),0)</f>
        <v>0</v>
      </c>
      <c r="R315" s="106">
        <f>IF(ISNUMBER(H315),MAX(0,INDEX('913'!$F$6:$F$1205,H315)),0)</f>
        <v>0</v>
      </c>
      <c r="S315" s="139">
        <f>IF(ISNUMBER(I315),MAX(0,INDEX('913'!$F$6:$F$1205,I315)),0)</f>
        <v>0</v>
      </c>
      <c r="T315" s="147">
        <f>IF(ISNUMBER(B315),INDEX(MD!$B$10:$B$1209,B315),0)</f>
        <v>0</v>
      </c>
      <c r="U315" s="107">
        <f>IF(ISNUMBER(C315),INDEX(MD!$B$10:$B$1209,C315),0)</f>
        <v>0</v>
      </c>
      <c r="V315" s="107">
        <f>IF(ISNUMBER(D315),INDEX(MD!$B$10:$B$1209,D315),0)</f>
        <v>0</v>
      </c>
      <c r="W315" s="107">
        <f>IF(ISNUMBER(E315),INDEX(MD!$B$10:$B$1209,E315),0)</f>
        <v>0</v>
      </c>
      <c r="X315" s="107">
        <f>IF(ISNUMBER(F315),INDEX(MD!$B$10:$B$1209,F315),0)</f>
        <v>0</v>
      </c>
      <c r="Y315" s="107">
        <f>IF(ISNUMBER(G315),INDEX(MD!$B$10:$B$1209,G315),0)</f>
        <v>0</v>
      </c>
      <c r="Z315" s="107">
        <f>IF(ISNUMBER(H315),INDEX(MD!$B$10:$B$1209,H315),0)</f>
        <v>0</v>
      </c>
      <c r="AA315" s="148">
        <f>IF(ISNUMBER(I315),INDEX(MD!$B$10:$B$1209,I315),0)</f>
        <v>0</v>
      </c>
      <c r="AB315" s="128">
        <f t="shared" si="5"/>
        <v>0</v>
      </c>
      <c r="AC315" s="105">
        <f>100*(AB315*K315)/'11'!D$17</f>
        <v>0</v>
      </c>
      <c r="AD315" s="105">
        <f>IF('Dem2'!G315=0,1,'Dem2'!H315/'Dem2'!G315)*AC315</f>
        <v>0</v>
      </c>
      <c r="BK315" s="49"/>
    </row>
    <row r="316" spans="1:63">
      <c r="A316" s="94">
        <v>277</v>
      </c>
      <c r="B316" s="114" t="e">
        <f>MATCH('935'!I316,'913'!$B$6:$B$1205,0)</f>
        <v>#N/A</v>
      </c>
      <c r="C316" s="104" t="e">
        <f>MATCH(INDEX('913'!$D$6:$D$1205,B316),'913'!$B$6:$B$1205,0)</f>
        <v>#N/A</v>
      </c>
      <c r="D316" s="104" t="e">
        <f>MATCH(INDEX('913'!$D$6:$D$1205,C316),'913'!$B$6:$B$1205,0)</f>
        <v>#N/A</v>
      </c>
      <c r="E316" s="104" t="e">
        <f>MATCH(INDEX('913'!$D$6:$D$1205,D316),'913'!$B$6:$B$1205,0)</f>
        <v>#N/A</v>
      </c>
      <c r="F316" s="104" t="e">
        <f>MATCH(INDEX('913'!$D$6:$D$1205,E316),'913'!$B$6:$B$1205,0)</f>
        <v>#N/A</v>
      </c>
      <c r="G316" s="104" t="e">
        <f>MATCH(INDEX('913'!$D$6:$D$1205,F316),'913'!$B$6:$B$1205,0)</f>
        <v>#N/A</v>
      </c>
      <c r="H316" s="104" t="e">
        <f>MATCH(INDEX('913'!$D$6:$D$1205,G316),'913'!$B$6:$B$1205,0)</f>
        <v>#N/A</v>
      </c>
      <c r="I316" s="115" t="e">
        <f>MATCH(INDEX('913'!$D$6:$D$1205,H316),'913'!$B$6:$B$1205,0)</f>
        <v>#N/A</v>
      </c>
      <c r="J316" s="128">
        <f>0-IF(ISNUMBER(B316),INDEX('913'!$I$6:$I$1205,B316),0)-IF(ISNUMBER(C316),INDEX('913'!$I$6:$I$1205,C316),0)-IF(ISNUMBER(D316),INDEX('913'!$I$6:$I$1205,D316),0)-IF(ISNUMBER(E316),INDEX('913'!$I$6:$I$1205,E316),0)-IF(ISNUMBER(F316),INDEX('913'!$I$6:$I$1205,F316),0)-IF(ISNUMBER(G316),INDEX('913'!$I$6:$I$1205,G316),0)-IF(ISNUMBER(H316),INDEX('913'!$I$6:$I$1205,H316),0)-IF(ISNUMBER(I316),INDEX('913'!$I$6:$I$1205,I316),0)</f>
        <v>0</v>
      </c>
      <c r="K316" s="129">
        <f>IF(J316=0,1,MAX(1,SQRT(J316^2+(IF(ISNUMBER(B316),INDEX('913'!$J$6:$J$1205,B316),0)+IF(ISNUMBER(C316),INDEX('913'!$J$6:$J$1205,C316),0)+IF(ISNUMBER(D316),INDEX('913'!$J$6:$J$1205,D316),0)+IF(ISNUMBER(E316),INDEX('913'!$J$6:$J$1205,E316),0)+IF(ISNUMBER(F316),INDEX('913'!$J$6:$J$1205,F316),0)+IF(ISNUMBER(G316),INDEX('913'!$J$6:$J$1205,G316),0)+IF(ISNUMBER(H316),INDEX('913'!$J$6:$J$1205,H316),0)+IF(ISNUMBER(I316),INDEX('913'!$J$6:$J$1205,I316),0))^2)/J316))</f>
        <v>1</v>
      </c>
      <c r="L316" s="138">
        <f>IF(ISNUMBER(B316),MAX(0,INDEX('913'!$F$6:$F$1205,B316)),0)</f>
        <v>0</v>
      </c>
      <c r="M316" s="106">
        <f>IF(ISNUMBER(C316),MAX(0,INDEX('913'!$F$6:$F$1205,C316)),0)</f>
        <v>0</v>
      </c>
      <c r="N316" s="106">
        <f>IF(ISNUMBER(D316),MAX(0,INDEX('913'!$F$6:$F$1205,D316)),0)</f>
        <v>0</v>
      </c>
      <c r="O316" s="106">
        <f>IF(ISNUMBER(E316),MAX(0,INDEX('913'!$F$6:$F$1205,E316)),0)</f>
        <v>0</v>
      </c>
      <c r="P316" s="106">
        <f>IF(ISNUMBER(F316),MAX(0,INDEX('913'!$F$6:$F$1205,F316)),0)</f>
        <v>0</v>
      </c>
      <c r="Q316" s="106">
        <f>IF(ISNUMBER(G316),MAX(0,INDEX('913'!$F$6:$F$1205,G316)),0)</f>
        <v>0</v>
      </c>
      <c r="R316" s="106">
        <f>IF(ISNUMBER(H316),MAX(0,INDEX('913'!$F$6:$F$1205,H316)),0)</f>
        <v>0</v>
      </c>
      <c r="S316" s="139">
        <f>IF(ISNUMBER(I316),MAX(0,INDEX('913'!$F$6:$F$1205,I316)),0)</f>
        <v>0</v>
      </c>
      <c r="T316" s="147">
        <f>IF(ISNUMBER(B316),INDEX(MD!$B$10:$B$1209,B316),0)</f>
        <v>0</v>
      </c>
      <c r="U316" s="107">
        <f>IF(ISNUMBER(C316),INDEX(MD!$B$10:$B$1209,C316),0)</f>
        <v>0</v>
      </c>
      <c r="V316" s="107">
        <f>IF(ISNUMBER(D316),INDEX(MD!$B$10:$B$1209,D316),0)</f>
        <v>0</v>
      </c>
      <c r="W316" s="107">
        <f>IF(ISNUMBER(E316),INDEX(MD!$B$10:$B$1209,E316),0)</f>
        <v>0</v>
      </c>
      <c r="X316" s="107">
        <f>IF(ISNUMBER(F316),INDEX(MD!$B$10:$B$1209,F316),0)</f>
        <v>0</v>
      </c>
      <c r="Y316" s="107">
        <f>IF(ISNUMBER(G316),INDEX(MD!$B$10:$B$1209,G316),0)</f>
        <v>0</v>
      </c>
      <c r="Z316" s="107">
        <f>IF(ISNUMBER(H316),INDEX(MD!$B$10:$B$1209,H316),0)</f>
        <v>0</v>
      </c>
      <c r="AA316" s="148">
        <f>IF(ISNUMBER(I316),INDEX(MD!$B$10:$B$1209,I316),0)</f>
        <v>0</v>
      </c>
      <c r="AB316" s="128">
        <f t="shared" si="5"/>
        <v>0</v>
      </c>
      <c r="AC316" s="105">
        <f>100*(AB316*K316)/'11'!D$17</f>
        <v>0</v>
      </c>
      <c r="AD316" s="105">
        <f>IF('Dem2'!G316=0,1,'Dem2'!H316/'Dem2'!G316)*AC316</f>
        <v>0</v>
      </c>
      <c r="BK316" s="49"/>
    </row>
    <row r="317" spans="1:63">
      <c r="A317" s="94">
        <v>278</v>
      </c>
      <c r="B317" s="114" t="e">
        <f>MATCH('935'!I317,'913'!$B$6:$B$1205,0)</f>
        <v>#N/A</v>
      </c>
      <c r="C317" s="104" t="e">
        <f>MATCH(INDEX('913'!$D$6:$D$1205,B317),'913'!$B$6:$B$1205,0)</f>
        <v>#N/A</v>
      </c>
      <c r="D317" s="104" t="e">
        <f>MATCH(INDEX('913'!$D$6:$D$1205,C317),'913'!$B$6:$B$1205,0)</f>
        <v>#N/A</v>
      </c>
      <c r="E317" s="104" t="e">
        <f>MATCH(INDEX('913'!$D$6:$D$1205,D317),'913'!$B$6:$B$1205,0)</f>
        <v>#N/A</v>
      </c>
      <c r="F317" s="104" t="e">
        <f>MATCH(INDEX('913'!$D$6:$D$1205,E317),'913'!$B$6:$B$1205,0)</f>
        <v>#N/A</v>
      </c>
      <c r="G317" s="104" t="e">
        <f>MATCH(INDEX('913'!$D$6:$D$1205,F317),'913'!$B$6:$B$1205,0)</f>
        <v>#N/A</v>
      </c>
      <c r="H317" s="104" t="e">
        <f>MATCH(INDEX('913'!$D$6:$D$1205,G317),'913'!$B$6:$B$1205,0)</f>
        <v>#N/A</v>
      </c>
      <c r="I317" s="115" t="e">
        <f>MATCH(INDEX('913'!$D$6:$D$1205,H317),'913'!$B$6:$B$1205,0)</f>
        <v>#N/A</v>
      </c>
      <c r="J317" s="128">
        <f>0-IF(ISNUMBER(B317),INDEX('913'!$I$6:$I$1205,B317),0)-IF(ISNUMBER(C317),INDEX('913'!$I$6:$I$1205,C317),0)-IF(ISNUMBER(D317),INDEX('913'!$I$6:$I$1205,D317),0)-IF(ISNUMBER(E317),INDEX('913'!$I$6:$I$1205,E317),0)-IF(ISNUMBER(F317),INDEX('913'!$I$6:$I$1205,F317),0)-IF(ISNUMBER(G317),INDEX('913'!$I$6:$I$1205,G317),0)-IF(ISNUMBER(H317),INDEX('913'!$I$6:$I$1205,H317),0)-IF(ISNUMBER(I317),INDEX('913'!$I$6:$I$1205,I317),0)</f>
        <v>0</v>
      </c>
      <c r="K317" s="129">
        <f>IF(J317=0,1,MAX(1,SQRT(J317^2+(IF(ISNUMBER(B317),INDEX('913'!$J$6:$J$1205,B317),0)+IF(ISNUMBER(C317),INDEX('913'!$J$6:$J$1205,C317),0)+IF(ISNUMBER(D317),INDEX('913'!$J$6:$J$1205,D317),0)+IF(ISNUMBER(E317),INDEX('913'!$J$6:$J$1205,E317),0)+IF(ISNUMBER(F317),INDEX('913'!$J$6:$J$1205,F317),0)+IF(ISNUMBER(G317),INDEX('913'!$J$6:$J$1205,G317),0)+IF(ISNUMBER(H317),INDEX('913'!$J$6:$J$1205,H317),0)+IF(ISNUMBER(I317),INDEX('913'!$J$6:$J$1205,I317),0))^2)/J317))</f>
        <v>1</v>
      </c>
      <c r="L317" s="138">
        <f>IF(ISNUMBER(B317),MAX(0,INDEX('913'!$F$6:$F$1205,B317)),0)</f>
        <v>0</v>
      </c>
      <c r="M317" s="106">
        <f>IF(ISNUMBER(C317),MAX(0,INDEX('913'!$F$6:$F$1205,C317)),0)</f>
        <v>0</v>
      </c>
      <c r="N317" s="106">
        <f>IF(ISNUMBER(D317),MAX(0,INDEX('913'!$F$6:$F$1205,D317)),0)</f>
        <v>0</v>
      </c>
      <c r="O317" s="106">
        <f>IF(ISNUMBER(E317),MAX(0,INDEX('913'!$F$6:$F$1205,E317)),0)</f>
        <v>0</v>
      </c>
      <c r="P317" s="106">
        <f>IF(ISNUMBER(F317),MAX(0,INDEX('913'!$F$6:$F$1205,F317)),0)</f>
        <v>0</v>
      </c>
      <c r="Q317" s="106">
        <f>IF(ISNUMBER(G317),MAX(0,INDEX('913'!$F$6:$F$1205,G317)),0)</f>
        <v>0</v>
      </c>
      <c r="R317" s="106">
        <f>IF(ISNUMBER(H317),MAX(0,INDEX('913'!$F$6:$F$1205,H317)),0)</f>
        <v>0</v>
      </c>
      <c r="S317" s="139">
        <f>IF(ISNUMBER(I317),MAX(0,INDEX('913'!$F$6:$F$1205,I317)),0)</f>
        <v>0</v>
      </c>
      <c r="T317" s="147">
        <f>IF(ISNUMBER(B317),INDEX(MD!$B$10:$B$1209,B317),0)</f>
        <v>0</v>
      </c>
      <c r="U317" s="107">
        <f>IF(ISNUMBER(C317),INDEX(MD!$B$10:$B$1209,C317),0)</f>
        <v>0</v>
      </c>
      <c r="V317" s="107">
        <f>IF(ISNUMBER(D317),INDEX(MD!$B$10:$B$1209,D317),0)</f>
        <v>0</v>
      </c>
      <c r="W317" s="107">
        <f>IF(ISNUMBER(E317),INDEX(MD!$B$10:$B$1209,E317),0)</f>
        <v>0</v>
      </c>
      <c r="X317" s="107">
        <f>IF(ISNUMBER(F317),INDEX(MD!$B$10:$B$1209,F317),0)</f>
        <v>0</v>
      </c>
      <c r="Y317" s="107">
        <f>IF(ISNUMBER(G317),INDEX(MD!$B$10:$B$1209,G317),0)</f>
        <v>0</v>
      </c>
      <c r="Z317" s="107">
        <f>IF(ISNUMBER(H317),INDEX(MD!$B$10:$B$1209,H317),0)</f>
        <v>0</v>
      </c>
      <c r="AA317" s="148">
        <f>IF(ISNUMBER(I317),INDEX(MD!$B$10:$B$1209,I317),0)</f>
        <v>0</v>
      </c>
      <c r="AB317" s="128">
        <f t="shared" si="5"/>
        <v>0</v>
      </c>
      <c r="AC317" s="105">
        <f>100*(AB317*K317)/'11'!D$17</f>
        <v>0</v>
      </c>
      <c r="AD317" s="105">
        <f>IF('Dem2'!G317=0,1,'Dem2'!H317/'Dem2'!G317)*AC317</f>
        <v>0</v>
      </c>
      <c r="BK317" s="49"/>
    </row>
    <row r="318" spans="1:63">
      <c r="A318" s="94">
        <v>279</v>
      </c>
      <c r="B318" s="114" t="e">
        <f>MATCH('935'!I318,'913'!$B$6:$B$1205,0)</f>
        <v>#N/A</v>
      </c>
      <c r="C318" s="104" t="e">
        <f>MATCH(INDEX('913'!$D$6:$D$1205,B318),'913'!$B$6:$B$1205,0)</f>
        <v>#N/A</v>
      </c>
      <c r="D318" s="104" t="e">
        <f>MATCH(INDEX('913'!$D$6:$D$1205,C318),'913'!$B$6:$B$1205,0)</f>
        <v>#N/A</v>
      </c>
      <c r="E318" s="104" t="e">
        <f>MATCH(INDEX('913'!$D$6:$D$1205,D318),'913'!$B$6:$B$1205,0)</f>
        <v>#N/A</v>
      </c>
      <c r="F318" s="104" t="e">
        <f>MATCH(INDEX('913'!$D$6:$D$1205,E318),'913'!$B$6:$B$1205,0)</f>
        <v>#N/A</v>
      </c>
      <c r="G318" s="104" t="e">
        <f>MATCH(INDEX('913'!$D$6:$D$1205,F318),'913'!$B$6:$B$1205,0)</f>
        <v>#N/A</v>
      </c>
      <c r="H318" s="104" t="e">
        <f>MATCH(INDEX('913'!$D$6:$D$1205,G318),'913'!$B$6:$B$1205,0)</f>
        <v>#N/A</v>
      </c>
      <c r="I318" s="115" t="e">
        <f>MATCH(INDEX('913'!$D$6:$D$1205,H318),'913'!$B$6:$B$1205,0)</f>
        <v>#N/A</v>
      </c>
      <c r="J318" s="128">
        <f>0-IF(ISNUMBER(B318),INDEX('913'!$I$6:$I$1205,B318),0)-IF(ISNUMBER(C318),INDEX('913'!$I$6:$I$1205,C318),0)-IF(ISNUMBER(D318),INDEX('913'!$I$6:$I$1205,D318),0)-IF(ISNUMBER(E318),INDEX('913'!$I$6:$I$1205,E318),0)-IF(ISNUMBER(F318),INDEX('913'!$I$6:$I$1205,F318),0)-IF(ISNUMBER(G318),INDEX('913'!$I$6:$I$1205,G318),0)-IF(ISNUMBER(H318),INDEX('913'!$I$6:$I$1205,H318),0)-IF(ISNUMBER(I318),INDEX('913'!$I$6:$I$1205,I318),0)</f>
        <v>0</v>
      </c>
      <c r="K318" s="129">
        <f>IF(J318=0,1,MAX(1,SQRT(J318^2+(IF(ISNUMBER(B318),INDEX('913'!$J$6:$J$1205,B318),0)+IF(ISNUMBER(C318),INDEX('913'!$J$6:$J$1205,C318),0)+IF(ISNUMBER(D318),INDEX('913'!$J$6:$J$1205,D318),0)+IF(ISNUMBER(E318),INDEX('913'!$J$6:$J$1205,E318),0)+IF(ISNUMBER(F318),INDEX('913'!$J$6:$J$1205,F318),0)+IF(ISNUMBER(G318),INDEX('913'!$J$6:$J$1205,G318),0)+IF(ISNUMBER(H318),INDEX('913'!$J$6:$J$1205,H318),0)+IF(ISNUMBER(I318),INDEX('913'!$J$6:$J$1205,I318),0))^2)/J318))</f>
        <v>1</v>
      </c>
      <c r="L318" s="138">
        <f>IF(ISNUMBER(B318),MAX(0,INDEX('913'!$F$6:$F$1205,B318)),0)</f>
        <v>0</v>
      </c>
      <c r="M318" s="106">
        <f>IF(ISNUMBER(C318),MAX(0,INDEX('913'!$F$6:$F$1205,C318)),0)</f>
        <v>0</v>
      </c>
      <c r="N318" s="106">
        <f>IF(ISNUMBER(D318),MAX(0,INDEX('913'!$F$6:$F$1205,D318)),0)</f>
        <v>0</v>
      </c>
      <c r="O318" s="106">
        <f>IF(ISNUMBER(E318),MAX(0,INDEX('913'!$F$6:$F$1205,E318)),0)</f>
        <v>0</v>
      </c>
      <c r="P318" s="106">
        <f>IF(ISNUMBER(F318),MAX(0,INDEX('913'!$F$6:$F$1205,F318)),0)</f>
        <v>0</v>
      </c>
      <c r="Q318" s="106">
        <f>IF(ISNUMBER(G318),MAX(0,INDEX('913'!$F$6:$F$1205,G318)),0)</f>
        <v>0</v>
      </c>
      <c r="R318" s="106">
        <f>IF(ISNUMBER(H318),MAX(0,INDEX('913'!$F$6:$F$1205,H318)),0)</f>
        <v>0</v>
      </c>
      <c r="S318" s="139">
        <f>IF(ISNUMBER(I318),MAX(0,INDEX('913'!$F$6:$F$1205,I318)),0)</f>
        <v>0</v>
      </c>
      <c r="T318" s="147">
        <f>IF(ISNUMBER(B318),INDEX(MD!$B$10:$B$1209,B318),0)</f>
        <v>0</v>
      </c>
      <c r="U318" s="107">
        <f>IF(ISNUMBER(C318),INDEX(MD!$B$10:$B$1209,C318),0)</f>
        <v>0</v>
      </c>
      <c r="V318" s="107">
        <f>IF(ISNUMBER(D318),INDEX(MD!$B$10:$B$1209,D318),0)</f>
        <v>0</v>
      </c>
      <c r="W318" s="107">
        <f>IF(ISNUMBER(E318),INDEX(MD!$B$10:$B$1209,E318),0)</f>
        <v>0</v>
      </c>
      <c r="X318" s="107">
        <f>IF(ISNUMBER(F318),INDEX(MD!$B$10:$B$1209,F318),0)</f>
        <v>0</v>
      </c>
      <c r="Y318" s="107">
        <f>IF(ISNUMBER(G318),INDEX(MD!$B$10:$B$1209,G318),0)</f>
        <v>0</v>
      </c>
      <c r="Z318" s="107">
        <f>IF(ISNUMBER(H318),INDEX(MD!$B$10:$B$1209,H318),0)</f>
        <v>0</v>
      </c>
      <c r="AA318" s="148">
        <f>IF(ISNUMBER(I318),INDEX(MD!$B$10:$B$1209,I318),0)</f>
        <v>0</v>
      </c>
      <c r="AB318" s="128">
        <f t="shared" si="5"/>
        <v>0</v>
      </c>
      <c r="AC318" s="105">
        <f>100*(AB318*K318)/'11'!D$17</f>
        <v>0</v>
      </c>
      <c r="AD318" s="105">
        <f>IF('Dem2'!G318=0,1,'Dem2'!H318/'Dem2'!G318)*AC318</f>
        <v>0</v>
      </c>
      <c r="BK318" s="49"/>
    </row>
    <row r="319" spans="1:63">
      <c r="A319" s="94">
        <v>280</v>
      </c>
      <c r="B319" s="114" t="e">
        <f>MATCH('935'!I319,'913'!$B$6:$B$1205,0)</f>
        <v>#N/A</v>
      </c>
      <c r="C319" s="104" t="e">
        <f>MATCH(INDEX('913'!$D$6:$D$1205,B319),'913'!$B$6:$B$1205,0)</f>
        <v>#N/A</v>
      </c>
      <c r="D319" s="104" t="e">
        <f>MATCH(INDEX('913'!$D$6:$D$1205,C319),'913'!$B$6:$B$1205,0)</f>
        <v>#N/A</v>
      </c>
      <c r="E319" s="104" t="e">
        <f>MATCH(INDEX('913'!$D$6:$D$1205,D319),'913'!$B$6:$B$1205,0)</f>
        <v>#N/A</v>
      </c>
      <c r="F319" s="104" t="e">
        <f>MATCH(INDEX('913'!$D$6:$D$1205,E319),'913'!$B$6:$B$1205,0)</f>
        <v>#N/A</v>
      </c>
      <c r="G319" s="104" t="e">
        <f>MATCH(INDEX('913'!$D$6:$D$1205,F319),'913'!$B$6:$B$1205,0)</f>
        <v>#N/A</v>
      </c>
      <c r="H319" s="104" t="e">
        <f>MATCH(INDEX('913'!$D$6:$D$1205,G319),'913'!$B$6:$B$1205,0)</f>
        <v>#N/A</v>
      </c>
      <c r="I319" s="115" t="e">
        <f>MATCH(INDEX('913'!$D$6:$D$1205,H319),'913'!$B$6:$B$1205,0)</f>
        <v>#N/A</v>
      </c>
      <c r="J319" s="128">
        <f>0-IF(ISNUMBER(B319),INDEX('913'!$I$6:$I$1205,B319),0)-IF(ISNUMBER(C319),INDEX('913'!$I$6:$I$1205,C319),0)-IF(ISNUMBER(D319),INDEX('913'!$I$6:$I$1205,D319),0)-IF(ISNUMBER(E319),INDEX('913'!$I$6:$I$1205,E319),0)-IF(ISNUMBER(F319),INDEX('913'!$I$6:$I$1205,F319),0)-IF(ISNUMBER(G319),INDEX('913'!$I$6:$I$1205,G319),0)-IF(ISNUMBER(H319),INDEX('913'!$I$6:$I$1205,H319),0)-IF(ISNUMBER(I319),INDEX('913'!$I$6:$I$1205,I319),0)</f>
        <v>0</v>
      </c>
      <c r="K319" s="129">
        <f>IF(J319=0,1,MAX(1,SQRT(J319^2+(IF(ISNUMBER(B319),INDEX('913'!$J$6:$J$1205,B319),0)+IF(ISNUMBER(C319),INDEX('913'!$J$6:$J$1205,C319),0)+IF(ISNUMBER(D319),INDEX('913'!$J$6:$J$1205,D319),0)+IF(ISNUMBER(E319),INDEX('913'!$J$6:$J$1205,E319),0)+IF(ISNUMBER(F319),INDEX('913'!$J$6:$J$1205,F319),0)+IF(ISNUMBER(G319),INDEX('913'!$J$6:$J$1205,G319),0)+IF(ISNUMBER(H319),INDEX('913'!$J$6:$J$1205,H319),0)+IF(ISNUMBER(I319),INDEX('913'!$J$6:$J$1205,I319),0))^2)/J319))</f>
        <v>1</v>
      </c>
      <c r="L319" s="138">
        <f>IF(ISNUMBER(B319),MAX(0,INDEX('913'!$F$6:$F$1205,B319)),0)</f>
        <v>0</v>
      </c>
      <c r="M319" s="106">
        <f>IF(ISNUMBER(C319),MAX(0,INDEX('913'!$F$6:$F$1205,C319)),0)</f>
        <v>0</v>
      </c>
      <c r="N319" s="106">
        <f>IF(ISNUMBER(D319),MAX(0,INDEX('913'!$F$6:$F$1205,D319)),0)</f>
        <v>0</v>
      </c>
      <c r="O319" s="106">
        <f>IF(ISNUMBER(E319),MAX(0,INDEX('913'!$F$6:$F$1205,E319)),0)</f>
        <v>0</v>
      </c>
      <c r="P319" s="106">
        <f>IF(ISNUMBER(F319),MAX(0,INDEX('913'!$F$6:$F$1205,F319)),0)</f>
        <v>0</v>
      </c>
      <c r="Q319" s="106">
        <f>IF(ISNUMBER(G319),MAX(0,INDEX('913'!$F$6:$F$1205,G319)),0)</f>
        <v>0</v>
      </c>
      <c r="R319" s="106">
        <f>IF(ISNUMBER(H319),MAX(0,INDEX('913'!$F$6:$F$1205,H319)),0)</f>
        <v>0</v>
      </c>
      <c r="S319" s="139">
        <f>IF(ISNUMBER(I319),MAX(0,INDEX('913'!$F$6:$F$1205,I319)),0)</f>
        <v>0</v>
      </c>
      <c r="T319" s="147">
        <f>IF(ISNUMBER(B319),INDEX(MD!$B$10:$B$1209,B319),0)</f>
        <v>0</v>
      </c>
      <c r="U319" s="107">
        <f>IF(ISNUMBER(C319),INDEX(MD!$B$10:$B$1209,C319),0)</f>
        <v>0</v>
      </c>
      <c r="V319" s="107">
        <f>IF(ISNUMBER(D319),INDEX(MD!$B$10:$B$1209,D319),0)</f>
        <v>0</v>
      </c>
      <c r="W319" s="107">
        <f>IF(ISNUMBER(E319),INDEX(MD!$B$10:$B$1209,E319),0)</f>
        <v>0</v>
      </c>
      <c r="X319" s="107">
        <f>IF(ISNUMBER(F319),INDEX(MD!$B$10:$B$1209,F319),0)</f>
        <v>0</v>
      </c>
      <c r="Y319" s="107">
        <f>IF(ISNUMBER(G319),INDEX(MD!$B$10:$B$1209,G319),0)</f>
        <v>0</v>
      </c>
      <c r="Z319" s="107">
        <f>IF(ISNUMBER(H319),INDEX(MD!$B$10:$B$1209,H319),0)</f>
        <v>0</v>
      </c>
      <c r="AA319" s="148">
        <f>IF(ISNUMBER(I319),INDEX(MD!$B$10:$B$1209,I319),0)</f>
        <v>0</v>
      </c>
      <c r="AB319" s="128">
        <f t="shared" si="5"/>
        <v>0</v>
      </c>
      <c r="AC319" s="105">
        <f>100*(AB319*K319)/'11'!D$17</f>
        <v>0</v>
      </c>
      <c r="AD319" s="105">
        <f>IF('Dem2'!G319=0,1,'Dem2'!H319/'Dem2'!G319)*AC319</f>
        <v>0</v>
      </c>
      <c r="BK319" s="49"/>
    </row>
    <row r="320" spans="1:63">
      <c r="A320" s="94">
        <v>281</v>
      </c>
      <c r="B320" s="114" t="e">
        <f>MATCH('935'!I320,'913'!$B$6:$B$1205,0)</f>
        <v>#N/A</v>
      </c>
      <c r="C320" s="104" t="e">
        <f>MATCH(INDEX('913'!$D$6:$D$1205,B320),'913'!$B$6:$B$1205,0)</f>
        <v>#N/A</v>
      </c>
      <c r="D320" s="104" t="e">
        <f>MATCH(INDEX('913'!$D$6:$D$1205,C320),'913'!$B$6:$B$1205,0)</f>
        <v>#N/A</v>
      </c>
      <c r="E320" s="104" t="e">
        <f>MATCH(INDEX('913'!$D$6:$D$1205,D320),'913'!$B$6:$B$1205,0)</f>
        <v>#N/A</v>
      </c>
      <c r="F320" s="104" t="e">
        <f>MATCH(INDEX('913'!$D$6:$D$1205,E320),'913'!$B$6:$B$1205,0)</f>
        <v>#N/A</v>
      </c>
      <c r="G320" s="104" t="e">
        <f>MATCH(INDEX('913'!$D$6:$D$1205,F320),'913'!$B$6:$B$1205,0)</f>
        <v>#N/A</v>
      </c>
      <c r="H320" s="104" t="e">
        <f>MATCH(INDEX('913'!$D$6:$D$1205,G320),'913'!$B$6:$B$1205,0)</f>
        <v>#N/A</v>
      </c>
      <c r="I320" s="115" t="e">
        <f>MATCH(INDEX('913'!$D$6:$D$1205,H320),'913'!$B$6:$B$1205,0)</f>
        <v>#N/A</v>
      </c>
      <c r="J320" s="128">
        <f>0-IF(ISNUMBER(B320),INDEX('913'!$I$6:$I$1205,B320),0)-IF(ISNUMBER(C320),INDEX('913'!$I$6:$I$1205,C320),0)-IF(ISNUMBER(D320),INDEX('913'!$I$6:$I$1205,D320),0)-IF(ISNUMBER(E320),INDEX('913'!$I$6:$I$1205,E320),0)-IF(ISNUMBER(F320),INDEX('913'!$I$6:$I$1205,F320),0)-IF(ISNUMBER(G320),INDEX('913'!$I$6:$I$1205,G320),0)-IF(ISNUMBER(H320),INDEX('913'!$I$6:$I$1205,H320),0)-IF(ISNUMBER(I320),INDEX('913'!$I$6:$I$1205,I320),0)</f>
        <v>0</v>
      </c>
      <c r="K320" s="129">
        <f>IF(J320=0,1,MAX(1,SQRT(J320^2+(IF(ISNUMBER(B320),INDEX('913'!$J$6:$J$1205,B320),0)+IF(ISNUMBER(C320),INDEX('913'!$J$6:$J$1205,C320),0)+IF(ISNUMBER(D320),INDEX('913'!$J$6:$J$1205,D320),0)+IF(ISNUMBER(E320),INDEX('913'!$J$6:$J$1205,E320),0)+IF(ISNUMBER(F320),INDEX('913'!$J$6:$J$1205,F320),0)+IF(ISNUMBER(G320),INDEX('913'!$J$6:$J$1205,G320),0)+IF(ISNUMBER(H320),INDEX('913'!$J$6:$J$1205,H320),0)+IF(ISNUMBER(I320),INDEX('913'!$J$6:$J$1205,I320),0))^2)/J320))</f>
        <v>1</v>
      </c>
      <c r="L320" s="138">
        <f>IF(ISNUMBER(B320),MAX(0,INDEX('913'!$F$6:$F$1205,B320)),0)</f>
        <v>0</v>
      </c>
      <c r="M320" s="106">
        <f>IF(ISNUMBER(C320),MAX(0,INDEX('913'!$F$6:$F$1205,C320)),0)</f>
        <v>0</v>
      </c>
      <c r="N320" s="106">
        <f>IF(ISNUMBER(D320),MAX(0,INDEX('913'!$F$6:$F$1205,D320)),0)</f>
        <v>0</v>
      </c>
      <c r="O320" s="106">
        <f>IF(ISNUMBER(E320),MAX(0,INDEX('913'!$F$6:$F$1205,E320)),0)</f>
        <v>0</v>
      </c>
      <c r="P320" s="106">
        <f>IF(ISNUMBER(F320),MAX(0,INDEX('913'!$F$6:$F$1205,F320)),0)</f>
        <v>0</v>
      </c>
      <c r="Q320" s="106">
        <f>IF(ISNUMBER(G320),MAX(0,INDEX('913'!$F$6:$F$1205,G320)),0)</f>
        <v>0</v>
      </c>
      <c r="R320" s="106">
        <f>IF(ISNUMBER(H320),MAX(0,INDEX('913'!$F$6:$F$1205,H320)),0)</f>
        <v>0</v>
      </c>
      <c r="S320" s="139">
        <f>IF(ISNUMBER(I320),MAX(0,INDEX('913'!$F$6:$F$1205,I320)),0)</f>
        <v>0</v>
      </c>
      <c r="T320" s="147">
        <f>IF(ISNUMBER(B320),INDEX(MD!$B$10:$B$1209,B320),0)</f>
        <v>0</v>
      </c>
      <c r="U320" s="107">
        <f>IF(ISNUMBER(C320),INDEX(MD!$B$10:$B$1209,C320),0)</f>
        <v>0</v>
      </c>
      <c r="V320" s="107">
        <f>IF(ISNUMBER(D320),INDEX(MD!$B$10:$B$1209,D320),0)</f>
        <v>0</v>
      </c>
      <c r="W320" s="107">
        <f>IF(ISNUMBER(E320),INDEX(MD!$B$10:$B$1209,E320),0)</f>
        <v>0</v>
      </c>
      <c r="X320" s="107">
        <f>IF(ISNUMBER(F320),INDEX(MD!$B$10:$B$1209,F320),0)</f>
        <v>0</v>
      </c>
      <c r="Y320" s="107">
        <f>IF(ISNUMBER(G320),INDEX(MD!$B$10:$B$1209,G320),0)</f>
        <v>0</v>
      </c>
      <c r="Z320" s="107">
        <f>IF(ISNUMBER(H320),INDEX(MD!$B$10:$B$1209,H320),0)</f>
        <v>0</v>
      </c>
      <c r="AA320" s="148">
        <f>IF(ISNUMBER(I320),INDEX(MD!$B$10:$B$1209,I320),0)</f>
        <v>0</v>
      </c>
      <c r="AB320" s="128">
        <f t="shared" si="5"/>
        <v>0</v>
      </c>
      <c r="AC320" s="105">
        <f>100*(AB320*K320)/'11'!D$17</f>
        <v>0</v>
      </c>
      <c r="AD320" s="105">
        <f>IF('Dem2'!G320=0,1,'Dem2'!H320/'Dem2'!G320)*AC320</f>
        <v>0</v>
      </c>
      <c r="BK320" s="49"/>
    </row>
    <row r="321" spans="1:63">
      <c r="A321" s="94">
        <v>282</v>
      </c>
      <c r="B321" s="114" t="e">
        <f>MATCH('935'!I321,'913'!$B$6:$B$1205,0)</f>
        <v>#N/A</v>
      </c>
      <c r="C321" s="104" t="e">
        <f>MATCH(INDEX('913'!$D$6:$D$1205,B321),'913'!$B$6:$B$1205,0)</f>
        <v>#N/A</v>
      </c>
      <c r="D321" s="104" t="e">
        <f>MATCH(INDEX('913'!$D$6:$D$1205,C321),'913'!$B$6:$B$1205,0)</f>
        <v>#N/A</v>
      </c>
      <c r="E321" s="104" t="e">
        <f>MATCH(INDEX('913'!$D$6:$D$1205,D321),'913'!$B$6:$B$1205,0)</f>
        <v>#N/A</v>
      </c>
      <c r="F321" s="104" t="e">
        <f>MATCH(INDEX('913'!$D$6:$D$1205,E321),'913'!$B$6:$B$1205,0)</f>
        <v>#N/A</v>
      </c>
      <c r="G321" s="104" t="e">
        <f>MATCH(INDEX('913'!$D$6:$D$1205,F321),'913'!$B$6:$B$1205,0)</f>
        <v>#N/A</v>
      </c>
      <c r="H321" s="104" t="e">
        <f>MATCH(INDEX('913'!$D$6:$D$1205,G321),'913'!$B$6:$B$1205,0)</f>
        <v>#N/A</v>
      </c>
      <c r="I321" s="115" t="e">
        <f>MATCH(INDEX('913'!$D$6:$D$1205,H321),'913'!$B$6:$B$1205,0)</f>
        <v>#N/A</v>
      </c>
      <c r="J321" s="128">
        <f>0-IF(ISNUMBER(B321),INDEX('913'!$I$6:$I$1205,B321),0)-IF(ISNUMBER(C321),INDEX('913'!$I$6:$I$1205,C321),0)-IF(ISNUMBER(D321),INDEX('913'!$I$6:$I$1205,D321),0)-IF(ISNUMBER(E321),INDEX('913'!$I$6:$I$1205,E321),0)-IF(ISNUMBER(F321),INDEX('913'!$I$6:$I$1205,F321),0)-IF(ISNUMBER(G321),INDEX('913'!$I$6:$I$1205,G321),0)-IF(ISNUMBER(H321),INDEX('913'!$I$6:$I$1205,H321),0)-IF(ISNUMBER(I321),INDEX('913'!$I$6:$I$1205,I321),0)</f>
        <v>0</v>
      </c>
      <c r="K321" s="129">
        <f>IF(J321=0,1,MAX(1,SQRT(J321^2+(IF(ISNUMBER(B321),INDEX('913'!$J$6:$J$1205,B321),0)+IF(ISNUMBER(C321),INDEX('913'!$J$6:$J$1205,C321),0)+IF(ISNUMBER(D321),INDEX('913'!$J$6:$J$1205,D321),0)+IF(ISNUMBER(E321),INDEX('913'!$J$6:$J$1205,E321),0)+IF(ISNUMBER(F321),INDEX('913'!$J$6:$J$1205,F321),0)+IF(ISNUMBER(G321),INDEX('913'!$J$6:$J$1205,G321),0)+IF(ISNUMBER(H321),INDEX('913'!$J$6:$J$1205,H321),0)+IF(ISNUMBER(I321),INDEX('913'!$J$6:$J$1205,I321),0))^2)/J321))</f>
        <v>1</v>
      </c>
      <c r="L321" s="138">
        <f>IF(ISNUMBER(B321),MAX(0,INDEX('913'!$F$6:$F$1205,B321)),0)</f>
        <v>0</v>
      </c>
      <c r="M321" s="106">
        <f>IF(ISNUMBER(C321),MAX(0,INDEX('913'!$F$6:$F$1205,C321)),0)</f>
        <v>0</v>
      </c>
      <c r="N321" s="106">
        <f>IF(ISNUMBER(D321),MAX(0,INDEX('913'!$F$6:$F$1205,D321)),0)</f>
        <v>0</v>
      </c>
      <c r="O321" s="106">
        <f>IF(ISNUMBER(E321),MAX(0,INDEX('913'!$F$6:$F$1205,E321)),0)</f>
        <v>0</v>
      </c>
      <c r="P321" s="106">
        <f>IF(ISNUMBER(F321),MAX(0,INDEX('913'!$F$6:$F$1205,F321)),0)</f>
        <v>0</v>
      </c>
      <c r="Q321" s="106">
        <f>IF(ISNUMBER(G321),MAX(0,INDEX('913'!$F$6:$F$1205,G321)),0)</f>
        <v>0</v>
      </c>
      <c r="R321" s="106">
        <f>IF(ISNUMBER(H321),MAX(0,INDEX('913'!$F$6:$F$1205,H321)),0)</f>
        <v>0</v>
      </c>
      <c r="S321" s="139">
        <f>IF(ISNUMBER(I321),MAX(0,INDEX('913'!$F$6:$F$1205,I321)),0)</f>
        <v>0</v>
      </c>
      <c r="T321" s="147">
        <f>IF(ISNUMBER(B321),INDEX(MD!$B$10:$B$1209,B321),0)</f>
        <v>0</v>
      </c>
      <c r="U321" s="107">
        <f>IF(ISNUMBER(C321),INDEX(MD!$B$10:$B$1209,C321),0)</f>
        <v>0</v>
      </c>
      <c r="V321" s="107">
        <f>IF(ISNUMBER(D321),INDEX(MD!$B$10:$B$1209,D321),0)</f>
        <v>0</v>
      </c>
      <c r="W321" s="107">
        <f>IF(ISNUMBER(E321),INDEX(MD!$B$10:$B$1209,E321),0)</f>
        <v>0</v>
      </c>
      <c r="X321" s="107">
        <f>IF(ISNUMBER(F321),INDEX(MD!$B$10:$B$1209,F321),0)</f>
        <v>0</v>
      </c>
      <c r="Y321" s="107">
        <f>IF(ISNUMBER(G321),INDEX(MD!$B$10:$B$1209,G321),0)</f>
        <v>0</v>
      </c>
      <c r="Z321" s="107">
        <f>IF(ISNUMBER(H321),INDEX(MD!$B$10:$B$1209,H321),0)</f>
        <v>0</v>
      </c>
      <c r="AA321" s="148">
        <f>IF(ISNUMBER(I321),INDEX(MD!$B$10:$B$1209,I321),0)</f>
        <v>0</v>
      </c>
      <c r="AB321" s="128">
        <f t="shared" si="5"/>
        <v>0</v>
      </c>
      <c r="AC321" s="105">
        <f>100*(AB321*K321)/'11'!D$17</f>
        <v>0</v>
      </c>
      <c r="AD321" s="105">
        <f>IF('Dem2'!G321=0,1,'Dem2'!H321/'Dem2'!G321)*AC321</f>
        <v>0</v>
      </c>
      <c r="BK321" s="49"/>
    </row>
    <row r="322" spans="1:63">
      <c r="A322" s="94">
        <v>283</v>
      </c>
      <c r="B322" s="114" t="e">
        <f>MATCH('935'!I322,'913'!$B$6:$B$1205,0)</f>
        <v>#N/A</v>
      </c>
      <c r="C322" s="104" t="e">
        <f>MATCH(INDEX('913'!$D$6:$D$1205,B322),'913'!$B$6:$B$1205,0)</f>
        <v>#N/A</v>
      </c>
      <c r="D322" s="104" t="e">
        <f>MATCH(INDEX('913'!$D$6:$D$1205,C322),'913'!$B$6:$B$1205,0)</f>
        <v>#N/A</v>
      </c>
      <c r="E322" s="104" t="e">
        <f>MATCH(INDEX('913'!$D$6:$D$1205,D322),'913'!$B$6:$B$1205,0)</f>
        <v>#N/A</v>
      </c>
      <c r="F322" s="104" t="e">
        <f>MATCH(INDEX('913'!$D$6:$D$1205,E322),'913'!$B$6:$B$1205,0)</f>
        <v>#N/A</v>
      </c>
      <c r="G322" s="104" t="e">
        <f>MATCH(INDEX('913'!$D$6:$D$1205,F322),'913'!$B$6:$B$1205,0)</f>
        <v>#N/A</v>
      </c>
      <c r="H322" s="104" t="e">
        <f>MATCH(INDEX('913'!$D$6:$D$1205,G322),'913'!$B$6:$B$1205,0)</f>
        <v>#N/A</v>
      </c>
      <c r="I322" s="115" t="e">
        <f>MATCH(INDEX('913'!$D$6:$D$1205,H322),'913'!$B$6:$B$1205,0)</f>
        <v>#N/A</v>
      </c>
      <c r="J322" s="128">
        <f>0-IF(ISNUMBER(B322),INDEX('913'!$I$6:$I$1205,B322),0)-IF(ISNUMBER(C322),INDEX('913'!$I$6:$I$1205,C322),0)-IF(ISNUMBER(D322),INDEX('913'!$I$6:$I$1205,D322),0)-IF(ISNUMBER(E322),INDEX('913'!$I$6:$I$1205,E322),0)-IF(ISNUMBER(F322),INDEX('913'!$I$6:$I$1205,F322),0)-IF(ISNUMBER(G322),INDEX('913'!$I$6:$I$1205,G322),0)-IF(ISNUMBER(H322),INDEX('913'!$I$6:$I$1205,H322),0)-IF(ISNUMBER(I322),INDEX('913'!$I$6:$I$1205,I322),0)</f>
        <v>0</v>
      </c>
      <c r="K322" s="129">
        <f>IF(J322=0,1,MAX(1,SQRT(J322^2+(IF(ISNUMBER(B322),INDEX('913'!$J$6:$J$1205,B322),0)+IF(ISNUMBER(C322),INDEX('913'!$J$6:$J$1205,C322),0)+IF(ISNUMBER(D322),INDEX('913'!$J$6:$J$1205,D322),0)+IF(ISNUMBER(E322),INDEX('913'!$J$6:$J$1205,E322),0)+IF(ISNUMBER(F322),INDEX('913'!$J$6:$J$1205,F322),0)+IF(ISNUMBER(G322),INDEX('913'!$J$6:$J$1205,G322),0)+IF(ISNUMBER(H322),INDEX('913'!$J$6:$J$1205,H322),0)+IF(ISNUMBER(I322),INDEX('913'!$J$6:$J$1205,I322),0))^2)/J322))</f>
        <v>1</v>
      </c>
      <c r="L322" s="138">
        <f>IF(ISNUMBER(B322),MAX(0,INDEX('913'!$F$6:$F$1205,B322)),0)</f>
        <v>0</v>
      </c>
      <c r="M322" s="106">
        <f>IF(ISNUMBER(C322),MAX(0,INDEX('913'!$F$6:$F$1205,C322)),0)</f>
        <v>0</v>
      </c>
      <c r="N322" s="106">
        <f>IF(ISNUMBER(D322),MAX(0,INDEX('913'!$F$6:$F$1205,D322)),0)</f>
        <v>0</v>
      </c>
      <c r="O322" s="106">
        <f>IF(ISNUMBER(E322),MAX(0,INDEX('913'!$F$6:$F$1205,E322)),0)</f>
        <v>0</v>
      </c>
      <c r="P322" s="106">
        <f>IF(ISNUMBER(F322),MAX(0,INDEX('913'!$F$6:$F$1205,F322)),0)</f>
        <v>0</v>
      </c>
      <c r="Q322" s="106">
        <f>IF(ISNUMBER(G322),MAX(0,INDEX('913'!$F$6:$F$1205,G322)),0)</f>
        <v>0</v>
      </c>
      <c r="R322" s="106">
        <f>IF(ISNUMBER(H322),MAX(0,INDEX('913'!$F$6:$F$1205,H322)),0)</f>
        <v>0</v>
      </c>
      <c r="S322" s="139">
        <f>IF(ISNUMBER(I322),MAX(0,INDEX('913'!$F$6:$F$1205,I322)),0)</f>
        <v>0</v>
      </c>
      <c r="T322" s="147">
        <f>IF(ISNUMBER(B322),INDEX(MD!$B$10:$B$1209,B322),0)</f>
        <v>0</v>
      </c>
      <c r="U322" s="107">
        <f>IF(ISNUMBER(C322),INDEX(MD!$B$10:$B$1209,C322),0)</f>
        <v>0</v>
      </c>
      <c r="V322" s="107">
        <f>IF(ISNUMBER(D322),INDEX(MD!$B$10:$B$1209,D322),0)</f>
        <v>0</v>
      </c>
      <c r="W322" s="107">
        <f>IF(ISNUMBER(E322),INDEX(MD!$B$10:$B$1209,E322),0)</f>
        <v>0</v>
      </c>
      <c r="X322" s="107">
        <f>IF(ISNUMBER(F322),INDEX(MD!$B$10:$B$1209,F322),0)</f>
        <v>0</v>
      </c>
      <c r="Y322" s="107">
        <f>IF(ISNUMBER(G322),INDEX(MD!$B$10:$B$1209,G322),0)</f>
        <v>0</v>
      </c>
      <c r="Z322" s="107">
        <f>IF(ISNUMBER(H322),INDEX(MD!$B$10:$B$1209,H322),0)</f>
        <v>0</v>
      </c>
      <c r="AA322" s="148">
        <f>IF(ISNUMBER(I322),INDEX(MD!$B$10:$B$1209,I322),0)</f>
        <v>0</v>
      </c>
      <c r="AB322" s="128">
        <f t="shared" si="5"/>
        <v>0</v>
      </c>
      <c r="AC322" s="105">
        <f>100*(AB322*K322)/'11'!D$17</f>
        <v>0</v>
      </c>
      <c r="AD322" s="105">
        <f>IF('Dem2'!G322=0,1,'Dem2'!H322/'Dem2'!G322)*AC322</f>
        <v>0</v>
      </c>
      <c r="BK322" s="49"/>
    </row>
    <row r="323" spans="1:63">
      <c r="A323" s="94">
        <v>284</v>
      </c>
      <c r="B323" s="114" t="e">
        <f>MATCH('935'!I323,'913'!$B$6:$B$1205,0)</f>
        <v>#N/A</v>
      </c>
      <c r="C323" s="104" t="e">
        <f>MATCH(INDEX('913'!$D$6:$D$1205,B323),'913'!$B$6:$B$1205,0)</f>
        <v>#N/A</v>
      </c>
      <c r="D323" s="104" t="e">
        <f>MATCH(INDEX('913'!$D$6:$D$1205,C323),'913'!$B$6:$B$1205,0)</f>
        <v>#N/A</v>
      </c>
      <c r="E323" s="104" t="e">
        <f>MATCH(INDEX('913'!$D$6:$D$1205,D323),'913'!$B$6:$B$1205,0)</f>
        <v>#N/A</v>
      </c>
      <c r="F323" s="104" t="e">
        <f>MATCH(INDEX('913'!$D$6:$D$1205,E323),'913'!$B$6:$B$1205,0)</f>
        <v>#N/A</v>
      </c>
      <c r="G323" s="104" t="e">
        <f>MATCH(INDEX('913'!$D$6:$D$1205,F323),'913'!$B$6:$B$1205,0)</f>
        <v>#N/A</v>
      </c>
      <c r="H323" s="104" t="e">
        <f>MATCH(INDEX('913'!$D$6:$D$1205,G323),'913'!$B$6:$B$1205,0)</f>
        <v>#N/A</v>
      </c>
      <c r="I323" s="115" t="e">
        <f>MATCH(INDEX('913'!$D$6:$D$1205,H323),'913'!$B$6:$B$1205,0)</f>
        <v>#N/A</v>
      </c>
      <c r="J323" s="128">
        <f>0-IF(ISNUMBER(B323),INDEX('913'!$I$6:$I$1205,B323),0)-IF(ISNUMBER(C323),INDEX('913'!$I$6:$I$1205,C323),0)-IF(ISNUMBER(D323),INDEX('913'!$I$6:$I$1205,D323),0)-IF(ISNUMBER(E323),INDEX('913'!$I$6:$I$1205,E323),0)-IF(ISNUMBER(F323),INDEX('913'!$I$6:$I$1205,F323),0)-IF(ISNUMBER(G323),INDEX('913'!$I$6:$I$1205,G323),0)-IF(ISNUMBER(H323),INDEX('913'!$I$6:$I$1205,H323),0)-IF(ISNUMBER(I323),INDEX('913'!$I$6:$I$1205,I323),0)</f>
        <v>0</v>
      </c>
      <c r="K323" s="129">
        <f>IF(J323=0,1,MAX(1,SQRT(J323^2+(IF(ISNUMBER(B323),INDEX('913'!$J$6:$J$1205,B323),0)+IF(ISNUMBER(C323),INDEX('913'!$J$6:$J$1205,C323),0)+IF(ISNUMBER(D323),INDEX('913'!$J$6:$J$1205,D323),0)+IF(ISNUMBER(E323),INDEX('913'!$J$6:$J$1205,E323),0)+IF(ISNUMBER(F323),INDEX('913'!$J$6:$J$1205,F323),0)+IF(ISNUMBER(G323),INDEX('913'!$J$6:$J$1205,G323),0)+IF(ISNUMBER(H323),INDEX('913'!$J$6:$J$1205,H323),0)+IF(ISNUMBER(I323),INDEX('913'!$J$6:$J$1205,I323),0))^2)/J323))</f>
        <v>1</v>
      </c>
      <c r="L323" s="138">
        <f>IF(ISNUMBER(B323),MAX(0,INDEX('913'!$F$6:$F$1205,B323)),0)</f>
        <v>0</v>
      </c>
      <c r="M323" s="106">
        <f>IF(ISNUMBER(C323),MAX(0,INDEX('913'!$F$6:$F$1205,C323)),0)</f>
        <v>0</v>
      </c>
      <c r="N323" s="106">
        <f>IF(ISNUMBER(D323),MAX(0,INDEX('913'!$F$6:$F$1205,D323)),0)</f>
        <v>0</v>
      </c>
      <c r="O323" s="106">
        <f>IF(ISNUMBER(E323),MAX(0,INDEX('913'!$F$6:$F$1205,E323)),0)</f>
        <v>0</v>
      </c>
      <c r="P323" s="106">
        <f>IF(ISNUMBER(F323),MAX(0,INDEX('913'!$F$6:$F$1205,F323)),0)</f>
        <v>0</v>
      </c>
      <c r="Q323" s="106">
        <f>IF(ISNUMBER(G323),MAX(0,INDEX('913'!$F$6:$F$1205,G323)),0)</f>
        <v>0</v>
      </c>
      <c r="R323" s="106">
        <f>IF(ISNUMBER(H323),MAX(0,INDEX('913'!$F$6:$F$1205,H323)),0)</f>
        <v>0</v>
      </c>
      <c r="S323" s="139">
        <f>IF(ISNUMBER(I323),MAX(0,INDEX('913'!$F$6:$F$1205,I323)),0)</f>
        <v>0</v>
      </c>
      <c r="T323" s="147">
        <f>IF(ISNUMBER(B323),INDEX(MD!$B$10:$B$1209,B323),0)</f>
        <v>0</v>
      </c>
      <c r="U323" s="107">
        <f>IF(ISNUMBER(C323),INDEX(MD!$B$10:$B$1209,C323),0)</f>
        <v>0</v>
      </c>
      <c r="V323" s="107">
        <f>IF(ISNUMBER(D323),INDEX(MD!$B$10:$B$1209,D323),0)</f>
        <v>0</v>
      </c>
      <c r="W323" s="107">
        <f>IF(ISNUMBER(E323),INDEX(MD!$B$10:$B$1209,E323),0)</f>
        <v>0</v>
      </c>
      <c r="X323" s="107">
        <f>IF(ISNUMBER(F323),INDEX(MD!$B$10:$B$1209,F323),0)</f>
        <v>0</v>
      </c>
      <c r="Y323" s="107">
        <f>IF(ISNUMBER(G323),INDEX(MD!$B$10:$B$1209,G323),0)</f>
        <v>0</v>
      </c>
      <c r="Z323" s="107">
        <f>IF(ISNUMBER(H323),INDEX(MD!$B$10:$B$1209,H323),0)</f>
        <v>0</v>
      </c>
      <c r="AA323" s="148">
        <f>IF(ISNUMBER(I323),INDEX(MD!$B$10:$B$1209,I323),0)</f>
        <v>0</v>
      </c>
      <c r="AB323" s="128">
        <f t="shared" si="5"/>
        <v>0</v>
      </c>
      <c r="AC323" s="105">
        <f>100*(AB323*K323)/'11'!D$17</f>
        <v>0</v>
      </c>
      <c r="AD323" s="105">
        <f>IF('Dem2'!G323=0,1,'Dem2'!H323/'Dem2'!G323)*AC323</f>
        <v>0</v>
      </c>
      <c r="BK323" s="49"/>
    </row>
    <row r="324" spans="1:63">
      <c r="A324" s="94">
        <v>285</v>
      </c>
      <c r="B324" s="114" t="e">
        <f>MATCH('935'!I324,'913'!$B$6:$B$1205,0)</f>
        <v>#N/A</v>
      </c>
      <c r="C324" s="104" t="e">
        <f>MATCH(INDEX('913'!$D$6:$D$1205,B324),'913'!$B$6:$B$1205,0)</f>
        <v>#N/A</v>
      </c>
      <c r="D324" s="104" t="e">
        <f>MATCH(INDEX('913'!$D$6:$D$1205,C324),'913'!$B$6:$B$1205,0)</f>
        <v>#N/A</v>
      </c>
      <c r="E324" s="104" t="e">
        <f>MATCH(INDEX('913'!$D$6:$D$1205,D324),'913'!$B$6:$B$1205,0)</f>
        <v>#N/A</v>
      </c>
      <c r="F324" s="104" t="e">
        <f>MATCH(INDEX('913'!$D$6:$D$1205,E324),'913'!$B$6:$B$1205,0)</f>
        <v>#N/A</v>
      </c>
      <c r="G324" s="104" t="e">
        <f>MATCH(INDEX('913'!$D$6:$D$1205,F324),'913'!$B$6:$B$1205,0)</f>
        <v>#N/A</v>
      </c>
      <c r="H324" s="104" t="e">
        <f>MATCH(INDEX('913'!$D$6:$D$1205,G324),'913'!$B$6:$B$1205,0)</f>
        <v>#N/A</v>
      </c>
      <c r="I324" s="115" t="e">
        <f>MATCH(INDEX('913'!$D$6:$D$1205,H324),'913'!$B$6:$B$1205,0)</f>
        <v>#N/A</v>
      </c>
      <c r="J324" s="128">
        <f>0-IF(ISNUMBER(B324),INDEX('913'!$I$6:$I$1205,B324),0)-IF(ISNUMBER(C324),INDEX('913'!$I$6:$I$1205,C324),0)-IF(ISNUMBER(D324),INDEX('913'!$I$6:$I$1205,D324),0)-IF(ISNUMBER(E324),INDEX('913'!$I$6:$I$1205,E324),0)-IF(ISNUMBER(F324),INDEX('913'!$I$6:$I$1205,F324),0)-IF(ISNUMBER(G324),INDEX('913'!$I$6:$I$1205,G324),0)-IF(ISNUMBER(H324),INDEX('913'!$I$6:$I$1205,H324),0)-IF(ISNUMBER(I324),INDEX('913'!$I$6:$I$1205,I324),0)</f>
        <v>0</v>
      </c>
      <c r="K324" s="129">
        <f>IF(J324=0,1,MAX(1,SQRT(J324^2+(IF(ISNUMBER(B324),INDEX('913'!$J$6:$J$1205,B324),0)+IF(ISNUMBER(C324),INDEX('913'!$J$6:$J$1205,C324),0)+IF(ISNUMBER(D324),INDEX('913'!$J$6:$J$1205,D324),0)+IF(ISNUMBER(E324),INDEX('913'!$J$6:$J$1205,E324),0)+IF(ISNUMBER(F324),INDEX('913'!$J$6:$J$1205,F324),0)+IF(ISNUMBER(G324),INDEX('913'!$J$6:$J$1205,G324),0)+IF(ISNUMBER(H324),INDEX('913'!$J$6:$J$1205,H324),0)+IF(ISNUMBER(I324),INDEX('913'!$J$6:$J$1205,I324),0))^2)/J324))</f>
        <v>1</v>
      </c>
      <c r="L324" s="138">
        <f>IF(ISNUMBER(B324),MAX(0,INDEX('913'!$F$6:$F$1205,B324)),0)</f>
        <v>0</v>
      </c>
      <c r="M324" s="106">
        <f>IF(ISNUMBER(C324),MAX(0,INDEX('913'!$F$6:$F$1205,C324)),0)</f>
        <v>0</v>
      </c>
      <c r="N324" s="106">
        <f>IF(ISNUMBER(D324),MAX(0,INDEX('913'!$F$6:$F$1205,D324)),0)</f>
        <v>0</v>
      </c>
      <c r="O324" s="106">
        <f>IF(ISNUMBER(E324),MAX(0,INDEX('913'!$F$6:$F$1205,E324)),0)</f>
        <v>0</v>
      </c>
      <c r="P324" s="106">
        <f>IF(ISNUMBER(F324),MAX(0,INDEX('913'!$F$6:$F$1205,F324)),0)</f>
        <v>0</v>
      </c>
      <c r="Q324" s="106">
        <f>IF(ISNUMBER(G324),MAX(0,INDEX('913'!$F$6:$F$1205,G324)),0)</f>
        <v>0</v>
      </c>
      <c r="R324" s="106">
        <f>IF(ISNUMBER(H324),MAX(0,INDEX('913'!$F$6:$F$1205,H324)),0)</f>
        <v>0</v>
      </c>
      <c r="S324" s="139">
        <f>IF(ISNUMBER(I324),MAX(0,INDEX('913'!$F$6:$F$1205,I324)),0)</f>
        <v>0</v>
      </c>
      <c r="T324" s="147">
        <f>IF(ISNUMBER(B324),INDEX(MD!$B$10:$B$1209,B324),0)</f>
        <v>0</v>
      </c>
      <c r="U324" s="107">
        <f>IF(ISNUMBER(C324),INDEX(MD!$B$10:$B$1209,C324),0)</f>
        <v>0</v>
      </c>
      <c r="V324" s="107">
        <f>IF(ISNUMBER(D324),INDEX(MD!$B$10:$B$1209,D324),0)</f>
        <v>0</v>
      </c>
      <c r="W324" s="107">
        <f>IF(ISNUMBER(E324),INDEX(MD!$B$10:$B$1209,E324),0)</f>
        <v>0</v>
      </c>
      <c r="X324" s="107">
        <f>IF(ISNUMBER(F324),INDEX(MD!$B$10:$B$1209,F324),0)</f>
        <v>0</v>
      </c>
      <c r="Y324" s="107">
        <f>IF(ISNUMBER(G324),INDEX(MD!$B$10:$B$1209,G324),0)</f>
        <v>0</v>
      </c>
      <c r="Z324" s="107">
        <f>IF(ISNUMBER(H324),INDEX(MD!$B$10:$B$1209,H324),0)</f>
        <v>0</v>
      </c>
      <c r="AA324" s="148">
        <f>IF(ISNUMBER(I324),INDEX(MD!$B$10:$B$1209,I324),0)</f>
        <v>0</v>
      </c>
      <c r="AB324" s="128">
        <f t="shared" si="5"/>
        <v>0</v>
      </c>
      <c r="AC324" s="105">
        <f>100*(AB324*K324)/'11'!D$17</f>
        <v>0</v>
      </c>
      <c r="AD324" s="105">
        <f>IF('Dem2'!G324=0,1,'Dem2'!H324/'Dem2'!G324)*AC324</f>
        <v>0</v>
      </c>
      <c r="BK324" s="49"/>
    </row>
    <row r="325" spans="1:63">
      <c r="A325" s="94">
        <v>286</v>
      </c>
      <c r="B325" s="114" t="e">
        <f>MATCH('935'!I325,'913'!$B$6:$B$1205,0)</f>
        <v>#N/A</v>
      </c>
      <c r="C325" s="104" t="e">
        <f>MATCH(INDEX('913'!$D$6:$D$1205,B325),'913'!$B$6:$B$1205,0)</f>
        <v>#N/A</v>
      </c>
      <c r="D325" s="104" t="e">
        <f>MATCH(INDEX('913'!$D$6:$D$1205,C325),'913'!$B$6:$B$1205,0)</f>
        <v>#N/A</v>
      </c>
      <c r="E325" s="104" t="e">
        <f>MATCH(INDEX('913'!$D$6:$D$1205,D325),'913'!$B$6:$B$1205,0)</f>
        <v>#N/A</v>
      </c>
      <c r="F325" s="104" t="e">
        <f>MATCH(INDEX('913'!$D$6:$D$1205,E325),'913'!$B$6:$B$1205,0)</f>
        <v>#N/A</v>
      </c>
      <c r="G325" s="104" t="e">
        <f>MATCH(INDEX('913'!$D$6:$D$1205,F325),'913'!$B$6:$B$1205,0)</f>
        <v>#N/A</v>
      </c>
      <c r="H325" s="104" t="e">
        <f>MATCH(INDEX('913'!$D$6:$D$1205,G325),'913'!$B$6:$B$1205,0)</f>
        <v>#N/A</v>
      </c>
      <c r="I325" s="115" t="e">
        <f>MATCH(INDEX('913'!$D$6:$D$1205,H325),'913'!$B$6:$B$1205,0)</f>
        <v>#N/A</v>
      </c>
      <c r="J325" s="128">
        <f>0-IF(ISNUMBER(B325),INDEX('913'!$I$6:$I$1205,B325),0)-IF(ISNUMBER(C325),INDEX('913'!$I$6:$I$1205,C325),0)-IF(ISNUMBER(D325),INDEX('913'!$I$6:$I$1205,D325),0)-IF(ISNUMBER(E325),INDEX('913'!$I$6:$I$1205,E325),0)-IF(ISNUMBER(F325),INDEX('913'!$I$6:$I$1205,F325),0)-IF(ISNUMBER(G325),INDEX('913'!$I$6:$I$1205,G325),0)-IF(ISNUMBER(H325),INDEX('913'!$I$6:$I$1205,H325),0)-IF(ISNUMBER(I325),INDEX('913'!$I$6:$I$1205,I325),0)</f>
        <v>0</v>
      </c>
      <c r="K325" s="129">
        <f>IF(J325=0,1,MAX(1,SQRT(J325^2+(IF(ISNUMBER(B325),INDEX('913'!$J$6:$J$1205,B325),0)+IF(ISNUMBER(C325),INDEX('913'!$J$6:$J$1205,C325),0)+IF(ISNUMBER(D325),INDEX('913'!$J$6:$J$1205,D325),0)+IF(ISNUMBER(E325),INDEX('913'!$J$6:$J$1205,E325),0)+IF(ISNUMBER(F325),INDEX('913'!$J$6:$J$1205,F325),0)+IF(ISNUMBER(G325),INDEX('913'!$J$6:$J$1205,G325),0)+IF(ISNUMBER(H325),INDEX('913'!$J$6:$J$1205,H325),0)+IF(ISNUMBER(I325),INDEX('913'!$J$6:$J$1205,I325),0))^2)/J325))</f>
        <v>1</v>
      </c>
      <c r="L325" s="138">
        <f>IF(ISNUMBER(B325),MAX(0,INDEX('913'!$F$6:$F$1205,B325)),0)</f>
        <v>0</v>
      </c>
      <c r="M325" s="106">
        <f>IF(ISNUMBER(C325),MAX(0,INDEX('913'!$F$6:$F$1205,C325)),0)</f>
        <v>0</v>
      </c>
      <c r="N325" s="106">
        <f>IF(ISNUMBER(D325),MAX(0,INDEX('913'!$F$6:$F$1205,D325)),0)</f>
        <v>0</v>
      </c>
      <c r="O325" s="106">
        <f>IF(ISNUMBER(E325),MAX(0,INDEX('913'!$F$6:$F$1205,E325)),0)</f>
        <v>0</v>
      </c>
      <c r="P325" s="106">
        <f>IF(ISNUMBER(F325),MAX(0,INDEX('913'!$F$6:$F$1205,F325)),0)</f>
        <v>0</v>
      </c>
      <c r="Q325" s="106">
        <f>IF(ISNUMBER(G325),MAX(0,INDEX('913'!$F$6:$F$1205,G325)),0)</f>
        <v>0</v>
      </c>
      <c r="R325" s="106">
        <f>IF(ISNUMBER(H325),MAX(0,INDEX('913'!$F$6:$F$1205,H325)),0)</f>
        <v>0</v>
      </c>
      <c r="S325" s="139">
        <f>IF(ISNUMBER(I325),MAX(0,INDEX('913'!$F$6:$F$1205,I325)),0)</f>
        <v>0</v>
      </c>
      <c r="T325" s="147">
        <f>IF(ISNUMBER(B325),INDEX(MD!$B$10:$B$1209,B325),0)</f>
        <v>0</v>
      </c>
      <c r="U325" s="107">
        <f>IF(ISNUMBER(C325),INDEX(MD!$B$10:$B$1209,C325),0)</f>
        <v>0</v>
      </c>
      <c r="V325" s="107">
        <f>IF(ISNUMBER(D325),INDEX(MD!$B$10:$B$1209,D325),0)</f>
        <v>0</v>
      </c>
      <c r="W325" s="107">
        <f>IF(ISNUMBER(E325),INDEX(MD!$B$10:$B$1209,E325),0)</f>
        <v>0</v>
      </c>
      <c r="X325" s="107">
        <f>IF(ISNUMBER(F325),INDEX(MD!$B$10:$B$1209,F325),0)</f>
        <v>0</v>
      </c>
      <c r="Y325" s="107">
        <f>IF(ISNUMBER(G325),INDEX(MD!$B$10:$B$1209,G325),0)</f>
        <v>0</v>
      </c>
      <c r="Z325" s="107">
        <f>IF(ISNUMBER(H325),INDEX(MD!$B$10:$B$1209,H325),0)</f>
        <v>0</v>
      </c>
      <c r="AA325" s="148">
        <f>IF(ISNUMBER(I325),INDEX(MD!$B$10:$B$1209,I325),0)</f>
        <v>0</v>
      </c>
      <c r="AB325" s="128">
        <f t="shared" si="5"/>
        <v>0</v>
      </c>
      <c r="AC325" s="105">
        <f>100*(AB325*K325)/'11'!D$17</f>
        <v>0</v>
      </c>
      <c r="AD325" s="105">
        <f>IF('Dem2'!G325=0,1,'Dem2'!H325/'Dem2'!G325)*AC325</f>
        <v>0</v>
      </c>
      <c r="BK325" s="49"/>
    </row>
    <row r="326" spans="1:63">
      <c r="A326" s="94">
        <v>287</v>
      </c>
      <c r="B326" s="114" t="e">
        <f>MATCH('935'!I326,'913'!$B$6:$B$1205,0)</f>
        <v>#N/A</v>
      </c>
      <c r="C326" s="104" t="e">
        <f>MATCH(INDEX('913'!$D$6:$D$1205,B326),'913'!$B$6:$B$1205,0)</f>
        <v>#N/A</v>
      </c>
      <c r="D326" s="104" t="e">
        <f>MATCH(INDEX('913'!$D$6:$D$1205,C326),'913'!$B$6:$B$1205,0)</f>
        <v>#N/A</v>
      </c>
      <c r="E326" s="104" t="e">
        <f>MATCH(INDEX('913'!$D$6:$D$1205,D326),'913'!$B$6:$B$1205,0)</f>
        <v>#N/A</v>
      </c>
      <c r="F326" s="104" t="e">
        <f>MATCH(INDEX('913'!$D$6:$D$1205,E326),'913'!$B$6:$B$1205,0)</f>
        <v>#N/A</v>
      </c>
      <c r="G326" s="104" t="e">
        <f>MATCH(INDEX('913'!$D$6:$D$1205,F326),'913'!$B$6:$B$1205,0)</f>
        <v>#N/A</v>
      </c>
      <c r="H326" s="104" t="e">
        <f>MATCH(INDEX('913'!$D$6:$D$1205,G326),'913'!$B$6:$B$1205,0)</f>
        <v>#N/A</v>
      </c>
      <c r="I326" s="115" t="e">
        <f>MATCH(INDEX('913'!$D$6:$D$1205,H326),'913'!$B$6:$B$1205,0)</f>
        <v>#N/A</v>
      </c>
      <c r="J326" s="128">
        <f>0-IF(ISNUMBER(B326),INDEX('913'!$I$6:$I$1205,B326),0)-IF(ISNUMBER(C326),INDEX('913'!$I$6:$I$1205,C326),0)-IF(ISNUMBER(D326),INDEX('913'!$I$6:$I$1205,D326),0)-IF(ISNUMBER(E326),INDEX('913'!$I$6:$I$1205,E326),0)-IF(ISNUMBER(F326),INDEX('913'!$I$6:$I$1205,F326),0)-IF(ISNUMBER(G326),INDEX('913'!$I$6:$I$1205,G326),0)-IF(ISNUMBER(H326),INDEX('913'!$I$6:$I$1205,H326),0)-IF(ISNUMBER(I326),INDEX('913'!$I$6:$I$1205,I326),0)</f>
        <v>0</v>
      </c>
      <c r="K326" s="129">
        <f>IF(J326=0,1,MAX(1,SQRT(J326^2+(IF(ISNUMBER(B326),INDEX('913'!$J$6:$J$1205,B326),0)+IF(ISNUMBER(C326),INDEX('913'!$J$6:$J$1205,C326),0)+IF(ISNUMBER(D326),INDEX('913'!$J$6:$J$1205,D326),0)+IF(ISNUMBER(E326),INDEX('913'!$J$6:$J$1205,E326),0)+IF(ISNUMBER(F326),INDEX('913'!$J$6:$J$1205,F326),0)+IF(ISNUMBER(G326),INDEX('913'!$J$6:$J$1205,G326),0)+IF(ISNUMBER(H326),INDEX('913'!$J$6:$J$1205,H326),0)+IF(ISNUMBER(I326),INDEX('913'!$J$6:$J$1205,I326),0))^2)/J326))</f>
        <v>1</v>
      </c>
      <c r="L326" s="138">
        <f>IF(ISNUMBER(B326),MAX(0,INDEX('913'!$F$6:$F$1205,B326)),0)</f>
        <v>0</v>
      </c>
      <c r="M326" s="106">
        <f>IF(ISNUMBER(C326),MAX(0,INDEX('913'!$F$6:$F$1205,C326)),0)</f>
        <v>0</v>
      </c>
      <c r="N326" s="106">
        <f>IF(ISNUMBER(D326),MAX(0,INDEX('913'!$F$6:$F$1205,D326)),0)</f>
        <v>0</v>
      </c>
      <c r="O326" s="106">
        <f>IF(ISNUMBER(E326),MAX(0,INDEX('913'!$F$6:$F$1205,E326)),0)</f>
        <v>0</v>
      </c>
      <c r="P326" s="106">
        <f>IF(ISNUMBER(F326),MAX(0,INDEX('913'!$F$6:$F$1205,F326)),0)</f>
        <v>0</v>
      </c>
      <c r="Q326" s="106">
        <f>IF(ISNUMBER(G326),MAX(0,INDEX('913'!$F$6:$F$1205,G326)),0)</f>
        <v>0</v>
      </c>
      <c r="R326" s="106">
        <f>IF(ISNUMBER(H326),MAX(0,INDEX('913'!$F$6:$F$1205,H326)),0)</f>
        <v>0</v>
      </c>
      <c r="S326" s="139">
        <f>IF(ISNUMBER(I326),MAX(0,INDEX('913'!$F$6:$F$1205,I326)),0)</f>
        <v>0</v>
      </c>
      <c r="T326" s="147">
        <f>IF(ISNUMBER(B326),INDEX(MD!$B$10:$B$1209,B326),0)</f>
        <v>0</v>
      </c>
      <c r="U326" s="107">
        <f>IF(ISNUMBER(C326),INDEX(MD!$B$10:$B$1209,C326),0)</f>
        <v>0</v>
      </c>
      <c r="V326" s="107">
        <f>IF(ISNUMBER(D326),INDEX(MD!$B$10:$B$1209,D326),0)</f>
        <v>0</v>
      </c>
      <c r="W326" s="107">
        <f>IF(ISNUMBER(E326),INDEX(MD!$B$10:$B$1209,E326),0)</f>
        <v>0</v>
      </c>
      <c r="X326" s="107">
        <f>IF(ISNUMBER(F326),INDEX(MD!$B$10:$B$1209,F326),0)</f>
        <v>0</v>
      </c>
      <c r="Y326" s="107">
        <f>IF(ISNUMBER(G326),INDEX(MD!$B$10:$B$1209,G326),0)</f>
        <v>0</v>
      </c>
      <c r="Z326" s="107">
        <f>IF(ISNUMBER(H326),INDEX(MD!$B$10:$B$1209,H326),0)</f>
        <v>0</v>
      </c>
      <c r="AA326" s="148">
        <f>IF(ISNUMBER(I326),INDEX(MD!$B$10:$B$1209,I326),0)</f>
        <v>0</v>
      </c>
      <c r="AB326" s="128">
        <f t="shared" si="5"/>
        <v>0</v>
      </c>
      <c r="AC326" s="105">
        <f>100*(AB326*K326)/'11'!D$17</f>
        <v>0</v>
      </c>
      <c r="AD326" s="105">
        <f>IF('Dem2'!G326=0,1,'Dem2'!H326/'Dem2'!G326)*AC326</f>
        <v>0</v>
      </c>
      <c r="BK326" s="49"/>
    </row>
    <row r="327" spans="1:63">
      <c r="A327" s="94">
        <v>288</v>
      </c>
      <c r="B327" s="114" t="e">
        <f>MATCH('935'!I327,'913'!$B$6:$B$1205,0)</f>
        <v>#N/A</v>
      </c>
      <c r="C327" s="104" t="e">
        <f>MATCH(INDEX('913'!$D$6:$D$1205,B327),'913'!$B$6:$B$1205,0)</f>
        <v>#N/A</v>
      </c>
      <c r="D327" s="104" t="e">
        <f>MATCH(INDEX('913'!$D$6:$D$1205,C327),'913'!$B$6:$B$1205,0)</f>
        <v>#N/A</v>
      </c>
      <c r="E327" s="104" t="e">
        <f>MATCH(INDEX('913'!$D$6:$D$1205,D327),'913'!$B$6:$B$1205,0)</f>
        <v>#N/A</v>
      </c>
      <c r="F327" s="104" t="e">
        <f>MATCH(INDEX('913'!$D$6:$D$1205,E327),'913'!$B$6:$B$1205,0)</f>
        <v>#N/A</v>
      </c>
      <c r="G327" s="104" t="e">
        <f>MATCH(INDEX('913'!$D$6:$D$1205,F327),'913'!$B$6:$B$1205,0)</f>
        <v>#N/A</v>
      </c>
      <c r="H327" s="104" t="e">
        <f>MATCH(INDEX('913'!$D$6:$D$1205,G327),'913'!$B$6:$B$1205,0)</f>
        <v>#N/A</v>
      </c>
      <c r="I327" s="115" t="e">
        <f>MATCH(INDEX('913'!$D$6:$D$1205,H327),'913'!$B$6:$B$1205,0)</f>
        <v>#N/A</v>
      </c>
      <c r="J327" s="128">
        <f>0-IF(ISNUMBER(B327),INDEX('913'!$I$6:$I$1205,B327),0)-IF(ISNUMBER(C327),INDEX('913'!$I$6:$I$1205,C327),0)-IF(ISNUMBER(D327),INDEX('913'!$I$6:$I$1205,D327),0)-IF(ISNUMBER(E327),INDEX('913'!$I$6:$I$1205,E327),0)-IF(ISNUMBER(F327),INDEX('913'!$I$6:$I$1205,F327),0)-IF(ISNUMBER(G327),INDEX('913'!$I$6:$I$1205,G327),0)-IF(ISNUMBER(H327),INDEX('913'!$I$6:$I$1205,H327),0)-IF(ISNUMBER(I327),INDEX('913'!$I$6:$I$1205,I327),0)</f>
        <v>0</v>
      </c>
      <c r="K327" s="129">
        <f>IF(J327=0,1,MAX(1,SQRT(J327^2+(IF(ISNUMBER(B327),INDEX('913'!$J$6:$J$1205,B327),0)+IF(ISNUMBER(C327),INDEX('913'!$J$6:$J$1205,C327),0)+IF(ISNUMBER(D327),INDEX('913'!$J$6:$J$1205,D327),0)+IF(ISNUMBER(E327),INDEX('913'!$J$6:$J$1205,E327),0)+IF(ISNUMBER(F327),INDEX('913'!$J$6:$J$1205,F327),0)+IF(ISNUMBER(G327),INDEX('913'!$J$6:$J$1205,G327),0)+IF(ISNUMBER(H327),INDEX('913'!$J$6:$J$1205,H327),0)+IF(ISNUMBER(I327),INDEX('913'!$J$6:$J$1205,I327),0))^2)/J327))</f>
        <v>1</v>
      </c>
      <c r="L327" s="138">
        <f>IF(ISNUMBER(B327),MAX(0,INDEX('913'!$F$6:$F$1205,B327)),0)</f>
        <v>0</v>
      </c>
      <c r="M327" s="106">
        <f>IF(ISNUMBER(C327),MAX(0,INDEX('913'!$F$6:$F$1205,C327)),0)</f>
        <v>0</v>
      </c>
      <c r="N327" s="106">
        <f>IF(ISNUMBER(D327),MAX(0,INDEX('913'!$F$6:$F$1205,D327)),0)</f>
        <v>0</v>
      </c>
      <c r="O327" s="106">
        <f>IF(ISNUMBER(E327),MAX(0,INDEX('913'!$F$6:$F$1205,E327)),0)</f>
        <v>0</v>
      </c>
      <c r="P327" s="106">
        <f>IF(ISNUMBER(F327),MAX(0,INDEX('913'!$F$6:$F$1205,F327)),0)</f>
        <v>0</v>
      </c>
      <c r="Q327" s="106">
        <f>IF(ISNUMBER(G327),MAX(0,INDEX('913'!$F$6:$F$1205,G327)),0)</f>
        <v>0</v>
      </c>
      <c r="R327" s="106">
        <f>IF(ISNUMBER(H327),MAX(0,INDEX('913'!$F$6:$F$1205,H327)),0)</f>
        <v>0</v>
      </c>
      <c r="S327" s="139">
        <f>IF(ISNUMBER(I327),MAX(0,INDEX('913'!$F$6:$F$1205,I327)),0)</f>
        <v>0</v>
      </c>
      <c r="T327" s="147">
        <f>IF(ISNUMBER(B327),INDEX(MD!$B$10:$B$1209,B327),0)</f>
        <v>0</v>
      </c>
      <c r="U327" s="107">
        <f>IF(ISNUMBER(C327),INDEX(MD!$B$10:$B$1209,C327),0)</f>
        <v>0</v>
      </c>
      <c r="V327" s="107">
        <f>IF(ISNUMBER(D327),INDEX(MD!$B$10:$B$1209,D327),0)</f>
        <v>0</v>
      </c>
      <c r="W327" s="107">
        <f>IF(ISNUMBER(E327),INDEX(MD!$B$10:$B$1209,E327),0)</f>
        <v>0</v>
      </c>
      <c r="X327" s="107">
        <f>IF(ISNUMBER(F327),INDEX(MD!$B$10:$B$1209,F327),0)</f>
        <v>0</v>
      </c>
      <c r="Y327" s="107">
        <f>IF(ISNUMBER(G327),INDEX(MD!$B$10:$B$1209,G327),0)</f>
        <v>0</v>
      </c>
      <c r="Z327" s="107">
        <f>IF(ISNUMBER(H327),INDEX(MD!$B$10:$B$1209,H327),0)</f>
        <v>0</v>
      </c>
      <c r="AA327" s="148">
        <f>IF(ISNUMBER(I327),INDEX(MD!$B$10:$B$1209,I327),0)</f>
        <v>0</v>
      </c>
      <c r="AB327" s="128">
        <f t="shared" si="5"/>
        <v>0</v>
      </c>
      <c r="AC327" s="105">
        <f>100*(AB327*K327)/'11'!D$17</f>
        <v>0</v>
      </c>
      <c r="AD327" s="105">
        <f>IF('Dem2'!G327=0,1,'Dem2'!H327/'Dem2'!G327)*AC327</f>
        <v>0</v>
      </c>
      <c r="BK327" s="49"/>
    </row>
    <row r="328" spans="1:63">
      <c r="A328" s="94">
        <v>289</v>
      </c>
      <c r="B328" s="114" t="e">
        <f>MATCH('935'!I328,'913'!$B$6:$B$1205,0)</f>
        <v>#N/A</v>
      </c>
      <c r="C328" s="104" t="e">
        <f>MATCH(INDEX('913'!$D$6:$D$1205,B328),'913'!$B$6:$B$1205,0)</f>
        <v>#N/A</v>
      </c>
      <c r="D328" s="104" t="e">
        <f>MATCH(INDEX('913'!$D$6:$D$1205,C328),'913'!$B$6:$B$1205,0)</f>
        <v>#N/A</v>
      </c>
      <c r="E328" s="104" t="e">
        <f>MATCH(INDEX('913'!$D$6:$D$1205,D328),'913'!$B$6:$B$1205,0)</f>
        <v>#N/A</v>
      </c>
      <c r="F328" s="104" t="e">
        <f>MATCH(INDEX('913'!$D$6:$D$1205,E328),'913'!$B$6:$B$1205,0)</f>
        <v>#N/A</v>
      </c>
      <c r="G328" s="104" t="e">
        <f>MATCH(INDEX('913'!$D$6:$D$1205,F328),'913'!$B$6:$B$1205,0)</f>
        <v>#N/A</v>
      </c>
      <c r="H328" s="104" t="e">
        <f>MATCH(INDEX('913'!$D$6:$D$1205,G328),'913'!$B$6:$B$1205,0)</f>
        <v>#N/A</v>
      </c>
      <c r="I328" s="115" t="e">
        <f>MATCH(INDEX('913'!$D$6:$D$1205,H328),'913'!$B$6:$B$1205,0)</f>
        <v>#N/A</v>
      </c>
      <c r="J328" s="128">
        <f>0-IF(ISNUMBER(B328),INDEX('913'!$I$6:$I$1205,B328),0)-IF(ISNUMBER(C328),INDEX('913'!$I$6:$I$1205,C328),0)-IF(ISNUMBER(D328),INDEX('913'!$I$6:$I$1205,D328),0)-IF(ISNUMBER(E328),INDEX('913'!$I$6:$I$1205,E328),0)-IF(ISNUMBER(F328),INDEX('913'!$I$6:$I$1205,F328),0)-IF(ISNUMBER(G328),INDEX('913'!$I$6:$I$1205,G328),0)-IF(ISNUMBER(H328),INDEX('913'!$I$6:$I$1205,H328),0)-IF(ISNUMBER(I328),INDEX('913'!$I$6:$I$1205,I328),0)</f>
        <v>0</v>
      </c>
      <c r="K328" s="129">
        <f>IF(J328=0,1,MAX(1,SQRT(J328^2+(IF(ISNUMBER(B328),INDEX('913'!$J$6:$J$1205,B328),0)+IF(ISNUMBER(C328),INDEX('913'!$J$6:$J$1205,C328),0)+IF(ISNUMBER(D328),INDEX('913'!$J$6:$J$1205,D328),0)+IF(ISNUMBER(E328),INDEX('913'!$J$6:$J$1205,E328),0)+IF(ISNUMBER(F328),INDEX('913'!$J$6:$J$1205,F328),0)+IF(ISNUMBER(G328),INDEX('913'!$J$6:$J$1205,G328),0)+IF(ISNUMBER(H328),INDEX('913'!$J$6:$J$1205,H328),0)+IF(ISNUMBER(I328),INDEX('913'!$J$6:$J$1205,I328),0))^2)/J328))</f>
        <v>1</v>
      </c>
      <c r="L328" s="138">
        <f>IF(ISNUMBER(B328),MAX(0,INDEX('913'!$F$6:$F$1205,B328)),0)</f>
        <v>0</v>
      </c>
      <c r="M328" s="106">
        <f>IF(ISNUMBER(C328),MAX(0,INDEX('913'!$F$6:$F$1205,C328)),0)</f>
        <v>0</v>
      </c>
      <c r="N328" s="106">
        <f>IF(ISNUMBER(D328),MAX(0,INDEX('913'!$F$6:$F$1205,D328)),0)</f>
        <v>0</v>
      </c>
      <c r="O328" s="106">
        <f>IF(ISNUMBER(E328),MAX(0,INDEX('913'!$F$6:$F$1205,E328)),0)</f>
        <v>0</v>
      </c>
      <c r="P328" s="106">
        <f>IF(ISNUMBER(F328),MAX(0,INDEX('913'!$F$6:$F$1205,F328)),0)</f>
        <v>0</v>
      </c>
      <c r="Q328" s="106">
        <f>IF(ISNUMBER(G328),MAX(0,INDEX('913'!$F$6:$F$1205,G328)),0)</f>
        <v>0</v>
      </c>
      <c r="R328" s="106">
        <f>IF(ISNUMBER(H328),MAX(0,INDEX('913'!$F$6:$F$1205,H328)),0)</f>
        <v>0</v>
      </c>
      <c r="S328" s="139">
        <f>IF(ISNUMBER(I328),MAX(0,INDEX('913'!$F$6:$F$1205,I328)),0)</f>
        <v>0</v>
      </c>
      <c r="T328" s="147">
        <f>IF(ISNUMBER(B328),INDEX(MD!$B$10:$B$1209,B328),0)</f>
        <v>0</v>
      </c>
      <c r="U328" s="107">
        <f>IF(ISNUMBER(C328),INDEX(MD!$B$10:$B$1209,C328),0)</f>
        <v>0</v>
      </c>
      <c r="V328" s="107">
        <f>IF(ISNUMBER(D328),INDEX(MD!$B$10:$B$1209,D328),0)</f>
        <v>0</v>
      </c>
      <c r="W328" s="107">
        <f>IF(ISNUMBER(E328),INDEX(MD!$B$10:$B$1209,E328),0)</f>
        <v>0</v>
      </c>
      <c r="X328" s="107">
        <f>IF(ISNUMBER(F328),INDEX(MD!$B$10:$B$1209,F328),0)</f>
        <v>0</v>
      </c>
      <c r="Y328" s="107">
        <f>IF(ISNUMBER(G328),INDEX(MD!$B$10:$B$1209,G328),0)</f>
        <v>0</v>
      </c>
      <c r="Z328" s="107">
        <f>IF(ISNUMBER(H328),INDEX(MD!$B$10:$B$1209,H328),0)</f>
        <v>0</v>
      </c>
      <c r="AA328" s="148">
        <f>IF(ISNUMBER(I328),INDEX(MD!$B$10:$B$1209,I328),0)</f>
        <v>0</v>
      </c>
      <c r="AB328" s="128">
        <f t="shared" si="5"/>
        <v>0</v>
      </c>
      <c r="AC328" s="105">
        <f>100*(AB328*K328)/'11'!D$17</f>
        <v>0</v>
      </c>
      <c r="AD328" s="105">
        <f>IF('Dem2'!G328=0,1,'Dem2'!H328/'Dem2'!G328)*AC328</f>
        <v>0</v>
      </c>
      <c r="BK328" s="49"/>
    </row>
    <row r="329" spans="1:63">
      <c r="A329" s="94">
        <v>290</v>
      </c>
      <c r="B329" s="114" t="e">
        <f>MATCH('935'!I329,'913'!$B$6:$B$1205,0)</f>
        <v>#N/A</v>
      </c>
      <c r="C329" s="104" t="e">
        <f>MATCH(INDEX('913'!$D$6:$D$1205,B329),'913'!$B$6:$B$1205,0)</f>
        <v>#N/A</v>
      </c>
      <c r="D329" s="104" t="e">
        <f>MATCH(INDEX('913'!$D$6:$D$1205,C329),'913'!$B$6:$B$1205,0)</f>
        <v>#N/A</v>
      </c>
      <c r="E329" s="104" t="e">
        <f>MATCH(INDEX('913'!$D$6:$D$1205,D329),'913'!$B$6:$B$1205,0)</f>
        <v>#N/A</v>
      </c>
      <c r="F329" s="104" t="e">
        <f>MATCH(INDEX('913'!$D$6:$D$1205,E329),'913'!$B$6:$B$1205,0)</f>
        <v>#N/A</v>
      </c>
      <c r="G329" s="104" t="e">
        <f>MATCH(INDEX('913'!$D$6:$D$1205,F329),'913'!$B$6:$B$1205,0)</f>
        <v>#N/A</v>
      </c>
      <c r="H329" s="104" t="e">
        <f>MATCH(INDEX('913'!$D$6:$D$1205,G329),'913'!$B$6:$B$1205,0)</f>
        <v>#N/A</v>
      </c>
      <c r="I329" s="115" t="e">
        <f>MATCH(INDEX('913'!$D$6:$D$1205,H329),'913'!$B$6:$B$1205,0)</f>
        <v>#N/A</v>
      </c>
      <c r="J329" s="128">
        <f>0-IF(ISNUMBER(B329),INDEX('913'!$I$6:$I$1205,B329),0)-IF(ISNUMBER(C329),INDEX('913'!$I$6:$I$1205,C329),0)-IF(ISNUMBER(D329),INDEX('913'!$I$6:$I$1205,D329),0)-IF(ISNUMBER(E329),INDEX('913'!$I$6:$I$1205,E329),0)-IF(ISNUMBER(F329),INDEX('913'!$I$6:$I$1205,F329),0)-IF(ISNUMBER(G329),INDEX('913'!$I$6:$I$1205,G329),0)-IF(ISNUMBER(H329),INDEX('913'!$I$6:$I$1205,H329),0)-IF(ISNUMBER(I329),INDEX('913'!$I$6:$I$1205,I329),0)</f>
        <v>0</v>
      </c>
      <c r="K329" s="129">
        <f>IF(J329=0,1,MAX(1,SQRT(J329^2+(IF(ISNUMBER(B329),INDEX('913'!$J$6:$J$1205,B329),0)+IF(ISNUMBER(C329),INDEX('913'!$J$6:$J$1205,C329),0)+IF(ISNUMBER(D329),INDEX('913'!$J$6:$J$1205,D329),0)+IF(ISNUMBER(E329),INDEX('913'!$J$6:$J$1205,E329),0)+IF(ISNUMBER(F329),INDEX('913'!$J$6:$J$1205,F329),0)+IF(ISNUMBER(G329),INDEX('913'!$J$6:$J$1205,G329),0)+IF(ISNUMBER(H329),INDEX('913'!$J$6:$J$1205,H329),0)+IF(ISNUMBER(I329),INDEX('913'!$J$6:$J$1205,I329),0))^2)/J329))</f>
        <v>1</v>
      </c>
      <c r="L329" s="138">
        <f>IF(ISNUMBER(B329),MAX(0,INDEX('913'!$F$6:$F$1205,B329)),0)</f>
        <v>0</v>
      </c>
      <c r="M329" s="106">
        <f>IF(ISNUMBER(C329),MAX(0,INDEX('913'!$F$6:$F$1205,C329)),0)</f>
        <v>0</v>
      </c>
      <c r="N329" s="106">
        <f>IF(ISNUMBER(D329),MAX(0,INDEX('913'!$F$6:$F$1205,D329)),0)</f>
        <v>0</v>
      </c>
      <c r="O329" s="106">
        <f>IF(ISNUMBER(E329),MAX(0,INDEX('913'!$F$6:$F$1205,E329)),0)</f>
        <v>0</v>
      </c>
      <c r="P329" s="106">
        <f>IF(ISNUMBER(F329),MAX(0,INDEX('913'!$F$6:$F$1205,F329)),0)</f>
        <v>0</v>
      </c>
      <c r="Q329" s="106">
        <f>IF(ISNUMBER(G329),MAX(0,INDEX('913'!$F$6:$F$1205,G329)),0)</f>
        <v>0</v>
      </c>
      <c r="R329" s="106">
        <f>IF(ISNUMBER(H329),MAX(0,INDEX('913'!$F$6:$F$1205,H329)),0)</f>
        <v>0</v>
      </c>
      <c r="S329" s="139">
        <f>IF(ISNUMBER(I329),MAX(0,INDEX('913'!$F$6:$F$1205,I329)),0)</f>
        <v>0</v>
      </c>
      <c r="T329" s="147">
        <f>IF(ISNUMBER(B329),INDEX(MD!$B$10:$B$1209,B329),0)</f>
        <v>0</v>
      </c>
      <c r="U329" s="107">
        <f>IF(ISNUMBER(C329),INDEX(MD!$B$10:$B$1209,C329),0)</f>
        <v>0</v>
      </c>
      <c r="V329" s="107">
        <f>IF(ISNUMBER(D329),INDEX(MD!$B$10:$B$1209,D329),0)</f>
        <v>0</v>
      </c>
      <c r="W329" s="107">
        <f>IF(ISNUMBER(E329),INDEX(MD!$B$10:$B$1209,E329),0)</f>
        <v>0</v>
      </c>
      <c r="X329" s="107">
        <f>IF(ISNUMBER(F329),INDEX(MD!$B$10:$B$1209,F329),0)</f>
        <v>0</v>
      </c>
      <c r="Y329" s="107">
        <f>IF(ISNUMBER(G329),INDEX(MD!$B$10:$B$1209,G329),0)</f>
        <v>0</v>
      </c>
      <c r="Z329" s="107">
        <f>IF(ISNUMBER(H329),INDEX(MD!$B$10:$B$1209,H329),0)</f>
        <v>0</v>
      </c>
      <c r="AA329" s="148">
        <f>IF(ISNUMBER(I329),INDEX(MD!$B$10:$B$1209,I329),0)</f>
        <v>0</v>
      </c>
      <c r="AB329" s="128">
        <f t="shared" si="5"/>
        <v>0</v>
      </c>
      <c r="AC329" s="105">
        <f>100*(AB329*K329)/'11'!D$17</f>
        <v>0</v>
      </c>
      <c r="AD329" s="105">
        <f>IF('Dem2'!G329=0,1,'Dem2'!H329/'Dem2'!G329)*AC329</f>
        <v>0</v>
      </c>
      <c r="BK329" s="49"/>
    </row>
    <row r="330" spans="1:63">
      <c r="A330" s="94">
        <v>291</v>
      </c>
      <c r="B330" s="114" t="e">
        <f>MATCH('935'!I330,'913'!$B$6:$B$1205,0)</f>
        <v>#N/A</v>
      </c>
      <c r="C330" s="104" t="e">
        <f>MATCH(INDEX('913'!$D$6:$D$1205,B330),'913'!$B$6:$B$1205,0)</f>
        <v>#N/A</v>
      </c>
      <c r="D330" s="104" t="e">
        <f>MATCH(INDEX('913'!$D$6:$D$1205,C330),'913'!$B$6:$B$1205,0)</f>
        <v>#N/A</v>
      </c>
      <c r="E330" s="104" t="e">
        <f>MATCH(INDEX('913'!$D$6:$D$1205,D330),'913'!$B$6:$B$1205,0)</f>
        <v>#N/A</v>
      </c>
      <c r="F330" s="104" t="e">
        <f>MATCH(INDEX('913'!$D$6:$D$1205,E330),'913'!$B$6:$B$1205,0)</f>
        <v>#N/A</v>
      </c>
      <c r="G330" s="104" t="e">
        <f>MATCH(INDEX('913'!$D$6:$D$1205,F330),'913'!$B$6:$B$1205,0)</f>
        <v>#N/A</v>
      </c>
      <c r="H330" s="104" t="e">
        <f>MATCH(INDEX('913'!$D$6:$D$1205,G330),'913'!$B$6:$B$1205,0)</f>
        <v>#N/A</v>
      </c>
      <c r="I330" s="115" t="e">
        <f>MATCH(INDEX('913'!$D$6:$D$1205,H330),'913'!$B$6:$B$1205,0)</f>
        <v>#N/A</v>
      </c>
      <c r="J330" s="128">
        <f>0-IF(ISNUMBER(B330),INDEX('913'!$I$6:$I$1205,B330),0)-IF(ISNUMBER(C330),INDEX('913'!$I$6:$I$1205,C330),0)-IF(ISNUMBER(D330),INDEX('913'!$I$6:$I$1205,D330),0)-IF(ISNUMBER(E330),INDEX('913'!$I$6:$I$1205,E330),0)-IF(ISNUMBER(F330),INDEX('913'!$I$6:$I$1205,F330),0)-IF(ISNUMBER(G330),INDEX('913'!$I$6:$I$1205,G330),0)-IF(ISNUMBER(H330),INDEX('913'!$I$6:$I$1205,H330),0)-IF(ISNUMBER(I330),INDEX('913'!$I$6:$I$1205,I330),0)</f>
        <v>0</v>
      </c>
      <c r="K330" s="129">
        <f>IF(J330=0,1,MAX(1,SQRT(J330^2+(IF(ISNUMBER(B330),INDEX('913'!$J$6:$J$1205,B330),0)+IF(ISNUMBER(C330),INDEX('913'!$J$6:$J$1205,C330),0)+IF(ISNUMBER(D330),INDEX('913'!$J$6:$J$1205,D330),0)+IF(ISNUMBER(E330),INDEX('913'!$J$6:$J$1205,E330),0)+IF(ISNUMBER(F330),INDEX('913'!$J$6:$J$1205,F330),0)+IF(ISNUMBER(G330),INDEX('913'!$J$6:$J$1205,G330),0)+IF(ISNUMBER(H330),INDEX('913'!$J$6:$J$1205,H330),0)+IF(ISNUMBER(I330),INDEX('913'!$J$6:$J$1205,I330),0))^2)/J330))</f>
        <v>1</v>
      </c>
      <c r="L330" s="138">
        <f>IF(ISNUMBER(B330),MAX(0,INDEX('913'!$F$6:$F$1205,B330)),0)</f>
        <v>0</v>
      </c>
      <c r="M330" s="106">
        <f>IF(ISNUMBER(C330),MAX(0,INDEX('913'!$F$6:$F$1205,C330)),0)</f>
        <v>0</v>
      </c>
      <c r="N330" s="106">
        <f>IF(ISNUMBER(D330),MAX(0,INDEX('913'!$F$6:$F$1205,D330)),0)</f>
        <v>0</v>
      </c>
      <c r="O330" s="106">
        <f>IF(ISNUMBER(E330),MAX(0,INDEX('913'!$F$6:$F$1205,E330)),0)</f>
        <v>0</v>
      </c>
      <c r="P330" s="106">
        <f>IF(ISNUMBER(F330),MAX(0,INDEX('913'!$F$6:$F$1205,F330)),0)</f>
        <v>0</v>
      </c>
      <c r="Q330" s="106">
        <f>IF(ISNUMBER(G330),MAX(0,INDEX('913'!$F$6:$F$1205,G330)),0)</f>
        <v>0</v>
      </c>
      <c r="R330" s="106">
        <f>IF(ISNUMBER(H330),MAX(0,INDEX('913'!$F$6:$F$1205,H330)),0)</f>
        <v>0</v>
      </c>
      <c r="S330" s="139">
        <f>IF(ISNUMBER(I330),MAX(0,INDEX('913'!$F$6:$F$1205,I330)),0)</f>
        <v>0</v>
      </c>
      <c r="T330" s="147">
        <f>IF(ISNUMBER(B330),INDEX(MD!$B$10:$B$1209,B330),0)</f>
        <v>0</v>
      </c>
      <c r="U330" s="107">
        <f>IF(ISNUMBER(C330),INDEX(MD!$B$10:$B$1209,C330),0)</f>
        <v>0</v>
      </c>
      <c r="V330" s="107">
        <f>IF(ISNUMBER(D330),INDEX(MD!$B$10:$B$1209,D330),0)</f>
        <v>0</v>
      </c>
      <c r="W330" s="107">
        <f>IF(ISNUMBER(E330),INDEX(MD!$B$10:$B$1209,E330),0)</f>
        <v>0</v>
      </c>
      <c r="X330" s="107">
        <f>IF(ISNUMBER(F330),INDEX(MD!$B$10:$B$1209,F330),0)</f>
        <v>0</v>
      </c>
      <c r="Y330" s="107">
        <f>IF(ISNUMBER(G330),INDEX(MD!$B$10:$B$1209,G330),0)</f>
        <v>0</v>
      </c>
      <c r="Z330" s="107">
        <f>IF(ISNUMBER(H330),INDEX(MD!$B$10:$B$1209,H330),0)</f>
        <v>0</v>
      </c>
      <c r="AA330" s="148">
        <f>IF(ISNUMBER(I330),INDEX(MD!$B$10:$B$1209,I330),0)</f>
        <v>0</v>
      </c>
      <c r="AB330" s="128">
        <f t="shared" si="5"/>
        <v>0</v>
      </c>
      <c r="AC330" s="105">
        <f>100*(AB330*K330)/'11'!D$17</f>
        <v>0</v>
      </c>
      <c r="AD330" s="105">
        <f>IF('Dem2'!G330=0,1,'Dem2'!H330/'Dem2'!G330)*AC330</f>
        <v>0</v>
      </c>
      <c r="BK330" s="49"/>
    </row>
    <row r="331" spans="1:63">
      <c r="A331" s="94">
        <v>292</v>
      </c>
      <c r="B331" s="114" t="e">
        <f>MATCH('935'!I331,'913'!$B$6:$B$1205,0)</f>
        <v>#N/A</v>
      </c>
      <c r="C331" s="104" t="e">
        <f>MATCH(INDEX('913'!$D$6:$D$1205,B331),'913'!$B$6:$B$1205,0)</f>
        <v>#N/A</v>
      </c>
      <c r="D331" s="104" t="e">
        <f>MATCH(INDEX('913'!$D$6:$D$1205,C331),'913'!$B$6:$B$1205,0)</f>
        <v>#N/A</v>
      </c>
      <c r="E331" s="104" t="e">
        <f>MATCH(INDEX('913'!$D$6:$D$1205,D331),'913'!$B$6:$B$1205,0)</f>
        <v>#N/A</v>
      </c>
      <c r="F331" s="104" t="e">
        <f>MATCH(INDEX('913'!$D$6:$D$1205,E331),'913'!$B$6:$B$1205,0)</f>
        <v>#N/A</v>
      </c>
      <c r="G331" s="104" t="e">
        <f>MATCH(INDEX('913'!$D$6:$D$1205,F331),'913'!$B$6:$B$1205,0)</f>
        <v>#N/A</v>
      </c>
      <c r="H331" s="104" t="e">
        <f>MATCH(INDEX('913'!$D$6:$D$1205,G331),'913'!$B$6:$B$1205,0)</f>
        <v>#N/A</v>
      </c>
      <c r="I331" s="115" t="e">
        <f>MATCH(INDEX('913'!$D$6:$D$1205,H331),'913'!$B$6:$B$1205,0)</f>
        <v>#N/A</v>
      </c>
      <c r="J331" s="128">
        <f>0-IF(ISNUMBER(B331),INDEX('913'!$I$6:$I$1205,B331),0)-IF(ISNUMBER(C331),INDEX('913'!$I$6:$I$1205,C331),0)-IF(ISNUMBER(D331),INDEX('913'!$I$6:$I$1205,D331),0)-IF(ISNUMBER(E331),INDEX('913'!$I$6:$I$1205,E331),0)-IF(ISNUMBER(F331),INDEX('913'!$I$6:$I$1205,F331),0)-IF(ISNUMBER(G331),INDEX('913'!$I$6:$I$1205,G331),0)-IF(ISNUMBER(H331),INDEX('913'!$I$6:$I$1205,H331),0)-IF(ISNUMBER(I331),INDEX('913'!$I$6:$I$1205,I331),0)</f>
        <v>0</v>
      </c>
      <c r="K331" s="129">
        <f>IF(J331=0,1,MAX(1,SQRT(J331^2+(IF(ISNUMBER(B331),INDEX('913'!$J$6:$J$1205,B331),0)+IF(ISNUMBER(C331),INDEX('913'!$J$6:$J$1205,C331),0)+IF(ISNUMBER(D331),INDEX('913'!$J$6:$J$1205,D331),0)+IF(ISNUMBER(E331),INDEX('913'!$J$6:$J$1205,E331),0)+IF(ISNUMBER(F331),INDEX('913'!$J$6:$J$1205,F331),0)+IF(ISNUMBER(G331),INDEX('913'!$J$6:$J$1205,G331),0)+IF(ISNUMBER(H331),INDEX('913'!$J$6:$J$1205,H331),0)+IF(ISNUMBER(I331),INDEX('913'!$J$6:$J$1205,I331),0))^2)/J331))</f>
        <v>1</v>
      </c>
      <c r="L331" s="138">
        <f>IF(ISNUMBER(B331),MAX(0,INDEX('913'!$F$6:$F$1205,B331)),0)</f>
        <v>0</v>
      </c>
      <c r="M331" s="106">
        <f>IF(ISNUMBER(C331),MAX(0,INDEX('913'!$F$6:$F$1205,C331)),0)</f>
        <v>0</v>
      </c>
      <c r="N331" s="106">
        <f>IF(ISNUMBER(D331),MAX(0,INDEX('913'!$F$6:$F$1205,D331)),0)</f>
        <v>0</v>
      </c>
      <c r="O331" s="106">
        <f>IF(ISNUMBER(E331),MAX(0,INDEX('913'!$F$6:$F$1205,E331)),0)</f>
        <v>0</v>
      </c>
      <c r="P331" s="106">
        <f>IF(ISNUMBER(F331),MAX(0,INDEX('913'!$F$6:$F$1205,F331)),0)</f>
        <v>0</v>
      </c>
      <c r="Q331" s="106">
        <f>IF(ISNUMBER(G331),MAX(0,INDEX('913'!$F$6:$F$1205,G331)),0)</f>
        <v>0</v>
      </c>
      <c r="R331" s="106">
        <f>IF(ISNUMBER(H331),MAX(0,INDEX('913'!$F$6:$F$1205,H331)),0)</f>
        <v>0</v>
      </c>
      <c r="S331" s="139">
        <f>IF(ISNUMBER(I331),MAX(0,INDEX('913'!$F$6:$F$1205,I331)),0)</f>
        <v>0</v>
      </c>
      <c r="T331" s="147">
        <f>IF(ISNUMBER(B331),INDEX(MD!$B$10:$B$1209,B331),0)</f>
        <v>0</v>
      </c>
      <c r="U331" s="107">
        <f>IF(ISNUMBER(C331),INDEX(MD!$B$10:$B$1209,C331),0)</f>
        <v>0</v>
      </c>
      <c r="V331" s="107">
        <f>IF(ISNUMBER(D331),INDEX(MD!$B$10:$B$1209,D331),0)</f>
        <v>0</v>
      </c>
      <c r="W331" s="107">
        <f>IF(ISNUMBER(E331),INDEX(MD!$B$10:$B$1209,E331),0)</f>
        <v>0</v>
      </c>
      <c r="X331" s="107">
        <f>IF(ISNUMBER(F331),INDEX(MD!$B$10:$B$1209,F331),0)</f>
        <v>0</v>
      </c>
      <c r="Y331" s="107">
        <f>IF(ISNUMBER(G331),INDEX(MD!$B$10:$B$1209,G331),0)</f>
        <v>0</v>
      </c>
      <c r="Z331" s="107">
        <f>IF(ISNUMBER(H331),INDEX(MD!$B$10:$B$1209,H331),0)</f>
        <v>0</v>
      </c>
      <c r="AA331" s="148">
        <f>IF(ISNUMBER(I331),INDEX(MD!$B$10:$B$1209,I331),0)</f>
        <v>0</v>
      </c>
      <c r="AB331" s="128">
        <f t="shared" si="5"/>
        <v>0</v>
      </c>
      <c r="AC331" s="105">
        <f>100*(AB331*K331)/'11'!D$17</f>
        <v>0</v>
      </c>
      <c r="AD331" s="105">
        <f>IF('Dem2'!G331=0,1,'Dem2'!H331/'Dem2'!G331)*AC331</f>
        <v>0</v>
      </c>
      <c r="BK331" s="49"/>
    </row>
    <row r="332" spans="1:63">
      <c r="A332" s="94">
        <v>293</v>
      </c>
      <c r="B332" s="114" t="e">
        <f>MATCH('935'!I332,'913'!$B$6:$B$1205,0)</f>
        <v>#N/A</v>
      </c>
      <c r="C332" s="104" t="e">
        <f>MATCH(INDEX('913'!$D$6:$D$1205,B332),'913'!$B$6:$B$1205,0)</f>
        <v>#N/A</v>
      </c>
      <c r="D332" s="104" t="e">
        <f>MATCH(INDEX('913'!$D$6:$D$1205,C332),'913'!$B$6:$B$1205,0)</f>
        <v>#N/A</v>
      </c>
      <c r="E332" s="104" t="e">
        <f>MATCH(INDEX('913'!$D$6:$D$1205,D332),'913'!$B$6:$B$1205,0)</f>
        <v>#N/A</v>
      </c>
      <c r="F332" s="104" t="e">
        <f>MATCH(INDEX('913'!$D$6:$D$1205,E332),'913'!$B$6:$B$1205,0)</f>
        <v>#N/A</v>
      </c>
      <c r="G332" s="104" t="e">
        <f>MATCH(INDEX('913'!$D$6:$D$1205,F332),'913'!$B$6:$B$1205,0)</f>
        <v>#N/A</v>
      </c>
      <c r="H332" s="104" t="e">
        <f>MATCH(INDEX('913'!$D$6:$D$1205,G332),'913'!$B$6:$B$1205,0)</f>
        <v>#N/A</v>
      </c>
      <c r="I332" s="115" t="e">
        <f>MATCH(INDEX('913'!$D$6:$D$1205,H332),'913'!$B$6:$B$1205,0)</f>
        <v>#N/A</v>
      </c>
      <c r="J332" s="128">
        <f>0-IF(ISNUMBER(B332),INDEX('913'!$I$6:$I$1205,B332),0)-IF(ISNUMBER(C332),INDEX('913'!$I$6:$I$1205,C332),0)-IF(ISNUMBER(D332),INDEX('913'!$I$6:$I$1205,D332),0)-IF(ISNUMBER(E332),INDEX('913'!$I$6:$I$1205,E332),0)-IF(ISNUMBER(F332),INDEX('913'!$I$6:$I$1205,F332),0)-IF(ISNUMBER(G332),INDEX('913'!$I$6:$I$1205,G332),0)-IF(ISNUMBER(H332),INDEX('913'!$I$6:$I$1205,H332),0)-IF(ISNUMBER(I332),INDEX('913'!$I$6:$I$1205,I332),0)</f>
        <v>0</v>
      </c>
      <c r="K332" s="129">
        <f>IF(J332=0,1,MAX(1,SQRT(J332^2+(IF(ISNUMBER(B332),INDEX('913'!$J$6:$J$1205,B332),0)+IF(ISNUMBER(C332),INDEX('913'!$J$6:$J$1205,C332),0)+IF(ISNUMBER(D332),INDEX('913'!$J$6:$J$1205,D332),0)+IF(ISNUMBER(E332),INDEX('913'!$J$6:$J$1205,E332),0)+IF(ISNUMBER(F332),INDEX('913'!$J$6:$J$1205,F332),0)+IF(ISNUMBER(G332),INDEX('913'!$J$6:$J$1205,G332),0)+IF(ISNUMBER(H332),INDEX('913'!$J$6:$J$1205,H332),0)+IF(ISNUMBER(I332),INDEX('913'!$J$6:$J$1205,I332),0))^2)/J332))</f>
        <v>1</v>
      </c>
      <c r="L332" s="138">
        <f>IF(ISNUMBER(B332),MAX(0,INDEX('913'!$F$6:$F$1205,B332)),0)</f>
        <v>0</v>
      </c>
      <c r="M332" s="106">
        <f>IF(ISNUMBER(C332),MAX(0,INDEX('913'!$F$6:$F$1205,C332)),0)</f>
        <v>0</v>
      </c>
      <c r="N332" s="106">
        <f>IF(ISNUMBER(D332),MAX(0,INDEX('913'!$F$6:$F$1205,D332)),0)</f>
        <v>0</v>
      </c>
      <c r="O332" s="106">
        <f>IF(ISNUMBER(E332),MAX(0,INDEX('913'!$F$6:$F$1205,E332)),0)</f>
        <v>0</v>
      </c>
      <c r="P332" s="106">
        <f>IF(ISNUMBER(F332),MAX(0,INDEX('913'!$F$6:$F$1205,F332)),0)</f>
        <v>0</v>
      </c>
      <c r="Q332" s="106">
        <f>IF(ISNUMBER(G332),MAX(0,INDEX('913'!$F$6:$F$1205,G332)),0)</f>
        <v>0</v>
      </c>
      <c r="R332" s="106">
        <f>IF(ISNUMBER(H332),MAX(0,INDEX('913'!$F$6:$F$1205,H332)),0)</f>
        <v>0</v>
      </c>
      <c r="S332" s="139">
        <f>IF(ISNUMBER(I332),MAX(0,INDEX('913'!$F$6:$F$1205,I332)),0)</f>
        <v>0</v>
      </c>
      <c r="T332" s="147">
        <f>IF(ISNUMBER(B332),INDEX(MD!$B$10:$B$1209,B332),0)</f>
        <v>0</v>
      </c>
      <c r="U332" s="107">
        <f>IF(ISNUMBER(C332),INDEX(MD!$B$10:$B$1209,C332),0)</f>
        <v>0</v>
      </c>
      <c r="V332" s="107">
        <f>IF(ISNUMBER(D332),INDEX(MD!$B$10:$B$1209,D332),0)</f>
        <v>0</v>
      </c>
      <c r="W332" s="107">
        <f>IF(ISNUMBER(E332),INDEX(MD!$B$10:$B$1209,E332),0)</f>
        <v>0</v>
      </c>
      <c r="X332" s="107">
        <f>IF(ISNUMBER(F332),INDEX(MD!$B$10:$B$1209,F332),0)</f>
        <v>0</v>
      </c>
      <c r="Y332" s="107">
        <f>IF(ISNUMBER(G332),INDEX(MD!$B$10:$B$1209,G332),0)</f>
        <v>0</v>
      </c>
      <c r="Z332" s="107">
        <f>IF(ISNUMBER(H332),INDEX(MD!$B$10:$B$1209,H332),0)</f>
        <v>0</v>
      </c>
      <c r="AA332" s="148">
        <f>IF(ISNUMBER(I332),INDEX(MD!$B$10:$B$1209,I332),0)</f>
        <v>0</v>
      </c>
      <c r="AB332" s="128">
        <f t="shared" si="5"/>
        <v>0</v>
      </c>
      <c r="AC332" s="105">
        <f>100*(AB332*K332)/'11'!D$17</f>
        <v>0</v>
      </c>
      <c r="AD332" s="105">
        <f>IF('Dem2'!G332=0,1,'Dem2'!H332/'Dem2'!G332)*AC332</f>
        <v>0</v>
      </c>
      <c r="BK332" s="49"/>
    </row>
    <row r="333" spans="1:63">
      <c r="A333" s="94">
        <v>294</v>
      </c>
      <c r="B333" s="114" t="e">
        <f>MATCH('935'!I333,'913'!$B$6:$B$1205,0)</f>
        <v>#N/A</v>
      </c>
      <c r="C333" s="104" t="e">
        <f>MATCH(INDEX('913'!$D$6:$D$1205,B333),'913'!$B$6:$B$1205,0)</f>
        <v>#N/A</v>
      </c>
      <c r="D333" s="104" t="e">
        <f>MATCH(INDEX('913'!$D$6:$D$1205,C333),'913'!$B$6:$B$1205,0)</f>
        <v>#N/A</v>
      </c>
      <c r="E333" s="104" t="e">
        <f>MATCH(INDEX('913'!$D$6:$D$1205,D333),'913'!$B$6:$B$1205,0)</f>
        <v>#N/A</v>
      </c>
      <c r="F333" s="104" t="e">
        <f>MATCH(INDEX('913'!$D$6:$D$1205,E333),'913'!$B$6:$B$1205,0)</f>
        <v>#N/A</v>
      </c>
      <c r="G333" s="104" t="e">
        <f>MATCH(INDEX('913'!$D$6:$D$1205,F333),'913'!$B$6:$B$1205,0)</f>
        <v>#N/A</v>
      </c>
      <c r="H333" s="104" t="e">
        <f>MATCH(INDEX('913'!$D$6:$D$1205,G333),'913'!$B$6:$B$1205,0)</f>
        <v>#N/A</v>
      </c>
      <c r="I333" s="115" t="e">
        <f>MATCH(INDEX('913'!$D$6:$D$1205,H333),'913'!$B$6:$B$1205,0)</f>
        <v>#N/A</v>
      </c>
      <c r="J333" s="128">
        <f>0-IF(ISNUMBER(B333),INDEX('913'!$I$6:$I$1205,B333),0)-IF(ISNUMBER(C333),INDEX('913'!$I$6:$I$1205,C333),0)-IF(ISNUMBER(D333),INDEX('913'!$I$6:$I$1205,D333),0)-IF(ISNUMBER(E333),INDEX('913'!$I$6:$I$1205,E333),0)-IF(ISNUMBER(F333),INDEX('913'!$I$6:$I$1205,F333),0)-IF(ISNUMBER(G333),INDEX('913'!$I$6:$I$1205,G333),0)-IF(ISNUMBER(H333),INDEX('913'!$I$6:$I$1205,H333),0)-IF(ISNUMBER(I333),INDEX('913'!$I$6:$I$1205,I333),0)</f>
        <v>0</v>
      </c>
      <c r="K333" s="129">
        <f>IF(J333=0,1,MAX(1,SQRT(J333^2+(IF(ISNUMBER(B333),INDEX('913'!$J$6:$J$1205,B333),0)+IF(ISNUMBER(C333),INDEX('913'!$J$6:$J$1205,C333),0)+IF(ISNUMBER(D333),INDEX('913'!$J$6:$J$1205,D333),0)+IF(ISNUMBER(E333),INDEX('913'!$J$6:$J$1205,E333),0)+IF(ISNUMBER(F333),INDEX('913'!$J$6:$J$1205,F333),0)+IF(ISNUMBER(G333),INDEX('913'!$J$6:$J$1205,G333),0)+IF(ISNUMBER(H333),INDEX('913'!$J$6:$J$1205,H333),0)+IF(ISNUMBER(I333),INDEX('913'!$J$6:$J$1205,I333),0))^2)/J333))</f>
        <v>1</v>
      </c>
      <c r="L333" s="138">
        <f>IF(ISNUMBER(B333),MAX(0,INDEX('913'!$F$6:$F$1205,B333)),0)</f>
        <v>0</v>
      </c>
      <c r="M333" s="106">
        <f>IF(ISNUMBER(C333),MAX(0,INDEX('913'!$F$6:$F$1205,C333)),0)</f>
        <v>0</v>
      </c>
      <c r="N333" s="106">
        <f>IF(ISNUMBER(D333),MAX(0,INDEX('913'!$F$6:$F$1205,D333)),0)</f>
        <v>0</v>
      </c>
      <c r="O333" s="106">
        <f>IF(ISNUMBER(E333),MAX(0,INDEX('913'!$F$6:$F$1205,E333)),0)</f>
        <v>0</v>
      </c>
      <c r="P333" s="106">
        <f>IF(ISNUMBER(F333),MAX(0,INDEX('913'!$F$6:$F$1205,F333)),0)</f>
        <v>0</v>
      </c>
      <c r="Q333" s="106">
        <f>IF(ISNUMBER(G333),MAX(0,INDEX('913'!$F$6:$F$1205,G333)),0)</f>
        <v>0</v>
      </c>
      <c r="R333" s="106">
        <f>IF(ISNUMBER(H333),MAX(0,INDEX('913'!$F$6:$F$1205,H333)),0)</f>
        <v>0</v>
      </c>
      <c r="S333" s="139">
        <f>IF(ISNUMBER(I333),MAX(0,INDEX('913'!$F$6:$F$1205,I333)),0)</f>
        <v>0</v>
      </c>
      <c r="T333" s="147">
        <f>IF(ISNUMBER(B333),INDEX(MD!$B$10:$B$1209,B333),0)</f>
        <v>0</v>
      </c>
      <c r="U333" s="107">
        <f>IF(ISNUMBER(C333),INDEX(MD!$B$10:$B$1209,C333),0)</f>
        <v>0</v>
      </c>
      <c r="V333" s="107">
        <f>IF(ISNUMBER(D333),INDEX(MD!$B$10:$B$1209,D333),0)</f>
        <v>0</v>
      </c>
      <c r="W333" s="107">
        <f>IF(ISNUMBER(E333),INDEX(MD!$B$10:$B$1209,E333),0)</f>
        <v>0</v>
      </c>
      <c r="X333" s="107">
        <f>IF(ISNUMBER(F333),INDEX(MD!$B$10:$B$1209,F333),0)</f>
        <v>0</v>
      </c>
      <c r="Y333" s="107">
        <f>IF(ISNUMBER(G333),INDEX(MD!$B$10:$B$1209,G333),0)</f>
        <v>0</v>
      </c>
      <c r="Z333" s="107">
        <f>IF(ISNUMBER(H333),INDEX(MD!$B$10:$B$1209,H333),0)</f>
        <v>0</v>
      </c>
      <c r="AA333" s="148">
        <f>IF(ISNUMBER(I333),INDEX(MD!$B$10:$B$1209,I333),0)</f>
        <v>0</v>
      </c>
      <c r="AB333" s="128">
        <f t="shared" si="5"/>
        <v>0</v>
      </c>
      <c r="AC333" s="105">
        <f>100*(AB333*K333)/'11'!D$17</f>
        <v>0</v>
      </c>
      <c r="AD333" s="105">
        <f>IF('Dem2'!G333=0,1,'Dem2'!H333/'Dem2'!G333)*AC333</f>
        <v>0</v>
      </c>
      <c r="BK333" s="49"/>
    </row>
    <row r="334" spans="1:63">
      <c r="A334" s="94">
        <v>295</v>
      </c>
      <c r="B334" s="114" t="e">
        <f>MATCH('935'!I334,'913'!$B$6:$B$1205,0)</f>
        <v>#N/A</v>
      </c>
      <c r="C334" s="104" t="e">
        <f>MATCH(INDEX('913'!$D$6:$D$1205,B334),'913'!$B$6:$B$1205,0)</f>
        <v>#N/A</v>
      </c>
      <c r="D334" s="104" t="e">
        <f>MATCH(INDEX('913'!$D$6:$D$1205,C334),'913'!$B$6:$B$1205,0)</f>
        <v>#N/A</v>
      </c>
      <c r="E334" s="104" t="e">
        <f>MATCH(INDEX('913'!$D$6:$D$1205,D334),'913'!$B$6:$B$1205,0)</f>
        <v>#N/A</v>
      </c>
      <c r="F334" s="104" t="e">
        <f>MATCH(INDEX('913'!$D$6:$D$1205,E334),'913'!$B$6:$B$1205,0)</f>
        <v>#N/A</v>
      </c>
      <c r="G334" s="104" t="e">
        <f>MATCH(INDEX('913'!$D$6:$D$1205,F334),'913'!$B$6:$B$1205,0)</f>
        <v>#N/A</v>
      </c>
      <c r="H334" s="104" t="e">
        <f>MATCH(INDEX('913'!$D$6:$D$1205,G334),'913'!$B$6:$B$1205,0)</f>
        <v>#N/A</v>
      </c>
      <c r="I334" s="115" t="e">
        <f>MATCH(INDEX('913'!$D$6:$D$1205,H334),'913'!$B$6:$B$1205,0)</f>
        <v>#N/A</v>
      </c>
      <c r="J334" s="128">
        <f>0-IF(ISNUMBER(B334),INDEX('913'!$I$6:$I$1205,B334),0)-IF(ISNUMBER(C334),INDEX('913'!$I$6:$I$1205,C334),0)-IF(ISNUMBER(D334),INDEX('913'!$I$6:$I$1205,D334),0)-IF(ISNUMBER(E334),INDEX('913'!$I$6:$I$1205,E334),0)-IF(ISNUMBER(F334),INDEX('913'!$I$6:$I$1205,F334),0)-IF(ISNUMBER(G334),INDEX('913'!$I$6:$I$1205,G334),0)-IF(ISNUMBER(H334),INDEX('913'!$I$6:$I$1205,H334),0)-IF(ISNUMBER(I334),INDEX('913'!$I$6:$I$1205,I334),0)</f>
        <v>0</v>
      </c>
      <c r="K334" s="129">
        <f>IF(J334=0,1,MAX(1,SQRT(J334^2+(IF(ISNUMBER(B334),INDEX('913'!$J$6:$J$1205,B334),0)+IF(ISNUMBER(C334),INDEX('913'!$J$6:$J$1205,C334),0)+IF(ISNUMBER(D334),INDEX('913'!$J$6:$J$1205,D334),0)+IF(ISNUMBER(E334),INDEX('913'!$J$6:$J$1205,E334),0)+IF(ISNUMBER(F334),INDEX('913'!$J$6:$J$1205,F334),0)+IF(ISNUMBER(G334),INDEX('913'!$J$6:$J$1205,G334),0)+IF(ISNUMBER(H334),INDEX('913'!$J$6:$J$1205,H334),0)+IF(ISNUMBER(I334),INDEX('913'!$J$6:$J$1205,I334),0))^2)/J334))</f>
        <v>1</v>
      </c>
      <c r="L334" s="138">
        <f>IF(ISNUMBER(B334),MAX(0,INDEX('913'!$F$6:$F$1205,B334)),0)</f>
        <v>0</v>
      </c>
      <c r="M334" s="106">
        <f>IF(ISNUMBER(C334),MAX(0,INDEX('913'!$F$6:$F$1205,C334)),0)</f>
        <v>0</v>
      </c>
      <c r="N334" s="106">
        <f>IF(ISNUMBER(D334),MAX(0,INDEX('913'!$F$6:$F$1205,D334)),0)</f>
        <v>0</v>
      </c>
      <c r="O334" s="106">
        <f>IF(ISNUMBER(E334),MAX(0,INDEX('913'!$F$6:$F$1205,E334)),0)</f>
        <v>0</v>
      </c>
      <c r="P334" s="106">
        <f>IF(ISNUMBER(F334),MAX(0,INDEX('913'!$F$6:$F$1205,F334)),0)</f>
        <v>0</v>
      </c>
      <c r="Q334" s="106">
        <f>IF(ISNUMBER(G334),MAX(0,INDEX('913'!$F$6:$F$1205,G334)),0)</f>
        <v>0</v>
      </c>
      <c r="R334" s="106">
        <f>IF(ISNUMBER(H334),MAX(0,INDEX('913'!$F$6:$F$1205,H334)),0)</f>
        <v>0</v>
      </c>
      <c r="S334" s="139">
        <f>IF(ISNUMBER(I334),MAX(0,INDEX('913'!$F$6:$F$1205,I334)),0)</f>
        <v>0</v>
      </c>
      <c r="T334" s="147">
        <f>IF(ISNUMBER(B334),INDEX(MD!$B$10:$B$1209,B334),0)</f>
        <v>0</v>
      </c>
      <c r="U334" s="107">
        <f>IF(ISNUMBER(C334),INDEX(MD!$B$10:$B$1209,C334),0)</f>
        <v>0</v>
      </c>
      <c r="V334" s="107">
        <f>IF(ISNUMBER(D334),INDEX(MD!$B$10:$B$1209,D334),0)</f>
        <v>0</v>
      </c>
      <c r="W334" s="107">
        <f>IF(ISNUMBER(E334),INDEX(MD!$B$10:$B$1209,E334),0)</f>
        <v>0</v>
      </c>
      <c r="X334" s="107">
        <f>IF(ISNUMBER(F334),INDEX(MD!$B$10:$B$1209,F334),0)</f>
        <v>0</v>
      </c>
      <c r="Y334" s="107">
        <f>IF(ISNUMBER(G334),INDEX(MD!$B$10:$B$1209,G334),0)</f>
        <v>0</v>
      </c>
      <c r="Z334" s="107">
        <f>IF(ISNUMBER(H334),INDEX(MD!$B$10:$B$1209,H334),0)</f>
        <v>0</v>
      </c>
      <c r="AA334" s="148">
        <f>IF(ISNUMBER(I334),INDEX(MD!$B$10:$B$1209,I334),0)</f>
        <v>0</v>
      </c>
      <c r="AB334" s="128">
        <f t="shared" si="5"/>
        <v>0</v>
      </c>
      <c r="AC334" s="105">
        <f>100*(AB334*K334)/'11'!D$17</f>
        <v>0</v>
      </c>
      <c r="AD334" s="105">
        <f>IF('Dem2'!G334=0,1,'Dem2'!H334/'Dem2'!G334)*AC334</f>
        <v>0</v>
      </c>
      <c r="BK334" s="49"/>
    </row>
    <row r="335" spans="1:63">
      <c r="A335" s="94">
        <v>296</v>
      </c>
      <c r="B335" s="114" t="e">
        <f>MATCH('935'!I335,'913'!$B$6:$B$1205,0)</f>
        <v>#N/A</v>
      </c>
      <c r="C335" s="104" t="e">
        <f>MATCH(INDEX('913'!$D$6:$D$1205,B335),'913'!$B$6:$B$1205,0)</f>
        <v>#N/A</v>
      </c>
      <c r="D335" s="104" t="e">
        <f>MATCH(INDEX('913'!$D$6:$D$1205,C335),'913'!$B$6:$B$1205,0)</f>
        <v>#N/A</v>
      </c>
      <c r="E335" s="104" t="e">
        <f>MATCH(INDEX('913'!$D$6:$D$1205,D335),'913'!$B$6:$B$1205,0)</f>
        <v>#N/A</v>
      </c>
      <c r="F335" s="104" t="e">
        <f>MATCH(INDEX('913'!$D$6:$D$1205,E335),'913'!$B$6:$B$1205,0)</f>
        <v>#N/A</v>
      </c>
      <c r="G335" s="104" t="e">
        <f>MATCH(INDEX('913'!$D$6:$D$1205,F335),'913'!$B$6:$B$1205,0)</f>
        <v>#N/A</v>
      </c>
      <c r="H335" s="104" t="e">
        <f>MATCH(INDEX('913'!$D$6:$D$1205,G335),'913'!$B$6:$B$1205,0)</f>
        <v>#N/A</v>
      </c>
      <c r="I335" s="115" t="e">
        <f>MATCH(INDEX('913'!$D$6:$D$1205,H335),'913'!$B$6:$B$1205,0)</f>
        <v>#N/A</v>
      </c>
      <c r="J335" s="128">
        <f>0-IF(ISNUMBER(B335),INDEX('913'!$I$6:$I$1205,B335),0)-IF(ISNUMBER(C335),INDEX('913'!$I$6:$I$1205,C335),0)-IF(ISNUMBER(D335),INDEX('913'!$I$6:$I$1205,D335),0)-IF(ISNUMBER(E335),INDEX('913'!$I$6:$I$1205,E335),0)-IF(ISNUMBER(F335),INDEX('913'!$I$6:$I$1205,F335),0)-IF(ISNUMBER(G335),INDEX('913'!$I$6:$I$1205,G335),0)-IF(ISNUMBER(H335),INDEX('913'!$I$6:$I$1205,H335),0)-IF(ISNUMBER(I335),INDEX('913'!$I$6:$I$1205,I335),0)</f>
        <v>0</v>
      </c>
      <c r="K335" s="129">
        <f>IF(J335=0,1,MAX(1,SQRT(J335^2+(IF(ISNUMBER(B335),INDEX('913'!$J$6:$J$1205,B335),0)+IF(ISNUMBER(C335),INDEX('913'!$J$6:$J$1205,C335),0)+IF(ISNUMBER(D335),INDEX('913'!$J$6:$J$1205,D335),0)+IF(ISNUMBER(E335),INDEX('913'!$J$6:$J$1205,E335),0)+IF(ISNUMBER(F335),INDEX('913'!$J$6:$J$1205,F335),0)+IF(ISNUMBER(G335),INDEX('913'!$J$6:$J$1205,G335),0)+IF(ISNUMBER(H335),INDEX('913'!$J$6:$J$1205,H335),0)+IF(ISNUMBER(I335),INDEX('913'!$J$6:$J$1205,I335),0))^2)/J335))</f>
        <v>1</v>
      </c>
      <c r="L335" s="138">
        <f>IF(ISNUMBER(B335),MAX(0,INDEX('913'!$F$6:$F$1205,B335)),0)</f>
        <v>0</v>
      </c>
      <c r="M335" s="106">
        <f>IF(ISNUMBER(C335),MAX(0,INDEX('913'!$F$6:$F$1205,C335)),0)</f>
        <v>0</v>
      </c>
      <c r="N335" s="106">
        <f>IF(ISNUMBER(D335),MAX(0,INDEX('913'!$F$6:$F$1205,D335)),0)</f>
        <v>0</v>
      </c>
      <c r="O335" s="106">
        <f>IF(ISNUMBER(E335),MAX(0,INDEX('913'!$F$6:$F$1205,E335)),0)</f>
        <v>0</v>
      </c>
      <c r="P335" s="106">
        <f>IF(ISNUMBER(F335),MAX(0,INDEX('913'!$F$6:$F$1205,F335)),0)</f>
        <v>0</v>
      </c>
      <c r="Q335" s="106">
        <f>IF(ISNUMBER(G335),MAX(0,INDEX('913'!$F$6:$F$1205,G335)),0)</f>
        <v>0</v>
      </c>
      <c r="R335" s="106">
        <f>IF(ISNUMBER(H335),MAX(0,INDEX('913'!$F$6:$F$1205,H335)),0)</f>
        <v>0</v>
      </c>
      <c r="S335" s="139">
        <f>IF(ISNUMBER(I335),MAX(0,INDEX('913'!$F$6:$F$1205,I335)),0)</f>
        <v>0</v>
      </c>
      <c r="T335" s="147">
        <f>IF(ISNUMBER(B335),INDEX(MD!$B$10:$B$1209,B335),0)</f>
        <v>0</v>
      </c>
      <c r="U335" s="107">
        <f>IF(ISNUMBER(C335),INDEX(MD!$B$10:$B$1209,C335),0)</f>
        <v>0</v>
      </c>
      <c r="V335" s="107">
        <f>IF(ISNUMBER(D335),INDEX(MD!$B$10:$B$1209,D335),0)</f>
        <v>0</v>
      </c>
      <c r="W335" s="107">
        <f>IF(ISNUMBER(E335),INDEX(MD!$B$10:$B$1209,E335),0)</f>
        <v>0</v>
      </c>
      <c r="X335" s="107">
        <f>IF(ISNUMBER(F335),INDEX(MD!$B$10:$B$1209,F335),0)</f>
        <v>0</v>
      </c>
      <c r="Y335" s="107">
        <f>IF(ISNUMBER(G335),INDEX(MD!$B$10:$B$1209,G335),0)</f>
        <v>0</v>
      </c>
      <c r="Z335" s="107">
        <f>IF(ISNUMBER(H335),INDEX(MD!$B$10:$B$1209,H335),0)</f>
        <v>0</v>
      </c>
      <c r="AA335" s="148">
        <f>IF(ISNUMBER(I335),INDEX(MD!$B$10:$B$1209,I335),0)</f>
        <v>0</v>
      </c>
      <c r="AB335" s="128">
        <f t="shared" si="5"/>
        <v>0</v>
      </c>
      <c r="AC335" s="105">
        <f>100*(AB335*K335)/'11'!D$17</f>
        <v>0</v>
      </c>
      <c r="AD335" s="105">
        <f>IF('Dem2'!G335=0,1,'Dem2'!H335/'Dem2'!G335)*AC335</f>
        <v>0</v>
      </c>
      <c r="BK335" s="49"/>
    </row>
    <row r="336" spans="1:63">
      <c r="A336" s="94">
        <v>297</v>
      </c>
      <c r="B336" s="114" t="e">
        <f>MATCH('935'!I336,'913'!$B$6:$B$1205,0)</f>
        <v>#N/A</v>
      </c>
      <c r="C336" s="104" t="e">
        <f>MATCH(INDEX('913'!$D$6:$D$1205,B336),'913'!$B$6:$B$1205,0)</f>
        <v>#N/A</v>
      </c>
      <c r="D336" s="104" t="e">
        <f>MATCH(INDEX('913'!$D$6:$D$1205,C336),'913'!$B$6:$B$1205,0)</f>
        <v>#N/A</v>
      </c>
      <c r="E336" s="104" t="e">
        <f>MATCH(INDEX('913'!$D$6:$D$1205,D336),'913'!$B$6:$B$1205,0)</f>
        <v>#N/A</v>
      </c>
      <c r="F336" s="104" t="e">
        <f>MATCH(INDEX('913'!$D$6:$D$1205,E336),'913'!$B$6:$B$1205,0)</f>
        <v>#N/A</v>
      </c>
      <c r="G336" s="104" t="e">
        <f>MATCH(INDEX('913'!$D$6:$D$1205,F336),'913'!$B$6:$B$1205,0)</f>
        <v>#N/A</v>
      </c>
      <c r="H336" s="104" t="e">
        <f>MATCH(INDEX('913'!$D$6:$D$1205,G336),'913'!$B$6:$B$1205,0)</f>
        <v>#N/A</v>
      </c>
      <c r="I336" s="115" t="e">
        <f>MATCH(INDEX('913'!$D$6:$D$1205,H336),'913'!$B$6:$B$1205,0)</f>
        <v>#N/A</v>
      </c>
      <c r="J336" s="128">
        <f>0-IF(ISNUMBER(B336),INDEX('913'!$I$6:$I$1205,B336),0)-IF(ISNUMBER(C336),INDEX('913'!$I$6:$I$1205,C336),0)-IF(ISNUMBER(D336),INDEX('913'!$I$6:$I$1205,D336),0)-IF(ISNUMBER(E336),INDEX('913'!$I$6:$I$1205,E336),0)-IF(ISNUMBER(F336),INDEX('913'!$I$6:$I$1205,F336),0)-IF(ISNUMBER(G336),INDEX('913'!$I$6:$I$1205,G336),0)-IF(ISNUMBER(H336),INDEX('913'!$I$6:$I$1205,H336),0)-IF(ISNUMBER(I336),INDEX('913'!$I$6:$I$1205,I336),0)</f>
        <v>0</v>
      </c>
      <c r="K336" s="129">
        <f>IF(J336=0,1,MAX(1,SQRT(J336^2+(IF(ISNUMBER(B336),INDEX('913'!$J$6:$J$1205,B336),0)+IF(ISNUMBER(C336),INDEX('913'!$J$6:$J$1205,C336),0)+IF(ISNUMBER(D336),INDEX('913'!$J$6:$J$1205,D336),0)+IF(ISNUMBER(E336),INDEX('913'!$J$6:$J$1205,E336),0)+IF(ISNUMBER(F336),INDEX('913'!$J$6:$J$1205,F336),0)+IF(ISNUMBER(G336),INDEX('913'!$J$6:$J$1205,G336),0)+IF(ISNUMBER(H336),INDEX('913'!$J$6:$J$1205,H336),0)+IF(ISNUMBER(I336),INDEX('913'!$J$6:$J$1205,I336),0))^2)/J336))</f>
        <v>1</v>
      </c>
      <c r="L336" s="138">
        <f>IF(ISNUMBER(B336),MAX(0,INDEX('913'!$F$6:$F$1205,B336)),0)</f>
        <v>0</v>
      </c>
      <c r="M336" s="106">
        <f>IF(ISNUMBER(C336),MAX(0,INDEX('913'!$F$6:$F$1205,C336)),0)</f>
        <v>0</v>
      </c>
      <c r="N336" s="106">
        <f>IF(ISNUMBER(D336),MAX(0,INDEX('913'!$F$6:$F$1205,D336)),0)</f>
        <v>0</v>
      </c>
      <c r="O336" s="106">
        <f>IF(ISNUMBER(E336),MAX(0,INDEX('913'!$F$6:$F$1205,E336)),0)</f>
        <v>0</v>
      </c>
      <c r="P336" s="106">
        <f>IF(ISNUMBER(F336),MAX(0,INDEX('913'!$F$6:$F$1205,F336)),0)</f>
        <v>0</v>
      </c>
      <c r="Q336" s="106">
        <f>IF(ISNUMBER(G336),MAX(0,INDEX('913'!$F$6:$F$1205,G336)),0)</f>
        <v>0</v>
      </c>
      <c r="R336" s="106">
        <f>IF(ISNUMBER(H336),MAX(0,INDEX('913'!$F$6:$F$1205,H336)),0)</f>
        <v>0</v>
      </c>
      <c r="S336" s="139">
        <f>IF(ISNUMBER(I336),MAX(0,INDEX('913'!$F$6:$F$1205,I336)),0)</f>
        <v>0</v>
      </c>
      <c r="T336" s="147">
        <f>IF(ISNUMBER(B336),INDEX(MD!$B$10:$B$1209,B336),0)</f>
        <v>0</v>
      </c>
      <c r="U336" s="107">
        <f>IF(ISNUMBER(C336),INDEX(MD!$B$10:$B$1209,C336),0)</f>
        <v>0</v>
      </c>
      <c r="V336" s="107">
        <f>IF(ISNUMBER(D336),INDEX(MD!$B$10:$B$1209,D336),0)</f>
        <v>0</v>
      </c>
      <c r="W336" s="107">
        <f>IF(ISNUMBER(E336),INDEX(MD!$B$10:$B$1209,E336),0)</f>
        <v>0</v>
      </c>
      <c r="X336" s="107">
        <f>IF(ISNUMBER(F336),INDEX(MD!$B$10:$B$1209,F336),0)</f>
        <v>0</v>
      </c>
      <c r="Y336" s="107">
        <f>IF(ISNUMBER(G336),INDEX(MD!$B$10:$B$1209,G336),0)</f>
        <v>0</v>
      </c>
      <c r="Z336" s="107">
        <f>IF(ISNUMBER(H336),INDEX(MD!$B$10:$B$1209,H336),0)</f>
        <v>0</v>
      </c>
      <c r="AA336" s="148">
        <f>IF(ISNUMBER(I336),INDEX(MD!$B$10:$B$1209,I336),0)</f>
        <v>0</v>
      </c>
      <c r="AB336" s="128">
        <f t="shared" si="5"/>
        <v>0</v>
      </c>
      <c r="AC336" s="105">
        <f>100*(AB336*K336)/'11'!D$17</f>
        <v>0</v>
      </c>
      <c r="AD336" s="105">
        <f>IF('Dem2'!G336=0,1,'Dem2'!H336/'Dem2'!G336)*AC336</f>
        <v>0</v>
      </c>
      <c r="BK336" s="49"/>
    </row>
    <row r="337" spans="1:63">
      <c r="A337" s="94">
        <v>298</v>
      </c>
      <c r="B337" s="114" t="e">
        <f>MATCH('935'!I337,'913'!$B$6:$B$1205,0)</f>
        <v>#N/A</v>
      </c>
      <c r="C337" s="104" t="e">
        <f>MATCH(INDEX('913'!$D$6:$D$1205,B337),'913'!$B$6:$B$1205,0)</f>
        <v>#N/A</v>
      </c>
      <c r="D337" s="104" t="e">
        <f>MATCH(INDEX('913'!$D$6:$D$1205,C337),'913'!$B$6:$B$1205,0)</f>
        <v>#N/A</v>
      </c>
      <c r="E337" s="104" t="e">
        <f>MATCH(INDEX('913'!$D$6:$D$1205,D337),'913'!$B$6:$B$1205,0)</f>
        <v>#N/A</v>
      </c>
      <c r="F337" s="104" t="e">
        <f>MATCH(INDEX('913'!$D$6:$D$1205,E337),'913'!$B$6:$B$1205,0)</f>
        <v>#N/A</v>
      </c>
      <c r="G337" s="104" t="e">
        <f>MATCH(INDEX('913'!$D$6:$D$1205,F337),'913'!$B$6:$B$1205,0)</f>
        <v>#N/A</v>
      </c>
      <c r="H337" s="104" t="e">
        <f>MATCH(INDEX('913'!$D$6:$D$1205,G337),'913'!$B$6:$B$1205,0)</f>
        <v>#N/A</v>
      </c>
      <c r="I337" s="115" t="e">
        <f>MATCH(INDEX('913'!$D$6:$D$1205,H337),'913'!$B$6:$B$1205,0)</f>
        <v>#N/A</v>
      </c>
      <c r="J337" s="128">
        <f>0-IF(ISNUMBER(B337),INDEX('913'!$I$6:$I$1205,B337),0)-IF(ISNUMBER(C337),INDEX('913'!$I$6:$I$1205,C337),0)-IF(ISNUMBER(D337),INDEX('913'!$I$6:$I$1205,D337),0)-IF(ISNUMBER(E337),INDEX('913'!$I$6:$I$1205,E337),0)-IF(ISNUMBER(F337),INDEX('913'!$I$6:$I$1205,F337),0)-IF(ISNUMBER(G337),INDEX('913'!$I$6:$I$1205,G337),0)-IF(ISNUMBER(H337),INDEX('913'!$I$6:$I$1205,H337),0)-IF(ISNUMBER(I337),INDEX('913'!$I$6:$I$1205,I337),0)</f>
        <v>0</v>
      </c>
      <c r="K337" s="129">
        <f>IF(J337=0,1,MAX(1,SQRT(J337^2+(IF(ISNUMBER(B337),INDEX('913'!$J$6:$J$1205,B337),0)+IF(ISNUMBER(C337),INDEX('913'!$J$6:$J$1205,C337),0)+IF(ISNUMBER(D337),INDEX('913'!$J$6:$J$1205,D337),0)+IF(ISNUMBER(E337),INDEX('913'!$J$6:$J$1205,E337),0)+IF(ISNUMBER(F337),INDEX('913'!$J$6:$J$1205,F337),0)+IF(ISNUMBER(G337),INDEX('913'!$J$6:$J$1205,G337),0)+IF(ISNUMBER(H337),INDEX('913'!$J$6:$J$1205,H337),0)+IF(ISNUMBER(I337),INDEX('913'!$J$6:$J$1205,I337),0))^2)/J337))</f>
        <v>1</v>
      </c>
      <c r="L337" s="138">
        <f>IF(ISNUMBER(B337),MAX(0,INDEX('913'!$F$6:$F$1205,B337)),0)</f>
        <v>0</v>
      </c>
      <c r="M337" s="106">
        <f>IF(ISNUMBER(C337),MAX(0,INDEX('913'!$F$6:$F$1205,C337)),0)</f>
        <v>0</v>
      </c>
      <c r="N337" s="106">
        <f>IF(ISNUMBER(D337),MAX(0,INDEX('913'!$F$6:$F$1205,D337)),0)</f>
        <v>0</v>
      </c>
      <c r="O337" s="106">
        <f>IF(ISNUMBER(E337),MAX(0,INDEX('913'!$F$6:$F$1205,E337)),0)</f>
        <v>0</v>
      </c>
      <c r="P337" s="106">
        <f>IF(ISNUMBER(F337),MAX(0,INDEX('913'!$F$6:$F$1205,F337)),0)</f>
        <v>0</v>
      </c>
      <c r="Q337" s="106">
        <f>IF(ISNUMBER(G337),MAX(0,INDEX('913'!$F$6:$F$1205,G337)),0)</f>
        <v>0</v>
      </c>
      <c r="R337" s="106">
        <f>IF(ISNUMBER(H337),MAX(0,INDEX('913'!$F$6:$F$1205,H337)),0)</f>
        <v>0</v>
      </c>
      <c r="S337" s="139">
        <f>IF(ISNUMBER(I337),MAX(0,INDEX('913'!$F$6:$F$1205,I337)),0)</f>
        <v>0</v>
      </c>
      <c r="T337" s="147">
        <f>IF(ISNUMBER(B337),INDEX(MD!$B$10:$B$1209,B337),0)</f>
        <v>0</v>
      </c>
      <c r="U337" s="107">
        <f>IF(ISNUMBER(C337),INDEX(MD!$B$10:$B$1209,C337),0)</f>
        <v>0</v>
      </c>
      <c r="V337" s="107">
        <f>IF(ISNUMBER(D337),INDEX(MD!$B$10:$B$1209,D337),0)</f>
        <v>0</v>
      </c>
      <c r="W337" s="107">
        <f>IF(ISNUMBER(E337),INDEX(MD!$B$10:$B$1209,E337),0)</f>
        <v>0</v>
      </c>
      <c r="X337" s="107">
        <f>IF(ISNUMBER(F337),INDEX(MD!$B$10:$B$1209,F337),0)</f>
        <v>0</v>
      </c>
      <c r="Y337" s="107">
        <f>IF(ISNUMBER(G337),INDEX(MD!$B$10:$B$1209,G337),0)</f>
        <v>0</v>
      </c>
      <c r="Z337" s="107">
        <f>IF(ISNUMBER(H337),INDEX(MD!$B$10:$B$1209,H337),0)</f>
        <v>0</v>
      </c>
      <c r="AA337" s="148">
        <f>IF(ISNUMBER(I337),INDEX(MD!$B$10:$B$1209,I337),0)</f>
        <v>0</v>
      </c>
      <c r="AB337" s="128">
        <f t="shared" si="5"/>
        <v>0</v>
      </c>
      <c r="AC337" s="105">
        <f>100*(AB337*K337)/'11'!D$17</f>
        <v>0</v>
      </c>
      <c r="AD337" s="105">
        <f>IF('Dem2'!G337=0,1,'Dem2'!H337/'Dem2'!G337)*AC337</f>
        <v>0</v>
      </c>
      <c r="BK337" s="49"/>
    </row>
    <row r="338" spans="1:63">
      <c r="A338" s="94">
        <v>299</v>
      </c>
      <c r="B338" s="114" t="e">
        <f>MATCH('935'!I338,'913'!$B$6:$B$1205,0)</f>
        <v>#N/A</v>
      </c>
      <c r="C338" s="104" t="e">
        <f>MATCH(INDEX('913'!$D$6:$D$1205,B338),'913'!$B$6:$B$1205,0)</f>
        <v>#N/A</v>
      </c>
      <c r="D338" s="104" t="e">
        <f>MATCH(INDEX('913'!$D$6:$D$1205,C338),'913'!$B$6:$B$1205,0)</f>
        <v>#N/A</v>
      </c>
      <c r="E338" s="104" t="e">
        <f>MATCH(INDEX('913'!$D$6:$D$1205,D338),'913'!$B$6:$B$1205,0)</f>
        <v>#N/A</v>
      </c>
      <c r="F338" s="104" t="e">
        <f>MATCH(INDEX('913'!$D$6:$D$1205,E338),'913'!$B$6:$B$1205,0)</f>
        <v>#N/A</v>
      </c>
      <c r="G338" s="104" t="e">
        <f>MATCH(INDEX('913'!$D$6:$D$1205,F338),'913'!$B$6:$B$1205,0)</f>
        <v>#N/A</v>
      </c>
      <c r="H338" s="104" t="e">
        <f>MATCH(INDEX('913'!$D$6:$D$1205,G338),'913'!$B$6:$B$1205,0)</f>
        <v>#N/A</v>
      </c>
      <c r="I338" s="115" t="e">
        <f>MATCH(INDEX('913'!$D$6:$D$1205,H338),'913'!$B$6:$B$1205,0)</f>
        <v>#N/A</v>
      </c>
      <c r="J338" s="128">
        <f>0-IF(ISNUMBER(B338),INDEX('913'!$I$6:$I$1205,B338),0)-IF(ISNUMBER(C338),INDEX('913'!$I$6:$I$1205,C338),0)-IF(ISNUMBER(D338),INDEX('913'!$I$6:$I$1205,D338),0)-IF(ISNUMBER(E338),INDEX('913'!$I$6:$I$1205,E338),0)-IF(ISNUMBER(F338),INDEX('913'!$I$6:$I$1205,F338),0)-IF(ISNUMBER(G338),INDEX('913'!$I$6:$I$1205,G338),0)-IF(ISNUMBER(H338),INDEX('913'!$I$6:$I$1205,H338),0)-IF(ISNUMBER(I338),INDEX('913'!$I$6:$I$1205,I338),0)</f>
        <v>0</v>
      </c>
      <c r="K338" s="129">
        <f>IF(J338=0,1,MAX(1,SQRT(J338^2+(IF(ISNUMBER(B338),INDEX('913'!$J$6:$J$1205,B338),0)+IF(ISNUMBER(C338),INDEX('913'!$J$6:$J$1205,C338),0)+IF(ISNUMBER(D338),INDEX('913'!$J$6:$J$1205,D338),0)+IF(ISNUMBER(E338),INDEX('913'!$J$6:$J$1205,E338),0)+IF(ISNUMBER(F338),INDEX('913'!$J$6:$J$1205,F338),0)+IF(ISNUMBER(G338),INDEX('913'!$J$6:$J$1205,G338),0)+IF(ISNUMBER(H338),INDEX('913'!$J$6:$J$1205,H338),0)+IF(ISNUMBER(I338),INDEX('913'!$J$6:$J$1205,I338),0))^2)/J338))</f>
        <v>1</v>
      </c>
      <c r="L338" s="138">
        <f>IF(ISNUMBER(B338),MAX(0,INDEX('913'!$F$6:$F$1205,B338)),0)</f>
        <v>0</v>
      </c>
      <c r="M338" s="106">
        <f>IF(ISNUMBER(C338),MAX(0,INDEX('913'!$F$6:$F$1205,C338)),0)</f>
        <v>0</v>
      </c>
      <c r="N338" s="106">
        <f>IF(ISNUMBER(D338),MAX(0,INDEX('913'!$F$6:$F$1205,D338)),0)</f>
        <v>0</v>
      </c>
      <c r="O338" s="106">
        <f>IF(ISNUMBER(E338),MAX(0,INDEX('913'!$F$6:$F$1205,E338)),0)</f>
        <v>0</v>
      </c>
      <c r="P338" s="106">
        <f>IF(ISNUMBER(F338),MAX(0,INDEX('913'!$F$6:$F$1205,F338)),0)</f>
        <v>0</v>
      </c>
      <c r="Q338" s="106">
        <f>IF(ISNUMBER(G338),MAX(0,INDEX('913'!$F$6:$F$1205,G338)),0)</f>
        <v>0</v>
      </c>
      <c r="R338" s="106">
        <f>IF(ISNUMBER(H338),MAX(0,INDEX('913'!$F$6:$F$1205,H338)),0)</f>
        <v>0</v>
      </c>
      <c r="S338" s="139">
        <f>IF(ISNUMBER(I338),MAX(0,INDEX('913'!$F$6:$F$1205,I338)),0)</f>
        <v>0</v>
      </c>
      <c r="T338" s="147">
        <f>IF(ISNUMBER(B338),INDEX(MD!$B$10:$B$1209,B338),0)</f>
        <v>0</v>
      </c>
      <c r="U338" s="107">
        <f>IF(ISNUMBER(C338),INDEX(MD!$B$10:$B$1209,C338),0)</f>
        <v>0</v>
      </c>
      <c r="V338" s="107">
        <f>IF(ISNUMBER(D338),INDEX(MD!$B$10:$B$1209,D338),0)</f>
        <v>0</v>
      </c>
      <c r="W338" s="107">
        <f>IF(ISNUMBER(E338),INDEX(MD!$B$10:$B$1209,E338),0)</f>
        <v>0</v>
      </c>
      <c r="X338" s="107">
        <f>IF(ISNUMBER(F338),INDEX(MD!$B$10:$B$1209,F338),0)</f>
        <v>0</v>
      </c>
      <c r="Y338" s="107">
        <f>IF(ISNUMBER(G338),INDEX(MD!$B$10:$B$1209,G338),0)</f>
        <v>0</v>
      </c>
      <c r="Z338" s="107">
        <f>IF(ISNUMBER(H338),INDEX(MD!$B$10:$B$1209,H338),0)</f>
        <v>0</v>
      </c>
      <c r="AA338" s="148">
        <f>IF(ISNUMBER(I338),INDEX(MD!$B$10:$B$1209,I338),0)</f>
        <v>0</v>
      </c>
      <c r="AB338" s="128">
        <f t="shared" si="5"/>
        <v>0</v>
      </c>
      <c r="AC338" s="105">
        <f>100*(AB338*K338)/'11'!D$17</f>
        <v>0</v>
      </c>
      <c r="AD338" s="105">
        <f>IF('Dem2'!G338=0,1,'Dem2'!H338/'Dem2'!G338)*AC338</f>
        <v>0</v>
      </c>
      <c r="BK338" s="49"/>
    </row>
    <row r="339" spans="1:63" ht="15.75" thickBot="1">
      <c r="A339" s="94">
        <v>300</v>
      </c>
      <c r="B339" s="116" t="e">
        <f>MATCH('935'!I339,'913'!$B$6:$B$1205,0)</f>
        <v>#N/A</v>
      </c>
      <c r="C339" s="117" t="e">
        <f>MATCH(INDEX('913'!$D$6:$D$1205,B339),'913'!$B$6:$B$1205,0)</f>
        <v>#N/A</v>
      </c>
      <c r="D339" s="117" t="e">
        <f>MATCH(INDEX('913'!$D$6:$D$1205,C339),'913'!$B$6:$B$1205,0)</f>
        <v>#N/A</v>
      </c>
      <c r="E339" s="117" t="e">
        <f>MATCH(INDEX('913'!$D$6:$D$1205,D339),'913'!$B$6:$B$1205,0)</f>
        <v>#N/A</v>
      </c>
      <c r="F339" s="117" t="e">
        <f>MATCH(INDEX('913'!$D$6:$D$1205,E339),'913'!$B$6:$B$1205,0)</f>
        <v>#N/A</v>
      </c>
      <c r="G339" s="117" t="e">
        <f>MATCH(INDEX('913'!$D$6:$D$1205,F339),'913'!$B$6:$B$1205,0)</f>
        <v>#N/A</v>
      </c>
      <c r="H339" s="117" t="e">
        <f>MATCH(INDEX('913'!$D$6:$D$1205,G339),'913'!$B$6:$B$1205,0)</f>
        <v>#N/A</v>
      </c>
      <c r="I339" s="118" t="e">
        <f>MATCH(INDEX('913'!$D$6:$D$1205,H339),'913'!$B$6:$B$1205,0)</f>
        <v>#N/A</v>
      </c>
      <c r="J339" s="130">
        <f>0-IF(ISNUMBER(B339),INDEX('913'!$I$6:$I$1205,B339),0)-IF(ISNUMBER(C339),INDEX('913'!$I$6:$I$1205,C339),0)-IF(ISNUMBER(D339),INDEX('913'!$I$6:$I$1205,D339),0)-IF(ISNUMBER(E339),INDEX('913'!$I$6:$I$1205,E339),0)-IF(ISNUMBER(F339),INDEX('913'!$I$6:$I$1205,F339),0)-IF(ISNUMBER(G339),INDEX('913'!$I$6:$I$1205,G339),0)-IF(ISNUMBER(H339),INDEX('913'!$I$6:$I$1205,H339),0)-IF(ISNUMBER(I339),INDEX('913'!$I$6:$I$1205,I339),0)</f>
        <v>0</v>
      </c>
      <c r="K339" s="131">
        <f>IF(J339=0,1,MAX(1,SQRT(J339^2+(IF(ISNUMBER(B339),INDEX('913'!$J$6:$J$1205,B339),0)+IF(ISNUMBER(C339),INDEX('913'!$J$6:$J$1205,C339),0)+IF(ISNUMBER(D339),INDEX('913'!$J$6:$J$1205,D339),0)+IF(ISNUMBER(E339),INDEX('913'!$J$6:$J$1205,E339),0)+IF(ISNUMBER(F339),INDEX('913'!$J$6:$J$1205,F339),0)+IF(ISNUMBER(G339),INDEX('913'!$J$6:$J$1205,G339),0)+IF(ISNUMBER(H339),INDEX('913'!$J$6:$J$1205,H339),0)+IF(ISNUMBER(I339),INDEX('913'!$J$6:$J$1205,I339),0))^2)/J339))</f>
        <v>1</v>
      </c>
      <c r="L339" s="140">
        <f>IF(ISNUMBER(B339),MAX(0,INDEX('913'!$F$6:$F$1205,B339)),0)</f>
        <v>0</v>
      </c>
      <c r="M339" s="141">
        <f>IF(ISNUMBER(C339),MAX(0,INDEX('913'!$F$6:$F$1205,C339)),0)</f>
        <v>0</v>
      </c>
      <c r="N339" s="141">
        <f>IF(ISNUMBER(D339),MAX(0,INDEX('913'!$F$6:$F$1205,D339)),0)</f>
        <v>0</v>
      </c>
      <c r="O339" s="141">
        <f>IF(ISNUMBER(E339),MAX(0,INDEX('913'!$F$6:$F$1205,E339)),0)</f>
        <v>0</v>
      </c>
      <c r="P339" s="141">
        <f>IF(ISNUMBER(F339),MAX(0,INDEX('913'!$F$6:$F$1205,F339)),0)</f>
        <v>0</v>
      </c>
      <c r="Q339" s="141">
        <f>IF(ISNUMBER(G339),MAX(0,INDEX('913'!$F$6:$F$1205,G339)),0)</f>
        <v>0</v>
      </c>
      <c r="R339" s="141">
        <f>IF(ISNUMBER(H339),MAX(0,INDEX('913'!$F$6:$F$1205,H339)),0)</f>
        <v>0</v>
      </c>
      <c r="S339" s="142">
        <f>IF(ISNUMBER(I339),MAX(0,INDEX('913'!$F$6:$F$1205,I339)),0)</f>
        <v>0</v>
      </c>
      <c r="T339" s="149">
        <f>IF(ISNUMBER(B339),INDEX(MD!$B$10:$B$1209,B339),0)</f>
        <v>0</v>
      </c>
      <c r="U339" s="150">
        <f>IF(ISNUMBER(C339),INDEX(MD!$B$10:$B$1209,C339),0)</f>
        <v>0</v>
      </c>
      <c r="V339" s="150">
        <f>IF(ISNUMBER(D339),INDEX(MD!$B$10:$B$1209,D339),0)</f>
        <v>0</v>
      </c>
      <c r="W339" s="150">
        <f>IF(ISNUMBER(E339),INDEX(MD!$B$10:$B$1209,E339),0)</f>
        <v>0</v>
      </c>
      <c r="X339" s="150">
        <f>IF(ISNUMBER(F339),INDEX(MD!$B$10:$B$1209,F339),0)</f>
        <v>0</v>
      </c>
      <c r="Y339" s="150">
        <f>IF(ISNUMBER(G339),INDEX(MD!$B$10:$B$1209,G339),0)</f>
        <v>0</v>
      </c>
      <c r="Z339" s="150">
        <f>IF(ISNUMBER(H339),INDEX(MD!$B$10:$B$1209,H339),0)</f>
        <v>0</v>
      </c>
      <c r="AA339" s="151">
        <f>IF(ISNUMBER(I339),INDEX(MD!$B$10:$B$1209,I339),0)</f>
        <v>0</v>
      </c>
      <c r="AB339" s="130">
        <f t="shared" si="5"/>
        <v>0</v>
      </c>
      <c r="AC339" s="154">
        <f>100*(AB339*K339)/'11'!D$17</f>
        <v>0</v>
      </c>
      <c r="AD339" s="154">
        <f>IF('Dem2'!G339=0,1,'Dem2'!H339/'Dem2'!G339)*AC339</f>
        <v>0</v>
      </c>
      <c r="BK339" s="49"/>
    </row>
    <row r="340" spans="1:63">
      <c r="BK340" s="46"/>
    </row>
    <row r="341" spans="1:63">
      <c r="BK341" s="46"/>
    </row>
    <row r="342" spans="1:63">
      <c r="BK342" s="46"/>
    </row>
    <row r="343" spans="1:63">
      <c r="BK343" s="46"/>
    </row>
    <row r="344" spans="1:63">
      <c r="BK344" s="46"/>
    </row>
    <row r="345" spans="1:63">
      <c r="BK345" s="46"/>
    </row>
    <row r="346" spans="1:63">
      <c r="BK346" s="46"/>
    </row>
    <row r="347" spans="1:63">
      <c r="BK347" s="46"/>
    </row>
    <row r="348" spans="1:63">
      <c r="BK348" s="46"/>
    </row>
    <row r="349" spans="1:63">
      <c r="BK349" s="46"/>
    </row>
    <row r="350" spans="1:63">
      <c r="BK350" s="46"/>
    </row>
    <row r="351" spans="1:63">
      <c r="BK351" s="46"/>
    </row>
    <row r="352" spans="1:63">
      <c r="BK352" s="46"/>
    </row>
    <row r="353" spans="63:63">
      <c r="BK353" s="46"/>
    </row>
    <row r="354" spans="63:63">
      <c r="BK354" s="46"/>
    </row>
    <row r="355" spans="63:63">
      <c r="BK355" s="46"/>
    </row>
    <row r="356" spans="63:63">
      <c r="BK356" s="46"/>
    </row>
    <row r="357" spans="63:63">
      <c r="BK357" s="46"/>
    </row>
    <row r="358" spans="63:63">
      <c r="BK358" s="46"/>
    </row>
    <row r="359" spans="63:63">
      <c r="BK359" s="46"/>
    </row>
    <row r="360" spans="63:63">
      <c r="BK360" s="46"/>
    </row>
    <row r="361" spans="63:63">
      <c r="BK361" s="46"/>
    </row>
    <row r="362" spans="63:63">
      <c r="BK362" s="46"/>
    </row>
    <row r="363" spans="63:63">
      <c r="BK363" s="46"/>
    </row>
    <row r="364" spans="63:63">
      <c r="BK364" s="46"/>
    </row>
    <row r="365" spans="63:63">
      <c r="BK365" s="46"/>
    </row>
    <row r="366" spans="63:63">
      <c r="BK366" s="46"/>
    </row>
    <row r="367" spans="63:63">
      <c r="BK367" s="46"/>
    </row>
    <row r="368" spans="63:63">
      <c r="BK368" s="46"/>
    </row>
    <row r="369" spans="63:63">
      <c r="BK369" s="46"/>
    </row>
    <row r="370" spans="63:63">
      <c r="BK370" s="46"/>
    </row>
    <row r="371" spans="63:63">
      <c r="BK371" s="46"/>
    </row>
    <row r="372" spans="63:63">
      <c r="BK372" s="46"/>
    </row>
    <row r="373" spans="63:63">
      <c r="BK373" s="46"/>
    </row>
    <row r="374" spans="63:63">
      <c r="BK374" s="46"/>
    </row>
    <row r="375" spans="63:63">
      <c r="BK375" s="46"/>
    </row>
    <row r="376" spans="63:63">
      <c r="BK376" s="46"/>
    </row>
    <row r="377" spans="63:63">
      <c r="BK377" s="46"/>
    </row>
    <row r="378" spans="63:63">
      <c r="BK378" s="46"/>
    </row>
    <row r="379" spans="63:63">
      <c r="BK379" s="46"/>
    </row>
    <row r="380" spans="63:63">
      <c r="BK380" s="46"/>
    </row>
    <row r="381" spans="63:63">
      <c r="BK381" s="46"/>
    </row>
    <row r="382" spans="63:63">
      <c r="BK382" s="46"/>
    </row>
    <row r="383" spans="63:63">
      <c r="BK383" s="46"/>
    </row>
    <row r="384" spans="63:63">
      <c r="BK384" s="46"/>
    </row>
    <row r="385" spans="63:63">
      <c r="BK385" s="46"/>
    </row>
    <row r="386" spans="63:63">
      <c r="BK386" s="46"/>
    </row>
    <row r="387" spans="63:63">
      <c r="BK387" s="46"/>
    </row>
    <row r="388" spans="63:63">
      <c r="BK388" s="46"/>
    </row>
    <row r="389" spans="63:63">
      <c r="BK389" s="46"/>
    </row>
    <row r="390" spans="63:63">
      <c r="BK390" s="46"/>
    </row>
    <row r="391" spans="63:63">
      <c r="BK391" s="46"/>
    </row>
    <row r="392" spans="63:63">
      <c r="BK392" s="46"/>
    </row>
    <row r="393" spans="63:63">
      <c r="BK393" s="46"/>
    </row>
    <row r="394" spans="63:63">
      <c r="BK394" s="46"/>
    </row>
    <row r="395" spans="63:63">
      <c r="BK395" s="46"/>
    </row>
    <row r="396" spans="63:63">
      <c r="BK396" s="46"/>
    </row>
    <row r="397" spans="63:63">
      <c r="BK397" s="46"/>
    </row>
    <row r="398" spans="63:63">
      <c r="BK398" s="46"/>
    </row>
    <row r="399" spans="63:63">
      <c r="BK399" s="46"/>
    </row>
    <row r="400" spans="63:63">
      <c r="BK400" s="46"/>
    </row>
    <row r="401" spans="63:63">
      <c r="BK401" s="46"/>
    </row>
    <row r="402" spans="63:63">
      <c r="BK402" s="46"/>
    </row>
    <row r="403" spans="63:63">
      <c r="BK403" s="46"/>
    </row>
    <row r="404" spans="63:63">
      <c r="BK404" s="46"/>
    </row>
    <row r="405" spans="63:63">
      <c r="BK405" s="46"/>
    </row>
    <row r="406" spans="63:63">
      <c r="BK406" s="46"/>
    </row>
    <row r="407" spans="63:63">
      <c r="BK407" s="46"/>
    </row>
    <row r="408" spans="63:63">
      <c r="BK408" s="46"/>
    </row>
    <row r="409" spans="63:63">
      <c r="BK409" s="46"/>
    </row>
    <row r="410" spans="63:63">
      <c r="BK410" s="46"/>
    </row>
    <row r="411" spans="63:63">
      <c r="BK411" s="46"/>
    </row>
    <row r="412" spans="63:63">
      <c r="BK412" s="46"/>
    </row>
    <row r="413" spans="63:63">
      <c r="BK413" s="46"/>
    </row>
    <row r="414" spans="63:63">
      <c r="BK414" s="46"/>
    </row>
    <row r="415" spans="63:63">
      <c r="BK415" s="46"/>
    </row>
    <row r="416" spans="63:63">
      <c r="BK416" s="46"/>
    </row>
    <row r="417" spans="63:63">
      <c r="BK417" s="46"/>
    </row>
    <row r="418" spans="63:63">
      <c r="BK418" s="46"/>
    </row>
    <row r="419" spans="63:63">
      <c r="BK419" s="46"/>
    </row>
    <row r="420" spans="63:63">
      <c r="BK420" s="46"/>
    </row>
    <row r="421" spans="63:63">
      <c r="BK421" s="46"/>
    </row>
    <row r="422" spans="63:63">
      <c r="BK422" s="46"/>
    </row>
    <row r="423" spans="63:63">
      <c r="BK423" s="46"/>
    </row>
    <row r="424" spans="63:63">
      <c r="BK424" s="46"/>
    </row>
    <row r="425" spans="63:63">
      <c r="BK425" s="46"/>
    </row>
    <row r="426" spans="63:63">
      <c r="BK426" s="46"/>
    </row>
    <row r="427" spans="63:63">
      <c r="BK427" s="46"/>
    </row>
    <row r="428" spans="63:63">
      <c r="BK428" s="46"/>
    </row>
    <row r="429" spans="63:63">
      <c r="BK429" s="46"/>
    </row>
    <row r="430" spans="63:63">
      <c r="BK430" s="46"/>
    </row>
    <row r="431" spans="63:63">
      <c r="BK431" s="46"/>
    </row>
    <row r="432" spans="63:63">
      <c r="BK432" s="46"/>
    </row>
    <row r="433" spans="63:63">
      <c r="BK433" s="46"/>
    </row>
    <row r="434" spans="63:63">
      <c r="BK434" s="46"/>
    </row>
    <row r="435" spans="63:63">
      <c r="BK435" s="46"/>
    </row>
    <row r="436" spans="63:63">
      <c r="BK436" s="46"/>
    </row>
    <row r="437" spans="63:63">
      <c r="BK437" s="46"/>
    </row>
    <row r="438" spans="63:63">
      <c r="BK438" s="46"/>
    </row>
    <row r="439" spans="63:63">
      <c r="BK439" s="46"/>
    </row>
    <row r="440" spans="63:63">
      <c r="BK440" s="46"/>
    </row>
    <row r="441" spans="63:63">
      <c r="BK441" s="46"/>
    </row>
    <row r="442" spans="63:63">
      <c r="BK442" s="46"/>
    </row>
    <row r="443" spans="63:63">
      <c r="BK443" s="46"/>
    </row>
    <row r="444" spans="63:63">
      <c r="BK444" s="46"/>
    </row>
    <row r="445" spans="63:63">
      <c r="BK445" s="46"/>
    </row>
    <row r="446" spans="63:63">
      <c r="BK446" s="46"/>
    </row>
    <row r="447" spans="63:63">
      <c r="BK447" s="46"/>
    </row>
    <row r="448" spans="63:63">
      <c r="BK448" s="46"/>
    </row>
    <row r="449" spans="63:63">
      <c r="BK449" s="46"/>
    </row>
    <row r="450" spans="63:63">
      <c r="BK450" s="46"/>
    </row>
    <row r="451" spans="63:63">
      <c r="BK451" s="46"/>
    </row>
    <row r="452" spans="63:63">
      <c r="BK452" s="46"/>
    </row>
    <row r="453" spans="63:63">
      <c r="BK453" s="46"/>
    </row>
    <row r="454" spans="63:63">
      <c r="BK454" s="46"/>
    </row>
    <row r="455" spans="63:63">
      <c r="BK455" s="46"/>
    </row>
    <row r="456" spans="63:63">
      <c r="BK456" s="46"/>
    </row>
    <row r="457" spans="63:63">
      <c r="BK457" s="46"/>
    </row>
    <row r="458" spans="63:63">
      <c r="BK458" s="46"/>
    </row>
    <row r="459" spans="63:63">
      <c r="BK459" s="46"/>
    </row>
    <row r="460" spans="63:63">
      <c r="BK460" s="46"/>
    </row>
    <row r="461" spans="63:63">
      <c r="BK461" s="46"/>
    </row>
    <row r="462" spans="63:63">
      <c r="BK462" s="46"/>
    </row>
    <row r="463" spans="63:63">
      <c r="BK463" s="46"/>
    </row>
    <row r="464" spans="63:63">
      <c r="BK464" s="46"/>
    </row>
    <row r="465" spans="63:63">
      <c r="BK465" s="46"/>
    </row>
    <row r="466" spans="63:63">
      <c r="BK466" s="46"/>
    </row>
    <row r="467" spans="63:63">
      <c r="BK467" s="46"/>
    </row>
    <row r="468" spans="63:63">
      <c r="BK468" s="46"/>
    </row>
    <row r="469" spans="63:63">
      <c r="BK469" s="46"/>
    </row>
    <row r="470" spans="63:63">
      <c r="BK470" s="46"/>
    </row>
    <row r="471" spans="63:63">
      <c r="BK471" s="46"/>
    </row>
    <row r="472" spans="63:63">
      <c r="BK472" s="46"/>
    </row>
    <row r="473" spans="63:63">
      <c r="BK473" s="46"/>
    </row>
    <row r="474" spans="63:63">
      <c r="BK474" s="46"/>
    </row>
    <row r="475" spans="63:63">
      <c r="BK475" s="46"/>
    </row>
    <row r="476" spans="63:63">
      <c r="BK476" s="46"/>
    </row>
    <row r="477" spans="63:63">
      <c r="BK477" s="46"/>
    </row>
    <row r="478" spans="63:63">
      <c r="BK478" s="46"/>
    </row>
    <row r="479" spans="63:63">
      <c r="BK479" s="46"/>
    </row>
    <row r="480" spans="63:63">
      <c r="BK480" s="46"/>
    </row>
    <row r="481" spans="63:63">
      <c r="BK481" s="46"/>
    </row>
    <row r="482" spans="63:63">
      <c r="BK482" s="46"/>
    </row>
    <row r="483" spans="63:63">
      <c r="BK483" s="46"/>
    </row>
    <row r="484" spans="63:63">
      <c r="BK484" s="46"/>
    </row>
    <row r="485" spans="63:63">
      <c r="BK485" s="46"/>
    </row>
    <row r="486" spans="63:63">
      <c r="BK486" s="46"/>
    </row>
    <row r="487" spans="63:63">
      <c r="BK487" s="46"/>
    </row>
    <row r="488" spans="63:63">
      <c r="BK488" s="46"/>
    </row>
    <row r="489" spans="63:63">
      <c r="BK489" s="46"/>
    </row>
    <row r="490" spans="63:63">
      <c r="BK490" s="46"/>
    </row>
    <row r="491" spans="63:63">
      <c r="BK491" s="46"/>
    </row>
    <row r="492" spans="63:63">
      <c r="BK492" s="46"/>
    </row>
    <row r="493" spans="63:63">
      <c r="BK493" s="46"/>
    </row>
    <row r="494" spans="63:63">
      <c r="BK494" s="46"/>
    </row>
    <row r="495" spans="63:63">
      <c r="BK495" s="46"/>
    </row>
    <row r="496" spans="63:63">
      <c r="BK496" s="46"/>
    </row>
    <row r="497" spans="63:63">
      <c r="BK497" s="46"/>
    </row>
    <row r="498" spans="63:63">
      <c r="BK498" s="46"/>
    </row>
    <row r="499" spans="63:63">
      <c r="BK499" s="46"/>
    </row>
    <row r="500" spans="63:63">
      <c r="BK500" s="46"/>
    </row>
    <row r="501" spans="63:63">
      <c r="BK501" s="46"/>
    </row>
    <row r="502" spans="63:63">
      <c r="BK502" s="46"/>
    </row>
    <row r="503" spans="63:63">
      <c r="BK503" s="46"/>
    </row>
    <row r="504" spans="63:63">
      <c r="BK504" s="46"/>
    </row>
    <row r="505" spans="63:63">
      <c r="BK505" s="46"/>
    </row>
    <row r="506" spans="63:63">
      <c r="BK506" s="46"/>
    </row>
    <row r="507" spans="63:63">
      <c r="BK507" s="46"/>
    </row>
    <row r="508" spans="63:63">
      <c r="BK508" s="46"/>
    </row>
    <row r="509" spans="63:63">
      <c r="BK509" s="46"/>
    </row>
    <row r="510" spans="63:63">
      <c r="BK510" s="46"/>
    </row>
    <row r="511" spans="63:63">
      <c r="BK511" s="46"/>
    </row>
    <row r="512" spans="63:63">
      <c r="BK512" s="46"/>
    </row>
    <row r="513" spans="63:63">
      <c r="BK513" s="46"/>
    </row>
    <row r="514" spans="63:63">
      <c r="BK514" s="46"/>
    </row>
    <row r="515" spans="63:63">
      <c r="BK515" s="46"/>
    </row>
    <row r="516" spans="63:63">
      <c r="BK516" s="46"/>
    </row>
    <row r="517" spans="63:63">
      <c r="BK517" s="46"/>
    </row>
    <row r="518" spans="63:63">
      <c r="BK518" s="46"/>
    </row>
    <row r="519" spans="63:63">
      <c r="BK519" s="46"/>
    </row>
    <row r="520" spans="63:63">
      <c r="BK520" s="46"/>
    </row>
    <row r="521" spans="63:63">
      <c r="BK521" s="46"/>
    </row>
    <row r="522" spans="63:63">
      <c r="BK522" s="46"/>
    </row>
    <row r="523" spans="63:63">
      <c r="BK523" s="46"/>
    </row>
    <row r="524" spans="63:63">
      <c r="BK524" s="46"/>
    </row>
    <row r="525" spans="63:63">
      <c r="BK525" s="46"/>
    </row>
    <row r="526" spans="63:63">
      <c r="BK526" s="46"/>
    </row>
    <row r="527" spans="63:63">
      <c r="BK527" s="46"/>
    </row>
    <row r="528" spans="63:63">
      <c r="BK528" s="46"/>
    </row>
    <row r="529" spans="63:63">
      <c r="BK529" s="46"/>
    </row>
    <row r="530" spans="63:63">
      <c r="BK530" s="46"/>
    </row>
    <row r="531" spans="63:63">
      <c r="BK531" s="46"/>
    </row>
    <row r="532" spans="63:63">
      <c r="BK532" s="46"/>
    </row>
    <row r="533" spans="63:63">
      <c r="BK533" s="46"/>
    </row>
    <row r="534" spans="63:63">
      <c r="BK534" s="46"/>
    </row>
    <row r="535" spans="63:63">
      <c r="BK535" s="46"/>
    </row>
    <row r="536" spans="63:63">
      <c r="BK536" s="46"/>
    </row>
  </sheetData>
  <mergeCells count="3">
    <mergeCell ref="B37:I37"/>
    <mergeCell ref="T37:AA37"/>
    <mergeCell ref="L37:S37"/>
  </mergeCells>
  <hyperlinks>
    <hyperlink ref="B6" location="'935'!I6" display="x1 = 935. LRIC location (in Tariff data)"/>
    <hyperlink ref="B7" location="'913'!B5" display="x2 = 913. Location name/ID (in LRIC power flow modelling data)"/>
    <hyperlink ref="K6" location="'Calc2'!B2797" display="x1 = 4220. Total active power in maximum demand scenario (kW)"/>
    <hyperlink ref="K7" location="'Calc2'!B319" display="x2 = 4204. Location"/>
    <hyperlink ref="K8" location="'913'!J5" display="x3 = 913. Maximum demand run: kVAr (in LRIC power flow modelling data)"/>
    <hyperlink ref="K9" location="'Calc2'!B628" display="x4 = 4206. Linked location 1"/>
    <hyperlink ref="K10" location="'Calc2'!B937" display="x5 = 4208. Linked location 2"/>
    <hyperlink ref="K11" location="'Calc2'!B1246" display="x6 = 4210. Linked location 3"/>
    <hyperlink ref="K12" location="'Calc2'!B1555" display="x7 = 4212. Linked location 4"/>
    <hyperlink ref="K13" location="'Calc2'!B1864" display="x8 = 4214. Linked location 5"/>
    <hyperlink ref="K14" location="'Calc2'!B2173" display="x9 = 4216. Linked location 6"/>
    <hyperlink ref="K15" location="'Calc2'!B2482" display="x10 = 4218. Linked location 7"/>
    <hyperlink ref="N6" location="'Calc2'!B937" display="x1 = 4208. Linked location 2"/>
    <hyperlink ref="N7" location="'913'!F5" display="x2 = 913. Remote charge 1 £/kVA/year (in LRIC power flow modelling data)"/>
    <hyperlink ref="AB6" location="'Calc2'!B8941" display="x1 = 4254. Maximum demand run kVA at Location"/>
    <hyperlink ref="AB7" location="'Calc2'!B7709" display="x2 = 4246. Maximum demand run kVA at Linked location 1"/>
    <hyperlink ref="AB8" location="'Calc2'!B4629" display="x3 = 4226. Maximum demand run kVA at Linked location 2"/>
    <hyperlink ref="AB9" location="'Calc2'!B6169" display="x4 = 4236. Maximum demand run kVA at Linked location 3"/>
    <hyperlink ref="AB10" location="'Calc2'!B7401" display="x5 = 4244. Maximum demand run kVA at Linked location 4"/>
    <hyperlink ref="AB11" location="'Calc2'!B6785" display="x6 = 4240. Maximum demand run kVA at Linked location 5"/>
    <hyperlink ref="AB12" location="'Calc2'!B5861" display="x7 = 4234. Maximum demand run kVA at Linked location 6"/>
    <hyperlink ref="AB13" location="'Calc2'!B8633" display="x8 = 4252. Maximum demand run kVA at Linked location 7"/>
    <hyperlink ref="AB14" location="'Calc2'!B319" display="x9 = 4204. Location"/>
    <hyperlink ref="AB15" location="'Calc2'!B628" display="x10 = 4206. Linked location 1"/>
    <hyperlink ref="AB16" location="'Calc2'!B937" display="x11 = 4208. Linked location 2"/>
    <hyperlink ref="AB17" location="'Calc2'!B1246" display="x12 = 4210. Linked location 3"/>
    <hyperlink ref="AB18" location="'Calc2'!B1555" display="x13 = 4212. Linked location 4"/>
    <hyperlink ref="AB19" location="'Calc2'!B1864" display="x14 = 4214. Linked location 5"/>
    <hyperlink ref="AB20" location="'Calc2'!B2173" display="x15 = 4216. Linked location 6"/>
    <hyperlink ref="AB21" location="'Calc2'!B2482" display="x16 = 4218. Linked location 7"/>
    <hyperlink ref="AB22" location="'Calc2'!B7093" display="x17 = 4242. Network charge 1 £/kVA/year at Location"/>
    <hyperlink ref="AB23" location="'Calc2'!B8017" display="x18 = 4248. Network charge 1 £/kVA/year at Linked location 1"/>
    <hyperlink ref="AB24" location="'Calc2'!B9249" display="x19 = 4256. Network charge 1 £/kVA/year at Linked location 2"/>
    <hyperlink ref="AB25" location="'Calc2'!B5245" display="x20 = 4230. Network charge 1 £/kVA/year at Linked location 3"/>
    <hyperlink ref="AB26" location="'Calc2'!B5553" display="x21 = 4232. Network charge 1 £/kVA/year at Linked location 4"/>
    <hyperlink ref="AB27" location="'Calc2'!B4937" display="x22 = 4228. Network charge 1 £/kVA/year at Linked location 5"/>
    <hyperlink ref="AB28" location="'Calc2'!B8325" display="x23 = 4250. Network charge 1 £/kVA/year at Linked location 6"/>
    <hyperlink ref="AB29" location="'Calc2'!B6477" display="x24 = 4238. Network charge 1 £/kVA/year at Linked location 7"/>
    <hyperlink ref="AC6" location="'Calc2'!B9579" display="x1 = 4258. Average network charge 1 (£/kVA/year)"/>
    <hyperlink ref="AC7" location="'Calc2'!B3113" display="x2 = 4222. Inverse power factor, maximum demand (kVA/kW)"/>
    <hyperlink ref="AC8" location="'11'!D16" display="x3 = 1113. Annual hours in super red (in General inputs)"/>
    <hyperlink ref="AD6" location="'Calc1'!B2832" display="x1 = 4128. Maximum import capacity adjusted for part-year (kVA)"/>
    <hyperlink ref="AD7" location="'Calc2'!B11" display="x2 = 4202. Non-DSM import capacity adjusted for part-year (kVA)"/>
    <hyperlink ref="AD8" location="'Calc2'!B9888" display="x3 = 4260. Super red rate p/kWh"/>
    <hyperlink ref="C6" location="'913'!D5" display="x1 = 913. Linked location (if any) (in LRIC power flow modelling data)"/>
    <hyperlink ref="C7" location="'Calc2'!B319" display="x2 = 4204. Location"/>
    <hyperlink ref="C8" location="'913'!B5" display="x3 = 913. Location name/ID (in LRIC power flow modelling data)"/>
    <hyperlink ref="D6" location="'913'!D5" display="x1 = 913. Linked location (if any) (in LRIC power flow modelling data)"/>
    <hyperlink ref="D7" location="'Calc2'!B628" display="x2 = 4206. Linked location 1"/>
    <hyperlink ref="D8" location="'913'!B5" display="x3 = 913. Location name/ID (in LRIC power flow modelling data)"/>
    <hyperlink ref="E6" location="'913'!D5" display="x1 = 913. Linked location (if any) (in LRIC power flow modelling data)"/>
    <hyperlink ref="E7" location="'Calc2'!B937" display="x2 = 4208. Linked location 2"/>
    <hyperlink ref="E8" location="'913'!B5" display="x3 = 913. Location name/ID (in LRIC power flow modelling data)"/>
    <hyperlink ref="F6" location="'913'!D5" display="x1 = 913. Linked location (if any) (in LRIC power flow modelling data)"/>
    <hyperlink ref="F7" location="'Calc2'!B1246" display="x2 = 4210. Linked location 3"/>
    <hyperlink ref="F8" location="'913'!B5" display="x3 = 913. Location name/ID (in LRIC power flow modelling data)"/>
    <hyperlink ref="G6" location="'913'!D5" display="x1 = 913. Linked location (if any) (in LRIC power flow modelling data)"/>
    <hyperlink ref="G7" location="'Calc2'!B1555" display="x2 = 4212. Linked location 4"/>
    <hyperlink ref="G8" location="'913'!B5" display="x3 = 913. Location name/ID (in LRIC power flow modelling data)"/>
    <hyperlink ref="H6" location="'913'!D5" display="x1 = 913. Linked location (if any) (in LRIC power flow modelling data)"/>
    <hyperlink ref="H7" location="'Calc2'!B1864" display="x2 = 4214. Linked location 5"/>
    <hyperlink ref="H8" location="'913'!B5" display="x3 = 913. Location name/ID (in LRIC power flow modelling data)"/>
    <hyperlink ref="I6" location="'913'!D5" display="x1 = 913. Linked location (if any) (in LRIC power flow modelling data)"/>
    <hyperlink ref="I7" location="'Calc2'!B2173" display="x2 = 4216. Linked location 6"/>
    <hyperlink ref="I8" location="'913'!B5" display="x3 = 913. Location name/ID (in LRIC power flow modelling data)"/>
    <hyperlink ref="J6" location="'Calc2'!B319" display="x1 = 4204. Location"/>
    <hyperlink ref="J7" location="'913'!I5" display="x2 = 913. Maximum demand run: kW (in LRIC power flow modelling data)"/>
    <hyperlink ref="J8" location="'Calc2'!B628" display="x3 = 4206. Linked location 1"/>
    <hyperlink ref="J9" location="'Calc2'!B937" display="x4 = 4208. Linked location 2"/>
    <hyperlink ref="J10" location="'Calc2'!B1246" display="x5 = 4210. Linked location 3"/>
    <hyperlink ref="J11" location="'Calc2'!B1555" display="x6 = 4212. Linked location 4"/>
    <hyperlink ref="J12" location="'Calc2'!B1864" display="x7 = 4214. Linked location 5"/>
    <hyperlink ref="J13" location="'Calc2'!B2173" display="x8 = 4216. Linked location 6"/>
    <hyperlink ref="J14" location="'Calc2'!B2482" display="x9 = 4218. Linked location 7"/>
    <hyperlink ref="M6" location="'Calc2'!B628" display="x1 = 4206. Linked location 1"/>
    <hyperlink ref="M7" location="'913'!F5" display="x2 = 913. Remote charge 1 £/kVA/year (in LRIC power flow modelling data)"/>
    <hyperlink ref="R6" location="'Calc2'!B2173" display="x1 = 4216. Linked location 6"/>
    <hyperlink ref="R7" location="'913'!F5" display="x2 = 913. Remote charge 1 £/kVA/year (in LRIC power flow modelling data)"/>
    <hyperlink ref="S6" location="'Calc2'!B2482" display="x1 = 4218. Linked location 7"/>
    <hyperlink ref="S7" location="'913'!F5" display="x2 = 913. Remote charge 1 £/kVA/year (in LRIC power flow modelling data)"/>
    <hyperlink ref="Q6" location="'Calc2'!B1864" display="x1 = 4214. Linked location 5"/>
    <hyperlink ref="Q7" location="'913'!F5" display="x2 = 913. Remote charge 1 £/kVA/year (in LRIC power flow modelling data)"/>
    <hyperlink ref="P6" location="'Calc2'!B1555" display="x1 = 4212. Linked location 4"/>
    <hyperlink ref="P7" location="'913'!F5" display="x2 = 913. Remote charge 1 £/kVA/year (in LRIC power flow modelling data)"/>
    <hyperlink ref="O6" location="'Calc2'!B1246" display="x1 = 4210. Linked location 3"/>
    <hyperlink ref="O7" location="'913'!F5" display="x2 = 913. Remote charge 1 £/kVA/year (in LRIC power flow modelling data)"/>
    <hyperlink ref="L6" location="'Calc2'!B319" display="x1 = 4204. Location"/>
    <hyperlink ref="L7" location="'913'!F5" display="x2 = 913. Remote charge 1 £/kVA/year (in LRIC power flow modelling data)"/>
    <hyperlink ref="V6" location="'Calc2'!B937" display="x1 = 4208. Linked location 2"/>
    <hyperlink ref="V7" location="'Calc2'!B3421" display="x2 = 4224. Maximum demand scenario kVA"/>
    <hyperlink ref="Y6" location="'Calc2'!B1864" display="x1 = 4214. Linked location 5"/>
    <hyperlink ref="Y7" location="'Calc2'!B3421" display="x2 = 4224. Maximum demand scenario kVA"/>
    <hyperlink ref="W6" location="'Calc2'!B1246" display="x1 = 4210. Linked location 3"/>
    <hyperlink ref="W7" location="'Calc2'!B3421" display="x2 = 4224. Maximum demand scenario kVA"/>
    <hyperlink ref="X6" location="'Calc2'!B1555" display="x1 = 4212. Linked location 4"/>
    <hyperlink ref="X7" location="'Calc2'!B3421" display="x2 = 4224. Maximum demand scenario kVA"/>
    <hyperlink ref="Z6" location="'Calc2'!B2173" display="x1 = 4216. Linked location 6"/>
    <hyperlink ref="Z7" location="'Calc2'!B3421" display="x2 = 4224. Maximum demand scenario kVA"/>
    <hyperlink ref="U6" location="'Calc2'!B628" display="x1 = 4206. Linked location 1"/>
    <hyperlink ref="U7" location="'Calc2'!B3421" display="x2 = 4224. Maximum demand scenario kVA"/>
    <hyperlink ref="AA6" location="'Calc2'!B2482" display="x1 = 4218. Linked location 7"/>
    <hyperlink ref="AA7" location="'Calc2'!B3421" display="x2 = 4224. Maximum demand scenario kVA"/>
    <hyperlink ref="T6" location="'Calc2'!B319" display="x1 = 4204. Location"/>
    <hyperlink ref="T7" location="'Calc2'!B3421" display="x2 = 4224. Maximum demand scenario kVA"/>
  </hyperlinks>
  <pageMargins left="0.7" right="0.7" top="0.75" bottom="0.75" header="0.3" footer="0.3"/>
  <pageSetup fitToHeight="0" orientation="portrait" r:id="rId1"/>
  <headerFooter>
    <oddHeader>&amp;L&amp;A&amp;Cr6405&amp;R&amp;P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B050"/>
  </sheetPr>
  <dimension ref="A3:C1209"/>
  <sheetViews>
    <sheetView zoomScale="80" zoomScaleNormal="80" workbookViewId="0"/>
  </sheetViews>
  <sheetFormatPr defaultRowHeight="15"/>
  <cols>
    <col min="1" max="1" width="19.140625" customWidth="1"/>
    <col min="2" max="2" width="16.42578125" bestFit="1" customWidth="1"/>
    <col min="3" max="3" width="13.42578125" customWidth="1"/>
  </cols>
  <sheetData>
    <row r="3" spans="1:3" ht="19.5">
      <c r="A3" s="1" t="s">
        <v>438</v>
      </c>
    </row>
    <row r="4" spans="1:3">
      <c r="A4" s="2" t="s">
        <v>253</v>
      </c>
    </row>
    <row r="5" spans="1:3">
      <c r="A5" s="12" t="s">
        <v>439</v>
      </c>
    </row>
    <row r="6" spans="1:3">
      <c r="A6" s="12" t="s">
        <v>440</v>
      </c>
    </row>
    <row r="7" spans="1:3">
      <c r="A7" s="2" t="s">
        <v>441</v>
      </c>
    </row>
    <row r="9" spans="1:3" ht="45">
      <c r="B9" s="3" t="s">
        <v>442</v>
      </c>
    </row>
    <row r="10" spans="1:3">
      <c r="A10" s="19">
        <v>1</v>
      </c>
      <c r="B10" s="22">
        <f>SQRT('913'!I6^2+'913'!J6^2)</f>
        <v>0</v>
      </c>
      <c r="C10" s="10"/>
    </row>
    <row r="11" spans="1:3">
      <c r="A11" s="19">
        <v>2</v>
      </c>
      <c r="B11" s="22">
        <f>SQRT('913'!I7^2+'913'!J7^2)</f>
        <v>0</v>
      </c>
      <c r="C11" s="10"/>
    </row>
    <row r="12" spans="1:3">
      <c r="A12" s="19">
        <v>3</v>
      </c>
      <c r="B12" s="22">
        <f>SQRT('913'!I8^2+'913'!J8^2)</f>
        <v>9287.3278216732506</v>
      </c>
      <c r="C12" s="10"/>
    </row>
    <row r="13" spans="1:3">
      <c r="A13" s="19">
        <v>4</v>
      </c>
      <c r="B13" s="22">
        <f>SQRT('913'!I9^2+'913'!J9^2)</f>
        <v>9287.3278216732506</v>
      </c>
      <c r="C13" s="10"/>
    </row>
    <row r="14" spans="1:3">
      <c r="A14" s="19">
        <v>5</v>
      </c>
      <c r="B14" s="22">
        <f>SQRT('913'!I10^2+'913'!J10^2)</f>
        <v>5087.5565875018037</v>
      </c>
      <c r="C14" s="10"/>
    </row>
    <row r="15" spans="1:3">
      <c r="A15" s="19">
        <v>6</v>
      </c>
      <c r="B15" s="22">
        <f>SQRT('913'!I11^2+'913'!J11^2)</f>
        <v>5087.5565875018037</v>
      </c>
      <c r="C15" s="10"/>
    </row>
    <row r="16" spans="1:3">
      <c r="A16" s="19">
        <v>7</v>
      </c>
      <c r="B16" s="22">
        <f>SQRT('913'!I12^2+'913'!J12^2)</f>
        <v>0</v>
      </c>
      <c r="C16" s="10"/>
    </row>
    <row r="17" spans="1:3">
      <c r="A17" s="19">
        <v>8</v>
      </c>
      <c r="B17" s="22">
        <f>SQRT('913'!I13^2+'913'!J13^2)</f>
        <v>6087.3788015195014</v>
      </c>
      <c r="C17" s="10"/>
    </row>
    <row r="18" spans="1:3">
      <c r="A18" s="19">
        <v>9</v>
      </c>
      <c r="B18" s="22">
        <f>SQRT('913'!I14^2+'913'!J14^2)</f>
        <v>6087.3788015195014</v>
      </c>
      <c r="C18" s="10"/>
    </row>
    <row r="19" spans="1:3">
      <c r="A19" s="19">
        <v>10</v>
      </c>
      <c r="B19" s="22">
        <f>SQRT('913'!I15^2+'913'!J15^2)</f>
        <v>5958.7030022958006</v>
      </c>
      <c r="C19" s="10"/>
    </row>
    <row r="20" spans="1:3">
      <c r="A20" s="19">
        <v>11</v>
      </c>
      <c r="B20" s="22">
        <f>SQRT('913'!I16^2+'913'!J16^2)</f>
        <v>5958.7030022958006</v>
      </c>
      <c r="C20" s="10"/>
    </row>
    <row r="21" spans="1:3">
      <c r="A21" s="19">
        <v>12</v>
      </c>
      <c r="B21" s="22">
        <f>SQRT('913'!I17^2+'913'!J17^2)</f>
        <v>1694.0590295606585</v>
      </c>
      <c r="C21" s="10"/>
    </row>
    <row r="22" spans="1:3">
      <c r="A22" s="19">
        <v>13</v>
      </c>
      <c r="B22" s="22">
        <f>SQRT('913'!I18^2+'913'!J18^2)</f>
        <v>4323.3854996224891</v>
      </c>
      <c r="C22" s="10"/>
    </row>
    <row r="23" spans="1:3">
      <c r="A23" s="19">
        <v>14</v>
      </c>
      <c r="B23" s="22">
        <f>SQRT('913'!I19^2+'913'!J19^2)</f>
        <v>4323.3854996224891</v>
      </c>
      <c r="C23" s="10"/>
    </row>
    <row r="24" spans="1:3">
      <c r="A24" s="19">
        <v>15</v>
      </c>
      <c r="B24" s="22">
        <f>SQRT('913'!I20^2+'913'!J20^2)</f>
        <v>1203.0793822520607</v>
      </c>
      <c r="C24" s="10"/>
    </row>
    <row r="25" spans="1:3">
      <c r="A25" s="19">
        <v>16</v>
      </c>
      <c r="B25" s="22">
        <f>SQRT('913'!I21^2+'913'!J21^2)</f>
        <v>1203.0793822520607</v>
      </c>
      <c r="C25" s="10"/>
    </row>
    <row r="26" spans="1:3">
      <c r="A26" s="19">
        <v>17</v>
      </c>
      <c r="B26" s="22">
        <f>SQRT('913'!I22^2+'913'!J22^2)</f>
        <v>6699.8327992744717</v>
      </c>
      <c r="C26" s="10"/>
    </row>
    <row r="27" spans="1:3">
      <c r="A27" s="19">
        <v>18</v>
      </c>
      <c r="B27" s="22">
        <f>SQRT('913'!I23^2+'913'!J23^2)</f>
        <v>6699.8327992744717</v>
      </c>
      <c r="C27" s="10"/>
    </row>
    <row r="28" spans="1:3">
      <c r="A28" s="19">
        <v>19</v>
      </c>
      <c r="B28" s="22">
        <f>SQRT('913'!I24^2+'913'!J24^2)</f>
        <v>6699.8327992744717</v>
      </c>
      <c r="C28" s="10"/>
    </row>
    <row r="29" spans="1:3">
      <c r="A29" s="19">
        <v>20</v>
      </c>
      <c r="B29" s="22">
        <f>SQRT('913'!I25^2+'913'!J25^2)</f>
        <v>9855.5711251325265</v>
      </c>
      <c r="C29" s="10"/>
    </row>
    <row r="30" spans="1:3">
      <c r="A30" s="19">
        <v>21</v>
      </c>
      <c r="B30" s="22">
        <f>SQRT('913'!I26^2+'913'!J26^2)</f>
        <v>9855.5711251325265</v>
      </c>
      <c r="C30" s="10"/>
    </row>
    <row r="31" spans="1:3">
      <c r="A31" s="19">
        <v>22</v>
      </c>
      <c r="B31" s="22">
        <f>SQRT('913'!I27^2+'913'!J27^2)</f>
        <v>4823.1881596674211</v>
      </c>
      <c r="C31" s="10"/>
    </row>
    <row r="32" spans="1:3">
      <c r="A32" s="19">
        <v>23</v>
      </c>
      <c r="B32" s="22">
        <f>SQRT('913'!I28^2+'913'!J28^2)</f>
        <v>4823.1881596674211</v>
      </c>
      <c r="C32" s="10"/>
    </row>
    <row r="33" spans="1:3">
      <c r="A33" s="19">
        <v>24</v>
      </c>
      <c r="B33" s="22">
        <f>SQRT('913'!I29^2+'913'!J29^2)</f>
        <v>2780.667557166264</v>
      </c>
      <c r="C33" s="10"/>
    </row>
    <row r="34" spans="1:3">
      <c r="A34" s="19">
        <v>25</v>
      </c>
      <c r="B34" s="22">
        <f>SQRT('913'!I30^2+'913'!J30^2)</f>
        <v>2780.667557166264</v>
      </c>
      <c r="C34" s="10"/>
    </row>
    <row r="35" spans="1:3">
      <c r="A35" s="19">
        <v>26</v>
      </c>
      <c r="B35" s="22">
        <f>SQRT('913'!I31^2+'913'!J31^2)</f>
        <v>0</v>
      </c>
      <c r="C35" s="10"/>
    </row>
    <row r="36" spans="1:3">
      <c r="A36" s="19">
        <v>27</v>
      </c>
      <c r="B36" s="22">
        <f>SQRT('913'!I32^2+'913'!J32^2)</f>
        <v>1994.4507871291282</v>
      </c>
      <c r="C36" s="10"/>
    </row>
    <row r="37" spans="1:3">
      <c r="A37" s="19">
        <v>28</v>
      </c>
      <c r="B37" s="22">
        <f>SQRT('913'!I33^2+'913'!J33^2)</f>
        <v>1994.0519719811718</v>
      </c>
      <c r="C37" s="10"/>
    </row>
    <row r="38" spans="1:3">
      <c r="A38" s="19">
        <v>29</v>
      </c>
      <c r="B38" s="22">
        <f>SQRT('913'!I34^2+'913'!J34^2)</f>
        <v>6889.317306932523</v>
      </c>
      <c r="C38" s="10"/>
    </row>
    <row r="39" spans="1:3">
      <c r="A39" s="19">
        <v>30</v>
      </c>
      <c r="B39" s="22">
        <f>SQRT('913'!I35^2+'913'!J35^2)</f>
        <v>6889.317306932523</v>
      </c>
      <c r="C39" s="10"/>
    </row>
    <row r="40" spans="1:3">
      <c r="A40" s="19">
        <v>31</v>
      </c>
      <c r="B40" s="22">
        <f>SQRT('913'!I36^2+'913'!J36^2)</f>
        <v>8086.666829057137</v>
      </c>
      <c r="C40" s="10"/>
    </row>
    <row r="41" spans="1:3">
      <c r="A41" s="19">
        <v>32</v>
      </c>
      <c r="B41" s="22">
        <f>SQRT('913'!I37^2+'913'!J37^2)</f>
        <v>8086.666829057137</v>
      </c>
      <c r="C41" s="10"/>
    </row>
    <row r="42" spans="1:3">
      <c r="A42" s="19">
        <v>33</v>
      </c>
      <c r="B42" s="22">
        <f>SQRT('913'!I38^2+'913'!J38^2)</f>
        <v>5063.3543173498138</v>
      </c>
      <c r="C42" s="10"/>
    </row>
    <row r="43" spans="1:3">
      <c r="A43" s="19">
        <v>34</v>
      </c>
      <c r="B43" s="22">
        <f>SQRT('913'!I39^2+'913'!J39^2)</f>
        <v>9175.0900126156794</v>
      </c>
      <c r="C43" s="10"/>
    </row>
    <row r="44" spans="1:3">
      <c r="A44" s="19">
        <v>35</v>
      </c>
      <c r="B44" s="22">
        <f>SQRT('913'!I40^2+'913'!J40^2)</f>
        <v>9175.0900126156794</v>
      </c>
      <c r="C44" s="10"/>
    </row>
    <row r="45" spans="1:3">
      <c r="A45" s="19">
        <v>36</v>
      </c>
      <c r="B45" s="22">
        <f>SQRT('913'!I41^2+'913'!J41^2)</f>
        <v>9175.0900126156794</v>
      </c>
      <c r="C45" s="10"/>
    </row>
    <row r="46" spans="1:3">
      <c r="A46" s="19">
        <v>37</v>
      </c>
      <c r="B46" s="22">
        <f>SQRT('913'!I42^2+'913'!J42^2)</f>
        <v>8426.4477169125075</v>
      </c>
      <c r="C46" s="10"/>
    </row>
    <row r="47" spans="1:3">
      <c r="A47" s="19">
        <v>38</v>
      </c>
      <c r="B47" s="22">
        <f>SQRT('913'!I43^2+'913'!J43^2)</f>
        <v>8426.4477169125075</v>
      </c>
      <c r="C47" s="10"/>
    </row>
    <row r="48" spans="1:3">
      <c r="A48" s="19">
        <v>39</v>
      </c>
      <c r="B48" s="22">
        <f>SQRT('913'!I44^2+'913'!J44^2)</f>
        <v>7482.1081920175411</v>
      </c>
      <c r="C48" s="10"/>
    </row>
    <row r="49" spans="1:3">
      <c r="A49" s="19">
        <v>40</v>
      </c>
      <c r="B49" s="22">
        <f>SQRT('913'!I45^2+'913'!J45^2)</f>
        <v>0</v>
      </c>
      <c r="C49" s="10"/>
    </row>
    <row r="50" spans="1:3">
      <c r="A50" s="19">
        <v>41</v>
      </c>
      <c r="B50" s="22">
        <f>SQRT('913'!I46^2+'913'!J46^2)</f>
        <v>1199.9649405015964</v>
      </c>
      <c r="C50" s="10"/>
    </row>
    <row r="51" spans="1:3">
      <c r="A51" s="19">
        <v>42</v>
      </c>
      <c r="B51" s="22">
        <f>SQRT('913'!I47^2+'913'!J47^2)</f>
        <v>4473.3810966348492</v>
      </c>
      <c r="C51" s="10"/>
    </row>
    <row r="52" spans="1:3">
      <c r="A52" s="19">
        <v>43</v>
      </c>
      <c r="B52" s="22">
        <f>SQRT('913'!I48^2+'913'!J48^2)</f>
        <v>4473.3810966348492</v>
      </c>
      <c r="C52" s="10"/>
    </row>
    <row r="53" spans="1:3">
      <c r="A53" s="19">
        <v>44</v>
      </c>
      <c r="B53" s="22">
        <f>SQRT('913'!I49^2+'913'!J49^2)</f>
        <v>5618.5660817127537</v>
      </c>
      <c r="C53" s="10"/>
    </row>
    <row r="54" spans="1:3">
      <c r="A54" s="19">
        <v>45</v>
      </c>
      <c r="B54" s="22">
        <f>SQRT('913'!I50^2+'913'!J50^2)</f>
        <v>5618.5660817127537</v>
      </c>
      <c r="C54" s="10"/>
    </row>
    <row r="55" spans="1:3">
      <c r="A55" s="19">
        <v>46</v>
      </c>
      <c r="B55" s="22">
        <f>SQRT('913'!I51^2+'913'!J51^2)</f>
        <v>0</v>
      </c>
      <c r="C55" s="10"/>
    </row>
    <row r="56" spans="1:3">
      <c r="A56" s="19">
        <v>47</v>
      </c>
      <c r="B56" s="22">
        <f>SQRT('913'!I52^2+'913'!J52^2)</f>
        <v>0</v>
      </c>
      <c r="C56" s="10"/>
    </row>
    <row r="57" spans="1:3">
      <c r="A57" s="19">
        <v>48</v>
      </c>
      <c r="B57" s="22">
        <f>SQRT('913'!I53^2+'913'!J53^2)</f>
        <v>13255.371712331647</v>
      </c>
      <c r="C57" s="10"/>
    </row>
    <row r="58" spans="1:3">
      <c r="A58" s="19">
        <v>49</v>
      </c>
      <c r="B58" s="22">
        <f>SQRT('913'!I54^2+'913'!J54^2)</f>
        <v>13255.371712331647</v>
      </c>
      <c r="C58" s="10"/>
    </row>
    <row r="59" spans="1:3">
      <c r="A59" s="19">
        <v>50</v>
      </c>
      <c r="B59" s="22">
        <f>SQRT('913'!I55^2+'913'!J55^2)</f>
        <v>4732.4941981674947</v>
      </c>
      <c r="C59" s="10"/>
    </row>
    <row r="60" spans="1:3">
      <c r="A60" s="19">
        <v>51</v>
      </c>
      <c r="B60" s="22">
        <f>SQRT('913'!I56^2+'913'!J56^2)</f>
        <v>4732.4941981674947</v>
      </c>
      <c r="C60" s="10"/>
    </row>
    <row r="61" spans="1:3">
      <c r="A61" s="19">
        <v>52</v>
      </c>
      <c r="B61" s="22">
        <f>SQRT('913'!I57^2+'913'!J57^2)</f>
        <v>5886.270972823796</v>
      </c>
      <c r="C61" s="10"/>
    </row>
    <row r="62" spans="1:3">
      <c r="A62" s="19">
        <v>53</v>
      </c>
      <c r="B62" s="22">
        <f>SQRT('913'!I58^2+'913'!J58^2)</f>
        <v>5886.270972823796</v>
      </c>
      <c r="C62" s="10"/>
    </row>
    <row r="63" spans="1:3">
      <c r="A63" s="19">
        <v>54</v>
      </c>
      <c r="B63" s="22">
        <f>SQRT('913'!I59^2+'913'!J59^2)</f>
        <v>9688.1084616536482</v>
      </c>
      <c r="C63" s="10"/>
    </row>
    <row r="64" spans="1:3">
      <c r="A64" s="19">
        <v>55</v>
      </c>
      <c r="B64" s="22">
        <f>SQRT('913'!I60^2+'913'!J60^2)</f>
        <v>9688.1084616536482</v>
      </c>
      <c r="C64" s="10"/>
    </row>
    <row r="65" spans="1:3">
      <c r="A65" s="19">
        <v>56</v>
      </c>
      <c r="B65" s="22">
        <f>SQRT('913'!I61^2+'913'!J61^2)</f>
        <v>6639.8023600015385</v>
      </c>
      <c r="C65" s="10"/>
    </row>
    <row r="66" spans="1:3">
      <c r="A66" s="19">
        <v>57</v>
      </c>
      <c r="B66" s="22">
        <f>SQRT('913'!I62^2+'913'!J62^2)</f>
        <v>6639.8023600015385</v>
      </c>
      <c r="C66" s="10"/>
    </row>
    <row r="67" spans="1:3">
      <c r="A67" s="19">
        <v>58</v>
      </c>
      <c r="B67" s="22">
        <f>SQRT('913'!I63^2+'913'!J63^2)</f>
        <v>6386.1766215456328</v>
      </c>
      <c r="C67" s="10"/>
    </row>
    <row r="68" spans="1:3">
      <c r="A68" s="19">
        <v>59</v>
      </c>
      <c r="B68" s="22">
        <f>SQRT('913'!I64^2+'913'!J64^2)</f>
        <v>6386.1766215456328</v>
      </c>
      <c r="C68" s="10"/>
    </row>
    <row r="69" spans="1:3">
      <c r="A69" s="19">
        <v>60</v>
      </c>
      <c r="B69" s="22">
        <f>SQRT('913'!I65^2+'913'!J65^2)</f>
        <v>5779.7428631332723</v>
      </c>
      <c r="C69" s="10"/>
    </row>
    <row r="70" spans="1:3">
      <c r="A70" s="19">
        <v>61</v>
      </c>
      <c r="B70" s="22">
        <f>SQRT('913'!I66^2+'913'!J66^2)</f>
        <v>5779.7428631332723</v>
      </c>
      <c r="C70" s="10"/>
    </row>
    <row r="71" spans="1:3">
      <c r="A71" s="19">
        <v>62</v>
      </c>
      <c r="B71" s="22">
        <f>SQRT('913'!I67^2+'913'!J67^2)</f>
        <v>0</v>
      </c>
      <c r="C71" s="10"/>
    </row>
    <row r="72" spans="1:3">
      <c r="A72" s="19">
        <v>63</v>
      </c>
      <c r="B72" s="22">
        <f>SQRT('913'!I68^2+'913'!J68^2)</f>
        <v>5646.873908892424</v>
      </c>
      <c r="C72" s="10"/>
    </row>
    <row r="73" spans="1:3">
      <c r="A73" s="19">
        <v>64</v>
      </c>
      <c r="B73" s="22">
        <f>SQRT('913'!I69^2+'913'!J69^2)</f>
        <v>5646.873908892424</v>
      </c>
      <c r="C73" s="10"/>
    </row>
    <row r="74" spans="1:3">
      <c r="A74" s="19">
        <v>65</v>
      </c>
      <c r="B74" s="22">
        <f>SQRT('913'!I70^2+'913'!J70^2)</f>
        <v>286.93958140695753</v>
      </c>
      <c r="C74" s="10"/>
    </row>
    <row r="75" spans="1:3">
      <c r="A75" s="19">
        <v>66</v>
      </c>
      <c r="B75" s="22">
        <f>SQRT('913'!I71^2+'913'!J71^2)</f>
        <v>8783.2275325730334</v>
      </c>
      <c r="C75" s="10"/>
    </row>
    <row r="76" spans="1:3">
      <c r="A76" s="19">
        <v>67</v>
      </c>
      <c r="B76" s="22">
        <f>SQRT('913'!I72^2+'913'!J72^2)</f>
        <v>8783.2275325730334</v>
      </c>
      <c r="C76" s="10"/>
    </row>
    <row r="77" spans="1:3">
      <c r="A77" s="19">
        <v>68</v>
      </c>
      <c r="B77" s="22">
        <f>SQRT('913'!I73^2+'913'!J73^2)</f>
        <v>4944.1468986705895</v>
      </c>
      <c r="C77" s="10"/>
    </row>
    <row r="78" spans="1:3">
      <c r="A78" s="19">
        <v>69</v>
      </c>
      <c r="B78" s="22">
        <f>SQRT('913'!I74^2+'913'!J74^2)</f>
        <v>4944.1468986705895</v>
      </c>
      <c r="C78" s="10"/>
    </row>
    <row r="79" spans="1:3">
      <c r="A79" s="19">
        <v>70</v>
      </c>
      <c r="B79" s="22">
        <f>SQRT('913'!I75^2+'913'!J75^2)</f>
        <v>4191.9052084589175</v>
      </c>
      <c r="C79" s="10"/>
    </row>
    <row r="80" spans="1:3">
      <c r="A80" s="19">
        <v>71</v>
      </c>
      <c r="B80" s="22">
        <f>SQRT('913'!I76^2+'913'!J76^2)</f>
        <v>4693.9640770853794</v>
      </c>
      <c r="C80" s="10"/>
    </row>
    <row r="81" spans="1:3">
      <c r="A81" s="19">
        <v>72</v>
      </c>
      <c r="B81" s="22">
        <f>SQRT('913'!I77^2+'913'!J77^2)</f>
        <v>3883.5953663459841</v>
      </c>
      <c r="C81" s="10"/>
    </row>
    <row r="82" spans="1:3">
      <c r="A82" s="19">
        <v>73</v>
      </c>
      <c r="B82" s="22">
        <f>SQRT('913'!I78^2+'913'!J78^2)</f>
        <v>3883.5953663459841</v>
      </c>
      <c r="C82" s="10"/>
    </row>
    <row r="83" spans="1:3">
      <c r="A83" s="19">
        <v>74</v>
      </c>
      <c r="B83" s="22">
        <f>SQRT('913'!I79^2+'913'!J79^2)</f>
        <v>9413.0811314322054</v>
      </c>
      <c r="C83" s="10"/>
    </row>
    <row r="84" spans="1:3">
      <c r="A84" s="19">
        <v>75</v>
      </c>
      <c r="B84" s="22">
        <f>SQRT('913'!I80^2+'913'!J80^2)</f>
        <v>9413.0811314322054</v>
      </c>
      <c r="C84" s="10"/>
    </row>
    <row r="85" spans="1:3">
      <c r="A85" s="19">
        <v>76</v>
      </c>
      <c r="B85" s="22">
        <f>SQRT('913'!I81^2+'913'!J81^2)</f>
        <v>6902.8149426071095</v>
      </c>
      <c r="C85" s="10"/>
    </row>
    <row r="86" spans="1:3">
      <c r="A86" s="19">
        <v>77</v>
      </c>
      <c r="B86" s="22">
        <f>SQRT('913'!I82^2+'913'!J82^2)</f>
        <v>6902.8149426071095</v>
      </c>
      <c r="C86" s="10"/>
    </row>
    <row r="87" spans="1:3">
      <c r="A87" s="19">
        <v>78</v>
      </c>
      <c r="B87" s="22">
        <f>SQRT('913'!I83^2+'913'!J83^2)</f>
        <v>6525.2412186171323</v>
      </c>
      <c r="C87" s="10"/>
    </row>
    <row r="88" spans="1:3">
      <c r="A88" s="19">
        <v>79</v>
      </c>
      <c r="B88" s="22">
        <f>SQRT('913'!I84^2+'913'!J84^2)</f>
        <v>6525.2412186171323</v>
      </c>
      <c r="C88" s="10"/>
    </row>
    <row r="89" spans="1:3">
      <c r="A89" s="19">
        <v>80</v>
      </c>
      <c r="B89" s="22">
        <f>SQRT('913'!I85^2+'913'!J85^2)</f>
        <v>5072.1997295550182</v>
      </c>
      <c r="C89" s="10"/>
    </row>
    <row r="90" spans="1:3">
      <c r="A90" s="19">
        <v>81</v>
      </c>
      <c r="B90" s="22">
        <f>SQRT('913'!I86^2+'913'!J86^2)</f>
        <v>5072.1997295550182</v>
      </c>
      <c r="C90" s="10"/>
    </row>
    <row r="91" spans="1:3">
      <c r="A91" s="19">
        <v>82</v>
      </c>
      <c r="B91" s="22">
        <f>SQRT('913'!I87^2+'913'!J87^2)</f>
        <v>7150.6897051806827</v>
      </c>
      <c r="C91" s="10"/>
    </row>
    <row r="92" spans="1:3">
      <c r="A92" s="19">
        <v>83</v>
      </c>
      <c r="B92" s="22">
        <f>SQRT('913'!I88^2+'913'!J88^2)</f>
        <v>7150.6897051806827</v>
      </c>
      <c r="C92" s="10"/>
    </row>
    <row r="93" spans="1:3">
      <c r="A93" s="19">
        <v>84</v>
      </c>
      <c r="B93" s="22">
        <f>SQRT('913'!I89^2+'913'!J89^2)</f>
        <v>5817.3240951204534</v>
      </c>
      <c r="C93" s="10"/>
    </row>
    <row r="94" spans="1:3">
      <c r="A94" s="19">
        <v>85</v>
      </c>
      <c r="B94" s="22">
        <f>SQRT('913'!I90^2+'913'!J90^2)</f>
        <v>5817.3240951204534</v>
      </c>
      <c r="C94" s="10"/>
    </row>
    <row r="95" spans="1:3">
      <c r="A95" s="19">
        <v>86</v>
      </c>
      <c r="B95" s="22">
        <f>SQRT('913'!I91^2+'913'!J91^2)</f>
        <v>4789.3294420196235</v>
      </c>
      <c r="C95" s="10"/>
    </row>
    <row r="96" spans="1:3">
      <c r="A96" s="19">
        <v>87</v>
      </c>
      <c r="B96" s="22">
        <f>SQRT('913'!I92^2+'913'!J92^2)</f>
        <v>4789.3294420196235</v>
      </c>
      <c r="C96" s="10"/>
    </row>
    <row r="97" spans="1:3">
      <c r="A97" s="19">
        <v>88</v>
      </c>
      <c r="B97" s="22">
        <f>SQRT('913'!I93^2+'913'!J93^2)</f>
        <v>922.72021311988169</v>
      </c>
      <c r="C97" s="10"/>
    </row>
    <row r="98" spans="1:3">
      <c r="A98" s="19">
        <v>89</v>
      </c>
      <c r="B98" s="22">
        <f>SQRT('913'!I94^2+'913'!J94^2)</f>
        <v>0</v>
      </c>
      <c r="C98" s="10"/>
    </row>
    <row r="99" spans="1:3">
      <c r="A99" s="19">
        <v>90</v>
      </c>
      <c r="B99" s="22">
        <f>SQRT('913'!I95^2+'913'!J95^2)</f>
        <v>0</v>
      </c>
      <c r="C99" s="10"/>
    </row>
    <row r="100" spans="1:3">
      <c r="A100" s="19">
        <v>91</v>
      </c>
      <c r="B100" s="22">
        <f>SQRT('913'!I96^2+'913'!J96^2)</f>
        <v>3203.2206121530253</v>
      </c>
      <c r="C100" s="10"/>
    </row>
    <row r="101" spans="1:3">
      <c r="A101" s="19">
        <v>92</v>
      </c>
      <c r="B101" s="22">
        <f>SQRT('913'!I97^2+'913'!J97^2)</f>
        <v>5421.5857886385975</v>
      </c>
      <c r="C101" s="10"/>
    </row>
    <row r="102" spans="1:3">
      <c r="A102" s="19">
        <v>93</v>
      </c>
      <c r="B102" s="22">
        <f>SQRT('913'!I98^2+'913'!J98^2)</f>
        <v>5421.5857886385975</v>
      </c>
      <c r="C102" s="10"/>
    </row>
    <row r="103" spans="1:3">
      <c r="A103" s="19">
        <v>94</v>
      </c>
      <c r="B103" s="22">
        <f>SQRT('913'!I99^2+'913'!J99^2)</f>
        <v>5217.996107001326</v>
      </c>
      <c r="C103" s="10"/>
    </row>
    <row r="104" spans="1:3">
      <c r="A104" s="19">
        <v>95</v>
      </c>
      <c r="B104" s="22">
        <f>SQRT('913'!I100^2+'913'!J100^2)</f>
        <v>5217.996107001326</v>
      </c>
      <c r="C104" s="10"/>
    </row>
    <row r="105" spans="1:3">
      <c r="A105" s="19">
        <v>96</v>
      </c>
      <c r="B105" s="22">
        <f>SQRT('913'!I101^2+'913'!J101^2)</f>
        <v>0</v>
      </c>
      <c r="C105" s="10"/>
    </row>
    <row r="106" spans="1:3">
      <c r="A106" s="19">
        <v>97</v>
      </c>
      <c r="B106" s="22">
        <f>SQRT('913'!I102^2+'913'!J102^2)</f>
        <v>7939.1787441655442</v>
      </c>
      <c r="C106" s="10"/>
    </row>
    <row r="107" spans="1:3">
      <c r="A107" s="19">
        <v>98</v>
      </c>
      <c r="B107" s="22">
        <f>SQRT('913'!I103^2+'913'!J103^2)</f>
        <v>8640.8945807244982</v>
      </c>
      <c r="C107" s="10"/>
    </row>
    <row r="108" spans="1:3">
      <c r="A108" s="19">
        <v>99</v>
      </c>
      <c r="B108" s="22">
        <f>SQRT('913'!I104^2+'913'!J104^2)</f>
        <v>7923.9747746182284</v>
      </c>
      <c r="C108" s="10"/>
    </row>
    <row r="109" spans="1:3">
      <c r="A109" s="19">
        <v>100</v>
      </c>
      <c r="B109" s="22">
        <f>SQRT('913'!I105^2+'913'!J105^2)</f>
        <v>7923.9747746182284</v>
      </c>
      <c r="C109" s="10"/>
    </row>
    <row r="110" spans="1:3">
      <c r="A110" s="19">
        <v>101</v>
      </c>
      <c r="B110" s="22">
        <f>SQRT('913'!I106^2+'913'!J106^2)</f>
        <v>8068.8225976349859</v>
      </c>
      <c r="C110" s="10"/>
    </row>
    <row r="111" spans="1:3">
      <c r="A111" s="19">
        <v>102</v>
      </c>
      <c r="B111" s="22">
        <f>SQRT('913'!I107^2+'913'!J107^2)</f>
        <v>8068.8225976349859</v>
      </c>
      <c r="C111" s="10"/>
    </row>
    <row r="112" spans="1:3">
      <c r="A112" s="19">
        <v>103</v>
      </c>
      <c r="B112" s="22">
        <f>SQRT('913'!I108^2+'913'!J108^2)</f>
        <v>8120.0267390230929</v>
      </c>
      <c r="C112" s="10"/>
    </row>
    <row r="113" spans="1:3">
      <c r="A113" s="19">
        <v>104</v>
      </c>
      <c r="B113" s="22">
        <f>SQRT('913'!I109^2+'913'!J109^2)</f>
        <v>8120.0267390230929</v>
      </c>
      <c r="C113" s="10"/>
    </row>
    <row r="114" spans="1:3">
      <c r="A114" s="19">
        <v>105</v>
      </c>
      <c r="B114" s="22">
        <f>SQRT('913'!I110^2+'913'!J110^2)</f>
        <v>6169.2605512617156</v>
      </c>
      <c r="C114" s="10"/>
    </row>
    <row r="115" spans="1:3">
      <c r="A115" s="19">
        <v>106</v>
      </c>
      <c r="B115" s="22">
        <f>SQRT('913'!I111^2+'913'!J111^2)</f>
        <v>6169.2605512617156</v>
      </c>
      <c r="C115" s="10"/>
    </row>
    <row r="116" spans="1:3">
      <c r="A116" s="19">
        <v>107</v>
      </c>
      <c r="B116" s="22">
        <f>SQRT('913'!I112^2+'913'!J112^2)</f>
        <v>6284.2115931228791</v>
      </c>
      <c r="C116" s="10"/>
    </row>
    <row r="117" spans="1:3">
      <c r="A117" s="19">
        <v>108</v>
      </c>
      <c r="B117" s="22">
        <f>SQRT('913'!I113^2+'913'!J113^2)</f>
        <v>6284.2115931228791</v>
      </c>
      <c r="C117" s="10"/>
    </row>
    <row r="118" spans="1:3">
      <c r="A118" s="19">
        <v>109</v>
      </c>
      <c r="B118" s="22">
        <f>SQRT('913'!I114^2+'913'!J114^2)</f>
        <v>7280.5948333124543</v>
      </c>
      <c r="C118" s="10"/>
    </row>
    <row r="119" spans="1:3">
      <c r="A119" s="19">
        <v>110</v>
      </c>
      <c r="B119" s="22">
        <f>SQRT('913'!I115^2+'913'!J115^2)</f>
        <v>7280.5948333124543</v>
      </c>
      <c r="C119" s="10"/>
    </row>
    <row r="120" spans="1:3">
      <c r="A120" s="19">
        <v>111</v>
      </c>
      <c r="B120" s="22">
        <f>SQRT('913'!I116^2+'913'!J116^2)</f>
        <v>5047.633904575292</v>
      </c>
      <c r="C120" s="10"/>
    </row>
    <row r="121" spans="1:3">
      <c r="A121" s="19">
        <v>112</v>
      </c>
      <c r="B121" s="22">
        <f>SQRT('913'!I117^2+'913'!J117^2)</f>
        <v>5047.633904575292</v>
      </c>
      <c r="C121" s="10"/>
    </row>
    <row r="122" spans="1:3">
      <c r="A122" s="19">
        <v>113</v>
      </c>
      <c r="B122" s="22">
        <f>SQRT('913'!I118^2+'913'!J118^2)</f>
        <v>6637.7948433907632</v>
      </c>
      <c r="C122" s="10"/>
    </row>
    <row r="123" spans="1:3">
      <c r="A123" s="19">
        <v>114</v>
      </c>
      <c r="B123" s="22">
        <f>SQRT('913'!I119^2+'913'!J119^2)</f>
        <v>6637.7948433907632</v>
      </c>
      <c r="C123" s="10"/>
    </row>
    <row r="124" spans="1:3">
      <c r="A124" s="19">
        <v>115</v>
      </c>
      <c r="B124" s="22">
        <f>SQRT('913'!I120^2+'913'!J120^2)</f>
        <v>14223.908548039284</v>
      </c>
      <c r="C124" s="10"/>
    </row>
    <row r="125" spans="1:3">
      <c r="A125" s="19">
        <v>116</v>
      </c>
      <c r="B125" s="22">
        <f>SQRT('913'!I121^2+'913'!J121^2)</f>
        <v>14223.908548039284</v>
      </c>
      <c r="C125" s="10"/>
    </row>
    <row r="126" spans="1:3">
      <c r="A126" s="19">
        <v>117</v>
      </c>
      <c r="B126" s="22">
        <f>SQRT('913'!I122^2+'913'!J122^2)</f>
        <v>5322.0983982035696</v>
      </c>
      <c r="C126" s="10"/>
    </row>
    <row r="127" spans="1:3">
      <c r="A127" s="19">
        <v>118</v>
      </c>
      <c r="B127" s="22">
        <f>SQRT('913'!I123^2+'913'!J123^2)</f>
        <v>5322.0983982035696</v>
      </c>
      <c r="C127" s="10"/>
    </row>
    <row r="128" spans="1:3">
      <c r="A128" s="19">
        <v>119</v>
      </c>
      <c r="B128" s="22">
        <f>SQRT('913'!I124^2+'913'!J124^2)</f>
        <v>2362.2878296194135</v>
      </c>
      <c r="C128" s="10"/>
    </row>
    <row r="129" spans="1:3">
      <c r="A129" s="19">
        <v>120</v>
      </c>
      <c r="B129" s="22">
        <f>SQRT('913'!I125^2+'913'!J125^2)</f>
        <v>2362.2878296194135</v>
      </c>
      <c r="C129" s="10"/>
    </row>
    <row r="130" spans="1:3">
      <c r="A130" s="19">
        <v>121</v>
      </c>
      <c r="B130" s="22">
        <f>SQRT('913'!I126^2+'913'!J126^2)</f>
        <v>5998.2810030304518</v>
      </c>
      <c r="C130" s="10"/>
    </row>
    <row r="131" spans="1:3">
      <c r="A131" s="19">
        <v>122</v>
      </c>
      <c r="B131" s="22">
        <f>SQRT('913'!I127^2+'913'!J127^2)</f>
        <v>5998.2810030304518</v>
      </c>
      <c r="C131" s="10"/>
    </row>
    <row r="132" spans="1:3">
      <c r="A132" s="19">
        <v>123</v>
      </c>
      <c r="B132" s="22">
        <f>SQRT('913'!I128^2+'913'!J128^2)</f>
        <v>5140.652596252834</v>
      </c>
      <c r="C132" s="10"/>
    </row>
    <row r="133" spans="1:3">
      <c r="A133" s="19">
        <v>124</v>
      </c>
      <c r="B133" s="22">
        <f>SQRT('913'!I129^2+'913'!J129^2)</f>
        <v>5140.652596252834</v>
      </c>
      <c r="C133" s="10"/>
    </row>
    <row r="134" spans="1:3">
      <c r="A134" s="19">
        <v>125</v>
      </c>
      <c r="B134" s="22">
        <f>SQRT('913'!I130^2+'913'!J130^2)</f>
        <v>6168.7795640623272</v>
      </c>
      <c r="C134" s="10"/>
    </row>
    <row r="135" spans="1:3">
      <c r="A135" s="19">
        <v>126</v>
      </c>
      <c r="B135" s="22">
        <f>SQRT('913'!I131^2+'913'!J131^2)</f>
        <v>8608.7732490045291</v>
      </c>
      <c r="C135" s="10"/>
    </row>
    <row r="136" spans="1:3">
      <c r="A136" s="19">
        <v>127</v>
      </c>
      <c r="B136" s="22">
        <f>SQRT('913'!I132^2+'913'!J132^2)</f>
        <v>8608.7732490045291</v>
      </c>
      <c r="C136" s="10"/>
    </row>
    <row r="137" spans="1:3">
      <c r="A137" s="19">
        <v>128</v>
      </c>
      <c r="B137" s="22">
        <f>SQRT('913'!I133^2+'913'!J133^2)</f>
        <v>6094.5422846347528</v>
      </c>
      <c r="C137" s="10"/>
    </row>
    <row r="138" spans="1:3">
      <c r="A138" s="19">
        <v>129</v>
      </c>
      <c r="B138" s="22">
        <f>SQRT('913'!I134^2+'913'!J134^2)</f>
        <v>6094.5422846347528</v>
      </c>
      <c r="C138" s="10"/>
    </row>
    <row r="139" spans="1:3">
      <c r="A139" s="19">
        <v>130</v>
      </c>
      <c r="B139" s="22">
        <f>SQRT('913'!I135^2+'913'!J135^2)</f>
        <v>6200.9153925608434</v>
      </c>
      <c r="C139" s="10"/>
    </row>
    <row r="140" spans="1:3">
      <c r="A140" s="19">
        <v>131</v>
      </c>
      <c r="B140" s="22">
        <f>SQRT('913'!I136^2+'913'!J136^2)</f>
        <v>8167.8646269922965</v>
      </c>
      <c r="C140" s="10"/>
    </row>
    <row r="141" spans="1:3">
      <c r="A141" s="19">
        <v>132</v>
      </c>
      <c r="B141" s="22">
        <f>SQRT('913'!I137^2+'913'!J137^2)</f>
        <v>8167.8646269922965</v>
      </c>
      <c r="C141" s="10"/>
    </row>
    <row r="142" spans="1:3">
      <c r="A142" s="19">
        <v>133</v>
      </c>
      <c r="B142" s="22">
        <f>SQRT('913'!I138^2+'913'!J138^2)</f>
        <v>5914.5394443002915</v>
      </c>
      <c r="C142" s="10"/>
    </row>
    <row r="143" spans="1:3">
      <c r="A143" s="19">
        <v>134</v>
      </c>
      <c r="B143" s="22">
        <f>SQRT('913'!I139^2+'913'!J139^2)</f>
        <v>6180.4584819927395</v>
      </c>
      <c r="C143" s="10"/>
    </row>
    <row r="144" spans="1:3">
      <c r="A144" s="19">
        <v>135</v>
      </c>
      <c r="B144" s="22">
        <f>SQRT('913'!I140^2+'913'!J140^2)</f>
        <v>6180.4584819927395</v>
      </c>
      <c r="C144" s="10"/>
    </row>
    <row r="145" spans="1:3">
      <c r="A145" s="19">
        <v>136</v>
      </c>
      <c r="B145" s="22">
        <f>SQRT('913'!I141^2+'913'!J141^2)</f>
        <v>9402.0334335126136</v>
      </c>
      <c r="C145" s="10"/>
    </row>
    <row r="146" spans="1:3">
      <c r="A146" s="19">
        <v>137</v>
      </c>
      <c r="B146" s="22">
        <f>SQRT('913'!I142^2+'913'!J142^2)</f>
        <v>9402.0334335126136</v>
      </c>
      <c r="C146" s="10"/>
    </row>
    <row r="147" spans="1:3">
      <c r="A147" s="19">
        <v>138</v>
      </c>
      <c r="B147" s="22">
        <f>SQRT('913'!I143^2+'913'!J143^2)</f>
        <v>9402.0334335126136</v>
      </c>
      <c r="C147" s="10"/>
    </row>
    <row r="148" spans="1:3">
      <c r="A148" s="19">
        <v>139</v>
      </c>
      <c r="B148" s="22">
        <f>SQRT('913'!I144^2+'913'!J144^2)</f>
        <v>3441.0664988600552</v>
      </c>
      <c r="C148" s="10"/>
    </row>
    <row r="149" spans="1:3">
      <c r="A149" s="19">
        <v>140</v>
      </c>
      <c r="B149" s="22">
        <f>SQRT('913'!I145^2+'913'!J145^2)</f>
        <v>3441.0664988600552</v>
      </c>
      <c r="C149" s="10"/>
    </row>
    <row r="150" spans="1:3">
      <c r="A150" s="19">
        <v>141</v>
      </c>
      <c r="B150" s="22">
        <f>SQRT('913'!I146^2+'913'!J146^2)</f>
        <v>2258.74858353027</v>
      </c>
      <c r="C150" s="10"/>
    </row>
    <row r="151" spans="1:3">
      <c r="A151" s="19">
        <v>142</v>
      </c>
      <c r="B151" s="22">
        <f>SQRT('913'!I147^2+'913'!J147^2)</f>
        <v>9970.2301661910496</v>
      </c>
      <c r="C151" s="10"/>
    </row>
    <row r="152" spans="1:3">
      <c r="A152" s="19">
        <v>143</v>
      </c>
      <c r="B152" s="22">
        <f>SQRT('913'!I148^2+'913'!J148^2)</f>
        <v>4175.3256995774591</v>
      </c>
      <c r="C152" s="10"/>
    </row>
    <row r="153" spans="1:3">
      <c r="A153" s="19">
        <v>144</v>
      </c>
      <c r="B153" s="22">
        <f>SQRT('913'!I149^2+'913'!J149^2)</f>
        <v>4175.3256995774591</v>
      </c>
      <c r="C153" s="10"/>
    </row>
    <row r="154" spans="1:3">
      <c r="A154" s="19">
        <v>145</v>
      </c>
      <c r="B154" s="22">
        <f>SQRT('913'!I150^2+'913'!J150^2)</f>
        <v>0</v>
      </c>
      <c r="C154" s="10"/>
    </row>
    <row r="155" spans="1:3">
      <c r="A155" s="19">
        <v>146</v>
      </c>
      <c r="B155" s="22">
        <f>SQRT('913'!I151^2+'913'!J151^2)</f>
        <v>6520.3356260297669</v>
      </c>
      <c r="C155" s="10"/>
    </row>
    <row r="156" spans="1:3">
      <c r="A156" s="19">
        <v>147</v>
      </c>
      <c r="B156" s="22">
        <f>SQRT('913'!I152^2+'913'!J152^2)</f>
        <v>6520.3356260297669</v>
      </c>
      <c r="C156" s="10"/>
    </row>
    <row r="157" spans="1:3">
      <c r="A157" s="19">
        <v>148</v>
      </c>
      <c r="B157" s="22">
        <f>SQRT('913'!I153^2+'913'!J153^2)</f>
        <v>0</v>
      </c>
      <c r="C157" s="10"/>
    </row>
    <row r="158" spans="1:3">
      <c r="A158" s="19">
        <v>149</v>
      </c>
      <c r="B158" s="22">
        <f>SQRT('913'!I154^2+'913'!J154^2)</f>
        <v>0</v>
      </c>
      <c r="C158" s="10"/>
    </row>
    <row r="159" spans="1:3">
      <c r="A159" s="19">
        <v>150</v>
      </c>
      <c r="B159" s="22">
        <f>SQRT('913'!I155^2+'913'!J155^2)</f>
        <v>6153.2805381540174</v>
      </c>
      <c r="C159" s="10"/>
    </row>
    <row r="160" spans="1:3">
      <c r="A160" s="19">
        <v>151</v>
      </c>
      <c r="B160" s="22">
        <f>SQRT('913'!I156^2+'913'!J156^2)</f>
        <v>6153.2805381540174</v>
      </c>
      <c r="C160" s="10"/>
    </row>
    <row r="161" spans="1:3">
      <c r="A161" s="19">
        <v>152</v>
      </c>
      <c r="B161" s="22">
        <f>SQRT('913'!I157^2+'913'!J157^2)</f>
        <v>0</v>
      </c>
      <c r="C161" s="10"/>
    </row>
    <row r="162" spans="1:3">
      <c r="A162" s="19">
        <v>153</v>
      </c>
      <c r="B162" s="22">
        <f>SQRT('913'!I158^2+'913'!J158^2)</f>
        <v>4251.5867671581154</v>
      </c>
      <c r="C162" s="10"/>
    </row>
    <row r="163" spans="1:3">
      <c r="A163" s="19">
        <v>154</v>
      </c>
      <c r="B163" s="22">
        <f>SQRT('913'!I159^2+'913'!J159^2)</f>
        <v>4251.5867671581154</v>
      </c>
      <c r="C163" s="10"/>
    </row>
    <row r="164" spans="1:3">
      <c r="A164" s="19">
        <v>155</v>
      </c>
      <c r="B164" s="22">
        <f>SQRT('913'!I160^2+'913'!J160^2)</f>
        <v>4290.251079609794</v>
      </c>
      <c r="C164" s="10"/>
    </row>
    <row r="165" spans="1:3">
      <c r="A165" s="19">
        <v>156</v>
      </c>
      <c r="B165" s="22">
        <f>SQRT('913'!I161^2+'913'!J161^2)</f>
        <v>6412.8308346925851</v>
      </c>
      <c r="C165" s="10"/>
    </row>
    <row r="166" spans="1:3">
      <c r="A166" s="19">
        <v>157</v>
      </c>
      <c r="B166" s="22">
        <f>SQRT('913'!I162^2+'913'!J162^2)</f>
        <v>6412.8308346925851</v>
      </c>
      <c r="C166" s="10"/>
    </row>
    <row r="167" spans="1:3">
      <c r="A167" s="19">
        <v>158</v>
      </c>
      <c r="B167" s="22">
        <f>SQRT('913'!I163^2+'913'!J163^2)</f>
        <v>7300.665250604633</v>
      </c>
      <c r="C167" s="10"/>
    </row>
    <row r="168" spans="1:3">
      <c r="A168" s="19">
        <v>159</v>
      </c>
      <c r="B168" s="22">
        <f>SQRT('913'!I164^2+'913'!J164^2)</f>
        <v>7300.665250604633</v>
      </c>
      <c r="C168" s="10"/>
    </row>
    <row r="169" spans="1:3">
      <c r="A169" s="19">
        <v>160</v>
      </c>
      <c r="B169" s="22">
        <f>SQRT('913'!I165^2+'913'!J165^2)</f>
        <v>8524.19429090222</v>
      </c>
      <c r="C169" s="10"/>
    </row>
    <row r="170" spans="1:3">
      <c r="A170" s="19">
        <v>161</v>
      </c>
      <c r="B170" s="22">
        <f>SQRT('913'!I166^2+'913'!J166^2)</f>
        <v>8524.19429090222</v>
      </c>
      <c r="C170" s="10"/>
    </row>
    <row r="171" spans="1:3">
      <c r="A171" s="19">
        <v>162</v>
      </c>
      <c r="B171" s="22">
        <f>SQRT('913'!I167^2+'913'!J167^2)</f>
        <v>9616.8252531841299</v>
      </c>
      <c r="C171" s="10"/>
    </row>
    <row r="172" spans="1:3">
      <c r="A172" s="19">
        <v>163</v>
      </c>
      <c r="B172" s="22">
        <f>SQRT('913'!I168^2+'913'!J168^2)</f>
        <v>9616.8252531841299</v>
      </c>
      <c r="C172" s="10"/>
    </row>
    <row r="173" spans="1:3">
      <c r="A173" s="19">
        <v>164</v>
      </c>
      <c r="B173" s="22">
        <f>SQRT('913'!I169^2+'913'!J169^2)</f>
        <v>5202.9039935406263</v>
      </c>
      <c r="C173" s="10"/>
    </row>
    <row r="174" spans="1:3">
      <c r="A174" s="19">
        <v>165</v>
      </c>
      <c r="B174" s="22">
        <f>SQRT('913'!I170^2+'913'!J170^2)</f>
        <v>1605.9581913913573</v>
      </c>
      <c r="C174" s="10"/>
    </row>
    <row r="175" spans="1:3">
      <c r="A175" s="19">
        <v>166</v>
      </c>
      <c r="B175" s="22">
        <f>SQRT('913'!I171^2+'913'!J171^2)</f>
        <v>7314.3832602436141</v>
      </c>
      <c r="C175" s="10"/>
    </row>
    <row r="176" spans="1:3">
      <c r="A176" s="19">
        <v>167</v>
      </c>
      <c r="B176" s="22">
        <f>SQRT('913'!I172^2+'913'!J172^2)</f>
        <v>7314.3832602436141</v>
      </c>
      <c r="C176" s="10"/>
    </row>
    <row r="177" spans="1:3">
      <c r="A177" s="19">
        <v>168</v>
      </c>
      <c r="B177" s="22">
        <f>SQRT('913'!I173^2+'913'!J173^2)</f>
        <v>7446.8128336222471</v>
      </c>
      <c r="C177" s="10"/>
    </row>
    <row r="178" spans="1:3">
      <c r="A178" s="19">
        <v>169</v>
      </c>
      <c r="B178" s="22">
        <f>SQRT('913'!I174^2+'913'!J174^2)</f>
        <v>7446.8128336222471</v>
      </c>
      <c r="C178" s="10"/>
    </row>
    <row r="179" spans="1:3">
      <c r="A179" s="19">
        <v>170</v>
      </c>
      <c r="B179" s="22">
        <f>SQRT('913'!I175^2+'913'!J175^2)</f>
        <v>5765.571651014754</v>
      </c>
      <c r="C179" s="10"/>
    </row>
    <row r="180" spans="1:3">
      <c r="A180" s="19">
        <v>171</v>
      </c>
      <c r="B180" s="22">
        <f>SQRT('913'!I176^2+'913'!J176^2)</f>
        <v>5765.571651014754</v>
      </c>
      <c r="C180" s="10"/>
    </row>
    <row r="181" spans="1:3">
      <c r="A181" s="19">
        <v>172</v>
      </c>
      <c r="B181" s="22">
        <f>SQRT('913'!I177^2+'913'!J177^2)</f>
        <v>8677.6829195271366</v>
      </c>
      <c r="C181" s="10"/>
    </row>
    <row r="182" spans="1:3">
      <c r="A182" s="19">
        <v>173</v>
      </c>
      <c r="B182" s="22">
        <f>SQRT('913'!I178^2+'913'!J178^2)</f>
        <v>8677.6829195271366</v>
      </c>
      <c r="C182" s="10"/>
    </row>
    <row r="183" spans="1:3">
      <c r="A183" s="19">
        <v>174</v>
      </c>
      <c r="B183" s="22">
        <f>SQRT('913'!I179^2+'913'!J179^2)</f>
        <v>4283.0304759347673</v>
      </c>
      <c r="C183" s="10"/>
    </row>
    <row r="184" spans="1:3">
      <c r="A184" s="19">
        <v>175</v>
      </c>
      <c r="B184" s="22">
        <f>SQRT('913'!I180^2+'913'!J180^2)</f>
        <v>3995.071875164826</v>
      </c>
      <c r="C184" s="10"/>
    </row>
    <row r="185" spans="1:3">
      <c r="A185" s="19">
        <v>176</v>
      </c>
      <c r="B185" s="22">
        <f>SQRT('913'!I181^2+'913'!J181^2)</f>
        <v>6966.6558235380044</v>
      </c>
      <c r="C185" s="10"/>
    </row>
    <row r="186" spans="1:3">
      <c r="A186" s="19">
        <v>177</v>
      </c>
      <c r="B186" s="22">
        <f>SQRT('913'!I182^2+'913'!J182^2)</f>
        <v>3995.071875164826</v>
      </c>
      <c r="C186" s="10"/>
    </row>
    <row r="187" spans="1:3">
      <c r="A187" s="19">
        <v>178</v>
      </c>
      <c r="B187" s="22">
        <f>SQRT('913'!I183^2+'913'!J183^2)</f>
        <v>6266.3421298490402</v>
      </c>
      <c r="C187" s="10"/>
    </row>
    <row r="188" spans="1:3">
      <c r="A188" s="19">
        <v>179</v>
      </c>
      <c r="B188" s="22">
        <f>SQRT('913'!I184^2+'913'!J184^2)</f>
        <v>6266.3421298490402</v>
      </c>
      <c r="C188" s="10"/>
    </row>
    <row r="189" spans="1:3">
      <c r="A189" s="19">
        <v>180</v>
      </c>
      <c r="B189" s="22">
        <f>SQRT('913'!I185^2+'913'!J185^2)</f>
        <v>7643.8529270909576</v>
      </c>
      <c r="C189" s="10"/>
    </row>
    <row r="190" spans="1:3">
      <c r="A190" s="19">
        <v>181</v>
      </c>
      <c r="B190" s="22">
        <f>SQRT('913'!I186^2+'913'!J186^2)</f>
        <v>9158.2733471244464</v>
      </c>
      <c r="C190" s="10"/>
    </row>
    <row r="191" spans="1:3">
      <c r="A191" s="19">
        <v>182</v>
      </c>
      <c r="B191" s="22">
        <f>SQRT('913'!I187^2+'913'!J187^2)</f>
        <v>9158.2733471244464</v>
      </c>
      <c r="C191" s="10"/>
    </row>
    <row r="192" spans="1:3">
      <c r="A192" s="19">
        <v>183</v>
      </c>
      <c r="B192" s="22">
        <f>SQRT('913'!I188^2+'913'!J188^2)</f>
        <v>7873.7200031489556</v>
      </c>
      <c r="C192" s="10"/>
    </row>
    <row r="193" spans="1:3">
      <c r="A193" s="19">
        <v>184</v>
      </c>
      <c r="B193" s="22">
        <f>SQRT('913'!I189^2+'913'!J189^2)</f>
        <v>5324.7484384189456</v>
      </c>
      <c r="C193" s="10"/>
    </row>
    <row r="194" spans="1:3">
      <c r="A194" s="19">
        <v>185</v>
      </c>
      <c r="B194" s="22">
        <f>SQRT('913'!I190^2+'913'!J190^2)</f>
        <v>5324.7484384189456</v>
      </c>
      <c r="C194" s="10"/>
    </row>
    <row r="195" spans="1:3">
      <c r="A195" s="19">
        <v>186</v>
      </c>
      <c r="B195" s="22">
        <f>SQRT('913'!I191^2+'913'!J191^2)</f>
        <v>3001.6867754557607</v>
      </c>
      <c r="C195" s="10"/>
    </row>
    <row r="196" spans="1:3">
      <c r="A196" s="19">
        <v>187</v>
      </c>
      <c r="B196" s="22">
        <f>SQRT('913'!I192^2+'913'!J192^2)</f>
        <v>6841.4382508288409</v>
      </c>
      <c r="C196" s="10"/>
    </row>
    <row r="197" spans="1:3">
      <c r="A197" s="19">
        <v>188</v>
      </c>
      <c r="B197" s="22">
        <f>SQRT('913'!I193^2+'913'!J193^2)</f>
        <v>6841.4382508288409</v>
      </c>
      <c r="C197" s="10"/>
    </row>
    <row r="198" spans="1:3">
      <c r="A198" s="19">
        <v>189</v>
      </c>
      <c r="B198" s="22">
        <f>SQRT('913'!I194^2+'913'!J194^2)</f>
        <v>0</v>
      </c>
      <c r="C198" s="10"/>
    </row>
    <row r="199" spans="1:3">
      <c r="A199" s="19">
        <v>190</v>
      </c>
      <c r="B199" s="22">
        <f>SQRT('913'!I195^2+'913'!J195^2)</f>
        <v>794.51666527518478</v>
      </c>
      <c r="C199" s="10"/>
    </row>
    <row r="200" spans="1:3">
      <c r="A200" s="19">
        <v>191</v>
      </c>
      <c r="B200" s="22">
        <f>SQRT('913'!I196^2+'913'!J196^2)</f>
        <v>794.51666527518478</v>
      </c>
      <c r="C200" s="10"/>
    </row>
    <row r="201" spans="1:3">
      <c r="A201" s="19">
        <v>192</v>
      </c>
      <c r="B201" s="22">
        <f>SQRT('913'!I197^2+'913'!J197^2)</f>
        <v>0</v>
      </c>
      <c r="C201" s="10"/>
    </row>
    <row r="202" spans="1:3">
      <c r="A202" s="19">
        <v>193</v>
      </c>
      <c r="B202" s="22">
        <f>SQRT('913'!I198^2+'913'!J198^2)</f>
        <v>4913.3253256348698</v>
      </c>
      <c r="C202" s="10"/>
    </row>
    <row r="203" spans="1:3">
      <c r="A203" s="19">
        <v>194</v>
      </c>
      <c r="B203" s="22">
        <f>SQRT('913'!I199^2+'913'!J199^2)</f>
        <v>4913.3253256348698</v>
      </c>
      <c r="C203" s="10"/>
    </row>
    <row r="204" spans="1:3">
      <c r="A204" s="19">
        <v>195</v>
      </c>
      <c r="B204" s="22">
        <f>SQRT('913'!I200^2+'913'!J200^2)</f>
        <v>9423.6623955999185</v>
      </c>
      <c r="C204" s="10"/>
    </row>
    <row r="205" spans="1:3">
      <c r="A205" s="19">
        <v>196</v>
      </c>
      <c r="B205" s="22">
        <f>SQRT('913'!I201^2+'913'!J201^2)</f>
        <v>9423.6623955999185</v>
      </c>
      <c r="C205" s="10"/>
    </row>
    <row r="206" spans="1:3">
      <c r="A206" s="19">
        <v>197</v>
      </c>
      <c r="B206" s="22">
        <f>SQRT('913'!I202^2+'913'!J202^2)</f>
        <v>2064.6418766740153</v>
      </c>
      <c r="C206" s="10"/>
    </row>
    <row r="207" spans="1:3">
      <c r="A207" s="19">
        <v>198</v>
      </c>
      <c r="B207" s="22">
        <f>SQRT('913'!I203^2+'913'!J203^2)</f>
        <v>9163.5141674353836</v>
      </c>
      <c r="C207" s="10"/>
    </row>
    <row r="208" spans="1:3">
      <c r="A208" s="19">
        <v>199</v>
      </c>
      <c r="B208" s="22">
        <f>SQRT('913'!I204^2+'913'!J204^2)</f>
        <v>9163.5141674353836</v>
      </c>
      <c r="C208" s="10"/>
    </row>
    <row r="209" spans="1:3">
      <c r="A209" s="19">
        <v>200</v>
      </c>
      <c r="B209" s="22">
        <f>SQRT('913'!I205^2+'913'!J205^2)</f>
        <v>5938.9617686343963</v>
      </c>
      <c r="C209" s="10"/>
    </row>
    <row r="210" spans="1:3">
      <c r="A210" s="19">
        <v>201</v>
      </c>
      <c r="B210" s="22">
        <f>SQRT('913'!I206^2+'913'!J206^2)</f>
        <v>5938.9617686343963</v>
      </c>
      <c r="C210" s="10"/>
    </row>
    <row r="211" spans="1:3">
      <c r="A211" s="19">
        <v>202</v>
      </c>
      <c r="B211" s="22">
        <f>SQRT('913'!I207^2+'913'!J207^2)</f>
        <v>6200.9153925608434</v>
      </c>
      <c r="C211" s="10"/>
    </row>
    <row r="212" spans="1:3">
      <c r="A212" s="19">
        <v>203</v>
      </c>
      <c r="B212" s="22">
        <f>SQRT('913'!I208^2+'913'!J208^2)</f>
        <v>9480.8765537497638</v>
      </c>
      <c r="C212" s="10"/>
    </row>
    <row r="213" spans="1:3">
      <c r="A213" s="19">
        <v>204</v>
      </c>
      <c r="B213" s="22">
        <f>SQRT('913'!I209^2+'913'!J209^2)</f>
        <v>9480.8765537497638</v>
      </c>
      <c r="C213" s="10"/>
    </row>
    <row r="214" spans="1:3">
      <c r="A214" s="19">
        <v>205</v>
      </c>
      <c r="B214" s="22">
        <f>SQRT('913'!I210^2+'913'!J210^2)</f>
        <v>4595.4805222028735</v>
      </c>
      <c r="C214" s="10"/>
    </row>
    <row r="215" spans="1:3">
      <c r="A215" s="19">
        <v>206</v>
      </c>
      <c r="B215" s="22">
        <f>SQRT('913'!I211^2+'913'!J211^2)</f>
        <v>4595.4805222028735</v>
      </c>
      <c r="C215" s="10"/>
    </row>
    <row r="216" spans="1:3">
      <c r="A216" s="19">
        <v>207</v>
      </c>
      <c r="B216" s="22">
        <f>SQRT('913'!I212^2+'913'!J212^2)</f>
        <v>7658.5746879427252</v>
      </c>
      <c r="C216" s="10"/>
    </row>
    <row r="217" spans="1:3">
      <c r="A217" s="19">
        <v>208</v>
      </c>
      <c r="B217" s="22">
        <f>SQRT('913'!I213^2+'913'!J213^2)</f>
        <v>7485.6976787858594</v>
      </c>
      <c r="C217" s="10"/>
    </row>
    <row r="218" spans="1:3">
      <c r="A218" s="19">
        <v>209</v>
      </c>
      <c r="B218" s="22">
        <f>SQRT('913'!I214^2+'913'!J214^2)</f>
        <v>7485.6976787858594</v>
      </c>
      <c r="C218" s="10"/>
    </row>
    <row r="219" spans="1:3">
      <c r="A219" s="19">
        <v>210</v>
      </c>
      <c r="B219" s="22">
        <f>SQRT('913'!I215^2+'913'!J215^2)</f>
        <v>6975.6967393945679</v>
      </c>
      <c r="C219" s="10"/>
    </row>
    <row r="220" spans="1:3">
      <c r="A220" s="19">
        <v>211</v>
      </c>
      <c r="B220" s="22">
        <f>SQRT('913'!I216^2+'913'!J216^2)</f>
        <v>6975.6967393945679</v>
      </c>
      <c r="C220" s="10"/>
    </row>
    <row r="221" spans="1:3">
      <c r="A221" s="19">
        <v>212</v>
      </c>
      <c r="B221" s="22">
        <f>SQRT('913'!I217^2+'913'!J217^2)</f>
        <v>7829.7490922806082</v>
      </c>
      <c r="C221" s="10"/>
    </row>
    <row r="222" spans="1:3">
      <c r="A222" s="19">
        <v>213</v>
      </c>
      <c r="B222" s="22">
        <f>SQRT('913'!I218^2+'913'!J218^2)</f>
        <v>7829.7490922806082</v>
      </c>
      <c r="C222" s="10"/>
    </row>
    <row r="223" spans="1:3">
      <c r="A223" s="19">
        <v>214</v>
      </c>
      <c r="B223" s="22">
        <f>SQRT('913'!I219^2+'913'!J219^2)</f>
        <v>7700.3137460155485</v>
      </c>
      <c r="C223" s="10"/>
    </row>
    <row r="224" spans="1:3">
      <c r="A224" s="19">
        <v>215</v>
      </c>
      <c r="B224" s="22">
        <f>SQRT('913'!I220^2+'913'!J220^2)</f>
        <v>7700.3137460155485</v>
      </c>
      <c r="C224" s="10"/>
    </row>
    <row r="225" spans="1:3">
      <c r="A225" s="19">
        <v>216</v>
      </c>
      <c r="B225" s="22">
        <f>SQRT('913'!I221^2+'913'!J221^2)</f>
        <v>7739.7227056315787</v>
      </c>
      <c r="C225" s="10"/>
    </row>
    <row r="226" spans="1:3">
      <c r="A226" s="19">
        <v>217</v>
      </c>
      <c r="B226" s="22">
        <f>SQRT('913'!I222^2+'913'!J222^2)</f>
        <v>7739.7227056315787</v>
      </c>
      <c r="C226" s="10"/>
    </row>
    <row r="227" spans="1:3">
      <c r="A227" s="19">
        <v>218</v>
      </c>
      <c r="B227" s="22">
        <f>SQRT('913'!I223^2+'913'!J223^2)</f>
        <v>7611.0419038889158</v>
      </c>
      <c r="C227" s="10"/>
    </row>
    <row r="228" spans="1:3">
      <c r="A228" s="19">
        <v>219</v>
      </c>
      <c r="B228" s="22">
        <f>SQRT('913'!I224^2+'913'!J224^2)</f>
        <v>7611.0419038889158</v>
      </c>
      <c r="C228" s="10"/>
    </row>
    <row r="229" spans="1:3">
      <c r="A229" s="19">
        <v>220</v>
      </c>
      <c r="B229" s="22">
        <f>SQRT('913'!I225^2+'913'!J225^2)</f>
        <v>7611.0419038889158</v>
      </c>
      <c r="C229" s="10"/>
    </row>
    <row r="230" spans="1:3">
      <c r="A230" s="19">
        <v>221</v>
      </c>
      <c r="B230" s="22">
        <f>SQRT('913'!I226^2+'913'!J226^2)</f>
        <v>8573.3537503451371</v>
      </c>
      <c r="C230" s="10"/>
    </row>
    <row r="231" spans="1:3">
      <c r="A231" s="19">
        <v>222</v>
      </c>
      <c r="B231" s="22">
        <f>SQRT('913'!I227^2+'913'!J227^2)</f>
        <v>8573.3537503451371</v>
      </c>
      <c r="C231" s="10"/>
    </row>
    <row r="232" spans="1:3">
      <c r="A232" s="19">
        <v>223</v>
      </c>
      <c r="B232" s="22">
        <f>SQRT('913'!I228^2+'913'!J228^2)</f>
        <v>0</v>
      </c>
      <c r="C232" s="10"/>
    </row>
    <row r="233" spans="1:3">
      <c r="A233" s="19">
        <v>224</v>
      </c>
      <c r="B233" s="22">
        <f>SQRT('913'!I229^2+'913'!J229^2)</f>
        <v>3799.9394149075588</v>
      </c>
      <c r="C233" s="10"/>
    </row>
    <row r="234" spans="1:3">
      <c r="A234" s="19">
        <v>225</v>
      </c>
      <c r="B234" s="22">
        <f>SQRT('913'!I230^2+'913'!J230^2)</f>
        <v>3799.9394149075588</v>
      </c>
      <c r="C234" s="10"/>
    </row>
    <row r="235" spans="1:3">
      <c r="A235" s="19">
        <v>226</v>
      </c>
      <c r="B235" s="22">
        <f>SQRT('913'!I231^2+'913'!J231^2)</f>
        <v>7628.9175600010904</v>
      </c>
      <c r="C235" s="10"/>
    </row>
    <row r="236" spans="1:3">
      <c r="A236" s="19">
        <v>227</v>
      </c>
      <c r="B236" s="22">
        <f>SQRT('913'!I232^2+'913'!J232^2)</f>
        <v>7628.9175600010904</v>
      </c>
      <c r="C236" s="10"/>
    </row>
    <row r="237" spans="1:3">
      <c r="A237" s="19">
        <v>228</v>
      </c>
      <c r="B237" s="22">
        <f>SQRT('913'!I233^2+'913'!J233^2)</f>
        <v>8876.7561517750964</v>
      </c>
      <c r="C237" s="10"/>
    </row>
    <row r="238" spans="1:3">
      <c r="A238" s="19">
        <v>229</v>
      </c>
      <c r="B238" s="22">
        <f>SQRT('913'!I234^2+'913'!J234^2)</f>
        <v>8876.7561517750964</v>
      </c>
      <c r="C238" s="10"/>
    </row>
    <row r="239" spans="1:3">
      <c r="A239" s="19">
        <v>230</v>
      </c>
      <c r="B239" s="22">
        <f>SQRT('913'!I235^2+'913'!J235^2)</f>
        <v>5842.787752162918</v>
      </c>
      <c r="C239" s="10"/>
    </row>
    <row r="240" spans="1:3">
      <c r="A240" s="19">
        <v>231</v>
      </c>
      <c r="B240" s="22">
        <f>SQRT('913'!I236^2+'913'!J236^2)</f>
        <v>5842.787752162918</v>
      </c>
      <c r="C240" s="10"/>
    </row>
    <row r="241" spans="1:3">
      <c r="A241" s="19">
        <v>232</v>
      </c>
      <c r="B241" s="22">
        <f>SQRT('913'!I237^2+'913'!J237^2)</f>
        <v>7244.8173163553265</v>
      </c>
      <c r="C241" s="10"/>
    </row>
    <row r="242" spans="1:3">
      <c r="A242" s="19">
        <v>233</v>
      </c>
      <c r="B242" s="22">
        <f>SQRT('913'!I238^2+'913'!J238^2)</f>
        <v>7244.8173163553265</v>
      </c>
      <c r="C242" s="10"/>
    </row>
    <row r="243" spans="1:3">
      <c r="A243" s="19">
        <v>234</v>
      </c>
      <c r="B243" s="22">
        <f>SQRT('913'!I239^2+'913'!J239^2)</f>
        <v>0</v>
      </c>
      <c r="C243" s="10"/>
    </row>
    <row r="244" spans="1:3">
      <c r="A244" s="19">
        <v>235</v>
      </c>
      <c r="B244" s="22">
        <f>SQRT('913'!I240^2+'913'!J240^2)</f>
        <v>9356.8919895647505</v>
      </c>
      <c r="C244" s="10"/>
    </row>
    <row r="245" spans="1:3">
      <c r="A245" s="19">
        <v>236</v>
      </c>
      <c r="B245" s="22">
        <f>SQRT('913'!I241^2+'913'!J241^2)</f>
        <v>9356.8919895647505</v>
      </c>
      <c r="C245" s="10"/>
    </row>
    <row r="246" spans="1:3">
      <c r="A246" s="19">
        <v>237</v>
      </c>
      <c r="B246" s="22">
        <f>SQRT('913'!I242^2+'913'!J242^2)</f>
        <v>3685.3264877036336</v>
      </c>
      <c r="C246" s="10"/>
    </row>
    <row r="247" spans="1:3">
      <c r="A247" s="19">
        <v>238</v>
      </c>
      <c r="B247" s="22">
        <f>SQRT('913'!I243^2+'913'!J243^2)</f>
        <v>3685.3264877036336</v>
      </c>
      <c r="C247" s="10"/>
    </row>
    <row r="248" spans="1:3">
      <c r="A248" s="19">
        <v>239</v>
      </c>
      <c r="B248" s="22">
        <f>SQRT('913'!I244^2+'913'!J244^2)</f>
        <v>3685.3264877036336</v>
      </c>
      <c r="C248" s="10"/>
    </row>
    <row r="249" spans="1:3">
      <c r="A249" s="19">
        <v>240</v>
      </c>
      <c r="B249" s="22">
        <f>SQRT('913'!I245^2+'913'!J245^2)</f>
        <v>4463.7111124741259</v>
      </c>
      <c r="C249" s="10"/>
    </row>
    <row r="250" spans="1:3">
      <c r="A250" s="19">
        <v>241</v>
      </c>
      <c r="B250" s="22">
        <f>SQRT('913'!I246^2+'913'!J246^2)</f>
        <v>4463.7111124741259</v>
      </c>
      <c r="C250" s="10"/>
    </row>
    <row r="251" spans="1:3">
      <c r="A251" s="19">
        <v>242</v>
      </c>
      <c r="B251" s="22">
        <f>SQRT('913'!I247^2+'913'!J247^2)</f>
        <v>1588.1802978695459</v>
      </c>
      <c r="C251" s="10"/>
    </row>
    <row r="252" spans="1:3">
      <c r="A252" s="19">
        <v>243</v>
      </c>
      <c r="B252" s="22">
        <f>SQRT('913'!I248^2+'913'!J248^2)</f>
        <v>8276.3645257915014</v>
      </c>
      <c r="C252" s="10"/>
    </row>
    <row r="253" spans="1:3">
      <c r="A253" s="19">
        <v>244</v>
      </c>
      <c r="B253" s="22">
        <f>SQRT('913'!I249^2+'913'!J249^2)</f>
        <v>5823.3419732002685</v>
      </c>
      <c r="C253" s="10"/>
    </row>
    <row r="254" spans="1:3">
      <c r="A254" s="19">
        <v>245</v>
      </c>
      <c r="B254" s="22">
        <f>SQRT('913'!I250^2+'913'!J250^2)</f>
        <v>5823.3419732002685</v>
      </c>
      <c r="C254" s="10"/>
    </row>
    <row r="255" spans="1:3">
      <c r="A255" s="19">
        <v>246</v>
      </c>
      <c r="B255" s="22">
        <f>SQRT('913'!I251^2+'913'!J251^2)</f>
        <v>5558.6371682839672</v>
      </c>
      <c r="C255" s="10"/>
    </row>
    <row r="256" spans="1:3">
      <c r="A256" s="19">
        <v>247</v>
      </c>
      <c r="B256" s="22">
        <f>SQRT('913'!I252^2+'913'!J252^2)</f>
        <v>5558.6371682839672</v>
      </c>
      <c r="C256" s="10"/>
    </row>
    <row r="257" spans="1:3">
      <c r="A257" s="19">
        <v>248</v>
      </c>
      <c r="B257" s="22">
        <f>SQRT('913'!I253^2+'913'!J253^2)</f>
        <v>3404.0173808404679</v>
      </c>
      <c r="C257" s="10"/>
    </row>
    <row r="258" spans="1:3">
      <c r="A258" s="19">
        <v>249</v>
      </c>
      <c r="B258" s="22">
        <f>SQRT('913'!I254^2+'913'!J254^2)</f>
        <v>3404.0173808404679</v>
      </c>
      <c r="C258" s="10"/>
    </row>
    <row r="259" spans="1:3">
      <c r="A259" s="19">
        <v>250</v>
      </c>
      <c r="B259" s="22">
        <f>SQRT('913'!I255^2+'913'!J255^2)</f>
        <v>5043.9952253515266</v>
      </c>
      <c r="C259" s="10"/>
    </row>
    <row r="260" spans="1:3">
      <c r="A260" s="19">
        <v>251</v>
      </c>
      <c r="B260" s="22">
        <f>SQRT('913'!I256^2+'913'!J256^2)</f>
        <v>5043.9952253515266</v>
      </c>
      <c r="C260" s="10"/>
    </row>
    <row r="261" spans="1:3">
      <c r="A261" s="19">
        <v>252</v>
      </c>
      <c r="B261" s="22">
        <f>SQRT('913'!I257^2+'913'!J257^2)</f>
        <v>5761.3745907587017</v>
      </c>
      <c r="C261" s="10"/>
    </row>
    <row r="262" spans="1:3">
      <c r="A262" s="19">
        <v>253</v>
      </c>
      <c r="B262" s="22">
        <f>SQRT('913'!I258^2+'913'!J258^2)</f>
        <v>7577.6778221252589</v>
      </c>
      <c r="C262" s="10"/>
    </row>
    <row r="263" spans="1:3">
      <c r="A263" s="19">
        <v>254</v>
      </c>
      <c r="B263" s="22">
        <f>SQRT('913'!I259^2+'913'!J259^2)</f>
        <v>7577.6778221252589</v>
      </c>
      <c r="C263" s="10"/>
    </row>
    <row r="264" spans="1:3">
      <c r="A264" s="19">
        <v>255</v>
      </c>
      <c r="B264" s="22">
        <f>SQRT('913'!I260^2+'913'!J260^2)</f>
        <v>14038.40629643465</v>
      </c>
      <c r="C264" s="10"/>
    </row>
    <row r="265" spans="1:3">
      <c r="A265" s="19">
        <v>256</v>
      </c>
      <c r="B265" s="22">
        <f>SQRT('913'!I261^2+'913'!J261^2)</f>
        <v>14038.40629643465</v>
      </c>
      <c r="C265" s="10"/>
    </row>
    <row r="266" spans="1:3">
      <c r="A266" s="19">
        <v>257</v>
      </c>
      <c r="B266" s="22">
        <f>SQRT('913'!I262^2+'913'!J262^2)</f>
        <v>7217.9912165683609</v>
      </c>
      <c r="C266" s="10"/>
    </row>
    <row r="267" spans="1:3">
      <c r="A267" s="19">
        <v>258</v>
      </c>
      <c r="B267" s="22">
        <f>SQRT('913'!I263^2+'913'!J263^2)</f>
        <v>7217.9912165683609</v>
      </c>
      <c r="C267" s="10"/>
    </row>
    <row r="268" spans="1:3">
      <c r="A268" s="19">
        <v>259</v>
      </c>
      <c r="B268" s="22">
        <f>SQRT('913'!I264^2+'913'!J264^2)</f>
        <v>0</v>
      </c>
      <c r="C268" s="10"/>
    </row>
    <row r="269" spans="1:3">
      <c r="A269" s="19">
        <v>260</v>
      </c>
      <c r="B269" s="22">
        <f>SQRT('913'!I265^2+'913'!J265^2)</f>
        <v>0</v>
      </c>
      <c r="C269" s="10"/>
    </row>
    <row r="270" spans="1:3">
      <c r="A270" s="19">
        <v>261</v>
      </c>
      <c r="B270" s="22">
        <f>SQRT('913'!I266^2+'913'!J266^2)</f>
        <v>2643.0137265916724</v>
      </c>
      <c r="C270" s="10"/>
    </row>
    <row r="271" spans="1:3">
      <c r="A271" s="19">
        <v>262</v>
      </c>
      <c r="B271" s="22">
        <f>SQRT('913'!I267^2+'913'!J267^2)</f>
        <v>2643.0137265916724</v>
      </c>
      <c r="C271" s="10"/>
    </row>
    <row r="272" spans="1:3">
      <c r="A272" s="19">
        <v>263</v>
      </c>
      <c r="B272" s="22">
        <f>SQRT('913'!I268^2+'913'!J268^2)</f>
        <v>3515.7359999999999</v>
      </c>
      <c r="C272" s="10"/>
    </row>
    <row r="273" spans="1:3">
      <c r="A273" s="19">
        <v>264</v>
      </c>
      <c r="B273" s="22">
        <f>SQRT('913'!I269^2+'913'!J269^2)</f>
        <v>3515.7359999999999</v>
      </c>
      <c r="C273" s="10"/>
    </row>
    <row r="274" spans="1:3">
      <c r="A274" s="19">
        <v>265</v>
      </c>
      <c r="B274" s="22">
        <f>SQRT('913'!I270^2+'913'!J270^2)</f>
        <v>3840.4143879873172</v>
      </c>
      <c r="C274" s="10"/>
    </row>
    <row r="275" spans="1:3">
      <c r="A275" s="19">
        <v>266</v>
      </c>
      <c r="B275" s="22">
        <f>SQRT('913'!I271^2+'913'!J271^2)</f>
        <v>0</v>
      </c>
      <c r="C275" s="10"/>
    </row>
    <row r="276" spans="1:3">
      <c r="A276" s="19">
        <v>267</v>
      </c>
      <c r="B276" s="22">
        <f>SQRT('913'!I272^2+'913'!J272^2)</f>
        <v>6971.1293866775986</v>
      </c>
      <c r="C276" s="10"/>
    </row>
    <row r="277" spans="1:3">
      <c r="A277" s="19">
        <v>268</v>
      </c>
      <c r="B277" s="22">
        <f>SQRT('913'!I273^2+'913'!J273^2)</f>
        <v>6971.1293866775986</v>
      </c>
      <c r="C277" s="10"/>
    </row>
    <row r="278" spans="1:3">
      <c r="A278" s="19">
        <v>269</v>
      </c>
      <c r="B278" s="22">
        <f>SQRT('913'!I274^2+'913'!J274^2)</f>
        <v>9246.7521237890342</v>
      </c>
      <c r="C278" s="10"/>
    </row>
    <row r="279" spans="1:3">
      <c r="A279" s="19">
        <v>270</v>
      </c>
      <c r="B279" s="22">
        <f>SQRT('913'!I275^2+'913'!J275^2)</f>
        <v>9246.7521237890342</v>
      </c>
      <c r="C279" s="10"/>
    </row>
    <row r="280" spans="1:3">
      <c r="A280" s="19">
        <v>271</v>
      </c>
      <c r="B280" s="22">
        <f>SQRT('913'!I276^2+'913'!J276^2)</f>
        <v>5202.6515437180688</v>
      </c>
      <c r="C280" s="10"/>
    </row>
    <row r="281" spans="1:3">
      <c r="A281" s="19">
        <v>272</v>
      </c>
      <c r="B281" s="22">
        <f>SQRT('913'!I277^2+'913'!J277^2)</f>
        <v>5202.6515437180688</v>
      </c>
      <c r="C281" s="10"/>
    </row>
    <row r="282" spans="1:3">
      <c r="A282" s="19">
        <v>273</v>
      </c>
      <c r="B282" s="22">
        <f>SQRT('913'!I278^2+'913'!J278^2)</f>
        <v>2842.5276780993709</v>
      </c>
      <c r="C282" s="10"/>
    </row>
    <row r="283" spans="1:3">
      <c r="A283" s="19">
        <v>274</v>
      </c>
      <c r="B283" s="22">
        <f>SQRT('913'!I279^2+'913'!J279^2)</f>
        <v>5300.6194572327113</v>
      </c>
      <c r="C283" s="10"/>
    </row>
    <row r="284" spans="1:3">
      <c r="A284" s="19">
        <v>275</v>
      </c>
      <c r="B284" s="22">
        <f>SQRT('913'!I280^2+'913'!J280^2)</f>
        <v>5300.6194572327113</v>
      </c>
      <c r="C284" s="10"/>
    </row>
    <row r="285" spans="1:3">
      <c r="A285" s="19">
        <v>276</v>
      </c>
      <c r="B285" s="22">
        <f>SQRT('913'!I281^2+'913'!J281^2)</f>
        <v>9393.5152708422193</v>
      </c>
      <c r="C285" s="10"/>
    </row>
    <row r="286" spans="1:3">
      <c r="A286" s="19">
        <v>277</v>
      </c>
      <c r="B286" s="22">
        <f>SQRT('913'!I282^2+'913'!J282^2)</f>
        <v>9762.5336280803658</v>
      </c>
      <c r="C286" s="10"/>
    </row>
    <row r="287" spans="1:3">
      <c r="A287" s="19">
        <v>278</v>
      </c>
      <c r="B287" s="22">
        <f>SQRT('913'!I283^2+'913'!J283^2)</f>
        <v>9762.5336280803658</v>
      </c>
      <c r="C287" s="10"/>
    </row>
    <row r="288" spans="1:3">
      <c r="A288" s="19">
        <v>279</v>
      </c>
      <c r="B288" s="22">
        <f>SQRT('913'!I284^2+'913'!J284^2)</f>
        <v>4905.7206973517159</v>
      </c>
      <c r="C288" s="10"/>
    </row>
    <row r="289" spans="1:3">
      <c r="A289" s="19">
        <v>280</v>
      </c>
      <c r="B289" s="22">
        <f>SQRT('913'!I285^2+'913'!J285^2)</f>
        <v>1947.9870509882758</v>
      </c>
      <c r="C289" s="10"/>
    </row>
    <row r="290" spans="1:3">
      <c r="A290" s="19">
        <v>281</v>
      </c>
      <c r="B290" s="22">
        <f>SQRT('913'!I286^2+'913'!J286^2)</f>
        <v>1947.9870509882758</v>
      </c>
      <c r="C290" s="10"/>
    </row>
    <row r="291" spans="1:3">
      <c r="A291" s="19">
        <v>282</v>
      </c>
      <c r="B291" s="22">
        <f>SQRT('913'!I287^2+'913'!J287^2)</f>
        <v>7955.4916185071179</v>
      </c>
      <c r="C291" s="10"/>
    </row>
    <row r="292" spans="1:3">
      <c r="A292" s="19">
        <v>283</v>
      </c>
      <c r="B292" s="22">
        <f>SQRT('913'!I288^2+'913'!J288^2)</f>
        <v>7955.4916185071179</v>
      </c>
      <c r="C292" s="10"/>
    </row>
    <row r="293" spans="1:3">
      <c r="A293" s="19">
        <v>284</v>
      </c>
      <c r="B293" s="22">
        <f>SQRT('913'!I289^2+'913'!J289^2)</f>
        <v>12594.6830874153</v>
      </c>
      <c r="C293" s="10"/>
    </row>
    <row r="294" spans="1:3">
      <c r="A294" s="19">
        <v>285</v>
      </c>
      <c r="B294" s="22">
        <f>SQRT('913'!I290^2+'913'!J290^2)</f>
        <v>12594.6830874153</v>
      </c>
      <c r="C294" s="10"/>
    </row>
    <row r="295" spans="1:3">
      <c r="A295" s="19">
        <v>286</v>
      </c>
      <c r="B295" s="22">
        <f>SQRT('913'!I291^2+'913'!J291^2)</f>
        <v>9259.5186438585988</v>
      </c>
      <c r="C295" s="10"/>
    </row>
    <row r="296" spans="1:3">
      <c r="A296" s="19">
        <v>287</v>
      </c>
      <c r="B296" s="22">
        <f>SQRT('913'!I292^2+'913'!J292^2)</f>
        <v>9259.5186438585988</v>
      </c>
      <c r="C296" s="10"/>
    </row>
    <row r="297" spans="1:3">
      <c r="A297" s="19">
        <v>288</v>
      </c>
      <c r="B297" s="22">
        <f>SQRT('913'!I293^2+'913'!J293^2)</f>
        <v>3617.5321297637429</v>
      </c>
      <c r="C297" s="10"/>
    </row>
    <row r="298" spans="1:3">
      <c r="A298" s="19">
        <v>289</v>
      </c>
      <c r="B298" s="22">
        <f>SQRT('913'!I294^2+'913'!J294^2)</f>
        <v>3617.5321297637429</v>
      </c>
      <c r="C298" s="10"/>
    </row>
    <row r="299" spans="1:3">
      <c r="A299" s="19">
        <v>290</v>
      </c>
      <c r="B299" s="22">
        <f>SQRT('913'!I295^2+'913'!J295^2)</f>
        <v>2288.7504879765729</v>
      </c>
      <c r="C299" s="10"/>
    </row>
    <row r="300" spans="1:3">
      <c r="A300" s="19">
        <v>291</v>
      </c>
      <c r="B300" s="22">
        <f>SQRT('913'!I296^2+'913'!J296^2)</f>
        <v>2288.7504879765729</v>
      </c>
      <c r="C300" s="10"/>
    </row>
    <row r="301" spans="1:3">
      <c r="A301" s="19">
        <v>292</v>
      </c>
      <c r="B301" s="22">
        <f>SQRT('913'!I297^2+'913'!J297^2)</f>
        <v>4747.0274111562703</v>
      </c>
      <c r="C301" s="10"/>
    </row>
    <row r="302" spans="1:3">
      <c r="A302" s="19">
        <v>293</v>
      </c>
      <c r="B302" s="22">
        <f>SQRT('913'!I298^2+'913'!J298^2)</f>
        <v>4747.0274111562703</v>
      </c>
      <c r="C302" s="10"/>
    </row>
    <row r="303" spans="1:3">
      <c r="A303" s="19">
        <v>294</v>
      </c>
      <c r="B303" s="22">
        <f>SQRT('913'!I299^2+'913'!J299^2)</f>
        <v>8136.3075467207482</v>
      </c>
      <c r="C303" s="10"/>
    </row>
    <row r="304" spans="1:3">
      <c r="A304" s="19">
        <v>295</v>
      </c>
      <c r="B304" s="22">
        <f>SQRT('913'!I300^2+'913'!J300^2)</f>
        <v>8136.3075467207482</v>
      </c>
      <c r="C304" s="10"/>
    </row>
    <row r="305" spans="1:3">
      <c r="A305" s="19">
        <v>296</v>
      </c>
      <c r="B305" s="22">
        <f>SQRT('913'!I301^2+'913'!J301^2)</f>
        <v>8136.3075467207482</v>
      </c>
      <c r="C305" s="10"/>
    </row>
    <row r="306" spans="1:3">
      <c r="A306" s="19">
        <v>297</v>
      </c>
      <c r="B306" s="22">
        <f>SQRT('913'!I302^2+'913'!J302^2)</f>
        <v>9798.5101905959673</v>
      </c>
      <c r="C306" s="10"/>
    </row>
    <row r="307" spans="1:3">
      <c r="A307" s="19">
        <v>298</v>
      </c>
      <c r="B307" s="22">
        <f>SQRT('913'!I303^2+'913'!J303^2)</f>
        <v>9798.5101905959673</v>
      </c>
      <c r="C307" s="10"/>
    </row>
    <row r="308" spans="1:3">
      <c r="A308" s="19">
        <v>299</v>
      </c>
      <c r="B308" s="22">
        <f>SQRT('913'!I304^2+'913'!J304^2)</f>
        <v>9702.6904940418463</v>
      </c>
      <c r="C308" s="10"/>
    </row>
    <row r="309" spans="1:3">
      <c r="A309" s="19">
        <v>300</v>
      </c>
      <c r="B309" s="22">
        <f>SQRT('913'!I305^2+'913'!J305^2)</f>
        <v>9922.5681099199319</v>
      </c>
      <c r="C309" s="10"/>
    </row>
    <row r="310" spans="1:3">
      <c r="A310" s="19">
        <v>301</v>
      </c>
      <c r="B310" s="22">
        <f>SQRT('913'!I306^2+'913'!J306^2)</f>
        <v>9922.5681099199319</v>
      </c>
      <c r="C310" s="10"/>
    </row>
    <row r="311" spans="1:3">
      <c r="A311" s="19">
        <v>302</v>
      </c>
      <c r="B311" s="22">
        <f>SQRT('913'!I307^2+'913'!J307^2)</f>
        <v>4686.0019165480508</v>
      </c>
      <c r="C311" s="10"/>
    </row>
    <row r="312" spans="1:3">
      <c r="A312" s="19">
        <v>303</v>
      </c>
      <c r="B312" s="22">
        <f>SQRT('913'!I308^2+'913'!J308^2)</f>
        <v>4686.0019165480508</v>
      </c>
      <c r="C312" s="10"/>
    </row>
    <row r="313" spans="1:3">
      <c r="A313" s="19">
        <v>304</v>
      </c>
      <c r="B313" s="22">
        <f>SQRT('913'!I309^2+'913'!J309^2)</f>
        <v>5774.9325086581748</v>
      </c>
      <c r="C313" s="10"/>
    </row>
    <row r="314" spans="1:3">
      <c r="A314" s="19">
        <v>305</v>
      </c>
      <c r="B314" s="22">
        <f>SQRT('913'!I310^2+'913'!J310^2)</f>
        <v>5774.9325086581748</v>
      </c>
      <c r="C314" s="10"/>
    </row>
    <row r="315" spans="1:3">
      <c r="A315" s="19">
        <v>306</v>
      </c>
      <c r="B315" s="22">
        <f>SQRT('913'!I311^2+'913'!J311^2)</f>
        <v>8053.7514198436747</v>
      </c>
      <c r="C315" s="10"/>
    </row>
    <row r="316" spans="1:3">
      <c r="A316" s="19">
        <v>307</v>
      </c>
      <c r="B316" s="22">
        <f>SQRT('913'!I312^2+'913'!J312^2)</f>
        <v>8053.7514198436747</v>
      </c>
      <c r="C316" s="10"/>
    </row>
    <row r="317" spans="1:3">
      <c r="A317" s="19">
        <v>308</v>
      </c>
      <c r="B317" s="22">
        <f>SQRT('913'!I313^2+'913'!J313^2)</f>
        <v>0</v>
      </c>
      <c r="C317" s="10"/>
    </row>
    <row r="318" spans="1:3">
      <c r="A318" s="19">
        <v>309</v>
      </c>
      <c r="B318" s="22">
        <f>SQRT('913'!I314^2+'913'!J314^2)</f>
        <v>5854.0451868127047</v>
      </c>
      <c r="C318" s="10"/>
    </row>
    <row r="319" spans="1:3">
      <c r="A319" s="19">
        <v>310</v>
      </c>
      <c r="B319" s="22">
        <f>SQRT('913'!I315^2+'913'!J315^2)</f>
        <v>5854.0451868127047</v>
      </c>
      <c r="C319" s="10"/>
    </row>
    <row r="320" spans="1:3">
      <c r="A320" s="19">
        <v>311</v>
      </c>
      <c r="B320" s="22">
        <f>SQRT('913'!I316^2+'913'!J316^2)</f>
        <v>0</v>
      </c>
      <c r="C320" s="10"/>
    </row>
    <row r="321" spans="1:3">
      <c r="A321" s="19">
        <v>312</v>
      </c>
      <c r="B321" s="22">
        <f>SQRT('913'!I317^2+'913'!J317^2)</f>
        <v>9961.0814073085457</v>
      </c>
      <c r="C321" s="10"/>
    </row>
    <row r="322" spans="1:3">
      <c r="A322" s="19">
        <v>313</v>
      </c>
      <c r="B322" s="22">
        <f>SQRT('913'!I318^2+'913'!J318^2)</f>
        <v>9961.0814073085457</v>
      </c>
      <c r="C322" s="10"/>
    </row>
    <row r="323" spans="1:3">
      <c r="A323" s="19">
        <v>314</v>
      </c>
      <c r="B323" s="22">
        <f>SQRT('913'!I319^2+'913'!J319^2)</f>
        <v>6615.9228430677749</v>
      </c>
      <c r="C323" s="10"/>
    </row>
    <row r="324" spans="1:3">
      <c r="A324" s="19">
        <v>315</v>
      </c>
      <c r="B324" s="22">
        <f>SQRT('913'!I320^2+'913'!J320^2)</f>
        <v>6615.9228430677749</v>
      </c>
      <c r="C324" s="10"/>
    </row>
    <row r="325" spans="1:3">
      <c r="A325" s="19">
        <v>316</v>
      </c>
      <c r="B325" s="22">
        <f>SQRT('913'!I321^2+'913'!J321^2)</f>
        <v>4955.2061924527416</v>
      </c>
      <c r="C325" s="10"/>
    </row>
    <row r="326" spans="1:3">
      <c r="A326" s="19">
        <v>317</v>
      </c>
      <c r="B326" s="22">
        <f>SQRT('913'!I322^2+'913'!J322^2)</f>
        <v>7408.7368402542816</v>
      </c>
      <c r="C326" s="10"/>
    </row>
    <row r="327" spans="1:3">
      <c r="A327" s="19">
        <v>318</v>
      </c>
      <c r="B327" s="22">
        <f>SQRT('913'!I323^2+'913'!J323^2)</f>
        <v>7408.7368402542816</v>
      </c>
      <c r="C327" s="10"/>
    </row>
    <row r="328" spans="1:3">
      <c r="A328" s="19">
        <v>319</v>
      </c>
      <c r="B328" s="22">
        <f>SQRT('913'!I324^2+'913'!J324^2)</f>
        <v>7410.6454815382976</v>
      </c>
      <c r="C328" s="10"/>
    </row>
    <row r="329" spans="1:3">
      <c r="A329" s="19">
        <v>320</v>
      </c>
      <c r="B329" s="22">
        <f>SQRT('913'!I325^2+'913'!J325^2)</f>
        <v>7410.6454815382976</v>
      </c>
      <c r="C329" s="10"/>
    </row>
    <row r="330" spans="1:3">
      <c r="A330" s="19">
        <v>321</v>
      </c>
      <c r="B330" s="22">
        <f>SQRT('913'!I326^2+'913'!J326^2)</f>
        <v>8085.5828084551822</v>
      </c>
      <c r="C330" s="10"/>
    </row>
    <row r="331" spans="1:3">
      <c r="A331" s="19">
        <v>322</v>
      </c>
      <c r="B331" s="22">
        <f>SQRT('913'!I327^2+'913'!J327^2)</f>
        <v>8085.5828084551822</v>
      </c>
      <c r="C331" s="10"/>
    </row>
    <row r="332" spans="1:3">
      <c r="A332" s="19">
        <v>323</v>
      </c>
      <c r="B332" s="22">
        <f>SQRT('913'!I328^2+'913'!J328^2)</f>
        <v>5141.0544182348431</v>
      </c>
      <c r="C332" s="10"/>
    </row>
    <row r="333" spans="1:3">
      <c r="A333" s="19">
        <v>324</v>
      </c>
      <c r="B333" s="22">
        <f>SQRT('913'!I329^2+'913'!J329^2)</f>
        <v>5141.0544182348431</v>
      </c>
      <c r="C333" s="10"/>
    </row>
    <row r="334" spans="1:3">
      <c r="A334" s="19">
        <v>325</v>
      </c>
      <c r="B334" s="22">
        <f>SQRT('913'!I330^2+'913'!J330^2)</f>
        <v>2038.1658770573608</v>
      </c>
      <c r="C334" s="10"/>
    </row>
    <row r="335" spans="1:3">
      <c r="A335" s="19">
        <v>326</v>
      </c>
      <c r="B335" s="22">
        <f>SQRT('913'!I331^2+'913'!J331^2)</f>
        <v>2038.1658770573608</v>
      </c>
      <c r="C335" s="10"/>
    </row>
    <row r="336" spans="1:3">
      <c r="A336" s="19">
        <v>327</v>
      </c>
      <c r="B336" s="22">
        <f>SQRT('913'!I332^2+'913'!J332^2)</f>
        <v>1794.8456023101264</v>
      </c>
      <c r="C336" s="10"/>
    </row>
    <row r="337" spans="1:3">
      <c r="A337" s="19">
        <v>328</v>
      </c>
      <c r="B337" s="22">
        <f>SQRT('913'!I333^2+'913'!J333^2)</f>
        <v>5660.640090904385</v>
      </c>
      <c r="C337" s="10"/>
    </row>
    <row r="338" spans="1:3">
      <c r="A338" s="19">
        <v>329</v>
      </c>
      <c r="B338" s="22">
        <f>SQRT('913'!I334^2+'913'!J334^2)</f>
        <v>5660.640090904385</v>
      </c>
      <c r="C338" s="10"/>
    </row>
    <row r="339" spans="1:3">
      <c r="A339" s="19">
        <v>330</v>
      </c>
      <c r="B339" s="22">
        <f>SQRT('913'!I335^2+'913'!J335^2)</f>
        <v>8582.2232400012763</v>
      </c>
      <c r="C339" s="10"/>
    </row>
    <row r="340" spans="1:3">
      <c r="A340" s="19">
        <v>331</v>
      </c>
      <c r="B340" s="22">
        <f>SQRT('913'!I336^2+'913'!J336^2)</f>
        <v>8582.2232400012763</v>
      </c>
      <c r="C340" s="10"/>
    </row>
    <row r="341" spans="1:3">
      <c r="A341" s="19">
        <v>332</v>
      </c>
      <c r="B341" s="22">
        <f>SQRT('913'!I337^2+'913'!J337^2)</f>
        <v>4733.7791145848787</v>
      </c>
      <c r="C341" s="10"/>
    </row>
    <row r="342" spans="1:3">
      <c r="A342" s="19">
        <v>333</v>
      </c>
      <c r="B342" s="22">
        <f>SQRT('913'!I338^2+'913'!J338^2)</f>
        <v>4733.7791145848787</v>
      </c>
      <c r="C342" s="10"/>
    </row>
    <row r="343" spans="1:3">
      <c r="A343" s="19">
        <v>334</v>
      </c>
      <c r="B343" s="22">
        <f>SQRT('913'!I339^2+'913'!J339^2)</f>
        <v>4593.7526071856546</v>
      </c>
      <c r="C343" s="10"/>
    </row>
    <row r="344" spans="1:3">
      <c r="A344" s="19">
        <v>335</v>
      </c>
      <c r="B344" s="22">
        <f>SQRT('913'!I340^2+'913'!J340^2)</f>
        <v>4593.7526071856546</v>
      </c>
      <c r="C344" s="10"/>
    </row>
    <row r="345" spans="1:3">
      <c r="A345" s="19">
        <v>336</v>
      </c>
      <c r="B345" s="22">
        <f>SQRT('913'!I341^2+'913'!J341^2)</f>
        <v>5848.4535326434789</v>
      </c>
      <c r="C345" s="10"/>
    </row>
    <row r="346" spans="1:3">
      <c r="A346" s="19">
        <v>337</v>
      </c>
      <c r="B346" s="22">
        <f>SQRT('913'!I342^2+'913'!J342^2)</f>
        <v>5848.4535326434789</v>
      </c>
      <c r="C346" s="10"/>
    </row>
    <row r="347" spans="1:3">
      <c r="A347" s="19">
        <v>338</v>
      </c>
      <c r="B347" s="22">
        <f>SQRT('913'!I343^2+'913'!J343^2)</f>
        <v>0</v>
      </c>
      <c r="C347" s="10"/>
    </row>
    <row r="348" spans="1:3">
      <c r="A348" s="19">
        <v>339</v>
      </c>
      <c r="B348" s="22">
        <f>SQRT('913'!I344^2+'913'!J344^2)</f>
        <v>379.60889567026743</v>
      </c>
      <c r="C348" s="10"/>
    </row>
    <row r="349" spans="1:3">
      <c r="A349" s="19">
        <v>340</v>
      </c>
      <c r="B349" s="22">
        <f>SQRT('913'!I345^2+'913'!J345^2)</f>
        <v>6085.8751708612126</v>
      </c>
      <c r="C349" s="10"/>
    </row>
    <row r="350" spans="1:3">
      <c r="A350" s="19">
        <v>341</v>
      </c>
      <c r="B350" s="22">
        <f>SQRT('913'!I346^2+'913'!J346^2)</f>
        <v>6085.8751708612126</v>
      </c>
      <c r="C350" s="10"/>
    </row>
    <row r="351" spans="1:3">
      <c r="A351" s="19">
        <v>342</v>
      </c>
      <c r="B351" s="22">
        <f>SQRT('913'!I347^2+'913'!J347^2)</f>
        <v>8444.0135194529394</v>
      </c>
      <c r="C351" s="10"/>
    </row>
    <row r="352" spans="1:3">
      <c r="A352" s="19">
        <v>343</v>
      </c>
      <c r="B352" s="22">
        <f>SQRT('913'!I348^2+'913'!J348^2)</f>
        <v>8444.0135194529394</v>
      </c>
      <c r="C352" s="10"/>
    </row>
    <row r="353" spans="1:3">
      <c r="A353" s="19">
        <v>344</v>
      </c>
      <c r="B353" s="22">
        <f>SQRT('913'!I349^2+'913'!J349^2)</f>
        <v>5200.1685195429</v>
      </c>
      <c r="C353" s="10"/>
    </row>
    <row r="354" spans="1:3">
      <c r="A354" s="19">
        <v>345</v>
      </c>
      <c r="B354" s="22">
        <f>SQRT('913'!I350^2+'913'!J350^2)</f>
        <v>5200.1685195429</v>
      </c>
      <c r="C354" s="10"/>
    </row>
    <row r="355" spans="1:3">
      <c r="A355" s="19">
        <v>346</v>
      </c>
      <c r="B355" s="22">
        <f>SQRT('913'!I351^2+'913'!J351^2)</f>
        <v>2841.5660667012476</v>
      </c>
      <c r="C355" s="10"/>
    </row>
    <row r="356" spans="1:3">
      <c r="A356" s="19">
        <v>347</v>
      </c>
      <c r="B356" s="22">
        <f>SQRT('913'!I352^2+'913'!J352^2)</f>
        <v>0</v>
      </c>
      <c r="C356" s="10"/>
    </row>
    <row r="357" spans="1:3">
      <c r="A357" s="19">
        <v>348</v>
      </c>
      <c r="B357" s="22">
        <f>SQRT('913'!I353^2+'913'!J353^2)</f>
        <v>5399.8242378525611</v>
      </c>
      <c r="C357" s="10"/>
    </row>
    <row r="358" spans="1:3">
      <c r="A358" s="19">
        <v>349</v>
      </c>
      <c r="B358" s="22">
        <f>SQRT('913'!I354^2+'913'!J354^2)</f>
        <v>5399.8242378525611</v>
      </c>
      <c r="C358" s="10"/>
    </row>
    <row r="359" spans="1:3">
      <c r="A359" s="19">
        <v>350</v>
      </c>
      <c r="B359" s="22">
        <f>SQRT('913'!I355^2+'913'!J355^2)</f>
        <v>7919.8431075583812</v>
      </c>
      <c r="C359" s="10"/>
    </row>
    <row r="360" spans="1:3">
      <c r="A360" s="19">
        <v>351</v>
      </c>
      <c r="B360" s="22">
        <f>SQRT('913'!I356^2+'913'!J356^2)</f>
        <v>7919.8431075583812</v>
      </c>
      <c r="C360" s="10"/>
    </row>
    <row r="361" spans="1:3">
      <c r="A361" s="19">
        <v>352</v>
      </c>
      <c r="B361" s="22">
        <f>SQRT('913'!I357^2+'913'!J357^2)</f>
        <v>5512.0532745543196</v>
      </c>
      <c r="C361" s="10"/>
    </row>
    <row r="362" spans="1:3">
      <c r="A362" s="19">
        <v>353</v>
      </c>
      <c r="B362" s="22">
        <f>SQRT('913'!I358^2+'913'!J358^2)</f>
        <v>5512.0532745543196</v>
      </c>
      <c r="C362" s="10"/>
    </row>
    <row r="363" spans="1:3">
      <c r="A363" s="19">
        <v>354</v>
      </c>
      <c r="B363" s="22">
        <f>SQRT('913'!I359^2+'913'!J359^2)</f>
        <v>5724.4647306108891</v>
      </c>
      <c r="C363" s="10"/>
    </row>
    <row r="364" spans="1:3">
      <c r="A364" s="19">
        <v>355</v>
      </c>
      <c r="B364" s="22">
        <f>SQRT('913'!I360^2+'913'!J360^2)</f>
        <v>5724.4647306108891</v>
      </c>
      <c r="C364" s="10"/>
    </row>
    <row r="365" spans="1:3">
      <c r="A365" s="19">
        <v>356</v>
      </c>
      <c r="B365" s="22">
        <f>SQRT('913'!I361^2+'913'!J361^2)</f>
        <v>7354.0580660688966</v>
      </c>
      <c r="C365" s="10"/>
    </row>
    <row r="366" spans="1:3">
      <c r="A366" s="19">
        <v>357</v>
      </c>
      <c r="B366" s="22">
        <f>SQRT('913'!I362^2+'913'!J362^2)</f>
        <v>7354.0580660688966</v>
      </c>
      <c r="C366" s="10"/>
    </row>
    <row r="367" spans="1:3">
      <c r="A367" s="19">
        <v>358</v>
      </c>
      <c r="B367" s="22">
        <f>SQRT('913'!I363^2+'913'!J363^2)</f>
        <v>8628.1931009409491</v>
      </c>
      <c r="C367" s="10"/>
    </row>
    <row r="368" spans="1:3">
      <c r="A368" s="19">
        <v>359</v>
      </c>
      <c r="B368" s="22">
        <f>SQRT('913'!I364^2+'913'!J364^2)</f>
        <v>8628.1931009409491</v>
      </c>
      <c r="C368" s="10"/>
    </row>
    <row r="369" spans="1:3">
      <c r="A369" s="19">
        <v>360</v>
      </c>
      <c r="B369" s="22">
        <f>SQRT('913'!I365^2+'913'!J365^2)</f>
        <v>8628.1931009409491</v>
      </c>
      <c r="C369" s="10"/>
    </row>
    <row r="370" spans="1:3">
      <c r="A370" s="19">
        <v>361</v>
      </c>
      <c r="B370" s="22">
        <f>SQRT('913'!I366^2+'913'!J366^2)</f>
        <v>5761.3745907587017</v>
      </c>
      <c r="C370" s="10"/>
    </row>
    <row r="371" spans="1:3">
      <c r="A371" s="19">
        <v>362</v>
      </c>
      <c r="B371" s="22">
        <f>SQRT('913'!I367^2+'913'!J367^2)</f>
        <v>5761.3745907587017</v>
      </c>
      <c r="C371" s="10"/>
    </row>
    <row r="372" spans="1:3">
      <c r="A372" s="19">
        <v>363</v>
      </c>
      <c r="B372" s="22">
        <f>SQRT('913'!I368^2+'913'!J368^2)</f>
        <v>9087.3308184635262</v>
      </c>
      <c r="C372" s="10"/>
    </row>
    <row r="373" spans="1:3">
      <c r="A373" s="19">
        <v>364</v>
      </c>
      <c r="B373" s="22">
        <f>SQRT('913'!I369^2+'913'!J369^2)</f>
        <v>9087.3308184635262</v>
      </c>
      <c r="C373" s="10"/>
    </row>
    <row r="374" spans="1:3">
      <c r="A374" s="19">
        <v>365</v>
      </c>
      <c r="B374" s="22">
        <f>SQRT('913'!I370^2+'913'!J370^2)</f>
        <v>9087.3308184635262</v>
      </c>
      <c r="C374" s="10"/>
    </row>
    <row r="375" spans="1:3">
      <c r="A375" s="19">
        <v>366</v>
      </c>
      <c r="B375" s="22">
        <f>SQRT('913'!I371^2+'913'!J371^2)</f>
        <v>4699.1621241520288</v>
      </c>
      <c r="C375" s="10"/>
    </row>
    <row r="376" spans="1:3">
      <c r="A376" s="19">
        <v>367</v>
      </c>
      <c r="B376" s="22">
        <f>SQRT('913'!I372^2+'913'!J372^2)</f>
        <v>4699.1621241520288</v>
      </c>
      <c r="C376" s="10"/>
    </row>
    <row r="377" spans="1:3">
      <c r="A377" s="19">
        <v>368</v>
      </c>
      <c r="B377" s="22">
        <f>SQRT('913'!I373^2+'913'!J373^2)</f>
        <v>7737.0237921041053</v>
      </c>
      <c r="C377" s="10"/>
    </row>
    <row r="378" spans="1:3">
      <c r="A378" s="19">
        <v>369</v>
      </c>
      <c r="B378" s="22">
        <f>SQRT('913'!I374^2+'913'!J374^2)</f>
        <v>7737.0237921041053</v>
      </c>
      <c r="C378" s="10"/>
    </row>
    <row r="379" spans="1:3">
      <c r="A379" s="19">
        <v>370</v>
      </c>
      <c r="B379" s="22">
        <f>SQRT('913'!I375^2+'913'!J375^2)</f>
        <v>6108.9061991994113</v>
      </c>
      <c r="C379" s="10"/>
    </row>
    <row r="380" spans="1:3">
      <c r="A380" s="19">
        <v>371</v>
      </c>
      <c r="B380" s="22">
        <f>SQRT('913'!I376^2+'913'!J376^2)</f>
        <v>6108.9061991994113</v>
      </c>
      <c r="C380" s="10"/>
    </row>
    <row r="381" spans="1:3">
      <c r="A381" s="19">
        <v>372</v>
      </c>
      <c r="B381" s="22">
        <f>SQRT('913'!I377^2+'913'!J377^2)</f>
        <v>7848.754558934048</v>
      </c>
      <c r="C381" s="10"/>
    </row>
    <row r="382" spans="1:3">
      <c r="A382" s="19">
        <v>373</v>
      </c>
      <c r="B382" s="22">
        <f>SQRT('913'!I378^2+'913'!J378^2)</f>
        <v>7848.754558934048</v>
      </c>
      <c r="C382" s="10"/>
    </row>
    <row r="383" spans="1:3">
      <c r="A383" s="19">
        <v>374</v>
      </c>
      <c r="B383" s="22">
        <f>SQRT('913'!I379^2+'913'!J379^2)</f>
        <v>5983.5065895277494</v>
      </c>
      <c r="C383" s="10"/>
    </row>
    <row r="384" spans="1:3">
      <c r="A384" s="19">
        <v>375</v>
      </c>
      <c r="B384" s="22">
        <f>SQRT('913'!I380^2+'913'!J380^2)</f>
        <v>5983.5065895277494</v>
      </c>
      <c r="C384" s="10"/>
    </row>
    <row r="385" spans="1:3">
      <c r="A385" s="19">
        <v>376</v>
      </c>
      <c r="B385" s="22">
        <f>SQRT('913'!I381^2+'913'!J381^2)</f>
        <v>3652.8225010468277</v>
      </c>
      <c r="C385" s="10"/>
    </row>
    <row r="386" spans="1:3">
      <c r="A386" s="19">
        <v>377</v>
      </c>
      <c r="B386" s="22">
        <f>SQRT('913'!I382^2+'913'!J382^2)</f>
        <v>3652.8225010468277</v>
      </c>
      <c r="C386" s="10"/>
    </row>
    <row r="387" spans="1:3">
      <c r="A387" s="19">
        <v>378</v>
      </c>
      <c r="B387" s="22">
        <f>SQRT('913'!I383^2+'913'!J383^2)</f>
        <v>8471.4790740664066</v>
      </c>
      <c r="C387" s="10"/>
    </row>
    <row r="388" spans="1:3">
      <c r="A388" s="19">
        <v>379</v>
      </c>
      <c r="B388" s="22">
        <f>SQRT('913'!I384^2+'913'!J384^2)</f>
        <v>8471.4790740664066</v>
      </c>
      <c r="C388" s="10"/>
    </row>
    <row r="389" spans="1:3">
      <c r="A389" s="19">
        <v>380</v>
      </c>
      <c r="B389" s="22">
        <f>SQRT('913'!I385^2+'913'!J385^2)</f>
        <v>5429.9743619509845</v>
      </c>
      <c r="C389" s="10"/>
    </row>
    <row r="390" spans="1:3">
      <c r="A390" s="19">
        <v>381</v>
      </c>
      <c r="B390" s="22">
        <f>SQRT('913'!I386^2+'913'!J386^2)</f>
        <v>5429.9743619509845</v>
      </c>
      <c r="C390" s="10"/>
    </row>
    <row r="391" spans="1:3">
      <c r="A391" s="19">
        <v>382</v>
      </c>
      <c r="B391" s="22">
        <f>SQRT('913'!I387^2+'913'!J387^2)</f>
        <v>0</v>
      </c>
      <c r="C391" s="10"/>
    </row>
    <row r="392" spans="1:3">
      <c r="A392" s="19">
        <v>383</v>
      </c>
      <c r="B392" s="22">
        <f>SQRT('913'!I388^2+'913'!J388^2)</f>
        <v>14401.124006132333</v>
      </c>
      <c r="C392" s="10"/>
    </row>
    <row r="393" spans="1:3">
      <c r="A393" s="19">
        <v>384</v>
      </c>
      <c r="B393" s="22">
        <f>SQRT('913'!I389^2+'913'!J389^2)</f>
        <v>20049.265888544498</v>
      </c>
      <c r="C393" s="10"/>
    </row>
    <row r="394" spans="1:3">
      <c r="A394" s="19">
        <v>385</v>
      </c>
      <c r="B394" s="22">
        <f>SQRT('913'!I390^2+'913'!J390^2)</f>
        <v>20049.265888544498</v>
      </c>
      <c r="C394" s="10"/>
    </row>
    <row r="395" spans="1:3">
      <c r="A395" s="19">
        <v>386</v>
      </c>
      <c r="B395" s="22">
        <f>SQRT('913'!I391^2+'913'!J391^2)</f>
        <v>4763.2357749333596</v>
      </c>
      <c r="C395" s="10"/>
    </row>
    <row r="396" spans="1:3">
      <c r="A396" s="19">
        <v>387</v>
      </c>
      <c r="B396" s="22">
        <f>SQRT('913'!I392^2+'913'!J392^2)</f>
        <v>4763.2357749333596</v>
      </c>
      <c r="C396" s="10"/>
    </row>
    <row r="397" spans="1:3">
      <c r="A397" s="19">
        <v>388</v>
      </c>
      <c r="B397" s="22">
        <f>SQRT('913'!I393^2+'913'!J393^2)</f>
        <v>2788.1412086343471</v>
      </c>
      <c r="C397" s="10"/>
    </row>
    <row r="398" spans="1:3">
      <c r="A398" s="19">
        <v>389</v>
      </c>
      <c r="B398" s="22">
        <f>SQRT('913'!I394^2+'913'!J394^2)</f>
        <v>8788.3032261155513</v>
      </c>
      <c r="C398" s="10"/>
    </row>
    <row r="399" spans="1:3">
      <c r="A399" s="19">
        <v>390</v>
      </c>
      <c r="B399" s="22">
        <f>SQRT('913'!I395^2+'913'!J395^2)</f>
        <v>8788.3032261155513</v>
      </c>
      <c r="C399" s="10"/>
    </row>
    <row r="400" spans="1:3">
      <c r="A400" s="19">
        <v>391</v>
      </c>
      <c r="B400" s="22">
        <f>SQRT('913'!I396^2+'913'!J396^2)</f>
        <v>2119.6089083380452</v>
      </c>
      <c r="C400" s="10"/>
    </row>
    <row r="401" spans="1:3">
      <c r="A401" s="19">
        <v>392</v>
      </c>
      <c r="B401" s="22">
        <f>SQRT('913'!I397^2+'913'!J397^2)</f>
        <v>2119.4596657903162</v>
      </c>
      <c r="C401" s="10"/>
    </row>
    <row r="402" spans="1:3">
      <c r="A402" s="19">
        <v>393</v>
      </c>
      <c r="B402" s="22">
        <f>SQRT('913'!I398^2+'913'!J398^2)</f>
        <v>9537.9187240920128</v>
      </c>
      <c r="C402" s="10"/>
    </row>
    <row r="403" spans="1:3">
      <c r="A403" s="19">
        <v>394</v>
      </c>
      <c r="B403" s="22">
        <f>SQRT('913'!I399^2+'913'!J399^2)</f>
        <v>9537.9187240920128</v>
      </c>
      <c r="C403" s="10"/>
    </row>
    <row r="404" spans="1:3">
      <c r="A404" s="19">
        <v>395</v>
      </c>
      <c r="B404" s="22">
        <f>SQRT('913'!I400^2+'913'!J400^2)</f>
        <v>4210.6836602862959</v>
      </c>
      <c r="C404" s="10"/>
    </row>
    <row r="405" spans="1:3">
      <c r="A405" s="19">
        <v>396</v>
      </c>
      <c r="B405" s="22">
        <f>SQRT('913'!I401^2+'913'!J401^2)</f>
        <v>4210.6836602862959</v>
      </c>
      <c r="C405" s="10"/>
    </row>
    <row r="406" spans="1:3">
      <c r="A406" s="19">
        <v>397</v>
      </c>
      <c r="B406" s="22">
        <f>SQRT('913'!I402^2+'913'!J402^2)</f>
        <v>4686.3097960335481</v>
      </c>
      <c r="C406" s="10"/>
    </row>
    <row r="407" spans="1:3">
      <c r="A407" s="19">
        <v>398</v>
      </c>
      <c r="B407" s="22">
        <f>SQRT('913'!I403^2+'913'!J403^2)</f>
        <v>4686.3097960335481</v>
      </c>
      <c r="C407" s="10"/>
    </row>
    <row r="408" spans="1:3">
      <c r="A408" s="19">
        <v>399</v>
      </c>
      <c r="B408" s="22">
        <f>SQRT('913'!I404^2+'913'!J404^2)</f>
        <v>9714.4234784469845</v>
      </c>
      <c r="C408" s="10"/>
    </row>
    <row r="409" spans="1:3">
      <c r="A409" s="19">
        <v>400</v>
      </c>
      <c r="B409" s="22">
        <f>SQRT('913'!I405^2+'913'!J405^2)</f>
        <v>9714.4234784469845</v>
      </c>
      <c r="C409" s="10"/>
    </row>
    <row r="410" spans="1:3">
      <c r="A410" s="19">
        <v>401</v>
      </c>
      <c r="B410" s="22">
        <f>SQRT('913'!I406^2+'913'!J406^2)</f>
        <v>3855.7597230639258</v>
      </c>
      <c r="C410" s="10"/>
    </row>
    <row r="411" spans="1:3">
      <c r="A411" s="19">
        <v>402</v>
      </c>
      <c r="B411" s="22">
        <f>SQRT('913'!I407^2+'913'!J407^2)</f>
        <v>3855.7597230639258</v>
      </c>
      <c r="C411" s="10"/>
    </row>
    <row r="412" spans="1:3">
      <c r="A412" s="19">
        <v>403</v>
      </c>
      <c r="B412" s="22">
        <f>SQRT('913'!I408^2+'913'!J408^2)</f>
        <v>2135.4777975497664</v>
      </c>
      <c r="C412" s="10"/>
    </row>
    <row r="413" spans="1:3">
      <c r="A413" s="19">
        <v>404</v>
      </c>
      <c r="B413" s="22">
        <f>SQRT('913'!I409^2+'913'!J409^2)</f>
        <v>2135.4777975497664</v>
      </c>
      <c r="C413" s="10"/>
    </row>
    <row r="414" spans="1:3">
      <c r="A414" s="19">
        <v>405</v>
      </c>
      <c r="B414" s="22">
        <f>SQRT('913'!I410^2+'913'!J410^2)</f>
        <v>511.74861050812831</v>
      </c>
      <c r="C414" s="10"/>
    </row>
    <row r="415" spans="1:3">
      <c r="A415" s="19">
        <v>406</v>
      </c>
      <c r="B415" s="22">
        <f>SQRT('913'!I411^2+'913'!J411^2)</f>
        <v>2152.8745453604583</v>
      </c>
      <c r="C415" s="10"/>
    </row>
    <row r="416" spans="1:3">
      <c r="A416" s="19">
        <v>407</v>
      </c>
      <c r="B416" s="22">
        <f>SQRT('913'!I412^2+'913'!J412^2)</f>
        <v>0</v>
      </c>
      <c r="C416" s="10"/>
    </row>
    <row r="417" spans="1:3">
      <c r="A417" s="19">
        <v>408</v>
      </c>
      <c r="B417" s="22">
        <f>SQRT('913'!I413^2+'913'!J413^2)</f>
        <v>5751.1372646227974</v>
      </c>
      <c r="C417" s="10"/>
    </row>
    <row r="418" spans="1:3">
      <c r="A418" s="19">
        <v>409</v>
      </c>
      <c r="B418" s="22">
        <f>SQRT('913'!I414^2+'913'!J414^2)</f>
        <v>5751.1372646227974</v>
      </c>
      <c r="C418" s="10"/>
    </row>
    <row r="419" spans="1:3">
      <c r="A419" s="19">
        <v>410</v>
      </c>
      <c r="B419" s="22">
        <f>SQRT('913'!I415^2+'913'!J415^2)</f>
        <v>2399.9173583475745</v>
      </c>
      <c r="C419" s="10"/>
    </row>
    <row r="420" spans="1:3">
      <c r="A420" s="19">
        <v>411</v>
      </c>
      <c r="B420" s="22">
        <f>SQRT('913'!I416^2+'913'!J416^2)</f>
        <v>2399.9173583475745</v>
      </c>
      <c r="C420" s="10"/>
    </row>
    <row r="421" spans="1:3">
      <c r="A421" s="19">
        <v>412</v>
      </c>
      <c r="B421" s="22">
        <f>SQRT('913'!I417^2+'913'!J417^2)</f>
        <v>2823.4390321104861</v>
      </c>
      <c r="C421" s="10"/>
    </row>
    <row r="422" spans="1:3">
      <c r="A422" s="19">
        <v>413</v>
      </c>
      <c r="B422" s="22">
        <f>SQRT('913'!I418^2+'913'!J418^2)</f>
        <v>2823.4390321104861</v>
      </c>
      <c r="C422" s="10"/>
    </row>
    <row r="423" spans="1:3">
      <c r="A423" s="19">
        <v>414</v>
      </c>
      <c r="B423" s="22">
        <f>SQRT('913'!I419^2+'913'!J419^2)</f>
        <v>2466.6250428928188</v>
      </c>
      <c r="C423" s="10"/>
    </row>
    <row r="424" spans="1:3">
      <c r="A424" s="19">
        <v>415</v>
      </c>
      <c r="B424" s="22">
        <f>SQRT('913'!I420^2+'913'!J420^2)</f>
        <v>2466.6250428928188</v>
      </c>
      <c r="C424" s="10"/>
    </row>
    <row r="425" spans="1:3">
      <c r="A425" s="19">
        <v>416</v>
      </c>
      <c r="B425" s="22">
        <f>SQRT('913'!I421^2+'913'!J421^2)</f>
        <v>10385.549066708028</v>
      </c>
      <c r="C425" s="10"/>
    </row>
    <row r="426" spans="1:3">
      <c r="A426" s="19">
        <v>417</v>
      </c>
      <c r="B426" s="22">
        <f>SQRT('913'!I422^2+'913'!J422^2)</f>
        <v>10385.549066708028</v>
      </c>
      <c r="C426" s="10"/>
    </row>
    <row r="427" spans="1:3">
      <c r="A427" s="19">
        <v>418</v>
      </c>
      <c r="B427" s="22">
        <f>SQRT('913'!I423^2+'913'!J423^2)</f>
        <v>8682.70991121925</v>
      </c>
      <c r="C427" s="10"/>
    </row>
    <row r="428" spans="1:3">
      <c r="A428" s="19">
        <v>419</v>
      </c>
      <c r="B428" s="22">
        <f>SQRT('913'!I424^2+'913'!J424^2)</f>
        <v>8682.70991121925</v>
      </c>
      <c r="C428" s="10"/>
    </row>
    <row r="429" spans="1:3">
      <c r="A429" s="19">
        <v>420</v>
      </c>
      <c r="B429" s="22">
        <f>SQRT('913'!I425^2+'913'!J425^2)</f>
        <v>6373.0834147530195</v>
      </c>
      <c r="C429" s="10"/>
    </row>
    <row r="430" spans="1:3">
      <c r="A430" s="19">
        <v>421</v>
      </c>
      <c r="B430" s="22">
        <f>SQRT('913'!I426^2+'913'!J426^2)</f>
        <v>6373.0834147530195</v>
      </c>
      <c r="C430" s="10"/>
    </row>
    <row r="431" spans="1:3">
      <c r="A431" s="19">
        <v>422</v>
      </c>
      <c r="B431" s="22">
        <f>SQRT('913'!I427^2+'913'!J427^2)</f>
        <v>0</v>
      </c>
      <c r="C431" s="10"/>
    </row>
    <row r="432" spans="1:3">
      <c r="A432" s="19">
        <v>423</v>
      </c>
      <c r="B432" s="22">
        <f>SQRT('913'!I428^2+'913'!J428^2)</f>
        <v>8659.3687967232927</v>
      </c>
      <c r="C432" s="10"/>
    </row>
    <row r="433" spans="1:3">
      <c r="A433" s="19">
        <v>424</v>
      </c>
      <c r="B433" s="22">
        <f>SQRT('913'!I429^2+'913'!J429^2)</f>
        <v>8659.3687967232927</v>
      </c>
      <c r="C433" s="10"/>
    </row>
    <row r="434" spans="1:3">
      <c r="A434" s="19">
        <v>425</v>
      </c>
      <c r="B434" s="22">
        <f>SQRT('913'!I430^2+'913'!J430^2)</f>
        <v>7386.5208994863742</v>
      </c>
      <c r="C434" s="10"/>
    </row>
    <row r="435" spans="1:3">
      <c r="A435" s="19">
        <v>426</v>
      </c>
      <c r="B435" s="22">
        <f>SQRT('913'!I431^2+'913'!J431^2)</f>
        <v>7386.5208994863742</v>
      </c>
      <c r="C435" s="10"/>
    </row>
    <row r="436" spans="1:3">
      <c r="A436" s="19">
        <v>427</v>
      </c>
      <c r="B436" s="22">
        <f>SQRT('913'!I432^2+'913'!J432^2)</f>
        <v>6556.2631042124895</v>
      </c>
      <c r="C436" s="10"/>
    </row>
    <row r="437" spans="1:3">
      <c r="A437" s="19">
        <v>428</v>
      </c>
      <c r="B437" s="22">
        <f>SQRT('913'!I433^2+'913'!J433^2)</f>
        <v>6556.2631042124895</v>
      </c>
      <c r="C437" s="10"/>
    </row>
    <row r="438" spans="1:3">
      <c r="A438" s="19">
        <v>429</v>
      </c>
      <c r="B438" s="22">
        <f>SQRT('913'!I434^2+'913'!J434^2)</f>
        <v>4150.12030195427</v>
      </c>
      <c r="C438" s="10"/>
    </row>
    <row r="439" spans="1:3">
      <c r="A439" s="19">
        <v>430</v>
      </c>
      <c r="B439" s="22">
        <f>SQRT('913'!I435^2+'913'!J435^2)</f>
        <v>9023.8832863418611</v>
      </c>
      <c r="C439" s="10"/>
    </row>
    <row r="440" spans="1:3">
      <c r="A440" s="19">
        <v>431</v>
      </c>
      <c r="B440" s="22">
        <f>SQRT('913'!I436^2+'913'!J436^2)</f>
        <v>9023.8832863418611</v>
      </c>
      <c r="C440" s="10"/>
    </row>
    <row r="441" spans="1:3">
      <c r="A441" s="19">
        <v>432</v>
      </c>
      <c r="B441" s="22">
        <f>SQRT('913'!I437^2+'913'!J437^2)</f>
        <v>1385.2515199522431</v>
      </c>
      <c r="C441" s="10"/>
    </row>
    <row r="442" spans="1:3">
      <c r="A442" s="19">
        <v>433</v>
      </c>
      <c r="B442" s="22">
        <f>SQRT('913'!I438^2+'913'!J438^2)</f>
        <v>1385.2515199522431</v>
      </c>
      <c r="C442" s="10"/>
    </row>
    <row r="443" spans="1:3">
      <c r="A443" s="19">
        <v>434</v>
      </c>
      <c r="B443" s="22">
        <f>SQRT('913'!I439^2+'913'!J439^2)</f>
        <v>6359.3445034688912</v>
      </c>
      <c r="C443" s="10"/>
    </row>
    <row r="444" spans="1:3">
      <c r="A444" s="19">
        <v>435</v>
      </c>
      <c r="B444" s="22">
        <f>SQRT('913'!I440^2+'913'!J440^2)</f>
        <v>6359.3445034688912</v>
      </c>
      <c r="C444" s="10"/>
    </row>
    <row r="445" spans="1:3">
      <c r="A445" s="19">
        <v>436</v>
      </c>
      <c r="B445" s="22">
        <f>SQRT('913'!I441^2+'913'!J441^2)</f>
        <v>2788.1423902449819</v>
      </c>
      <c r="C445" s="10"/>
    </row>
    <row r="446" spans="1:3">
      <c r="A446" s="19">
        <v>437</v>
      </c>
      <c r="B446" s="22">
        <f>SQRT('913'!I442^2+'913'!J442^2)</f>
        <v>2788.1423902449819</v>
      </c>
      <c r="C446" s="10"/>
    </row>
    <row r="447" spans="1:3">
      <c r="A447" s="19">
        <v>438</v>
      </c>
      <c r="B447" s="22">
        <f>SQRT('913'!I443^2+'913'!J443^2)</f>
        <v>6917.9218897442024</v>
      </c>
      <c r="C447" s="10"/>
    </row>
    <row r="448" spans="1:3">
      <c r="A448" s="19">
        <v>439</v>
      </c>
      <c r="B448" s="22">
        <f>SQRT('913'!I444^2+'913'!J444^2)</f>
        <v>6917.9218897442024</v>
      </c>
      <c r="C448" s="10"/>
    </row>
    <row r="449" spans="1:3">
      <c r="A449" s="19">
        <v>440</v>
      </c>
      <c r="B449" s="22">
        <f>SQRT('913'!I445^2+'913'!J445^2)</f>
        <v>6151.1688327764996</v>
      </c>
      <c r="C449" s="10"/>
    </row>
    <row r="450" spans="1:3">
      <c r="A450" s="19">
        <v>441</v>
      </c>
      <c r="B450" s="22">
        <f>SQRT('913'!I446^2+'913'!J446^2)</f>
        <v>6151.1688327764996</v>
      </c>
      <c r="C450" s="10"/>
    </row>
    <row r="451" spans="1:3">
      <c r="A451" s="19">
        <v>442</v>
      </c>
      <c r="B451" s="22">
        <f>SQRT('913'!I447^2+'913'!J447^2)</f>
        <v>5271.5059037657347</v>
      </c>
      <c r="C451" s="10"/>
    </row>
    <row r="452" spans="1:3">
      <c r="A452" s="19">
        <v>443</v>
      </c>
      <c r="B452" s="22">
        <f>SQRT('913'!I448^2+'913'!J448^2)</f>
        <v>5271.5059037657347</v>
      </c>
      <c r="C452" s="10"/>
    </row>
    <row r="453" spans="1:3">
      <c r="A453" s="19">
        <v>444</v>
      </c>
      <c r="B453" s="22">
        <f>SQRT('913'!I449^2+'913'!J449^2)</f>
        <v>11625.053221697697</v>
      </c>
      <c r="C453" s="10"/>
    </row>
    <row r="454" spans="1:3">
      <c r="A454" s="19">
        <v>445</v>
      </c>
      <c r="B454" s="22">
        <f>SQRT('913'!I450^2+'913'!J450^2)</f>
        <v>11625.053221697697</v>
      </c>
      <c r="C454" s="10"/>
    </row>
    <row r="455" spans="1:3">
      <c r="A455" s="19">
        <v>446</v>
      </c>
      <c r="B455" s="22">
        <f>SQRT('913'!I451^2+'913'!J451^2)</f>
        <v>11815.309121752252</v>
      </c>
      <c r="C455" s="10"/>
    </row>
    <row r="456" spans="1:3">
      <c r="A456" s="19">
        <v>447</v>
      </c>
      <c r="B456" s="22">
        <f>SQRT('913'!I452^2+'913'!J452^2)</f>
        <v>11815.309121752252</v>
      </c>
      <c r="C456" s="10"/>
    </row>
    <row r="457" spans="1:3">
      <c r="A457" s="19">
        <v>448</v>
      </c>
      <c r="B457" s="22">
        <f>SQRT('913'!I453^2+'913'!J453^2)</f>
        <v>4322.7294456128066</v>
      </c>
      <c r="C457" s="10"/>
    </row>
    <row r="458" spans="1:3">
      <c r="A458" s="19">
        <v>449</v>
      </c>
      <c r="B458" s="22">
        <f>SQRT('913'!I454^2+'913'!J454^2)</f>
        <v>4322.7294456128066</v>
      </c>
      <c r="C458" s="10"/>
    </row>
    <row r="459" spans="1:3">
      <c r="A459" s="19">
        <v>450</v>
      </c>
      <c r="B459" s="22">
        <f>SQRT('913'!I455^2+'913'!J455^2)</f>
        <v>5531.3311634556831</v>
      </c>
      <c r="C459" s="10"/>
    </row>
    <row r="460" spans="1:3">
      <c r="A460" s="19">
        <v>451</v>
      </c>
      <c r="B460" s="22">
        <f>SQRT('913'!I456^2+'913'!J456^2)</f>
        <v>5531.3311634556831</v>
      </c>
      <c r="C460" s="10"/>
    </row>
    <row r="461" spans="1:3">
      <c r="A461" s="19">
        <v>452</v>
      </c>
      <c r="B461" s="22">
        <f>SQRT('913'!I457^2+'913'!J457^2)</f>
        <v>1371.9019328231882</v>
      </c>
      <c r="C461" s="10"/>
    </row>
    <row r="462" spans="1:3">
      <c r="A462" s="19">
        <v>453</v>
      </c>
      <c r="B462" s="22">
        <f>SQRT('913'!I458^2+'913'!J458^2)</f>
        <v>1371.9019328231882</v>
      </c>
      <c r="C462" s="10"/>
    </row>
    <row r="463" spans="1:3">
      <c r="A463" s="19">
        <v>454</v>
      </c>
      <c r="B463" s="22">
        <f>SQRT('913'!I459^2+'913'!J459^2)</f>
        <v>5099.1752683230061</v>
      </c>
      <c r="C463" s="10"/>
    </row>
    <row r="464" spans="1:3">
      <c r="A464" s="19">
        <v>455</v>
      </c>
      <c r="B464" s="22">
        <f>SQRT('913'!I460^2+'913'!J460^2)</f>
        <v>6770.9057493813189</v>
      </c>
      <c r="C464" s="10"/>
    </row>
    <row r="465" spans="1:3">
      <c r="A465" s="19">
        <v>456</v>
      </c>
      <c r="B465" s="22">
        <f>SQRT('913'!I461^2+'913'!J461^2)</f>
        <v>6770.9057493813189</v>
      </c>
      <c r="C465" s="10"/>
    </row>
    <row r="466" spans="1:3">
      <c r="A466" s="19">
        <v>457</v>
      </c>
      <c r="B466" s="22">
        <f>SQRT('913'!I462^2+'913'!J462^2)</f>
        <v>5770.3947823198368</v>
      </c>
      <c r="C466" s="10"/>
    </row>
    <row r="467" spans="1:3">
      <c r="A467" s="19">
        <v>458</v>
      </c>
      <c r="B467" s="22">
        <f>SQRT('913'!I463^2+'913'!J463^2)</f>
        <v>5770.3947823198368</v>
      </c>
      <c r="C467" s="10"/>
    </row>
    <row r="468" spans="1:3">
      <c r="A468" s="19">
        <v>459</v>
      </c>
      <c r="B468" s="22">
        <f>SQRT('913'!I464^2+'913'!J464^2)</f>
        <v>0</v>
      </c>
      <c r="C468" s="10"/>
    </row>
    <row r="469" spans="1:3">
      <c r="A469" s="19">
        <v>460</v>
      </c>
      <c r="B469" s="22">
        <f>SQRT('913'!I465^2+'913'!J465^2)</f>
        <v>3283.2228594263902</v>
      </c>
      <c r="C469" s="10"/>
    </row>
    <row r="470" spans="1:3">
      <c r="A470" s="19">
        <v>461</v>
      </c>
      <c r="B470" s="22">
        <f>SQRT('913'!I466^2+'913'!J466^2)</f>
        <v>3283.2228594263902</v>
      </c>
      <c r="C470" s="10"/>
    </row>
    <row r="471" spans="1:3">
      <c r="A471" s="19">
        <v>462</v>
      </c>
      <c r="B471" s="22">
        <f>SQRT('913'!I467^2+'913'!J467^2)</f>
        <v>2258.7499434964025</v>
      </c>
      <c r="C471" s="10"/>
    </row>
    <row r="472" spans="1:3">
      <c r="A472" s="19">
        <v>463</v>
      </c>
      <c r="B472" s="22">
        <f>SQRT('913'!I468^2+'913'!J468^2)</f>
        <v>236.04408452024381</v>
      </c>
      <c r="C472" s="10"/>
    </row>
    <row r="473" spans="1:3">
      <c r="A473" s="19">
        <v>464</v>
      </c>
      <c r="B473" s="22">
        <f>SQRT('913'!I469^2+'913'!J469^2)</f>
        <v>4790.6306008550691</v>
      </c>
      <c r="C473" s="10"/>
    </row>
    <row r="474" spans="1:3">
      <c r="A474" s="19">
        <v>465</v>
      </c>
      <c r="B474" s="22">
        <f>SQRT('913'!I470^2+'913'!J470^2)</f>
        <v>471.94421121992798</v>
      </c>
      <c r="C474" s="10"/>
    </row>
    <row r="475" spans="1:3">
      <c r="A475" s="19">
        <v>466</v>
      </c>
      <c r="B475" s="22">
        <f>SQRT('913'!I471^2+'913'!J471^2)</f>
        <v>8537.1861488267914</v>
      </c>
      <c r="C475" s="10"/>
    </row>
    <row r="476" spans="1:3">
      <c r="A476" s="19">
        <v>467</v>
      </c>
      <c r="B476" s="22">
        <f>SQRT('913'!I472^2+'913'!J472^2)</f>
        <v>2227.1130157926427</v>
      </c>
      <c r="C476" s="10"/>
    </row>
    <row r="477" spans="1:3">
      <c r="A477" s="19">
        <v>468</v>
      </c>
      <c r="B477" s="22">
        <f>SQRT('913'!I473^2+'913'!J473^2)</f>
        <v>2911.6646079802867</v>
      </c>
      <c r="C477" s="10"/>
    </row>
    <row r="478" spans="1:3">
      <c r="A478" s="19">
        <v>469</v>
      </c>
      <c r="B478" s="22">
        <f>SQRT('913'!I474^2+'913'!J474^2)</f>
        <v>2911.6646079802867</v>
      </c>
      <c r="C478" s="10"/>
    </row>
    <row r="479" spans="1:3">
      <c r="A479" s="19">
        <v>470</v>
      </c>
      <c r="B479" s="22">
        <f>SQRT('913'!I475^2+'913'!J475^2)</f>
        <v>6158.4483268648937</v>
      </c>
      <c r="C479" s="10"/>
    </row>
    <row r="480" spans="1:3">
      <c r="A480" s="19">
        <v>471</v>
      </c>
      <c r="B480" s="22">
        <f>SQRT('913'!I476^2+'913'!J476^2)</f>
        <v>6158.4483268648937</v>
      </c>
      <c r="C480" s="10"/>
    </row>
    <row r="481" spans="1:3">
      <c r="A481" s="19">
        <v>472</v>
      </c>
      <c r="B481" s="22">
        <f>SQRT('913'!I477^2+'913'!J477^2)</f>
        <v>6829.1902203937034</v>
      </c>
      <c r="C481" s="10"/>
    </row>
    <row r="482" spans="1:3">
      <c r="A482" s="19">
        <v>473</v>
      </c>
      <c r="B482" s="22">
        <f>SQRT('913'!I478^2+'913'!J478^2)</f>
        <v>6829.1902203937034</v>
      </c>
      <c r="C482" s="10"/>
    </row>
    <row r="483" spans="1:3">
      <c r="A483" s="19">
        <v>474</v>
      </c>
      <c r="B483" s="22">
        <f>SQRT('913'!I479^2+'913'!J479^2)</f>
        <v>1384.7014382284724</v>
      </c>
      <c r="C483" s="10"/>
    </row>
    <row r="484" spans="1:3">
      <c r="A484" s="19">
        <v>475</v>
      </c>
      <c r="B484" s="22">
        <f>SQRT('913'!I480^2+'913'!J480^2)</f>
        <v>1384.7014382284724</v>
      </c>
      <c r="C484" s="10"/>
    </row>
    <row r="485" spans="1:3">
      <c r="A485" s="19">
        <v>476</v>
      </c>
      <c r="B485" s="22">
        <f>SQRT('913'!I481^2+'913'!J481^2)</f>
        <v>4962.7402743440043</v>
      </c>
      <c r="C485" s="10"/>
    </row>
    <row r="486" spans="1:3">
      <c r="A486" s="19">
        <v>477</v>
      </c>
      <c r="B486" s="22">
        <f>SQRT('913'!I482^2+'913'!J482^2)</f>
        <v>4962.7402743440043</v>
      </c>
      <c r="C486" s="10"/>
    </row>
    <row r="487" spans="1:3">
      <c r="A487" s="19">
        <v>478</v>
      </c>
      <c r="B487" s="22">
        <f>SQRT('913'!I483^2+'913'!J483^2)</f>
        <v>3678.9169200026795</v>
      </c>
      <c r="C487" s="10"/>
    </row>
    <row r="488" spans="1:3">
      <c r="A488" s="19">
        <v>479</v>
      </c>
      <c r="B488" s="22">
        <f>SQRT('913'!I484^2+'913'!J484^2)</f>
        <v>3678.9169200026795</v>
      </c>
      <c r="C488" s="10"/>
    </row>
    <row r="489" spans="1:3">
      <c r="A489" s="19">
        <v>480</v>
      </c>
      <c r="B489" s="22">
        <f>SQRT('913'!I485^2+'913'!J485^2)</f>
        <v>6273.3225951966633</v>
      </c>
      <c r="C489" s="10"/>
    </row>
    <row r="490" spans="1:3">
      <c r="A490" s="19">
        <v>481</v>
      </c>
      <c r="B490" s="22">
        <f>SQRT('913'!I486^2+'913'!J486^2)</f>
        <v>6273.3225951966633</v>
      </c>
      <c r="C490" s="10"/>
    </row>
    <row r="491" spans="1:3">
      <c r="A491" s="19">
        <v>482</v>
      </c>
      <c r="B491" s="22">
        <f>SQRT('913'!I487^2+'913'!J487^2)</f>
        <v>10901.522989055291</v>
      </c>
      <c r="C491" s="10"/>
    </row>
    <row r="492" spans="1:3">
      <c r="A492" s="19">
        <v>483</v>
      </c>
      <c r="B492" s="22">
        <f>SQRT('913'!I488^2+'913'!J488^2)</f>
        <v>10901.522989055291</v>
      </c>
      <c r="C492" s="10"/>
    </row>
    <row r="493" spans="1:3">
      <c r="A493" s="19">
        <v>484</v>
      </c>
      <c r="B493" s="22">
        <f>SQRT('913'!I489^2+'913'!J489^2)</f>
        <v>10124.866306370322</v>
      </c>
      <c r="C493" s="10"/>
    </row>
    <row r="494" spans="1:3">
      <c r="A494" s="19">
        <v>485</v>
      </c>
      <c r="B494" s="22">
        <f>SQRT('913'!I490^2+'913'!J490^2)</f>
        <v>10124.866306370322</v>
      </c>
      <c r="C494" s="10"/>
    </row>
    <row r="495" spans="1:3">
      <c r="A495" s="19">
        <v>486</v>
      </c>
      <c r="B495" s="22">
        <f>SQRT('913'!I491^2+'913'!J491^2)</f>
        <v>6754.6633605582447</v>
      </c>
      <c r="C495" s="10"/>
    </row>
    <row r="496" spans="1:3">
      <c r="A496" s="19">
        <v>487</v>
      </c>
      <c r="B496" s="22">
        <f>SQRT('913'!I492^2+'913'!J492^2)</f>
        <v>6754.6633605582447</v>
      </c>
      <c r="C496" s="10"/>
    </row>
    <row r="497" spans="1:3">
      <c r="A497" s="19">
        <v>488</v>
      </c>
      <c r="B497" s="22">
        <f>SQRT('913'!I493^2+'913'!J493^2)</f>
        <v>5462.2379597345443</v>
      </c>
      <c r="C497" s="10"/>
    </row>
    <row r="498" spans="1:3">
      <c r="A498" s="19">
        <v>489</v>
      </c>
      <c r="B498" s="22">
        <f>SQRT('913'!I494^2+'913'!J494^2)</f>
        <v>5462.2379597345443</v>
      </c>
      <c r="C498" s="10"/>
    </row>
    <row r="499" spans="1:3">
      <c r="A499" s="19">
        <v>490</v>
      </c>
      <c r="B499" s="22">
        <f>SQRT('913'!I495^2+'913'!J495^2)</f>
        <v>6313.3063509653957</v>
      </c>
      <c r="C499" s="10"/>
    </row>
    <row r="500" spans="1:3">
      <c r="A500" s="19">
        <v>491</v>
      </c>
      <c r="B500" s="22">
        <f>SQRT('913'!I496^2+'913'!J496^2)</f>
        <v>6313.3063509653957</v>
      </c>
      <c r="C500" s="10"/>
    </row>
    <row r="501" spans="1:3">
      <c r="A501" s="19">
        <v>492</v>
      </c>
      <c r="B501" s="22">
        <f>SQRT('913'!I497^2+'913'!J497^2)</f>
        <v>9839.3453812400039</v>
      </c>
      <c r="C501" s="10"/>
    </row>
    <row r="502" spans="1:3">
      <c r="A502" s="19">
        <v>493</v>
      </c>
      <c r="B502" s="22">
        <f>SQRT('913'!I498^2+'913'!J498^2)</f>
        <v>714.89075033951872</v>
      </c>
      <c r="C502" s="10"/>
    </row>
    <row r="503" spans="1:3">
      <c r="A503" s="19">
        <v>494</v>
      </c>
      <c r="B503" s="22">
        <f>SQRT('913'!I499^2+'913'!J499^2)</f>
        <v>714.89075033951872</v>
      </c>
      <c r="C503" s="10"/>
    </row>
    <row r="504" spans="1:3">
      <c r="A504" s="19">
        <v>495</v>
      </c>
      <c r="B504" s="22">
        <f>SQRT('913'!I500^2+'913'!J500^2)</f>
        <v>6464.2590626868441</v>
      </c>
      <c r="C504" s="10"/>
    </row>
    <row r="505" spans="1:3">
      <c r="A505" s="19">
        <v>496</v>
      </c>
      <c r="B505" s="22">
        <f>SQRT('913'!I501^2+'913'!J501^2)</f>
        <v>6464.2590626868441</v>
      </c>
      <c r="C505" s="10"/>
    </row>
    <row r="506" spans="1:3">
      <c r="A506" s="19">
        <v>497</v>
      </c>
      <c r="B506" s="22">
        <f>SQRT('913'!I502^2+'913'!J502^2)</f>
        <v>6734.9974983336115</v>
      </c>
      <c r="C506" s="10"/>
    </row>
    <row r="507" spans="1:3">
      <c r="A507" s="19">
        <v>498</v>
      </c>
      <c r="B507" s="22">
        <f>SQRT('913'!I503^2+'913'!J503^2)</f>
        <v>6734.9974983336115</v>
      </c>
      <c r="C507" s="10"/>
    </row>
    <row r="508" spans="1:3">
      <c r="A508" s="19">
        <v>499</v>
      </c>
      <c r="B508" s="22">
        <f>SQRT('913'!I504^2+'913'!J504^2)</f>
        <v>3081.2267233632774</v>
      </c>
      <c r="C508" s="10"/>
    </row>
    <row r="509" spans="1:3">
      <c r="A509" s="19">
        <v>500</v>
      </c>
      <c r="B509" s="22">
        <f>SQRT('913'!I505^2+'913'!J505^2)</f>
        <v>3081.2267233632774</v>
      </c>
      <c r="C509" s="10"/>
    </row>
    <row r="510" spans="1:3">
      <c r="A510" s="19">
        <v>501</v>
      </c>
      <c r="B510" s="22">
        <f>SQRT('913'!I506^2+'913'!J506^2)</f>
        <v>7481.070206235001</v>
      </c>
      <c r="C510" s="10"/>
    </row>
    <row r="511" spans="1:3">
      <c r="A511" s="19">
        <v>502</v>
      </c>
      <c r="B511" s="22">
        <f>SQRT('913'!I507^2+'913'!J507^2)</f>
        <v>7481.070206235001</v>
      </c>
      <c r="C511" s="10"/>
    </row>
    <row r="512" spans="1:3">
      <c r="A512" s="19">
        <v>503</v>
      </c>
      <c r="B512" s="22">
        <f>SQRT('913'!I508^2+'913'!J508^2)</f>
        <v>6405.6737344923367</v>
      </c>
      <c r="C512" s="10"/>
    </row>
    <row r="513" spans="1:3">
      <c r="A513" s="19">
        <v>504</v>
      </c>
      <c r="B513" s="22">
        <f>SQRT('913'!I509^2+'913'!J509^2)</f>
        <v>8028.6708370258275</v>
      </c>
      <c r="C513" s="10"/>
    </row>
    <row r="514" spans="1:3">
      <c r="A514" s="19">
        <v>505</v>
      </c>
      <c r="B514" s="22">
        <f>SQRT('913'!I510^2+'913'!J510^2)</f>
        <v>829.38543008181671</v>
      </c>
      <c r="C514" s="10"/>
    </row>
    <row r="515" spans="1:3">
      <c r="A515" s="19">
        <v>506</v>
      </c>
      <c r="B515" s="22">
        <f>SQRT('913'!I511^2+'913'!J511^2)</f>
        <v>5857.2561872516726</v>
      </c>
      <c r="C515" s="10"/>
    </row>
    <row r="516" spans="1:3">
      <c r="A516" s="19">
        <v>507</v>
      </c>
      <c r="B516" s="22">
        <f>SQRT('913'!I512^2+'913'!J512^2)</f>
        <v>5857.2561872516726</v>
      </c>
      <c r="C516" s="10"/>
    </row>
    <row r="517" spans="1:3">
      <c r="A517" s="19">
        <v>508</v>
      </c>
      <c r="B517" s="22">
        <f>SQRT('913'!I513^2+'913'!J513^2)</f>
        <v>327.36268864976046</v>
      </c>
      <c r="C517" s="10"/>
    </row>
    <row r="518" spans="1:3">
      <c r="A518" s="19">
        <v>509</v>
      </c>
      <c r="B518" s="22">
        <f>SQRT('913'!I514^2+'913'!J514^2)</f>
        <v>327.36268864976046</v>
      </c>
      <c r="C518" s="10"/>
    </row>
    <row r="519" spans="1:3">
      <c r="A519" s="19">
        <v>510</v>
      </c>
      <c r="B519" s="22">
        <f>SQRT('913'!I515^2+'913'!J515^2)</f>
        <v>6130.1642921265984</v>
      </c>
      <c r="C519" s="10"/>
    </row>
    <row r="520" spans="1:3">
      <c r="A520" s="19">
        <v>511</v>
      </c>
      <c r="B520" s="22">
        <f>SQRT('913'!I516^2+'913'!J516^2)</f>
        <v>6130.1642921265984</v>
      </c>
      <c r="C520" s="10"/>
    </row>
    <row r="521" spans="1:3">
      <c r="A521" s="19">
        <v>512</v>
      </c>
      <c r="B521" s="22">
        <f>SQRT('913'!I517^2+'913'!J517^2)</f>
        <v>2669.2975952667771</v>
      </c>
      <c r="C521" s="10"/>
    </row>
    <row r="522" spans="1:3">
      <c r="A522" s="19">
        <v>513</v>
      </c>
      <c r="B522" s="22">
        <f>SQRT('913'!I518^2+'913'!J518^2)</f>
        <v>2669.2975952667771</v>
      </c>
      <c r="C522" s="10"/>
    </row>
    <row r="523" spans="1:3">
      <c r="A523" s="19">
        <v>514</v>
      </c>
      <c r="B523" s="22">
        <f>SQRT('913'!I519^2+'913'!J519^2)</f>
        <v>6608.6821264207438</v>
      </c>
      <c r="C523" s="10"/>
    </row>
    <row r="524" spans="1:3">
      <c r="A524" s="19">
        <v>515</v>
      </c>
      <c r="B524" s="22">
        <f>SQRT('913'!I520^2+'913'!J520^2)</f>
        <v>6608.6821264207438</v>
      </c>
      <c r="C524" s="10"/>
    </row>
    <row r="525" spans="1:3">
      <c r="A525" s="19">
        <v>516</v>
      </c>
      <c r="B525" s="22">
        <f>SQRT('913'!I521^2+'913'!J521^2)</f>
        <v>5271.8757098703491</v>
      </c>
      <c r="C525" s="10"/>
    </row>
    <row r="526" spans="1:3">
      <c r="A526" s="19">
        <v>517</v>
      </c>
      <c r="B526" s="22">
        <f>SQRT('913'!I522^2+'913'!J522^2)</f>
        <v>5271.8757098703491</v>
      </c>
      <c r="C526" s="10"/>
    </row>
    <row r="527" spans="1:3">
      <c r="A527" s="19">
        <v>518</v>
      </c>
      <c r="B527" s="22">
        <f>SQRT('913'!I523^2+'913'!J523^2)</f>
        <v>2932.8382957872054</v>
      </c>
      <c r="C527" s="10"/>
    </row>
    <row r="528" spans="1:3">
      <c r="A528" s="19">
        <v>519</v>
      </c>
      <c r="B528" s="22">
        <f>SQRT('913'!I524^2+'913'!J524^2)</f>
        <v>2932.8382957872054</v>
      </c>
      <c r="C528" s="10"/>
    </row>
    <row r="529" spans="1:3">
      <c r="A529" s="19">
        <v>520</v>
      </c>
      <c r="B529" s="22">
        <f>SQRT('913'!I525^2+'913'!J525^2)</f>
        <v>8915.0873549490261</v>
      </c>
      <c r="C529" s="10"/>
    </row>
    <row r="530" spans="1:3">
      <c r="A530" s="19">
        <v>521</v>
      </c>
      <c r="B530" s="22">
        <f>SQRT('913'!I526^2+'913'!J526^2)</f>
        <v>711.61832294847488</v>
      </c>
      <c r="C530" s="10"/>
    </row>
    <row r="531" spans="1:3">
      <c r="A531" s="19">
        <v>522</v>
      </c>
      <c r="B531" s="22">
        <f>SQRT('913'!I527^2+'913'!J527^2)</f>
        <v>4368.352166815881</v>
      </c>
      <c r="C531" s="10"/>
    </row>
    <row r="532" spans="1:3">
      <c r="A532" s="19">
        <v>523</v>
      </c>
      <c r="B532" s="22">
        <f>SQRT('913'!I528^2+'913'!J528^2)</f>
        <v>4368.352166815881</v>
      </c>
      <c r="C532" s="10"/>
    </row>
    <row r="533" spans="1:3">
      <c r="A533" s="19">
        <v>524</v>
      </c>
      <c r="B533" s="22">
        <f>SQRT('913'!I529^2+'913'!J529^2)</f>
        <v>7796.0097171253574</v>
      </c>
      <c r="C533" s="10"/>
    </row>
    <row r="534" spans="1:3">
      <c r="A534" s="19">
        <v>525</v>
      </c>
      <c r="B534" s="22">
        <f>SQRT('913'!I530^2+'913'!J530^2)</f>
        <v>7796.0097171253574</v>
      </c>
      <c r="C534" s="10"/>
    </row>
    <row r="535" spans="1:3">
      <c r="A535" s="19">
        <v>526</v>
      </c>
      <c r="B535" s="22">
        <f>SQRT('913'!I531^2+'913'!J531^2)</f>
        <v>0</v>
      </c>
      <c r="C535" s="10"/>
    </row>
    <row r="536" spans="1:3">
      <c r="A536" s="19">
        <v>527</v>
      </c>
      <c r="B536" s="22">
        <f>SQRT('913'!I532^2+'913'!J532^2)</f>
        <v>7830.6036992878144</v>
      </c>
      <c r="C536" s="10"/>
    </row>
    <row r="537" spans="1:3">
      <c r="A537" s="19">
        <v>528</v>
      </c>
      <c r="B537" s="22">
        <f>SQRT('913'!I533^2+'913'!J533^2)</f>
        <v>7830.6036992878144</v>
      </c>
      <c r="C537" s="10"/>
    </row>
    <row r="538" spans="1:3">
      <c r="A538" s="19">
        <v>529</v>
      </c>
      <c r="B538" s="22">
        <f>SQRT('913'!I534^2+'913'!J534^2)</f>
        <v>8421.3696287922776</v>
      </c>
      <c r="C538" s="10"/>
    </row>
    <row r="539" spans="1:3">
      <c r="A539" s="19">
        <v>530</v>
      </c>
      <c r="B539" s="22">
        <f>SQRT('913'!I535^2+'913'!J535^2)</f>
        <v>8421.3696287922776</v>
      </c>
      <c r="C539" s="10"/>
    </row>
    <row r="540" spans="1:3">
      <c r="A540" s="19">
        <v>531</v>
      </c>
      <c r="B540" s="22">
        <f>SQRT('913'!I536^2+'913'!J536^2)</f>
        <v>3269.4076665353314</v>
      </c>
      <c r="C540" s="10"/>
    </row>
    <row r="541" spans="1:3">
      <c r="A541" s="19">
        <v>532</v>
      </c>
      <c r="B541" s="22">
        <f>SQRT('913'!I537^2+'913'!J537^2)</f>
        <v>3269.4076665353314</v>
      </c>
      <c r="C541" s="10"/>
    </row>
    <row r="542" spans="1:3">
      <c r="A542" s="19">
        <v>533</v>
      </c>
      <c r="B542" s="22">
        <f>SQRT('913'!I538^2+'913'!J538^2)</f>
        <v>14401.124006132333</v>
      </c>
      <c r="C542" s="10"/>
    </row>
    <row r="543" spans="1:3">
      <c r="A543" s="19">
        <v>534</v>
      </c>
      <c r="B543" s="22">
        <f>SQRT('913'!I539^2+'913'!J539^2)</f>
        <v>6087.8362423332319</v>
      </c>
      <c r="C543" s="10"/>
    </row>
    <row r="544" spans="1:3">
      <c r="A544" s="19">
        <v>535</v>
      </c>
      <c r="B544" s="22">
        <f>SQRT('913'!I540^2+'913'!J540^2)</f>
        <v>6992.5916406614933</v>
      </c>
      <c r="C544" s="10"/>
    </row>
    <row r="545" spans="1:3">
      <c r="A545" s="19">
        <v>536</v>
      </c>
      <c r="B545" s="22">
        <f>SQRT('913'!I541^2+'913'!J541^2)</f>
        <v>6992.5916406614933</v>
      </c>
      <c r="C545" s="10"/>
    </row>
    <row r="546" spans="1:3">
      <c r="A546" s="19">
        <v>537</v>
      </c>
      <c r="B546" s="22">
        <f>SQRT('913'!I542^2+'913'!J542^2)</f>
        <v>8823.2438094561348</v>
      </c>
      <c r="C546" s="10"/>
    </row>
    <row r="547" spans="1:3">
      <c r="A547" s="19">
        <v>538</v>
      </c>
      <c r="B547" s="22">
        <f>SQRT('913'!I543^2+'913'!J543^2)</f>
        <v>8823.2438094561348</v>
      </c>
      <c r="C547" s="10"/>
    </row>
    <row r="548" spans="1:3">
      <c r="A548" s="19">
        <v>539</v>
      </c>
      <c r="B548" s="22">
        <f>SQRT('913'!I544^2+'913'!J544^2)</f>
        <v>1462.0177750451599</v>
      </c>
      <c r="C548" s="10"/>
    </row>
    <row r="549" spans="1:3">
      <c r="A549" s="19">
        <v>540</v>
      </c>
      <c r="B549" s="22">
        <f>SQRT('913'!I545^2+'913'!J545^2)</f>
        <v>6890.948421908337</v>
      </c>
      <c r="C549" s="10"/>
    </row>
    <row r="550" spans="1:3">
      <c r="A550" s="19">
        <v>541</v>
      </c>
      <c r="B550" s="22">
        <f>SQRT('913'!I546^2+'913'!J546^2)</f>
        <v>6890.948421908337</v>
      </c>
      <c r="C550" s="10"/>
    </row>
    <row r="551" spans="1:3">
      <c r="A551" s="19">
        <v>542</v>
      </c>
      <c r="B551" s="22">
        <f>SQRT('913'!I547^2+'913'!J547^2)</f>
        <v>7078.0803893776874</v>
      </c>
      <c r="C551" s="10"/>
    </row>
    <row r="552" spans="1:3">
      <c r="A552" s="19">
        <v>543</v>
      </c>
      <c r="B552" s="22">
        <f>SQRT('913'!I548^2+'913'!J548^2)</f>
        <v>5445.8297862355194</v>
      </c>
      <c r="C552" s="10"/>
    </row>
    <row r="553" spans="1:3">
      <c r="A553" s="19">
        <v>544</v>
      </c>
      <c r="B553" s="22">
        <f>SQRT('913'!I549^2+'913'!J549^2)</f>
        <v>5445.8297862355194</v>
      </c>
      <c r="C553" s="10"/>
    </row>
    <row r="554" spans="1:3">
      <c r="A554" s="19">
        <v>545</v>
      </c>
      <c r="B554" s="22">
        <f>SQRT('913'!I550^2+'913'!J550^2)</f>
        <v>9697.752255925081</v>
      </c>
      <c r="C554" s="10"/>
    </row>
    <row r="555" spans="1:3">
      <c r="A555" s="19">
        <v>546</v>
      </c>
      <c r="B555" s="22">
        <f>SQRT('913'!I551^2+'913'!J551^2)</f>
        <v>9697.752255925081</v>
      </c>
      <c r="C555" s="10"/>
    </row>
    <row r="556" spans="1:3">
      <c r="A556" s="19">
        <v>547</v>
      </c>
      <c r="B556" s="22">
        <f>SQRT('913'!I552^2+'913'!J552^2)</f>
        <v>2718.3972000000294</v>
      </c>
      <c r="C556" s="10"/>
    </row>
    <row r="557" spans="1:3">
      <c r="A557" s="19">
        <v>548</v>
      </c>
      <c r="B557" s="22">
        <f>SQRT('913'!I553^2+'913'!J553^2)</f>
        <v>2718.3972000000294</v>
      </c>
      <c r="C557" s="10"/>
    </row>
    <row r="558" spans="1:3">
      <c r="A558" s="19">
        <v>549</v>
      </c>
      <c r="B558" s="22">
        <f>SQRT('913'!I554^2+'913'!J554^2)</f>
        <v>2308.4501478871061</v>
      </c>
      <c r="C558" s="10"/>
    </row>
    <row r="559" spans="1:3">
      <c r="A559" s="19">
        <v>550</v>
      </c>
      <c r="B559" s="22">
        <f>SQRT('913'!I555^2+'913'!J555^2)</f>
        <v>8709.1028054435101</v>
      </c>
      <c r="C559" s="10"/>
    </row>
    <row r="560" spans="1:3">
      <c r="A560" s="19">
        <v>551</v>
      </c>
      <c r="B560" s="22">
        <f>SQRT('913'!I556^2+'913'!J556^2)</f>
        <v>8709.1028054435101</v>
      </c>
      <c r="C560" s="10"/>
    </row>
    <row r="561" spans="1:3">
      <c r="A561" s="19">
        <v>552</v>
      </c>
      <c r="B561" s="22">
        <f>SQRT('913'!I557^2+'913'!J557^2)</f>
        <v>5881.1419263217922</v>
      </c>
      <c r="C561" s="10"/>
    </row>
    <row r="562" spans="1:3">
      <c r="A562" s="19">
        <v>553</v>
      </c>
      <c r="B562" s="22">
        <f>SQRT('913'!I558^2+'913'!J558^2)</f>
        <v>5881.1419263217922</v>
      </c>
      <c r="C562" s="10"/>
    </row>
    <row r="563" spans="1:3">
      <c r="A563" s="19">
        <v>554</v>
      </c>
      <c r="B563" s="22">
        <f>SQRT('913'!I559^2+'913'!J559^2)</f>
        <v>5688.2511179431067</v>
      </c>
      <c r="C563" s="10"/>
    </row>
    <row r="564" spans="1:3">
      <c r="A564" s="19">
        <v>555</v>
      </c>
      <c r="B564" s="22">
        <f>SQRT('913'!I560^2+'913'!J560^2)</f>
        <v>5688.2511179431067</v>
      </c>
      <c r="C564" s="10"/>
    </row>
    <row r="565" spans="1:3">
      <c r="A565" s="19">
        <v>556</v>
      </c>
      <c r="B565" s="22">
        <f>SQRT('913'!I561^2+'913'!J561^2)</f>
        <v>5420.0828146891818</v>
      </c>
      <c r="C565" s="10"/>
    </row>
    <row r="566" spans="1:3">
      <c r="A566" s="19">
        <v>557</v>
      </c>
      <c r="B566" s="22">
        <f>SQRT('913'!I562^2+'913'!J562^2)</f>
        <v>5420.0828146891818</v>
      </c>
      <c r="C566" s="10"/>
    </row>
    <row r="567" spans="1:3">
      <c r="A567" s="19">
        <v>558</v>
      </c>
      <c r="B567" s="22">
        <f>SQRT('913'!I563^2+'913'!J563^2)</f>
        <v>7400.2518112962216</v>
      </c>
      <c r="C567" s="10"/>
    </row>
    <row r="568" spans="1:3">
      <c r="A568" s="19">
        <v>559</v>
      </c>
      <c r="B568" s="22">
        <f>SQRT('913'!I564^2+'913'!J564^2)</f>
        <v>7400.2518112962216</v>
      </c>
      <c r="C568" s="10"/>
    </row>
    <row r="569" spans="1:3">
      <c r="A569" s="19">
        <v>560</v>
      </c>
      <c r="B569" s="22">
        <f>SQRT('913'!I565^2+'913'!J565^2)</f>
        <v>5217.4322573055033</v>
      </c>
      <c r="C569" s="10"/>
    </row>
    <row r="570" spans="1:3">
      <c r="A570" s="19">
        <v>561</v>
      </c>
      <c r="B570" s="22">
        <f>SQRT('913'!I566^2+'913'!J566^2)</f>
        <v>5217.4322573055033</v>
      </c>
      <c r="C570" s="10"/>
    </row>
    <row r="571" spans="1:3">
      <c r="A571" s="19">
        <v>562</v>
      </c>
      <c r="B571" s="22">
        <f>SQRT('913'!I567^2+'913'!J567^2)</f>
        <v>5251.8521752118086</v>
      </c>
      <c r="C571" s="10"/>
    </row>
    <row r="572" spans="1:3">
      <c r="A572" s="19">
        <v>563</v>
      </c>
      <c r="B572" s="22">
        <f>SQRT('913'!I568^2+'913'!J568^2)</f>
        <v>4593.8096014445355</v>
      </c>
      <c r="C572" s="10"/>
    </row>
    <row r="573" spans="1:3">
      <c r="A573" s="19">
        <v>564</v>
      </c>
      <c r="B573" s="22">
        <f>SQRT('913'!I569^2+'913'!J569^2)</f>
        <v>8725.9820683591261</v>
      </c>
      <c r="C573" s="10"/>
    </row>
    <row r="574" spans="1:3">
      <c r="A574" s="19">
        <v>565</v>
      </c>
      <c r="B574" s="22">
        <f>SQRT('913'!I570^2+'913'!J570^2)</f>
        <v>8725.9820683591261</v>
      </c>
      <c r="C574" s="10"/>
    </row>
    <row r="575" spans="1:3">
      <c r="A575" s="19">
        <v>566</v>
      </c>
      <c r="B575" s="22">
        <f>SQRT('913'!I571^2+'913'!J571^2)</f>
        <v>2831.2349338852118</v>
      </c>
      <c r="C575" s="10"/>
    </row>
    <row r="576" spans="1:3">
      <c r="A576" s="19">
        <v>567</v>
      </c>
      <c r="B576" s="22">
        <f>SQRT('913'!I572^2+'913'!J572^2)</f>
        <v>4497.1091658541036</v>
      </c>
      <c r="C576" s="10"/>
    </row>
    <row r="577" spans="1:3">
      <c r="A577" s="19">
        <v>568</v>
      </c>
      <c r="B577" s="22">
        <f>SQRT('913'!I573^2+'913'!J573^2)</f>
        <v>5649.0813159005775</v>
      </c>
      <c r="C577" s="10"/>
    </row>
    <row r="578" spans="1:3">
      <c r="A578" s="19">
        <v>569</v>
      </c>
      <c r="B578" s="22">
        <f>SQRT('913'!I574^2+'913'!J574^2)</f>
        <v>5649.0813159005775</v>
      </c>
      <c r="C578" s="10"/>
    </row>
    <row r="579" spans="1:3">
      <c r="A579" s="19">
        <v>570</v>
      </c>
      <c r="B579" s="22">
        <f>SQRT('913'!I575^2+'913'!J575^2)</f>
        <v>787.33372471525695</v>
      </c>
      <c r="C579" s="10"/>
    </row>
    <row r="580" spans="1:3">
      <c r="A580" s="19">
        <v>571</v>
      </c>
      <c r="B580" s="22">
        <f>SQRT('913'!I576^2+'913'!J576^2)</f>
        <v>787.33372471525695</v>
      </c>
      <c r="C580" s="10"/>
    </row>
    <row r="581" spans="1:3">
      <c r="A581" s="19">
        <v>572</v>
      </c>
      <c r="B581" s="22">
        <f>SQRT('913'!I577^2+'913'!J577^2)</f>
        <v>8038.0519934743515</v>
      </c>
      <c r="C581" s="10"/>
    </row>
    <row r="582" spans="1:3">
      <c r="A582" s="19">
        <v>573</v>
      </c>
      <c r="B582" s="22">
        <f>SQRT('913'!I578^2+'913'!J578^2)</f>
        <v>8038.0519934743515</v>
      </c>
      <c r="C582" s="10"/>
    </row>
    <row r="583" spans="1:3">
      <c r="A583" s="19">
        <v>574</v>
      </c>
      <c r="B583" s="22">
        <f>SQRT('913'!I579^2+'913'!J579^2)</f>
        <v>720.39233509664712</v>
      </c>
      <c r="C583" s="10"/>
    </row>
    <row r="584" spans="1:3">
      <c r="A584" s="19">
        <v>575</v>
      </c>
      <c r="B584" s="22">
        <f>SQRT('913'!I580^2+'913'!J580^2)</f>
        <v>720.39233509664712</v>
      </c>
      <c r="C584" s="10"/>
    </row>
    <row r="585" spans="1:3">
      <c r="A585" s="19">
        <v>576</v>
      </c>
      <c r="B585" s="22">
        <f>SQRT('913'!I581^2+'913'!J581^2)</f>
        <v>7139.0229405055143</v>
      </c>
      <c r="C585" s="10"/>
    </row>
    <row r="586" spans="1:3">
      <c r="A586" s="19">
        <v>577</v>
      </c>
      <c r="B586" s="22">
        <f>SQRT('913'!I582^2+'913'!J582^2)</f>
        <v>7139.0229405055143</v>
      </c>
      <c r="C586" s="10"/>
    </row>
    <row r="587" spans="1:3">
      <c r="A587" s="19">
        <v>578</v>
      </c>
      <c r="B587" s="22">
        <f>SQRT('913'!I583^2+'913'!J583^2)</f>
        <v>7139.0229405055143</v>
      </c>
      <c r="C587" s="10"/>
    </row>
    <row r="588" spans="1:3">
      <c r="A588" s="19">
        <v>579</v>
      </c>
      <c r="B588" s="22">
        <f>SQRT('913'!I584^2+'913'!J584^2)</f>
        <v>7139.0229405055143</v>
      </c>
      <c r="C588" s="10"/>
    </row>
    <row r="589" spans="1:3">
      <c r="A589" s="19">
        <v>580</v>
      </c>
      <c r="B589" s="22">
        <f>SQRT('913'!I585^2+'913'!J585^2)</f>
        <v>6442.9515247819454</v>
      </c>
      <c r="C589" s="10"/>
    </row>
    <row r="590" spans="1:3">
      <c r="A590" s="19">
        <v>581</v>
      </c>
      <c r="B590" s="22">
        <f>SQRT('913'!I586^2+'913'!J586^2)</f>
        <v>6442.9515247819454</v>
      </c>
      <c r="C590" s="10"/>
    </row>
    <row r="591" spans="1:3">
      <c r="A591" s="19">
        <v>582</v>
      </c>
      <c r="B591" s="22">
        <f>SQRT('913'!I587^2+'913'!J587^2)</f>
        <v>6334.11137570954</v>
      </c>
      <c r="C591" s="10"/>
    </row>
    <row r="592" spans="1:3">
      <c r="A592" s="19">
        <v>583</v>
      </c>
      <c r="B592" s="22">
        <f>SQRT('913'!I588^2+'913'!J588^2)</f>
        <v>6334.11137570954</v>
      </c>
      <c r="C592" s="10"/>
    </row>
    <row r="593" spans="1:3">
      <c r="A593" s="19">
        <v>584</v>
      </c>
      <c r="B593" s="22">
        <f>SQRT('913'!I589^2+'913'!J589^2)</f>
        <v>6157.6665069021883</v>
      </c>
      <c r="C593" s="10"/>
    </row>
    <row r="594" spans="1:3">
      <c r="A594" s="19">
        <v>585</v>
      </c>
      <c r="B594" s="22">
        <f>SQRT('913'!I590^2+'913'!J590^2)</f>
        <v>6157.6665069021883</v>
      </c>
      <c r="C594" s="10"/>
    </row>
    <row r="595" spans="1:3">
      <c r="A595" s="19">
        <v>586</v>
      </c>
      <c r="B595" s="22">
        <f>SQRT('913'!I591^2+'913'!J591^2)</f>
        <v>6087.8362423332319</v>
      </c>
      <c r="C595" s="10"/>
    </row>
    <row r="596" spans="1:3">
      <c r="A596" s="19">
        <v>587</v>
      </c>
      <c r="B596" s="22">
        <f>SQRT('913'!I592^2+'913'!J592^2)</f>
        <v>12279.048911789749</v>
      </c>
      <c r="C596" s="10"/>
    </row>
    <row r="597" spans="1:3">
      <c r="A597" s="19">
        <v>588</v>
      </c>
      <c r="B597" s="22">
        <f>SQRT('913'!I593^2+'913'!J593^2)</f>
        <v>5566.7886434857573</v>
      </c>
      <c r="C597" s="10"/>
    </row>
    <row r="598" spans="1:3">
      <c r="A598" s="19">
        <v>589</v>
      </c>
      <c r="B598" s="22">
        <f>SQRT('913'!I594^2+'913'!J594^2)</f>
        <v>5566.7886434857573</v>
      </c>
      <c r="C598" s="10"/>
    </row>
    <row r="599" spans="1:3">
      <c r="A599" s="19">
        <v>590</v>
      </c>
      <c r="B599" s="22">
        <f>SQRT('913'!I595^2+'913'!J595^2)</f>
        <v>3452.4687245976611</v>
      </c>
      <c r="C599" s="10"/>
    </row>
    <row r="600" spans="1:3">
      <c r="A600" s="19">
        <v>591</v>
      </c>
      <c r="B600" s="22">
        <f>SQRT('913'!I596^2+'913'!J596^2)</f>
        <v>3452.4687245976611</v>
      </c>
      <c r="C600" s="10"/>
    </row>
    <row r="601" spans="1:3">
      <c r="A601" s="19">
        <v>592</v>
      </c>
      <c r="B601" s="22">
        <f>SQRT('913'!I597^2+'913'!J597^2)</f>
        <v>8319.3045782739573</v>
      </c>
      <c r="C601" s="10"/>
    </row>
    <row r="602" spans="1:3">
      <c r="A602" s="19">
        <v>593</v>
      </c>
      <c r="B602" s="22">
        <f>SQRT('913'!I598^2+'913'!J598^2)</f>
        <v>8319.3045782739573</v>
      </c>
      <c r="C602" s="10"/>
    </row>
    <row r="603" spans="1:3">
      <c r="A603" s="19">
        <v>594</v>
      </c>
      <c r="B603" s="22">
        <f>SQRT('913'!I599^2+'913'!J599^2)</f>
        <v>925.55143292201751</v>
      </c>
      <c r="C603" s="10"/>
    </row>
    <row r="604" spans="1:3">
      <c r="A604" s="19">
        <v>595</v>
      </c>
      <c r="B604" s="22">
        <f>SQRT('913'!I600^2+'913'!J600^2)</f>
        <v>6273.4792250435485</v>
      </c>
      <c r="C604" s="10"/>
    </row>
    <row r="605" spans="1:3">
      <c r="A605" s="19">
        <v>596</v>
      </c>
      <c r="B605" s="22">
        <f>SQRT('913'!I601^2+'913'!J601^2)</f>
        <v>6273.4792250435485</v>
      </c>
      <c r="C605" s="10"/>
    </row>
    <row r="606" spans="1:3">
      <c r="A606" s="19">
        <v>597</v>
      </c>
      <c r="B606" s="22">
        <f>SQRT('913'!I602^2+'913'!J602^2)</f>
        <v>0</v>
      </c>
      <c r="C606" s="10"/>
    </row>
    <row r="607" spans="1:3">
      <c r="A607" s="19">
        <v>598</v>
      </c>
      <c r="B607" s="22">
        <f>SQRT('913'!I603^2+'913'!J603^2)</f>
        <v>0</v>
      </c>
      <c r="C607" s="10"/>
    </row>
    <row r="608" spans="1:3">
      <c r="A608" s="19">
        <v>599</v>
      </c>
      <c r="B608" s="22">
        <f>SQRT('913'!I604^2+'913'!J604^2)</f>
        <v>7894.3822391458225</v>
      </c>
      <c r="C608" s="10"/>
    </row>
    <row r="609" spans="1:3">
      <c r="A609" s="19">
        <v>600</v>
      </c>
      <c r="B609" s="22">
        <f>SQRT('913'!I605^2+'913'!J605^2)</f>
        <v>7894.3822391458225</v>
      </c>
      <c r="C609" s="10"/>
    </row>
    <row r="610" spans="1:3">
      <c r="A610" s="19">
        <v>601</v>
      </c>
      <c r="B610" s="22">
        <f>SQRT('913'!I606^2+'913'!J606^2)</f>
        <v>7894.3822391458225</v>
      </c>
      <c r="C610" s="10"/>
    </row>
    <row r="611" spans="1:3">
      <c r="A611" s="19">
        <v>602</v>
      </c>
      <c r="B611" s="22">
        <f>SQRT('913'!I607^2+'913'!J607^2)</f>
        <v>8452.2940411158197</v>
      </c>
      <c r="C611" s="10"/>
    </row>
    <row r="612" spans="1:3">
      <c r="A612" s="19">
        <v>603</v>
      </c>
      <c r="B612" s="22">
        <f>SQRT('913'!I608^2+'913'!J608^2)</f>
        <v>8452.2940411158197</v>
      </c>
      <c r="C612" s="10"/>
    </row>
    <row r="613" spans="1:3">
      <c r="A613" s="19">
        <v>604</v>
      </c>
      <c r="B613" s="22">
        <f>SQRT('913'!I609^2+'913'!J609^2)</f>
        <v>6380.0255467582565</v>
      </c>
      <c r="C613" s="10"/>
    </row>
    <row r="614" spans="1:3">
      <c r="A614" s="19">
        <v>605</v>
      </c>
      <c r="B614" s="22">
        <f>SQRT('913'!I610^2+'913'!J610^2)</f>
        <v>6380.0255467582565</v>
      </c>
      <c r="C614" s="10"/>
    </row>
    <row r="615" spans="1:3">
      <c r="A615" s="19">
        <v>606</v>
      </c>
      <c r="B615" s="22">
        <f>SQRT('913'!I611^2+'913'!J611^2)</f>
        <v>7381.8384875678494</v>
      </c>
      <c r="C615" s="10"/>
    </row>
    <row r="616" spans="1:3">
      <c r="A616" s="19">
        <v>607</v>
      </c>
      <c r="B616" s="22">
        <f>SQRT('913'!I612^2+'913'!J612^2)</f>
        <v>7381.8384875678494</v>
      </c>
      <c r="C616" s="10"/>
    </row>
    <row r="617" spans="1:3">
      <c r="A617" s="19">
        <v>608</v>
      </c>
      <c r="B617" s="22">
        <f>SQRT('913'!I613^2+'913'!J613^2)</f>
        <v>0</v>
      </c>
      <c r="C617" s="10"/>
    </row>
    <row r="618" spans="1:3">
      <c r="A618" s="19">
        <v>609</v>
      </c>
      <c r="B618" s="22">
        <f>SQRT('913'!I614^2+'913'!J614^2)</f>
        <v>0</v>
      </c>
      <c r="C618" s="10"/>
    </row>
    <row r="619" spans="1:3">
      <c r="A619" s="19">
        <v>610</v>
      </c>
      <c r="B619" s="22">
        <f>SQRT('913'!I615^2+'913'!J615^2)</f>
        <v>3016.5297595563347</v>
      </c>
      <c r="C619" s="10"/>
    </row>
    <row r="620" spans="1:3">
      <c r="A620" s="19">
        <v>611</v>
      </c>
      <c r="B620" s="22">
        <f>SQRT('913'!I616^2+'913'!J616^2)</f>
        <v>5283.769492315595</v>
      </c>
      <c r="C620" s="10"/>
    </row>
    <row r="621" spans="1:3">
      <c r="A621" s="19">
        <v>612</v>
      </c>
      <c r="B621" s="22">
        <f>SQRT('913'!I617^2+'913'!J617^2)</f>
        <v>5283.769492315595</v>
      </c>
      <c r="C621" s="10"/>
    </row>
    <row r="622" spans="1:3">
      <c r="A622" s="19">
        <v>613</v>
      </c>
      <c r="B622" s="22">
        <f>SQRT('913'!I618^2+'913'!J618^2)</f>
        <v>6536.0242713794296</v>
      </c>
      <c r="C622" s="10"/>
    </row>
    <row r="623" spans="1:3">
      <c r="A623" s="19">
        <v>614</v>
      </c>
      <c r="B623" s="22">
        <f>SQRT('913'!I619^2+'913'!J619^2)</f>
        <v>6536.0242713794296</v>
      </c>
      <c r="C623" s="10"/>
    </row>
    <row r="624" spans="1:3">
      <c r="A624" s="19">
        <v>615</v>
      </c>
      <c r="B624" s="22">
        <f>SQRT('913'!I620^2+'913'!J620^2)</f>
        <v>8479.1638801982117</v>
      </c>
      <c r="C624" s="10"/>
    </row>
    <row r="625" spans="1:3">
      <c r="A625" s="19">
        <v>616</v>
      </c>
      <c r="B625" s="22">
        <f>SQRT('913'!I621^2+'913'!J621^2)</f>
        <v>5409.4684613884201</v>
      </c>
      <c r="C625" s="10"/>
    </row>
    <row r="626" spans="1:3">
      <c r="A626" s="19">
        <v>617</v>
      </c>
      <c r="B626" s="22">
        <f>SQRT('913'!I622^2+'913'!J622^2)</f>
        <v>5409.4684613884201</v>
      </c>
      <c r="C626" s="10"/>
    </row>
    <row r="627" spans="1:3">
      <c r="A627" s="19">
        <v>618</v>
      </c>
      <c r="B627" s="22">
        <f>SQRT('913'!I623^2+'913'!J623^2)</f>
        <v>6778.0340912854663</v>
      </c>
      <c r="C627" s="10"/>
    </row>
    <row r="628" spans="1:3">
      <c r="A628" s="19">
        <v>619</v>
      </c>
      <c r="B628" s="22">
        <f>SQRT('913'!I624^2+'913'!J624^2)</f>
        <v>6778.0340912854663</v>
      </c>
      <c r="C628" s="10"/>
    </row>
    <row r="629" spans="1:3">
      <c r="A629" s="19">
        <v>620</v>
      </c>
      <c r="B629" s="22">
        <f>SQRT('913'!I625^2+'913'!J625^2)</f>
        <v>4659.4279909675615</v>
      </c>
      <c r="C629" s="10"/>
    </row>
    <row r="630" spans="1:3">
      <c r="A630" s="19">
        <v>621</v>
      </c>
      <c r="B630" s="22">
        <f>SQRT('913'!I626^2+'913'!J626^2)</f>
        <v>4659.4279909675615</v>
      </c>
      <c r="C630" s="10"/>
    </row>
    <row r="631" spans="1:3">
      <c r="A631" s="19">
        <v>622</v>
      </c>
      <c r="B631" s="22">
        <f>SQRT('913'!I627^2+'913'!J627^2)</f>
        <v>6493.9018550922065</v>
      </c>
      <c r="C631" s="10"/>
    </row>
    <row r="632" spans="1:3">
      <c r="A632" s="19">
        <v>623</v>
      </c>
      <c r="B632" s="22">
        <f>SQRT('913'!I628^2+'913'!J628^2)</f>
        <v>6493.9018550922065</v>
      </c>
      <c r="C632" s="10"/>
    </row>
    <row r="633" spans="1:3">
      <c r="A633" s="19">
        <v>624</v>
      </c>
      <c r="B633" s="22">
        <f>SQRT('913'!I629^2+'913'!J629^2)</f>
        <v>0</v>
      </c>
      <c r="C633" s="10"/>
    </row>
    <row r="634" spans="1:3">
      <c r="A634" s="19">
        <v>625</v>
      </c>
      <c r="B634" s="22">
        <f>SQRT('913'!I630^2+'913'!J630^2)</f>
        <v>6382.6064554565783</v>
      </c>
      <c r="C634" s="10"/>
    </row>
    <row r="635" spans="1:3">
      <c r="A635" s="19">
        <v>626</v>
      </c>
      <c r="B635" s="22">
        <f>SQRT('913'!I631^2+'913'!J631^2)</f>
        <v>3176.3685079884863</v>
      </c>
      <c r="C635" s="10"/>
    </row>
    <row r="636" spans="1:3">
      <c r="A636" s="19">
        <v>627</v>
      </c>
      <c r="B636" s="22">
        <f>SQRT('913'!I632^2+'913'!J632^2)</f>
        <v>2761.6745306978155</v>
      </c>
      <c r="C636" s="10"/>
    </row>
    <row r="637" spans="1:3">
      <c r="A637" s="19">
        <v>628</v>
      </c>
      <c r="B637" s="22">
        <f>SQRT('913'!I633^2+'913'!J633^2)</f>
        <v>2761.6745306978155</v>
      </c>
      <c r="C637" s="10"/>
    </row>
    <row r="638" spans="1:3">
      <c r="A638" s="19">
        <v>629</v>
      </c>
      <c r="B638" s="22">
        <f>SQRT('913'!I634^2+'913'!J634^2)</f>
        <v>1888.1752445178388</v>
      </c>
      <c r="C638" s="10"/>
    </row>
    <row r="639" spans="1:3">
      <c r="A639" s="19">
        <v>630</v>
      </c>
      <c r="B639" s="22">
        <f>SQRT('913'!I635^2+'913'!J635^2)</f>
        <v>6951.2415413781291</v>
      </c>
      <c r="C639" s="10"/>
    </row>
    <row r="640" spans="1:3">
      <c r="A640" s="19">
        <v>631</v>
      </c>
      <c r="B640" s="22">
        <f>SQRT('913'!I636^2+'913'!J636^2)</f>
        <v>6951.2415413781291</v>
      </c>
      <c r="C640" s="10"/>
    </row>
    <row r="641" spans="1:3">
      <c r="A641" s="19">
        <v>632</v>
      </c>
      <c r="B641" s="22">
        <f>SQRT('913'!I637^2+'913'!J637^2)</f>
        <v>4184.8490000000002</v>
      </c>
      <c r="C641" s="10"/>
    </row>
    <row r="642" spans="1:3">
      <c r="A642" s="19">
        <v>633</v>
      </c>
      <c r="B642" s="22">
        <f>SQRT('913'!I638^2+'913'!J638^2)</f>
        <v>9946.6231200148031</v>
      </c>
      <c r="C642" s="10"/>
    </row>
    <row r="643" spans="1:3">
      <c r="A643" s="19">
        <v>634</v>
      </c>
      <c r="B643" s="22">
        <f>SQRT('913'!I639^2+'913'!J639^2)</f>
        <v>9890.5207295725832</v>
      </c>
      <c r="C643" s="10"/>
    </row>
    <row r="644" spans="1:3">
      <c r="A644" s="19">
        <v>635</v>
      </c>
      <c r="B644" s="22">
        <f>SQRT('913'!I640^2+'913'!J640^2)</f>
        <v>9890.5207295725832</v>
      </c>
      <c r="C644" s="10"/>
    </row>
    <row r="645" spans="1:3">
      <c r="A645" s="19">
        <v>636</v>
      </c>
      <c r="B645" s="22">
        <f>SQRT('913'!I641^2+'913'!J641^2)</f>
        <v>2249.9290407701751</v>
      </c>
      <c r="C645" s="10"/>
    </row>
    <row r="646" spans="1:3">
      <c r="A646" s="19">
        <v>637</v>
      </c>
      <c r="B646" s="22">
        <f>SQRT('913'!I642^2+'913'!J642^2)</f>
        <v>2249.9290407701751</v>
      </c>
      <c r="C646" s="10"/>
    </row>
    <row r="647" spans="1:3">
      <c r="A647" s="19">
        <v>638</v>
      </c>
      <c r="B647" s="22">
        <f>SQRT('913'!I643^2+'913'!J643^2)</f>
        <v>6942.9637601430704</v>
      </c>
      <c r="C647" s="10"/>
    </row>
    <row r="648" spans="1:3">
      <c r="A648" s="19">
        <v>639</v>
      </c>
      <c r="B648" s="22">
        <f>SQRT('913'!I644^2+'913'!J644^2)</f>
        <v>6942.9637601430704</v>
      </c>
      <c r="C648" s="10"/>
    </row>
    <row r="649" spans="1:3">
      <c r="A649" s="19">
        <v>640</v>
      </c>
      <c r="B649" s="22">
        <f>SQRT('913'!I645^2+'913'!J645^2)</f>
        <v>3501.0749548160206</v>
      </c>
      <c r="C649" s="10"/>
    </row>
    <row r="650" spans="1:3">
      <c r="A650" s="19">
        <v>641</v>
      </c>
      <c r="B650" s="22">
        <f>SQRT('913'!I646^2+'913'!J646^2)</f>
        <v>3501.0749548160206</v>
      </c>
      <c r="C650" s="10"/>
    </row>
    <row r="651" spans="1:3">
      <c r="A651" s="19">
        <v>642</v>
      </c>
      <c r="B651" s="22">
        <f>SQRT('913'!I647^2+'913'!J647^2)</f>
        <v>3501.0749548160206</v>
      </c>
      <c r="C651" s="10"/>
    </row>
    <row r="652" spans="1:3">
      <c r="A652" s="19">
        <v>643</v>
      </c>
      <c r="B652" s="22">
        <f>SQRT('913'!I648^2+'913'!J648^2)</f>
        <v>6326.265345876428</v>
      </c>
      <c r="C652" s="10"/>
    </row>
    <row r="653" spans="1:3">
      <c r="A653" s="19">
        <v>644</v>
      </c>
      <c r="B653" s="22">
        <f>SQRT('913'!I649^2+'913'!J649^2)</f>
        <v>6326.265345876428</v>
      </c>
      <c r="C653" s="10"/>
    </row>
    <row r="654" spans="1:3">
      <c r="A654" s="19">
        <v>645</v>
      </c>
      <c r="B654" s="22">
        <f>SQRT('913'!I650^2+'913'!J650^2)</f>
        <v>2029.3441830120883</v>
      </c>
      <c r="C654" s="10"/>
    </row>
    <row r="655" spans="1:3">
      <c r="A655" s="19">
        <v>646</v>
      </c>
      <c r="B655" s="22">
        <f>SQRT('913'!I651^2+'913'!J651^2)</f>
        <v>8383.0054494077485</v>
      </c>
      <c r="C655" s="10"/>
    </row>
    <row r="656" spans="1:3">
      <c r="A656" s="19">
        <v>647</v>
      </c>
      <c r="B656" s="22">
        <f>SQRT('913'!I652^2+'913'!J652^2)</f>
        <v>4768.2841374070822</v>
      </c>
      <c r="C656" s="10"/>
    </row>
    <row r="657" spans="1:3">
      <c r="A657" s="19">
        <v>648</v>
      </c>
      <c r="B657" s="22">
        <f>SQRT('913'!I653^2+'913'!J653^2)</f>
        <v>8964.2275075402358</v>
      </c>
      <c r="C657" s="10"/>
    </row>
    <row r="658" spans="1:3">
      <c r="A658" s="19">
        <v>649</v>
      </c>
      <c r="B658" s="22">
        <f>SQRT('913'!I654^2+'913'!J654^2)</f>
        <v>8964.2275075402358</v>
      </c>
      <c r="C658" s="10"/>
    </row>
    <row r="659" spans="1:3">
      <c r="A659" s="19">
        <v>650</v>
      </c>
      <c r="B659" s="22" t="e">
        <f>SQRT('913'!I655^2+'913'!J655^2)</f>
        <v>#VALUE!</v>
      </c>
      <c r="C659" s="10"/>
    </row>
    <row r="660" spans="1:3">
      <c r="A660" s="19">
        <v>651</v>
      </c>
      <c r="B660" s="22" t="e">
        <f>SQRT('913'!I656^2+'913'!J656^2)</f>
        <v>#VALUE!</v>
      </c>
      <c r="C660" s="10"/>
    </row>
    <row r="661" spans="1:3">
      <c r="A661" s="19">
        <v>652</v>
      </c>
      <c r="B661" s="22" t="e">
        <f>SQRT('913'!I657^2+'913'!J657^2)</f>
        <v>#VALUE!</v>
      </c>
      <c r="C661" s="10"/>
    </row>
    <row r="662" spans="1:3">
      <c r="A662" s="19">
        <v>653</v>
      </c>
      <c r="B662" s="22" t="e">
        <f>SQRT('913'!I658^2+'913'!J658^2)</f>
        <v>#VALUE!</v>
      </c>
      <c r="C662" s="10"/>
    </row>
    <row r="663" spans="1:3">
      <c r="A663" s="19">
        <v>654</v>
      </c>
      <c r="B663" s="22" t="e">
        <f>SQRT('913'!I659^2+'913'!J659^2)</f>
        <v>#VALUE!</v>
      </c>
      <c r="C663" s="10"/>
    </row>
    <row r="664" spans="1:3">
      <c r="A664" s="19">
        <v>655</v>
      </c>
      <c r="B664" s="22" t="e">
        <f>SQRT('913'!I660^2+'913'!J660^2)</f>
        <v>#VALUE!</v>
      </c>
      <c r="C664" s="10"/>
    </row>
    <row r="665" spans="1:3">
      <c r="A665" s="19">
        <v>656</v>
      </c>
      <c r="B665" s="22" t="e">
        <f>SQRT('913'!I661^2+'913'!J661^2)</f>
        <v>#VALUE!</v>
      </c>
      <c r="C665" s="10"/>
    </row>
    <row r="666" spans="1:3">
      <c r="A666" s="19">
        <v>657</v>
      </c>
      <c r="B666" s="22" t="e">
        <f>SQRT('913'!I662^2+'913'!J662^2)</f>
        <v>#VALUE!</v>
      </c>
      <c r="C666" s="10"/>
    </row>
    <row r="667" spans="1:3">
      <c r="A667" s="19">
        <v>658</v>
      </c>
      <c r="B667" s="22" t="e">
        <f>SQRT('913'!I663^2+'913'!J663^2)</f>
        <v>#VALUE!</v>
      </c>
      <c r="C667" s="10"/>
    </row>
    <row r="668" spans="1:3">
      <c r="A668" s="19">
        <v>659</v>
      </c>
      <c r="B668" s="22" t="e">
        <f>SQRT('913'!I664^2+'913'!J664^2)</f>
        <v>#VALUE!</v>
      </c>
      <c r="C668" s="10"/>
    </row>
    <row r="669" spans="1:3">
      <c r="A669" s="19">
        <v>660</v>
      </c>
      <c r="B669" s="22" t="e">
        <f>SQRT('913'!I665^2+'913'!J665^2)</f>
        <v>#VALUE!</v>
      </c>
      <c r="C669" s="10"/>
    </row>
    <row r="670" spans="1:3">
      <c r="A670" s="19">
        <v>661</v>
      </c>
      <c r="B670" s="22" t="e">
        <f>SQRT('913'!I666^2+'913'!J666^2)</f>
        <v>#VALUE!</v>
      </c>
      <c r="C670" s="10"/>
    </row>
    <row r="671" spans="1:3">
      <c r="A671" s="19">
        <v>662</v>
      </c>
      <c r="B671" s="22" t="e">
        <f>SQRT('913'!I667^2+'913'!J667^2)</f>
        <v>#VALUE!</v>
      </c>
      <c r="C671" s="10"/>
    </row>
    <row r="672" spans="1:3">
      <c r="A672" s="19">
        <v>663</v>
      </c>
      <c r="B672" s="22" t="e">
        <f>SQRT('913'!I668^2+'913'!J668^2)</f>
        <v>#VALUE!</v>
      </c>
      <c r="C672" s="10"/>
    </row>
    <row r="673" spans="1:3">
      <c r="A673" s="19">
        <v>664</v>
      </c>
      <c r="B673" s="22" t="e">
        <f>SQRT('913'!I669^2+'913'!J669^2)</f>
        <v>#VALUE!</v>
      </c>
      <c r="C673" s="10"/>
    </row>
    <row r="674" spans="1:3">
      <c r="A674" s="19">
        <v>665</v>
      </c>
      <c r="B674" s="22" t="e">
        <f>SQRT('913'!I670^2+'913'!J670^2)</f>
        <v>#VALUE!</v>
      </c>
      <c r="C674" s="10"/>
    </row>
    <row r="675" spans="1:3">
      <c r="A675" s="19">
        <v>666</v>
      </c>
      <c r="B675" s="22" t="e">
        <f>SQRT('913'!I671^2+'913'!J671^2)</f>
        <v>#VALUE!</v>
      </c>
      <c r="C675" s="10"/>
    </row>
    <row r="676" spans="1:3">
      <c r="A676" s="19">
        <v>667</v>
      </c>
      <c r="B676" s="22" t="e">
        <f>SQRT('913'!I672^2+'913'!J672^2)</f>
        <v>#VALUE!</v>
      </c>
      <c r="C676" s="10"/>
    </row>
    <row r="677" spans="1:3">
      <c r="A677" s="19">
        <v>668</v>
      </c>
      <c r="B677" s="22" t="e">
        <f>SQRT('913'!I673^2+'913'!J673^2)</f>
        <v>#VALUE!</v>
      </c>
      <c r="C677" s="10"/>
    </row>
    <row r="678" spans="1:3">
      <c r="A678" s="19">
        <v>669</v>
      </c>
      <c r="B678" s="22" t="e">
        <f>SQRT('913'!I674^2+'913'!J674^2)</f>
        <v>#VALUE!</v>
      </c>
      <c r="C678" s="10"/>
    </row>
    <row r="679" spans="1:3">
      <c r="A679" s="19">
        <v>670</v>
      </c>
      <c r="B679" s="22" t="e">
        <f>SQRT('913'!I675^2+'913'!J675^2)</f>
        <v>#VALUE!</v>
      </c>
      <c r="C679" s="10"/>
    </row>
    <row r="680" spans="1:3">
      <c r="A680" s="19">
        <v>671</v>
      </c>
      <c r="B680" s="22" t="e">
        <f>SQRT('913'!I676^2+'913'!J676^2)</f>
        <v>#VALUE!</v>
      </c>
      <c r="C680" s="10"/>
    </row>
    <row r="681" spans="1:3">
      <c r="A681" s="19">
        <v>672</v>
      </c>
      <c r="B681" s="22" t="e">
        <f>SQRT('913'!I677^2+'913'!J677^2)</f>
        <v>#VALUE!</v>
      </c>
      <c r="C681" s="10"/>
    </row>
    <row r="682" spans="1:3">
      <c r="A682" s="19">
        <v>673</v>
      </c>
      <c r="B682" s="22" t="e">
        <f>SQRT('913'!I678^2+'913'!J678^2)</f>
        <v>#VALUE!</v>
      </c>
      <c r="C682" s="10"/>
    </row>
    <row r="683" spans="1:3">
      <c r="A683" s="19">
        <v>674</v>
      </c>
      <c r="B683" s="22" t="e">
        <f>SQRT('913'!I679^2+'913'!J679^2)</f>
        <v>#VALUE!</v>
      </c>
      <c r="C683" s="10"/>
    </row>
    <row r="684" spans="1:3">
      <c r="A684" s="19">
        <v>675</v>
      </c>
      <c r="B684" s="22" t="e">
        <f>SQRT('913'!I680^2+'913'!J680^2)</f>
        <v>#VALUE!</v>
      </c>
      <c r="C684" s="10"/>
    </row>
    <row r="685" spans="1:3">
      <c r="A685" s="19">
        <v>676</v>
      </c>
      <c r="B685" s="22" t="e">
        <f>SQRT('913'!I681^2+'913'!J681^2)</f>
        <v>#VALUE!</v>
      </c>
      <c r="C685" s="10"/>
    </row>
    <row r="686" spans="1:3">
      <c r="A686" s="19">
        <v>677</v>
      </c>
      <c r="B686" s="22" t="e">
        <f>SQRT('913'!I682^2+'913'!J682^2)</f>
        <v>#VALUE!</v>
      </c>
      <c r="C686" s="10"/>
    </row>
    <row r="687" spans="1:3">
      <c r="A687" s="19">
        <v>678</v>
      </c>
      <c r="B687" s="22" t="e">
        <f>SQRT('913'!I683^2+'913'!J683^2)</f>
        <v>#VALUE!</v>
      </c>
      <c r="C687" s="10"/>
    </row>
    <row r="688" spans="1:3">
      <c r="A688" s="19">
        <v>679</v>
      </c>
      <c r="B688" s="22" t="e">
        <f>SQRT('913'!I684^2+'913'!J684^2)</f>
        <v>#VALUE!</v>
      </c>
      <c r="C688" s="10"/>
    </row>
    <row r="689" spans="1:3">
      <c r="A689" s="19">
        <v>680</v>
      </c>
      <c r="B689" s="22" t="e">
        <f>SQRT('913'!I685^2+'913'!J685^2)</f>
        <v>#VALUE!</v>
      </c>
      <c r="C689" s="10"/>
    </row>
    <row r="690" spans="1:3">
      <c r="A690" s="19">
        <v>681</v>
      </c>
      <c r="B690" s="22" t="e">
        <f>SQRT('913'!I686^2+'913'!J686^2)</f>
        <v>#VALUE!</v>
      </c>
      <c r="C690" s="10"/>
    </row>
    <row r="691" spans="1:3">
      <c r="A691" s="19">
        <v>682</v>
      </c>
      <c r="B691" s="22" t="e">
        <f>SQRT('913'!I687^2+'913'!J687^2)</f>
        <v>#VALUE!</v>
      </c>
      <c r="C691" s="10"/>
    </row>
    <row r="692" spans="1:3">
      <c r="A692" s="19">
        <v>683</v>
      </c>
      <c r="B692" s="22" t="e">
        <f>SQRT('913'!I688^2+'913'!J688^2)</f>
        <v>#VALUE!</v>
      </c>
      <c r="C692" s="10"/>
    </row>
    <row r="693" spans="1:3">
      <c r="A693" s="19">
        <v>684</v>
      </c>
      <c r="B693" s="22" t="e">
        <f>SQRT('913'!I689^2+'913'!J689^2)</f>
        <v>#VALUE!</v>
      </c>
      <c r="C693" s="10"/>
    </row>
    <row r="694" spans="1:3">
      <c r="A694" s="19">
        <v>685</v>
      </c>
      <c r="B694" s="22" t="e">
        <f>SQRT('913'!I690^2+'913'!J690^2)</f>
        <v>#VALUE!</v>
      </c>
      <c r="C694" s="10"/>
    </row>
    <row r="695" spans="1:3">
      <c r="A695" s="19">
        <v>686</v>
      </c>
      <c r="B695" s="22" t="e">
        <f>SQRT('913'!I691^2+'913'!J691^2)</f>
        <v>#VALUE!</v>
      </c>
      <c r="C695" s="10"/>
    </row>
    <row r="696" spans="1:3">
      <c r="A696" s="19">
        <v>687</v>
      </c>
      <c r="B696" s="22" t="e">
        <f>SQRT('913'!I692^2+'913'!J692^2)</f>
        <v>#VALUE!</v>
      </c>
      <c r="C696" s="10"/>
    </row>
    <row r="697" spans="1:3">
      <c r="A697" s="19">
        <v>688</v>
      </c>
      <c r="B697" s="22" t="e">
        <f>SQRT('913'!I693^2+'913'!J693^2)</f>
        <v>#VALUE!</v>
      </c>
      <c r="C697" s="10"/>
    </row>
    <row r="698" spans="1:3">
      <c r="A698" s="19">
        <v>689</v>
      </c>
      <c r="B698" s="22" t="e">
        <f>SQRT('913'!I694^2+'913'!J694^2)</f>
        <v>#VALUE!</v>
      </c>
      <c r="C698" s="10"/>
    </row>
    <row r="699" spans="1:3">
      <c r="A699" s="19">
        <v>690</v>
      </c>
      <c r="B699" s="22" t="e">
        <f>SQRT('913'!I695^2+'913'!J695^2)</f>
        <v>#VALUE!</v>
      </c>
      <c r="C699" s="10"/>
    </row>
    <row r="700" spans="1:3">
      <c r="A700" s="19">
        <v>691</v>
      </c>
      <c r="B700" s="22" t="e">
        <f>SQRT('913'!I696^2+'913'!J696^2)</f>
        <v>#VALUE!</v>
      </c>
      <c r="C700" s="10"/>
    </row>
    <row r="701" spans="1:3">
      <c r="A701" s="19">
        <v>692</v>
      </c>
      <c r="B701" s="22" t="e">
        <f>SQRT('913'!I697^2+'913'!J697^2)</f>
        <v>#VALUE!</v>
      </c>
      <c r="C701" s="10"/>
    </row>
    <row r="702" spans="1:3">
      <c r="A702" s="19">
        <v>693</v>
      </c>
      <c r="B702" s="22" t="e">
        <f>SQRT('913'!I698^2+'913'!J698^2)</f>
        <v>#VALUE!</v>
      </c>
      <c r="C702" s="10"/>
    </row>
    <row r="703" spans="1:3">
      <c r="A703" s="19">
        <v>694</v>
      </c>
      <c r="B703" s="22" t="e">
        <f>SQRT('913'!I699^2+'913'!J699^2)</f>
        <v>#VALUE!</v>
      </c>
      <c r="C703" s="10"/>
    </row>
    <row r="704" spans="1:3">
      <c r="A704" s="19">
        <v>695</v>
      </c>
      <c r="B704" s="22" t="e">
        <f>SQRT('913'!I700^2+'913'!J700^2)</f>
        <v>#VALUE!</v>
      </c>
      <c r="C704" s="10"/>
    </row>
    <row r="705" spans="1:3">
      <c r="A705" s="19">
        <v>696</v>
      </c>
      <c r="B705" s="22" t="e">
        <f>SQRT('913'!I701^2+'913'!J701^2)</f>
        <v>#VALUE!</v>
      </c>
      <c r="C705" s="10"/>
    </row>
    <row r="706" spans="1:3">
      <c r="A706" s="19">
        <v>697</v>
      </c>
      <c r="B706" s="22" t="e">
        <f>SQRT('913'!I702^2+'913'!J702^2)</f>
        <v>#VALUE!</v>
      </c>
      <c r="C706" s="10"/>
    </row>
    <row r="707" spans="1:3">
      <c r="A707" s="19">
        <v>698</v>
      </c>
      <c r="B707" s="22" t="e">
        <f>SQRT('913'!I703^2+'913'!J703^2)</f>
        <v>#VALUE!</v>
      </c>
      <c r="C707" s="10"/>
    </row>
    <row r="708" spans="1:3">
      <c r="A708" s="19">
        <v>699</v>
      </c>
      <c r="B708" s="22" t="e">
        <f>SQRT('913'!I704^2+'913'!J704^2)</f>
        <v>#VALUE!</v>
      </c>
      <c r="C708" s="10"/>
    </row>
    <row r="709" spans="1:3">
      <c r="A709" s="19">
        <v>700</v>
      </c>
      <c r="B709" s="22" t="e">
        <f>SQRT('913'!I705^2+'913'!J705^2)</f>
        <v>#VALUE!</v>
      </c>
      <c r="C709" s="10"/>
    </row>
    <row r="710" spans="1:3">
      <c r="A710" s="19">
        <v>701</v>
      </c>
      <c r="B710" s="22" t="e">
        <f>SQRT('913'!I706^2+'913'!J706^2)</f>
        <v>#VALUE!</v>
      </c>
      <c r="C710" s="10"/>
    </row>
    <row r="711" spans="1:3">
      <c r="A711" s="19">
        <v>702</v>
      </c>
      <c r="B711" s="22" t="e">
        <f>SQRT('913'!I707^2+'913'!J707^2)</f>
        <v>#VALUE!</v>
      </c>
      <c r="C711" s="10"/>
    </row>
    <row r="712" spans="1:3">
      <c r="A712" s="19">
        <v>703</v>
      </c>
      <c r="B712" s="22" t="e">
        <f>SQRT('913'!I708^2+'913'!J708^2)</f>
        <v>#VALUE!</v>
      </c>
      <c r="C712" s="10"/>
    </row>
    <row r="713" spans="1:3">
      <c r="A713" s="19">
        <v>704</v>
      </c>
      <c r="B713" s="22" t="e">
        <f>SQRT('913'!I709^2+'913'!J709^2)</f>
        <v>#VALUE!</v>
      </c>
      <c r="C713" s="10"/>
    </row>
    <row r="714" spans="1:3">
      <c r="A714" s="19">
        <v>705</v>
      </c>
      <c r="B714" s="22" t="e">
        <f>SQRT('913'!I710^2+'913'!J710^2)</f>
        <v>#VALUE!</v>
      </c>
      <c r="C714" s="10"/>
    </row>
    <row r="715" spans="1:3">
      <c r="A715" s="19">
        <v>706</v>
      </c>
      <c r="B715" s="22" t="e">
        <f>SQRT('913'!I711^2+'913'!J711^2)</f>
        <v>#VALUE!</v>
      </c>
      <c r="C715" s="10"/>
    </row>
    <row r="716" spans="1:3">
      <c r="A716" s="19">
        <v>707</v>
      </c>
      <c r="B716" s="22" t="e">
        <f>SQRT('913'!I712^2+'913'!J712^2)</f>
        <v>#VALUE!</v>
      </c>
      <c r="C716" s="10"/>
    </row>
    <row r="717" spans="1:3">
      <c r="A717" s="19">
        <v>708</v>
      </c>
      <c r="B717" s="22" t="e">
        <f>SQRT('913'!I713^2+'913'!J713^2)</f>
        <v>#VALUE!</v>
      </c>
      <c r="C717" s="10"/>
    </row>
    <row r="718" spans="1:3">
      <c r="A718" s="19">
        <v>709</v>
      </c>
      <c r="B718" s="22" t="e">
        <f>SQRT('913'!I714^2+'913'!J714^2)</f>
        <v>#VALUE!</v>
      </c>
      <c r="C718" s="10"/>
    </row>
    <row r="719" spans="1:3">
      <c r="A719" s="19">
        <v>710</v>
      </c>
      <c r="B719" s="22" t="e">
        <f>SQRT('913'!I715^2+'913'!J715^2)</f>
        <v>#VALUE!</v>
      </c>
      <c r="C719" s="10"/>
    </row>
    <row r="720" spans="1:3">
      <c r="A720" s="19">
        <v>711</v>
      </c>
      <c r="B720" s="22" t="e">
        <f>SQRT('913'!I716^2+'913'!J716^2)</f>
        <v>#VALUE!</v>
      </c>
      <c r="C720" s="10"/>
    </row>
    <row r="721" spans="1:3">
      <c r="A721" s="19">
        <v>712</v>
      </c>
      <c r="B721" s="22" t="e">
        <f>SQRT('913'!I717^2+'913'!J717^2)</f>
        <v>#VALUE!</v>
      </c>
      <c r="C721" s="10"/>
    </row>
    <row r="722" spans="1:3">
      <c r="A722" s="19">
        <v>713</v>
      </c>
      <c r="B722" s="22" t="e">
        <f>SQRT('913'!I718^2+'913'!J718^2)</f>
        <v>#VALUE!</v>
      </c>
      <c r="C722" s="10"/>
    </row>
    <row r="723" spans="1:3">
      <c r="A723" s="19">
        <v>714</v>
      </c>
      <c r="B723" s="22" t="e">
        <f>SQRT('913'!I719^2+'913'!J719^2)</f>
        <v>#VALUE!</v>
      </c>
      <c r="C723" s="10"/>
    </row>
    <row r="724" spans="1:3">
      <c r="A724" s="19">
        <v>715</v>
      </c>
      <c r="B724" s="22" t="e">
        <f>SQRT('913'!I720^2+'913'!J720^2)</f>
        <v>#VALUE!</v>
      </c>
      <c r="C724" s="10"/>
    </row>
    <row r="725" spans="1:3">
      <c r="A725" s="19">
        <v>716</v>
      </c>
      <c r="B725" s="22" t="e">
        <f>SQRT('913'!I721^2+'913'!J721^2)</f>
        <v>#VALUE!</v>
      </c>
      <c r="C725" s="10"/>
    </row>
    <row r="726" spans="1:3">
      <c r="A726" s="19">
        <v>717</v>
      </c>
      <c r="B726" s="22" t="e">
        <f>SQRT('913'!I722^2+'913'!J722^2)</f>
        <v>#VALUE!</v>
      </c>
      <c r="C726" s="10"/>
    </row>
    <row r="727" spans="1:3">
      <c r="A727" s="19">
        <v>718</v>
      </c>
      <c r="B727" s="22" t="e">
        <f>SQRT('913'!I723^2+'913'!J723^2)</f>
        <v>#VALUE!</v>
      </c>
      <c r="C727" s="10"/>
    </row>
    <row r="728" spans="1:3">
      <c r="A728" s="19">
        <v>719</v>
      </c>
      <c r="B728" s="22" t="e">
        <f>SQRT('913'!I724^2+'913'!J724^2)</f>
        <v>#VALUE!</v>
      </c>
      <c r="C728" s="10"/>
    </row>
    <row r="729" spans="1:3">
      <c r="A729" s="19">
        <v>720</v>
      </c>
      <c r="B729" s="22" t="e">
        <f>SQRT('913'!I725^2+'913'!J725^2)</f>
        <v>#VALUE!</v>
      </c>
      <c r="C729" s="10"/>
    </row>
    <row r="730" spans="1:3">
      <c r="A730" s="19">
        <v>721</v>
      </c>
      <c r="B730" s="22" t="e">
        <f>SQRT('913'!I726^2+'913'!J726^2)</f>
        <v>#VALUE!</v>
      </c>
      <c r="C730" s="10"/>
    </row>
    <row r="731" spans="1:3">
      <c r="A731" s="19">
        <v>722</v>
      </c>
      <c r="B731" s="22" t="e">
        <f>SQRT('913'!I727^2+'913'!J727^2)</f>
        <v>#VALUE!</v>
      </c>
      <c r="C731" s="10"/>
    </row>
    <row r="732" spans="1:3">
      <c r="A732" s="19">
        <v>723</v>
      </c>
      <c r="B732" s="22" t="e">
        <f>SQRT('913'!I728^2+'913'!J728^2)</f>
        <v>#VALUE!</v>
      </c>
      <c r="C732" s="10"/>
    </row>
    <row r="733" spans="1:3">
      <c r="A733" s="19">
        <v>724</v>
      </c>
      <c r="B733" s="22" t="e">
        <f>SQRT('913'!I729^2+'913'!J729^2)</f>
        <v>#VALUE!</v>
      </c>
      <c r="C733" s="10"/>
    </row>
    <row r="734" spans="1:3">
      <c r="A734" s="19">
        <v>725</v>
      </c>
      <c r="B734" s="22" t="e">
        <f>SQRT('913'!I730^2+'913'!J730^2)</f>
        <v>#VALUE!</v>
      </c>
      <c r="C734" s="10"/>
    </row>
    <row r="735" spans="1:3">
      <c r="A735" s="19">
        <v>726</v>
      </c>
      <c r="B735" s="22" t="e">
        <f>SQRT('913'!I731^2+'913'!J731^2)</f>
        <v>#VALUE!</v>
      </c>
      <c r="C735" s="10"/>
    </row>
    <row r="736" spans="1:3">
      <c r="A736" s="19">
        <v>727</v>
      </c>
      <c r="B736" s="22" t="e">
        <f>SQRT('913'!I732^2+'913'!J732^2)</f>
        <v>#VALUE!</v>
      </c>
      <c r="C736" s="10"/>
    </row>
    <row r="737" spans="1:3">
      <c r="A737" s="19">
        <v>728</v>
      </c>
      <c r="B737" s="22" t="e">
        <f>SQRT('913'!I733^2+'913'!J733^2)</f>
        <v>#VALUE!</v>
      </c>
      <c r="C737" s="10"/>
    </row>
    <row r="738" spans="1:3">
      <c r="A738" s="19">
        <v>729</v>
      </c>
      <c r="B738" s="22" t="e">
        <f>SQRT('913'!I734^2+'913'!J734^2)</f>
        <v>#VALUE!</v>
      </c>
      <c r="C738" s="10"/>
    </row>
    <row r="739" spans="1:3">
      <c r="A739" s="19">
        <v>730</v>
      </c>
      <c r="B739" s="22" t="e">
        <f>SQRT('913'!I735^2+'913'!J735^2)</f>
        <v>#VALUE!</v>
      </c>
      <c r="C739" s="10"/>
    </row>
    <row r="740" spans="1:3">
      <c r="A740" s="19">
        <v>731</v>
      </c>
      <c r="B740" s="22" t="e">
        <f>SQRT('913'!I736^2+'913'!J736^2)</f>
        <v>#VALUE!</v>
      </c>
      <c r="C740" s="10"/>
    </row>
    <row r="741" spans="1:3">
      <c r="A741" s="19">
        <v>732</v>
      </c>
      <c r="B741" s="22" t="e">
        <f>SQRT('913'!I737^2+'913'!J737^2)</f>
        <v>#VALUE!</v>
      </c>
      <c r="C741" s="10"/>
    </row>
    <row r="742" spans="1:3">
      <c r="A742" s="19">
        <v>733</v>
      </c>
      <c r="B742" s="22" t="e">
        <f>SQRT('913'!I738^2+'913'!J738^2)</f>
        <v>#VALUE!</v>
      </c>
      <c r="C742" s="10"/>
    </row>
    <row r="743" spans="1:3">
      <c r="A743" s="19">
        <v>734</v>
      </c>
      <c r="B743" s="22" t="e">
        <f>SQRT('913'!I739^2+'913'!J739^2)</f>
        <v>#VALUE!</v>
      </c>
      <c r="C743" s="10"/>
    </row>
    <row r="744" spans="1:3">
      <c r="A744" s="19">
        <v>735</v>
      </c>
      <c r="B744" s="22" t="e">
        <f>SQRT('913'!I740^2+'913'!J740^2)</f>
        <v>#VALUE!</v>
      </c>
      <c r="C744" s="10"/>
    </row>
    <row r="745" spans="1:3">
      <c r="A745" s="19">
        <v>736</v>
      </c>
      <c r="B745" s="22" t="e">
        <f>SQRT('913'!I741^2+'913'!J741^2)</f>
        <v>#VALUE!</v>
      </c>
      <c r="C745" s="10"/>
    </row>
    <row r="746" spans="1:3">
      <c r="A746" s="19">
        <v>737</v>
      </c>
      <c r="B746" s="22" t="e">
        <f>SQRT('913'!I742^2+'913'!J742^2)</f>
        <v>#VALUE!</v>
      </c>
      <c r="C746" s="10"/>
    </row>
    <row r="747" spans="1:3">
      <c r="A747" s="19">
        <v>738</v>
      </c>
      <c r="B747" s="22" t="e">
        <f>SQRT('913'!I743^2+'913'!J743^2)</f>
        <v>#VALUE!</v>
      </c>
      <c r="C747" s="10"/>
    </row>
    <row r="748" spans="1:3">
      <c r="A748" s="19">
        <v>739</v>
      </c>
      <c r="B748" s="22" t="e">
        <f>SQRT('913'!I744^2+'913'!J744^2)</f>
        <v>#VALUE!</v>
      </c>
      <c r="C748" s="10"/>
    </row>
    <row r="749" spans="1:3">
      <c r="A749" s="19">
        <v>740</v>
      </c>
      <c r="B749" s="22" t="e">
        <f>SQRT('913'!I745^2+'913'!J745^2)</f>
        <v>#VALUE!</v>
      </c>
      <c r="C749" s="10"/>
    </row>
    <row r="750" spans="1:3">
      <c r="A750" s="19">
        <v>741</v>
      </c>
      <c r="B750" s="22" t="e">
        <f>SQRT('913'!I746^2+'913'!J746^2)</f>
        <v>#VALUE!</v>
      </c>
      <c r="C750" s="10"/>
    </row>
    <row r="751" spans="1:3">
      <c r="A751" s="19">
        <v>742</v>
      </c>
      <c r="B751" s="22" t="e">
        <f>SQRT('913'!I747^2+'913'!J747^2)</f>
        <v>#VALUE!</v>
      </c>
      <c r="C751" s="10"/>
    </row>
    <row r="752" spans="1:3">
      <c r="A752" s="19">
        <v>743</v>
      </c>
      <c r="B752" s="22" t="e">
        <f>SQRT('913'!I748^2+'913'!J748^2)</f>
        <v>#VALUE!</v>
      </c>
      <c r="C752" s="10"/>
    </row>
    <row r="753" spans="1:3">
      <c r="A753" s="19">
        <v>744</v>
      </c>
      <c r="B753" s="22" t="e">
        <f>SQRT('913'!I749^2+'913'!J749^2)</f>
        <v>#VALUE!</v>
      </c>
      <c r="C753" s="10"/>
    </row>
    <row r="754" spans="1:3">
      <c r="A754" s="19">
        <v>745</v>
      </c>
      <c r="B754" s="22" t="e">
        <f>SQRT('913'!I750^2+'913'!J750^2)</f>
        <v>#VALUE!</v>
      </c>
      <c r="C754" s="10"/>
    </row>
    <row r="755" spans="1:3">
      <c r="A755" s="19">
        <v>746</v>
      </c>
      <c r="B755" s="22" t="e">
        <f>SQRT('913'!I751^2+'913'!J751^2)</f>
        <v>#VALUE!</v>
      </c>
      <c r="C755" s="10"/>
    </row>
    <row r="756" spans="1:3">
      <c r="A756" s="19">
        <v>747</v>
      </c>
      <c r="B756" s="22" t="e">
        <f>SQRT('913'!I752^2+'913'!J752^2)</f>
        <v>#VALUE!</v>
      </c>
      <c r="C756" s="10"/>
    </row>
    <row r="757" spans="1:3">
      <c r="A757" s="19">
        <v>748</v>
      </c>
      <c r="B757" s="22" t="e">
        <f>SQRT('913'!I753^2+'913'!J753^2)</f>
        <v>#VALUE!</v>
      </c>
      <c r="C757" s="10"/>
    </row>
    <row r="758" spans="1:3">
      <c r="A758" s="19">
        <v>749</v>
      </c>
      <c r="B758" s="22" t="e">
        <f>SQRT('913'!I754^2+'913'!J754^2)</f>
        <v>#VALUE!</v>
      </c>
      <c r="C758" s="10"/>
    </row>
    <row r="759" spans="1:3">
      <c r="A759" s="19">
        <v>750</v>
      </c>
      <c r="B759" s="22" t="e">
        <f>SQRT('913'!I755^2+'913'!J755^2)</f>
        <v>#VALUE!</v>
      </c>
      <c r="C759" s="10"/>
    </row>
    <row r="760" spans="1:3">
      <c r="A760" s="19">
        <v>751</v>
      </c>
      <c r="B760" s="22" t="e">
        <f>SQRT('913'!I756^2+'913'!J756^2)</f>
        <v>#VALUE!</v>
      </c>
      <c r="C760" s="10"/>
    </row>
    <row r="761" spans="1:3">
      <c r="A761" s="19">
        <v>752</v>
      </c>
      <c r="B761" s="22" t="e">
        <f>SQRT('913'!I757^2+'913'!J757^2)</f>
        <v>#VALUE!</v>
      </c>
      <c r="C761" s="10"/>
    </row>
    <row r="762" spans="1:3">
      <c r="A762" s="19">
        <v>753</v>
      </c>
      <c r="B762" s="22" t="e">
        <f>SQRT('913'!I758^2+'913'!J758^2)</f>
        <v>#VALUE!</v>
      </c>
      <c r="C762" s="10"/>
    </row>
    <row r="763" spans="1:3">
      <c r="A763" s="19">
        <v>754</v>
      </c>
      <c r="B763" s="22" t="e">
        <f>SQRT('913'!I759^2+'913'!J759^2)</f>
        <v>#VALUE!</v>
      </c>
      <c r="C763" s="10"/>
    </row>
    <row r="764" spans="1:3">
      <c r="A764" s="19">
        <v>755</v>
      </c>
      <c r="B764" s="22" t="e">
        <f>SQRT('913'!I760^2+'913'!J760^2)</f>
        <v>#VALUE!</v>
      </c>
      <c r="C764" s="10"/>
    </row>
    <row r="765" spans="1:3">
      <c r="A765" s="19">
        <v>756</v>
      </c>
      <c r="B765" s="22" t="e">
        <f>SQRT('913'!I761^2+'913'!J761^2)</f>
        <v>#VALUE!</v>
      </c>
      <c r="C765" s="10"/>
    </row>
    <row r="766" spans="1:3">
      <c r="A766" s="19">
        <v>757</v>
      </c>
      <c r="B766" s="22" t="e">
        <f>SQRT('913'!I762^2+'913'!J762^2)</f>
        <v>#VALUE!</v>
      </c>
      <c r="C766" s="10"/>
    </row>
    <row r="767" spans="1:3">
      <c r="A767" s="19">
        <v>758</v>
      </c>
      <c r="B767" s="22" t="e">
        <f>SQRT('913'!I763^2+'913'!J763^2)</f>
        <v>#VALUE!</v>
      </c>
      <c r="C767" s="10"/>
    </row>
    <row r="768" spans="1:3">
      <c r="A768" s="19">
        <v>759</v>
      </c>
      <c r="B768" s="22" t="e">
        <f>SQRT('913'!I764^2+'913'!J764^2)</f>
        <v>#VALUE!</v>
      </c>
      <c r="C768" s="10"/>
    </row>
    <row r="769" spans="1:3">
      <c r="A769" s="19">
        <v>760</v>
      </c>
      <c r="B769" s="22" t="e">
        <f>SQRT('913'!I765^2+'913'!J765^2)</f>
        <v>#VALUE!</v>
      </c>
      <c r="C769" s="10"/>
    </row>
    <row r="770" spans="1:3">
      <c r="A770" s="19">
        <v>761</v>
      </c>
      <c r="B770" s="22" t="e">
        <f>SQRT('913'!I766^2+'913'!J766^2)</f>
        <v>#VALUE!</v>
      </c>
      <c r="C770" s="10"/>
    </row>
    <row r="771" spans="1:3">
      <c r="A771" s="19">
        <v>762</v>
      </c>
      <c r="B771" s="22" t="e">
        <f>SQRT('913'!I767^2+'913'!J767^2)</f>
        <v>#VALUE!</v>
      </c>
      <c r="C771" s="10"/>
    </row>
    <row r="772" spans="1:3">
      <c r="A772" s="19">
        <v>763</v>
      </c>
      <c r="B772" s="22" t="e">
        <f>SQRT('913'!I768^2+'913'!J768^2)</f>
        <v>#VALUE!</v>
      </c>
      <c r="C772" s="10"/>
    </row>
    <row r="773" spans="1:3">
      <c r="A773" s="19">
        <v>764</v>
      </c>
      <c r="B773" s="22" t="e">
        <f>SQRT('913'!I769^2+'913'!J769^2)</f>
        <v>#VALUE!</v>
      </c>
      <c r="C773" s="10"/>
    </row>
    <row r="774" spans="1:3">
      <c r="A774" s="19">
        <v>765</v>
      </c>
      <c r="B774" s="22" t="e">
        <f>SQRT('913'!I770^2+'913'!J770^2)</f>
        <v>#VALUE!</v>
      </c>
      <c r="C774" s="10"/>
    </row>
    <row r="775" spans="1:3">
      <c r="A775" s="19">
        <v>766</v>
      </c>
      <c r="B775" s="22" t="e">
        <f>SQRT('913'!I771^2+'913'!J771^2)</f>
        <v>#VALUE!</v>
      </c>
      <c r="C775" s="10"/>
    </row>
    <row r="776" spans="1:3">
      <c r="A776" s="19">
        <v>767</v>
      </c>
      <c r="B776" s="22" t="e">
        <f>SQRT('913'!I772^2+'913'!J772^2)</f>
        <v>#VALUE!</v>
      </c>
      <c r="C776" s="10"/>
    </row>
    <row r="777" spans="1:3">
      <c r="A777" s="19">
        <v>768</v>
      </c>
      <c r="B777" s="22" t="e">
        <f>SQRT('913'!I773^2+'913'!J773^2)</f>
        <v>#VALUE!</v>
      </c>
      <c r="C777" s="10"/>
    </row>
    <row r="778" spans="1:3">
      <c r="A778" s="19">
        <v>769</v>
      </c>
      <c r="B778" s="22" t="e">
        <f>SQRT('913'!I774^2+'913'!J774^2)</f>
        <v>#VALUE!</v>
      </c>
      <c r="C778" s="10"/>
    </row>
    <row r="779" spans="1:3">
      <c r="A779" s="19">
        <v>770</v>
      </c>
      <c r="B779" s="22" t="e">
        <f>SQRT('913'!I775^2+'913'!J775^2)</f>
        <v>#VALUE!</v>
      </c>
      <c r="C779" s="10"/>
    </row>
    <row r="780" spans="1:3">
      <c r="A780" s="19">
        <v>771</v>
      </c>
      <c r="B780" s="22" t="e">
        <f>SQRT('913'!I776^2+'913'!J776^2)</f>
        <v>#VALUE!</v>
      </c>
      <c r="C780" s="10"/>
    </row>
    <row r="781" spans="1:3">
      <c r="A781" s="19">
        <v>772</v>
      </c>
      <c r="B781" s="22" t="e">
        <f>SQRT('913'!I777^2+'913'!J777^2)</f>
        <v>#VALUE!</v>
      </c>
      <c r="C781" s="10"/>
    </row>
    <row r="782" spans="1:3">
      <c r="A782" s="19">
        <v>773</v>
      </c>
      <c r="B782" s="22" t="e">
        <f>SQRT('913'!I778^2+'913'!J778^2)</f>
        <v>#VALUE!</v>
      </c>
      <c r="C782" s="10"/>
    </row>
    <row r="783" spans="1:3">
      <c r="A783" s="19">
        <v>774</v>
      </c>
      <c r="B783" s="22" t="e">
        <f>SQRT('913'!I779^2+'913'!J779^2)</f>
        <v>#VALUE!</v>
      </c>
      <c r="C783" s="10"/>
    </row>
    <row r="784" spans="1:3">
      <c r="A784" s="19">
        <v>775</v>
      </c>
      <c r="B784" s="22" t="e">
        <f>SQRT('913'!I780^2+'913'!J780^2)</f>
        <v>#VALUE!</v>
      </c>
      <c r="C784" s="10"/>
    </row>
    <row r="785" spans="1:3">
      <c r="A785" s="19">
        <v>776</v>
      </c>
      <c r="B785" s="22" t="e">
        <f>SQRT('913'!I781^2+'913'!J781^2)</f>
        <v>#VALUE!</v>
      </c>
      <c r="C785" s="10"/>
    </row>
    <row r="786" spans="1:3">
      <c r="A786" s="19">
        <v>777</v>
      </c>
      <c r="B786" s="22" t="e">
        <f>SQRT('913'!I782^2+'913'!J782^2)</f>
        <v>#VALUE!</v>
      </c>
      <c r="C786" s="10"/>
    </row>
    <row r="787" spans="1:3">
      <c r="A787" s="19">
        <v>778</v>
      </c>
      <c r="B787" s="22" t="e">
        <f>SQRT('913'!I783^2+'913'!J783^2)</f>
        <v>#VALUE!</v>
      </c>
      <c r="C787" s="10"/>
    </row>
    <row r="788" spans="1:3">
      <c r="A788" s="19">
        <v>779</v>
      </c>
      <c r="B788" s="22" t="e">
        <f>SQRT('913'!I784^2+'913'!J784^2)</f>
        <v>#VALUE!</v>
      </c>
      <c r="C788" s="10"/>
    </row>
    <row r="789" spans="1:3">
      <c r="A789" s="19">
        <v>780</v>
      </c>
      <c r="B789" s="22" t="e">
        <f>SQRT('913'!I785^2+'913'!J785^2)</f>
        <v>#VALUE!</v>
      </c>
      <c r="C789" s="10"/>
    </row>
    <row r="790" spans="1:3">
      <c r="A790" s="19">
        <v>781</v>
      </c>
      <c r="B790" s="22" t="e">
        <f>SQRT('913'!I786^2+'913'!J786^2)</f>
        <v>#VALUE!</v>
      </c>
      <c r="C790" s="10"/>
    </row>
    <row r="791" spans="1:3">
      <c r="A791" s="19">
        <v>782</v>
      </c>
      <c r="B791" s="22" t="e">
        <f>SQRT('913'!I787^2+'913'!J787^2)</f>
        <v>#VALUE!</v>
      </c>
      <c r="C791" s="10"/>
    </row>
    <row r="792" spans="1:3">
      <c r="A792" s="19">
        <v>783</v>
      </c>
      <c r="B792" s="22" t="e">
        <f>SQRT('913'!I788^2+'913'!J788^2)</f>
        <v>#VALUE!</v>
      </c>
      <c r="C792" s="10"/>
    </row>
    <row r="793" spans="1:3">
      <c r="A793" s="19">
        <v>784</v>
      </c>
      <c r="B793" s="22" t="e">
        <f>SQRT('913'!I789^2+'913'!J789^2)</f>
        <v>#VALUE!</v>
      </c>
      <c r="C793" s="10"/>
    </row>
    <row r="794" spans="1:3">
      <c r="A794" s="19">
        <v>785</v>
      </c>
      <c r="B794" s="22" t="e">
        <f>SQRT('913'!I790^2+'913'!J790^2)</f>
        <v>#VALUE!</v>
      </c>
      <c r="C794" s="10"/>
    </row>
    <row r="795" spans="1:3">
      <c r="A795" s="19">
        <v>786</v>
      </c>
      <c r="B795" s="22" t="e">
        <f>SQRT('913'!I791^2+'913'!J791^2)</f>
        <v>#VALUE!</v>
      </c>
      <c r="C795" s="10"/>
    </row>
    <row r="796" spans="1:3">
      <c r="A796" s="19">
        <v>787</v>
      </c>
      <c r="B796" s="22" t="e">
        <f>SQRT('913'!I792^2+'913'!J792^2)</f>
        <v>#VALUE!</v>
      </c>
      <c r="C796" s="10"/>
    </row>
    <row r="797" spans="1:3">
      <c r="A797" s="19">
        <v>788</v>
      </c>
      <c r="B797" s="22" t="e">
        <f>SQRT('913'!I793^2+'913'!J793^2)</f>
        <v>#VALUE!</v>
      </c>
      <c r="C797" s="10"/>
    </row>
    <row r="798" spans="1:3">
      <c r="A798" s="19">
        <v>789</v>
      </c>
      <c r="B798" s="22" t="e">
        <f>SQRT('913'!I794^2+'913'!J794^2)</f>
        <v>#VALUE!</v>
      </c>
      <c r="C798" s="10"/>
    </row>
    <row r="799" spans="1:3">
      <c r="A799" s="19">
        <v>790</v>
      </c>
      <c r="B799" s="22" t="e">
        <f>SQRT('913'!I795^2+'913'!J795^2)</f>
        <v>#VALUE!</v>
      </c>
      <c r="C799" s="10"/>
    </row>
    <row r="800" spans="1:3">
      <c r="A800" s="19">
        <v>791</v>
      </c>
      <c r="B800" s="22" t="e">
        <f>SQRT('913'!I796^2+'913'!J796^2)</f>
        <v>#VALUE!</v>
      </c>
      <c r="C800" s="10"/>
    </row>
    <row r="801" spans="1:3">
      <c r="A801" s="19">
        <v>792</v>
      </c>
      <c r="B801" s="22" t="e">
        <f>SQRT('913'!I797^2+'913'!J797^2)</f>
        <v>#VALUE!</v>
      </c>
      <c r="C801" s="10"/>
    </row>
    <row r="802" spans="1:3">
      <c r="A802" s="19">
        <v>793</v>
      </c>
      <c r="B802" s="22" t="e">
        <f>SQRT('913'!I798^2+'913'!J798^2)</f>
        <v>#VALUE!</v>
      </c>
      <c r="C802" s="10"/>
    </row>
    <row r="803" spans="1:3">
      <c r="A803" s="19">
        <v>794</v>
      </c>
      <c r="B803" s="22" t="e">
        <f>SQRT('913'!I799^2+'913'!J799^2)</f>
        <v>#VALUE!</v>
      </c>
      <c r="C803" s="10"/>
    </row>
    <row r="804" spans="1:3">
      <c r="A804" s="19">
        <v>795</v>
      </c>
      <c r="B804" s="22" t="e">
        <f>SQRT('913'!I800^2+'913'!J800^2)</f>
        <v>#VALUE!</v>
      </c>
      <c r="C804" s="10"/>
    </row>
    <row r="805" spans="1:3">
      <c r="A805" s="19">
        <v>796</v>
      </c>
      <c r="B805" s="22" t="e">
        <f>SQRT('913'!I801^2+'913'!J801^2)</f>
        <v>#VALUE!</v>
      </c>
      <c r="C805" s="10"/>
    </row>
    <row r="806" spans="1:3">
      <c r="A806" s="19">
        <v>797</v>
      </c>
      <c r="B806" s="22" t="e">
        <f>SQRT('913'!I802^2+'913'!J802^2)</f>
        <v>#VALUE!</v>
      </c>
      <c r="C806" s="10"/>
    </row>
    <row r="807" spans="1:3">
      <c r="A807" s="19">
        <v>798</v>
      </c>
      <c r="B807" s="22" t="e">
        <f>SQRT('913'!I803^2+'913'!J803^2)</f>
        <v>#VALUE!</v>
      </c>
      <c r="C807" s="10"/>
    </row>
    <row r="808" spans="1:3">
      <c r="A808" s="19">
        <v>799</v>
      </c>
      <c r="B808" s="22" t="e">
        <f>SQRT('913'!I804^2+'913'!J804^2)</f>
        <v>#VALUE!</v>
      </c>
      <c r="C808" s="10"/>
    </row>
    <row r="809" spans="1:3">
      <c r="A809" s="19">
        <v>800</v>
      </c>
      <c r="B809" s="22" t="e">
        <f>SQRT('913'!I805^2+'913'!J805^2)</f>
        <v>#VALUE!</v>
      </c>
      <c r="C809" s="10"/>
    </row>
    <row r="810" spans="1:3">
      <c r="A810" s="19">
        <v>801</v>
      </c>
      <c r="B810" s="22" t="e">
        <f>SQRT('913'!I806^2+'913'!J806^2)</f>
        <v>#VALUE!</v>
      </c>
      <c r="C810" s="10"/>
    </row>
    <row r="811" spans="1:3">
      <c r="A811" s="19">
        <v>802</v>
      </c>
      <c r="B811" s="22" t="e">
        <f>SQRT('913'!I807^2+'913'!J807^2)</f>
        <v>#VALUE!</v>
      </c>
      <c r="C811" s="10"/>
    </row>
    <row r="812" spans="1:3">
      <c r="A812" s="19">
        <v>803</v>
      </c>
      <c r="B812" s="22" t="e">
        <f>SQRT('913'!I808^2+'913'!J808^2)</f>
        <v>#VALUE!</v>
      </c>
      <c r="C812" s="10"/>
    </row>
    <row r="813" spans="1:3">
      <c r="A813" s="19">
        <v>804</v>
      </c>
      <c r="B813" s="22" t="e">
        <f>SQRT('913'!I809^2+'913'!J809^2)</f>
        <v>#VALUE!</v>
      </c>
      <c r="C813" s="10"/>
    </row>
    <row r="814" spans="1:3">
      <c r="A814" s="19">
        <v>805</v>
      </c>
      <c r="B814" s="22" t="e">
        <f>SQRT('913'!I810^2+'913'!J810^2)</f>
        <v>#VALUE!</v>
      </c>
      <c r="C814" s="10"/>
    </row>
    <row r="815" spans="1:3">
      <c r="A815" s="19">
        <v>806</v>
      </c>
      <c r="B815" s="22" t="e">
        <f>SQRT('913'!I811^2+'913'!J811^2)</f>
        <v>#VALUE!</v>
      </c>
      <c r="C815" s="10"/>
    </row>
    <row r="816" spans="1:3">
      <c r="A816" s="19">
        <v>807</v>
      </c>
      <c r="B816" s="22" t="e">
        <f>SQRT('913'!I812^2+'913'!J812^2)</f>
        <v>#VALUE!</v>
      </c>
      <c r="C816" s="10"/>
    </row>
    <row r="817" spans="1:3">
      <c r="A817" s="19">
        <v>808</v>
      </c>
      <c r="B817" s="22" t="e">
        <f>SQRT('913'!I813^2+'913'!J813^2)</f>
        <v>#VALUE!</v>
      </c>
      <c r="C817" s="10"/>
    </row>
    <row r="818" spans="1:3">
      <c r="A818" s="19">
        <v>809</v>
      </c>
      <c r="B818" s="22" t="e">
        <f>SQRT('913'!I814^2+'913'!J814^2)</f>
        <v>#VALUE!</v>
      </c>
      <c r="C818" s="10"/>
    </row>
    <row r="819" spans="1:3">
      <c r="A819" s="19">
        <v>810</v>
      </c>
      <c r="B819" s="22" t="e">
        <f>SQRT('913'!I815^2+'913'!J815^2)</f>
        <v>#VALUE!</v>
      </c>
      <c r="C819" s="10"/>
    </row>
    <row r="820" spans="1:3">
      <c r="A820" s="19">
        <v>811</v>
      </c>
      <c r="B820" s="22" t="e">
        <f>SQRT('913'!I816^2+'913'!J816^2)</f>
        <v>#VALUE!</v>
      </c>
      <c r="C820" s="10"/>
    </row>
    <row r="821" spans="1:3">
      <c r="A821" s="19">
        <v>812</v>
      </c>
      <c r="B821" s="22" t="e">
        <f>SQRT('913'!I817^2+'913'!J817^2)</f>
        <v>#VALUE!</v>
      </c>
      <c r="C821" s="10"/>
    </row>
    <row r="822" spans="1:3">
      <c r="A822" s="19">
        <v>813</v>
      </c>
      <c r="B822" s="22" t="e">
        <f>SQRT('913'!I818^2+'913'!J818^2)</f>
        <v>#VALUE!</v>
      </c>
      <c r="C822" s="10"/>
    </row>
    <row r="823" spans="1:3">
      <c r="A823" s="19">
        <v>814</v>
      </c>
      <c r="B823" s="22" t="e">
        <f>SQRT('913'!I819^2+'913'!J819^2)</f>
        <v>#VALUE!</v>
      </c>
      <c r="C823" s="10"/>
    </row>
    <row r="824" spans="1:3">
      <c r="A824" s="19">
        <v>815</v>
      </c>
      <c r="B824" s="22" t="e">
        <f>SQRT('913'!I820^2+'913'!J820^2)</f>
        <v>#VALUE!</v>
      </c>
      <c r="C824" s="10"/>
    </row>
    <row r="825" spans="1:3">
      <c r="A825" s="19">
        <v>816</v>
      </c>
      <c r="B825" s="22" t="e">
        <f>SQRT('913'!I821^2+'913'!J821^2)</f>
        <v>#VALUE!</v>
      </c>
      <c r="C825" s="10"/>
    </row>
    <row r="826" spans="1:3">
      <c r="A826" s="19">
        <v>817</v>
      </c>
      <c r="B826" s="22" t="e">
        <f>SQRT('913'!I822^2+'913'!J822^2)</f>
        <v>#VALUE!</v>
      </c>
      <c r="C826" s="10"/>
    </row>
    <row r="827" spans="1:3">
      <c r="A827" s="19">
        <v>818</v>
      </c>
      <c r="B827" s="22" t="e">
        <f>SQRT('913'!I823^2+'913'!J823^2)</f>
        <v>#VALUE!</v>
      </c>
      <c r="C827" s="10"/>
    </row>
    <row r="828" spans="1:3">
      <c r="A828" s="19">
        <v>819</v>
      </c>
      <c r="B828" s="22" t="e">
        <f>SQRT('913'!I824^2+'913'!J824^2)</f>
        <v>#VALUE!</v>
      </c>
      <c r="C828" s="10"/>
    </row>
    <row r="829" spans="1:3">
      <c r="A829" s="19">
        <v>820</v>
      </c>
      <c r="B829" s="22" t="e">
        <f>SQRT('913'!I825^2+'913'!J825^2)</f>
        <v>#VALUE!</v>
      </c>
      <c r="C829" s="10"/>
    </row>
    <row r="830" spans="1:3">
      <c r="A830" s="19">
        <v>821</v>
      </c>
      <c r="B830" s="22" t="e">
        <f>SQRT('913'!I826^2+'913'!J826^2)</f>
        <v>#VALUE!</v>
      </c>
      <c r="C830" s="10"/>
    </row>
    <row r="831" spans="1:3">
      <c r="A831" s="19">
        <v>822</v>
      </c>
      <c r="B831" s="22" t="e">
        <f>SQRT('913'!I827^2+'913'!J827^2)</f>
        <v>#VALUE!</v>
      </c>
      <c r="C831" s="10"/>
    </row>
    <row r="832" spans="1:3">
      <c r="A832" s="19">
        <v>823</v>
      </c>
      <c r="B832" s="22" t="e">
        <f>SQRT('913'!I828^2+'913'!J828^2)</f>
        <v>#VALUE!</v>
      </c>
      <c r="C832" s="10"/>
    </row>
    <row r="833" spans="1:3">
      <c r="A833" s="19">
        <v>824</v>
      </c>
      <c r="B833" s="22" t="e">
        <f>SQRT('913'!I829^2+'913'!J829^2)</f>
        <v>#VALUE!</v>
      </c>
      <c r="C833" s="10"/>
    </row>
    <row r="834" spans="1:3">
      <c r="A834" s="19">
        <v>825</v>
      </c>
      <c r="B834" s="22" t="e">
        <f>SQRT('913'!I830^2+'913'!J830^2)</f>
        <v>#VALUE!</v>
      </c>
      <c r="C834" s="10"/>
    </row>
    <row r="835" spans="1:3">
      <c r="A835" s="19">
        <v>826</v>
      </c>
      <c r="B835" s="22" t="e">
        <f>SQRT('913'!I831^2+'913'!J831^2)</f>
        <v>#VALUE!</v>
      </c>
      <c r="C835" s="10"/>
    </row>
    <row r="836" spans="1:3">
      <c r="A836" s="19">
        <v>827</v>
      </c>
      <c r="B836" s="22" t="e">
        <f>SQRT('913'!I832^2+'913'!J832^2)</f>
        <v>#VALUE!</v>
      </c>
      <c r="C836" s="10"/>
    </row>
    <row r="837" spans="1:3">
      <c r="A837" s="19">
        <v>828</v>
      </c>
      <c r="B837" s="22" t="e">
        <f>SQRT('913'!I833^2+'913'!J833^2)</f>
        <v>#VALUE!</v>
      </c>
      <c r="C837" s="10"/>
    </row>
    <row r="838" spans="1:3">
      <c r="A838" s="19">
        <v>829</v>
      </c>
      <c r="B838" s="22" t="e">
        <f>SQRT('913'!I834^2+'913'!J834^2)</f>
        <v>#VALUE!</v>
      </c>
      <c r="C838" s="10"/>
    </row>
    <row r="839" spans="1:3">
      <c r="A839" s="19">
        <v>830</v>
      </c>
      <c r="B839" s="22" t="e">
        <f>SQRT('913'!I835^2+'913'!J835^2)</f>
        <v>#VALUE!</v>
      </c>
      <c r="C839" s="10"/>
    </row>
    <row r="840" spans="1:3">
      <c r="A840" s="19">
        <v>831</v>
      </c>
      <c r="B840" s="22" t="e">
        <f>SQRT('913'!I836^2+'913'!J836^2)</f>
        <v>#VALUE!</v>
      </c>
      <c r="C840" s="10"/>
    </row>
    <row r="841" spans="1:3">
      <c r="A841" s="19">
        <v>832</v>
      </c>
      <c r="B841" s="22" t="e">
        <f>SQRT('913'!I837^2+'913'!J837^2)</f>
        <v>#VALUE!</v>
      </c>
      <c r="C841" s="10"/>
    </row>
    <row r="842" spans="1:3">
      <c r="A842" s="19">
        <v>833</v>
      </c>
      <c r="B842" s="22" t="e">
        <f>SQRT('913'!I838^2+'913'!J838^2)</f>
        <v>#VALUE!</v>
      </c>
      <c r="C842" s="10"/>
    </row>
    <row r="843" spans="1:3">
      <c r="A843" s="19">
        <v>834</v>
      </c>
      <c r="B843" s="22" t="e">
        <f>SQRT('913'!I839^2+'913'!J839^2)</f>
        <v>#VALUE!</v>
      </c>
      <c r="C843" s="10"/>
    </row>
    <row r="844" spans="1:3">
      <c r="A844" s="19">
        <v>835</v>
      </c>
      <c r="B844" s="22" t="e">
        <f>SQRT('913'!I840^2+'913'!J840^2)</f>
        <v>#VALUE!</v>
      </c>
      <c r="C844" s="10"/>
    </row>
    <row r="845" spans="1:3">
      <c r="A845" s="19">
        <v>836</v>
      </c>
      <c r="B845" s="22" t="e">
        <f>SQRT('913'!I841^2+'913'!J841^2)</f>
        <v>#VALUE!</v>
      </c>
      <c r="C845" s="10"/>
    </row>
    <row r="846" spans="1:3">
      <c r="A846" s="19">
        <v>837</v>
      </c>
      <c r="B846" s="22" t="e">
        <f>SQRT('913'!I842^2+'913'!J842^2)</f>
        <v>#VALUE!</v>
      </c>
      <c r="C846" s="10"/>
    </row>
    <row r="847" spans="1:3">
      <c r="A847" s="19">
        <v>838</v>
      </c>
      <c r="B847" s="22" t="e">
        <f>SQRT('913'!I843^2+'913'!J843^2)</f>
        <v>#VALUE!</v>
      </c>
      <c r="C847" s="10"/>
    </row>
    <row r="848" spans="1:3">
      <c r="A848" s="19">
        <v>839</v>
      </c>
      <c r="B848" s="22" t="e">
        <f>SQRT('913'!I844^2+'913'!J844^2)</f>
        <v>#VALUE!</v>
      </c>
      <c r="C848" s="10"/>
    </row>
    <row r="849" spans="1:3">
      <c r="A849" s="19">
        <v>840</v>
      </c>
      <c r="B849" s="22" t="e">
        <f>SQRT('913'!I845^2+'913'!J845^2)</f>
        <v>#VALUE!</v>
      </c>
      <c r="C849" s="10"/>
    </row>
    <row r="850" spans="1:3">
      <c r="A850" s="19">
        <v>841</v>
      </c>
      <c r="B850" s="22" t="e">
        <f>SQRT('913'!I846^2+'913'!J846^2)</f>
        <v>#VALUE!</v>
      </c>
      <c r="C850" s="10"/>
    </row>
    <row r="851" spans="1:3">
      <c r="A851" s="19">
        <v>842</v>
      </c>
      <c r="B851" s="22" t="e">
        <f>SQRT('913'!I847^2+'913'!J847^2)</f>
        <v>#VALUE!</v>
      </c>
      <c r="C851" s="10"/>
    </row>
    <row r="852" spans="1:3">
      <c r="A852" s="19">
        <v>843</v>
      </c>
      <c r="B852" s="22" t="e">
        <f>SQRT('913'!I848^2+'913'!J848^2)</f>
        <v>#VALUE!</v>
      </c>
      <c r="C852" s="10"/>
    </row>
    <row r="853" spans="1:3">
      <c r="A853" s="19">
        <v>844</v>
      </c>
      <c r="B853" s="22" t="e">
        <f>SQRT('913'!I849^2+'913'!J849^2)</f>
        <v>#VALUE!</v>
      </c>
      <c r="C853" s="10"/>
    </row>
    <row r="854" spans="1:3">
      <c r="A854" s="19">
        <v>845</v>
      </c>
      <c r="B854" s="22" t="e">
        <f>SQRT('913'!I850^2+'913'!J850^2)</f>
        <v>#VALUE!</v>
      </c>
      <c r="C854" s="10"/>
    </row>
    <row r="855" spans="1:3">
      <c r="A855" s="19">
        <v>846</v>
      </c>
      <c r="B855" s="22" t="e">
        <f>SQRT('913'!I851^2+'913'!J851^2)</f>
        <v>#VALUE!</v>
      </c>
      <c r="C855" s="10"/>
    </row>
    <row r="856" spans="1:3">
      <c r="A856" s="19">
        <v>847</v>
      </c>
      <c r="B856" s="22" t="e">
        <f>SQRT('913'!I852^2+'913'!J852^2)</f>
        <v>#VALUE!</v>
      </c>
      <c r="C856" s="10"/>
    </row>
    <row r="857" spans="1:3">
      <c r="A857" s="19">
        <v>848</v>
      </c>
      <c r="B857" s="22" t="e">
        <f>SQRT('913'!I853^2+'913'!J853^2)</f>
        <v>#VALUE!</v>
      </c>
      <c r="C857" s="10"/>
    </row>
    <row r="858" spans="1:3">
      <c r="A858" s="19">
        <v>849</v>
      </c>
      <c r="B858" s="22" t="e">
        <f>SQRT('913'!I854^2+'913'!J854^2)</f>
        <v>#VALUE!</v>
      </c>
      <c r="C858" s="10"/>
    </row>
    <row r="859" spans="1:3">
      <c r="A859" s="19">
        <v>850</v>
      </c>
      <c r="B859" s="22" t="e">
        <f>SQRT('913'!I855^2+'913'!J855^2)</f>
        <v>#VALUE!</v>
      </c>
      <c r="C859" s="10"/>
    </row>
    <row r="860" spans="1:3">
      <c r="A860" s="19">
        <v>851</v>
      </c>
      <c r="B860" s="22" t="e">
        <f>SQRT('913'!I856^2+'913'!J856^2)</f>
        <v>#VALUE!</v>
      </c>
      <c r="C860" s="10"/>
    </row>
    <row r="861" spans="1:3">
      <c r="A861" s="19">
        <v>852</v>
      </c>
      <c r="B861" s="22" t="e">
        <f>SQRT('913'!I857^2+'913'!J857^2)</f>
        <v>#VALUE!</v>
      </c>
      <c r="C861" s="10"/>
    </row>
    <row r="862" spans="1:3">
      <c r="A862" s="19">
        <v>853</v>
      </c>
      <c r="B862" s="22" t="e">
        <f>SQRT('913'!I858^2+'913'!J858^2)</f>
        <v>#VALUE!</v>
      </c>
      <c r="C862" s="10"/>
    </row>
    <row r="863" spans="1:3">
      <c r="A863" s="19">
        <v>854</v>
      </c>
      <c r="B863" s="22" t="e">
        <f>SQRT('913'!I859^2+'913'!J859^2)</f>
        <v>#VALUE!</v>
      </c>
      <c r="C863" s="10"/>
    </row>
    <row r="864" spans="1:3">
      <c r="A864" s="19">
        <v>855</v>
      </c>
      <c r="B864" s="22" t="e">
        <f>SQRT('913'!I860^2+'913'!J860^2)</f>
        <v>#VALUE!</v>
      </c>
      <c r="C864" s="10"/>
    </row>
    <row r="865" spans="1:3">
      <c r="A865" s="19">
        <v>856</v>
      </c>
      <c r="B865" s="22" t="e">
        <f>SQRT('913'!I861^2+'913'!J861^2)</f>
        <v>#VALUE!</v>
      </c>
      <c r="C865" s="10"/>
    </row>
    <row r="866" spans="1:3">
      <c r="A866" s="19">
        <v>857</v>
      </c>
      <c r="B866" s="22" t="e">
        <f>SQRT('913'!I862^2+'913'!J862^2)</f>
        <v>#VALUE!</v>
      </c>
      <c r="C866" s="10"/>
    </row>
    <row r="867" spans="1:3">
      <c r="A867" s="19">
        <v>858</v>
      </c>
      <c r="B867" s="22" t="e">
        <f>SQRT('913'!I863^2+'913'!J863^2)</f>
        <v>#VALUE!</v>
      </c>
      <c r="C867" s="10"/>
    </row>
    <row r="868" spans="1:3">
      <c r="A868" s="19">
        <v>859</v>
      </c>
      <c r="B868" s="22" t="e">
        <f>SQRT('913'!I864^2+'913'!J864^2)</f>
        <v>#VALUE!</v>
      </c>
      <c r="C868" s="10"/>
    </row>
    <row r="869" spans="1:3">
      <c r="A869" s="19">
        <v>860</v>
      </c>
      <c r="B869" s="22" t="e">
        <f>SQRT('913'!I865^2+'913'!J865^2)</f>
        <v>#VALUE!</v>
      </c>
      <c r="C869" s="10"/>
    </row>
    <row r="870" spans="1:3">
      <c r="A870" s="19">
        <v>861</v>
      </c>
      <c r="B870" s="22" t="e">
        <f>SQRT('913'!I866^2+'913'!J866^2)</f>
        <v>#VALUE!</v>
      </c>
      <c r="C870" s="10"/>
    </row>
    <row r="871" spans="1:3">
      <c r="A871" s="19">
        <v>862</v>
      </c>
      <c r="B871" s="22" t="e">
        <f>SQRT('913'!I867^2+'913'!J867^2)</f>
        <v>#VALUE!</v>
      </c>
      <c r="C871" s="10"/>
    </row>
    <row r="872" spans="1:3">
      <c r="A872" s="19">
        <v>863</v>
      </c>
      <c r="B872" s="22" t="e">
        <f>SQRT('913'!I868^2+'913'!J868^2)</f>
        <v>#VALUE!</v>
      </c>
      <c r="C872" s="10"/>
    </row>
    <row r="873" spans="1:3">
      <c r="A873" s="19">
        <v>864</v>
      </c>
      <c r="B873" s="22" t="e">
        <f>SQRT('913'!I869^2+'913'!J869^2)</f>
        <v>#VALUE!</v>
      </c>
      <c r="C873" s="10"/>
    </row>
    <row r="874" spans="1:3">
      <c r="A874" s="19">
        <v>865</v>
      </c>
      <c r="B874" s="22" t="e">
        <f>SQRT('913'!I870^2+'913'!J870^2)</f>
        <v>#VALUE!</v>
      </c>
      <c r="C874" s="10"/>
    </row>
    <row r="875" spans="1:3">
      <c r="A875" s="19">
        <v>866</v>
      </c>
      <c r="B875" s="22" t="e">
        <f>SQRT('913'!I871^2+'913'!J871^2)</f>
        <v>#VALUE!</v>
      </c>
      <c r="C875" s="10"/>
    </row>
    <row r="876" spans="1:3">
      <c r="A876" s="19">
        <v>867</v>
      </c>
      <c r="B876" s="22" t="e">
        <f>SQRT('913'!I872^2+'913'!J872^2)</f>
        <v>#VALUE!</v>
      </c>
      <c r="C876" s="10"/>
    </row>
    <row r="877" spans="1:3">
      <c r="A877" s="19">
        <v>868</v>
      </c>
      <c r="B877" s="22" t="e">
        <f>SQRT('913'!I873^2+'913'!J873^2)</f>
        <v>#VALUE!</v>
      </c>
      <c r="C877" s="10"/>
    </row>
    <row r="878" spans="1:3">
      <c r="A878" s="19">
        <v>869</v>
      </c>
      <c r="B878" s="22" t="e">
        <f>SQRT('913'!I874^2+'913'!J874^2)</f>
        <v>#VALUE!</v>
      </c>
      <c r="C878" s="10"/>
    </row>
    <row r="879" spans="1:3">
      <c r="A879" s="19">
        <v>870</v>
      </c>
      <c r="B879" s="22" t="e">
        <f>SQRT('913'!I875^2+'913'!J875^2)</f>
        <v>#VALUE!</v>
      </c>
      <c r="C879" s="10"/>
    </row>
    <row r="880" spans="1:3">
      <c r="A880" s="19">
        <v>871</v>
      </c>
      <c r="B880" s="22" t="e">
        <f>SQRT('913'!I876^2+'913'!J876^2)</f>
        <v>#VALUE!</v>
      </c>
      <c r="C880" s="10"/>
    </row>
    <row r="881" spans="1:3">
      <c r="A881" s="19">
        <v>872</v>
      </c>
      <c r="B881" s="22" t="e">
        <f>SQRT('913'!I877^2+'913'!J877^2)</f>
        <v>#VALUE!</v>
      </c>
      <c r="C881" s="10"/>
    </row>
    <row r="882" spans="1:3">
      <c r="A882" s="19">
        <v>873</v>
      </c>
      <c r="B882" s="22" t="e">
        <f>SQRT('913'!I878^2+'913'!J878^2)</f>
        <v>#VALUE!</v>
      </c>
      <c r="C882" s="10"/>
    </row>
    <row r="883" spans="1:3">
      <c r="A883" s="19">
        <v>874</v>
      </c>
      <c r="B883" s="22" t="e">
        <f>SQRT('913'!I879^2+'913'!J879^2)</f>
        <v>#VALUE!</v>
      </c>
      <c r="C883" s="10"/>
    </row>
    <row r="884" spans="1:3">
      <c r="A884" s="19">
        <v>875</v>
      </c>
      <c r="B884" s="22" t="e">
        <f>SQRT('913'!I880^2+'913'!J880^2)</f>
        <v>#VALUE!</v>
      </c>
      <c r="C884" s="10"/>
    </row>
    <row r="885" spans="1:3">
      <c r="A885" s="19">
        <v>876</v>
      </c>
      <c r="B885" s="22" t="e">
        <f>SQRT('913'!I881^2+'913'!J881^2)</f>
        <v>#VALUE!</v>
      </c>
      <c r="C885" s="10"/>
    </row>
    <row r="886" spans="1:3">
      <c r="A886" s="19">
        <v>877</v>
      </c>
      <c r="B886" s="22" t="e">
        <f>SQRT('913'!I882^2+'913'!J882^2)</f>
        <v>#VALUE!</v>
      </c>
      <c r="C886" s="10"/>
    </row>
    <row r="887" spans="1:3">
      <c r="A887" s="19">
        <v>878</v>
      </c>
      <c r="B887" s="22" t="e">
        <f>SQRT('913'!I883^2+'913'!J883^2)</f>
        <v>#VALUE!</v>
      </c>
      <c r="C887" s="10"/>
    </row>
    <row r="888" spans="1:3">
      <c r="A888" s="19">
        <v>879</v>
      </c>
      <c r="B888" s="22" t="e">
        <f>SQRT('913'!I884^2+'913'!J884^2)</f>
        <v>#VALUE!</v>
      </c>
      <c r="C888" s="10"/>
    </row>
    <row r="889" spans="1:3">
      <c r="A889" s="19">
        <v>880</v>
      </c>
      <c r="B889" s="22" t="e">
        <f>SQRT('913'!I885^2+'913'!J885^2)</f>
        <v>#VALUE!</v>
      </c>
      <c r="C889" s="10"/>
    </row>
    <row r="890" spans="1:3">
      <c r="A890" s="19">
        <v>881</v>
      </c>
      <c r="B890" s="22" t="e">
        <f>SQRT('913'!I886^2+'913'!J886^2)</f>
        <v>#VALUE!</v>
      </c>
      <c r="C890" s="10"/>
    </row>
    <row r="891" spans="1:3">
      <c r="A891" s="19">
        <v>882</v>
      </c>
      <c r="B891" s="22" t="e">
        <f>SQRT('913'!I887^2+'913'!J887^2)</f>
        <v>#VALUE!</v>
      </c>
      <c r="C891" s="10"/>
    </row>
    <row r="892" spans="1:3">
      <c r="A892" s="19">
        <v>883</v>
      </c>
      <c r="B892" s="22" t="e">
        <f>SQRT('913'!I888^2+'913'!J888^2)</f>
        <v>#VALUE!</v>
      </c>
      <c r="C892" s="10"/>
    </row>
    <row r="893" spans="1:3">
      <c r="A893" s="19">
        <v>884</v>
      </c>
      <c r="B893" s="22" t="e">
        <f>SQRT('913'!I889^2+'913'!J889^2)</f>
        <v>#VALUE!</v>
      </c>
      <c r="C893" s="10"/>
    </row>
    <row r="894" spans="1:3">
      <c r="A894" s="19">
        <v>885</v>
      </c>
      <c r="B894" s="22" t="e">
        <f>SQRT('913'!I890^2+'913'!J890^2)</f>
        <v>#VALUE!</v>
      </c>
      <c r="C894" s="10"/>
    </row>
    <row r="895" spans="1:3">
      <c r="A895" s="19">
        <v>886</v>
      </c>
      <c r="B895" s="22" t="e">
        <f>SQRT('913'!I891^2+'913'!J891^2)</f>
        <v>#VALUE!</v>
      </c>
      <c r="C895" s="10"/>
    </row>
    <row r="896" spans="1:3">
      <c r="A896" s="19">
        <v>887</v>
      </c>
      <c r="B896" s="22" t="e">
        <f>SQRT('913'!I892^2+'913'!J892^2)</f>
        <v>#VALUE!</v>
      </c>
      <c r="C896" s="10"/>
    </row>
    <row r="897" spans="1:3">
      <c r="A897" s="19">
        <v>888</v>
      </c>
      <c r="B897" s="22" t="e">
        <f>SQRT('913'!I893^2+'913'!J893^2)</f>
        <v>#VALUE!</v>
      </c>
      <c r="C897" s="10"/>
    </row>
    <row r="898" spans="1:3">
      <c r="A898" s="19">
        <v>889</v>
      </c>
      <c r="B898" s="22" t="e">
        <f>SQRT('913'!I894^2+'913'!J894^2)</f>
        <v>#VALUE!</v>
      </c>
      <c r="C898" s="10"/>
    </row>
    <row r="899" spans="1:3">
      <c r="A899" s="19">
        <v>890</v>
      </c>
      <c r="B899" s="22" t="e">
        <f>SQRT('913'!I895^2+'913'!J895^2)</f>
        <v>#VALUE!</v>
      </c>
      <c r="C899" s="10"/>
    </row>
    <row r="900" spans="1:3">
      <c r="A900" s="19">
        <v>891</v>
      </c>
      <c r="B900" s="22" t="e">
        <f>SQRT('913'!I896^2+'913'!J896^2)</f>
        <v>#VALUE!</v>
      </c>
      <c r="C900" s="10"/>
    </row>
    <row r="901" spans="1:3">
      <c r="A901" s="19">
        <v>892</v>
      </c>
      <c r="B901" s="22" t="e">
        <f>SQRT('913'!I897^2+'913'!J897^2)</f>
        <v>#VALUE!</v>
      </c>
      <c r="C901" s="10"/>
    </row>
    <row r="902" spans="1:3">
      <c r="A902" s="19">
        <v>893</v>
      </c>
      <c r="B902" s="22" t="e">
        <f>SQRT('913'!I898^2+'913'!J898^2)</f>
        <v>#VALUE!</v>
      </c>
      <c r="C902" s="10"/>
    </row>
    <row r="903" spans="1:3">
      <c r="A903" s="19">
        <v>894</v>
      </c>
      <c r="B903" s="22" t="e">
        <f>SQRT('913'!I899^2+'913'!J899^2)</f>
        <v>#VALUE!</v>
      </c>
      <c r="C903" s="10"/>
    </row>
    <row r="904" spans="1:3">
      <c r="A904" s="19">
        <v>895</v>
      </c>
      <c r="B904" s="22" t="e">
        <f>SQRT('913'!I900^2+'913'!J900^2)</f>
        <v>#VALUE!</v>
      </c>
      <c r="C904" s="10"/>
    </row>
    <row r="905" spans="1:3">
      <c r="A905" s="19">
        <v>896</v>
      </c>
      <c r="B905" s="22" t="e">
        <f>SQRT('913'!I901^2+'913'!J901^2)</f>
        <v>#VALUE!</v>
      </c>
      <c r="C905" s="10"/>
    </row>
    <row r="906" spans="1:3">
      <c r="A906" s="19">
        <v>897</v>
      </c>
      <c r="B906" s="22" t="e">
        <f>SQRT('913'!I902^2+'913'!J902^2)</f>
        <v>#VALUE!</v>
      </c>
      <c r="C906" s="10"/>
    </row>
    <row r="907" spans="1:3">
      <c r="A907" s="19">
        <v>898</v>
      </c>
      <c r="B907" s="22" t="e">
        <f>SQRT('913'!I903^2+'913'!J903^2)</f>
        <v>#VALUE!</v>
      </c>
      <c r="C907" s="10"/>
    </row>
    <row r="908" spans="1:3">
      <c r="A908" s="19">
        <v>899</v>
      </c>
      <c r="B908" s="22" t="e">
        <f>SQRT('913'!I904^2+'913'!J904^2)</f>
        <v>#VALUE!</v>
      </c>
      <c r="C908" s="10"/>
    </row>
    <row r="909" spans="1:3">
      <c r="A909" s="19">
        <v>900</v>
      </c>
      <c r="B909" s="22" t="e">
        <f>SQRT('913'!I905^2+'913'!J905^2)</f>
        <v>#VALUE!</v>
      </c>
      <c r="C909" s="10"/>
    </row>
    <row r="910" spans="1:3">
      <c r="A910" s="19">
        <v>901</v>
      </c>
      <c r="B910" s="22" t="e">
        <f>SQRT('913'!I906^2+'913'!J906^2)</f>
        <v>#VALUE!</v>
      </c>
      <c r="C910" s="10"/>
    </row>
    <row r="911" spans="1:3">
      <c r="A911" s="19">
        <v>902</v>
      </c>
      <c r="B911" s="22" t="e">
        <f>SQRT('913'!I907^2+'913'!J907^2)</f>
        <v>#VALUE!</v>
      </c>
      <c r="C911" s="10"/>
    </row>
    <row r="912" spans="1:3">
      <c r="A912" s="19">
        <v>903</v>
      </c>
      <c r="B912" s="22" t="e">
        <f>SQRT('913'!I908^2+'913'!J908^2)</f>
        <v>#VALUE!</v>
      </c>
      <c r="C912" s="10"/>
    </row>
    <row r="913" spans="1:3">
      <c r="A913" s="19">
        <v>904</v>
      </c>
      <c r="B913" s="22" t="e">
        <f>SQRT('913'!I909^2+'913'!J909^2)</f>
        <v>#VALUE!</v>
      </c>
      <c r="C913" s="10"/>
    </row>
    <row r="914" spans="1:3">
      <c r="A914" s="19">
        <v>905</v>
      </c>
      <c r="B914" s="22" t="e">
        <f>SQRT('913'!I910^2+'913'!J910^2)</f>
        <v>#VALUE!</v>
      </c>
      <c r="C914" s="10"/>
    </row>
    <row r="915" spans="1:3">
      <c r="A915" s="19">
        <v>906</v>
      </c>
      <c r="B915" s="22" t="e">
        <f>SQRT('913'!I911^2+'913'!J911^2)</f>
        <v>#VALUE!</v>
      </c>
      <c r="C915" s="10"/>
    </row>
    <row r="916" spans="1:3">
      <c r="A916" s="19">
        <v>907</v>
      </c>
      <c r="B916" s="22" t="e">
        <f>SQRT('913'!I912^2+'913'!J912^2)</f>
        <v>#VALUE!</v>
      </c>
      <c r="C916" s="10"/>
    </row>
    <row r="917" spans="1:3">
      <c r="A917" s="19">
        <v>908</v>
      </c>
      <c r="B917" s="22" t="e">
        <f>SQRT('913'!I913^2+'913'!J913^2)</f>
        <v>#VALUE!</v>
      </c>
      <c r="C917" s="10"/>
    </row>
    <row r="918" spans="1:3">
      <c r="A918" s="19">
        <v>909</v>
      </c>
      <c r="B918" s="22" t="e">
        <f>SQRT('913'!I914^2+'913'!J914^2)</f>
        <v>#VALUE!</v>
      </c>
      <c r="C918" s="10"/>
    </row>
    <row r="919" spans="1:3">
      <c r="A919" s="19">
        <v>910</v>
      </c>
      <c r="B919" s="22" t="e">
        <f>SQRT('913'!I915^2+'913'!J915^2)</f>
        <v>#VALUE!</v>
      </c>
      <c r="C919" s="10"/>
    </row>
    <row r="920" spans="1:3">
      <c r="A920" s="19">
        <v>911</v>
      </c>
      <c r="B920" s="22" t="e">
        <f>SQRT('913'!I916^2+'913'!J916^2)</f>
        <v>#VALUE!</v>
      </c>
      <c r="C920" s="10"/>
    </row>
    <row r="921" spans="1:3">
      <c r="A921" s="19">
        <v>912</v>
      </c>
      <c r="B921" s="22" t="e">
        <f>SQRT('913'!I917^2+'913'!J917^2)</f>
        <v>#VALUE!</v>
      </c>
      <c r="C921" s="10"/>
    </row>
    <row r="922" spans="1:3">
      <c r="A922" s="19">
        <v>913</v>
      </c>
      <c r="B922" s="22" t="e">
        <f>SQRT('913'!I918^2+'913'!J918^2)</f>
        <v>#VALUE!</v>
      </c>
      <c r="C922" s="10"/>
    </row>
    <row r="923" spans="1:3">
      <c r="A923" s="19">
        <v>914</v>
      </c>
      <c r="B923" s="22" t="e">
        <f>SQRT('913'!I919^2+'913'!J919^2)</f>
        <v>#VALUE!</v>
      </c>
      <c r="C923" s="10"/>
    </row>
    <row r="924" spans="1:3">
      <c r="A924" s="19">
        <v>915</v>
      </c>
      <c r="B924" s="22" t="e">
        <f>SQRT('913'!I920^2+'913'!J920^2)</f>
        <v>#VALUE!</v>
      </c>
      <c r="C924" s="10"/>
    </row>
    <row r="925" spans="1:3">
      <c r="A925" s="19">
        <v>916</v>
      </c>
      <c r="B925" s="22" t="e">
        <f>SQRT('913'!I921^2+'913'!J921^2)</f>
        <v>#VALUE!</v>
      </c>
      <c r="C925" s="10"/>
    </row>
    <row r="926" spans="1:3">
      <c r="A926" s="19">
        <v>917</v>
      </c>
      <c r="B926" s="22" t="e">
        <f>SQRT('913'!I922^2+'913'!J922^2)</f>
        <v>#VALUE!</v>
      </c>
      <c r="C926" s="10"/>
    </row>
    <row r="927" spans="1:3">
      <c r="A927" s="19">
        <v>918</v>
      </c>
      <c r="B927" s="22" t="e">
        <f>SQRT('913'!I923^2+'913'!J923^2)</f>
        <v>#VALUE!</v>
      </c>
      <c r="C927" s="10"/>
    </row>
    <row r="928" spans="1:3">
      <c r="A928" s="19">
        <v>919</v>
      </c>
      <c r="B928" s="22" t="e">
        <f>SQRT('913'!I924^2+'913'!J924^2)</f>
        <v>#VALUE!</v>
      </c>
      <c r="C928" s="10"/>
    </row>
    <row r="929" spans="1:3">
      <c r="A929" s="19">
        <v>920</v>
      </c>
      <c r="B929" s="22" t="e">
        <f>SQRT('913'!I925^2+'913'!J925^2)</f>
        <v>#VALUE!</v>
      </c>
      <c r="C929" s="10"/>
    </row>
    <row r="930" spans="1:3">
      <c r="A930" s="19">
        <v>921</v>
      </c>
      <c r="B930" s="22" t="e">
        <f>SQRT('913'!I926^2+'913'!J926^2)</f>
        <v>#VALUE!</v>
      </c>
      <c r="C930" s="10"/>
    </row>
    <row r="931" spans="1:3">
      <c r="A931" s="19">
        <v>922</v>
      </c>
      <c r="B931" s="22" t="e">
        <f>SQRT('913'!I927^2+'913'!J927^2)</f>
        <v>#VALUE!</v>
      </c>
      <c r="C931" s="10"/>
    </row>
    <row r="932" spans="1:3">
      <c r="A932" s="19">
        <v>923</v>
      </c>
      <c r="B932" s="22" t="e">
        <f>SQRT('913'!I928^2+'913'!J928^2)</f>
        <v>#VALUE!</v>
      </c>
      <c r="C932" s="10"/>
    </row>
    <row r="933" spans="1:3">
      <c r="A933" s="19">
        <v>924</v>
      </c>
      <c r="B933" s="22" t="e">
        <f>SQRT('913'!I929^2+'913'!J929^2)</f>
        <v>#VALUE!</v>
      </c>
      <c r="C933" s="10"/>
    </row>
    <row r="934" spans="1:3">
      <c r="A934" s="19">
        <v>925</v>
      </c>
      <c r="B934" s="22" t="e">
        <f>SQRT('913'!I930^2+'913'!J930^2)</f>
        <v>#VALUE!</v>
      </c>
      <c r="C934" s="10"/>
    </row>
    <row r="935" spans="1:3">
      <c r="A935" s="19">
        <v>926</v>
      </c>
      <c r="B935" s="22" t="e">
        <f>SQRT('913'!I931^2+'913'!J931^2)</f>
        <v>#VALUE!</v>
      </c>
      <c r="C935" s="10"/>
    </row>
    <row r="936" spans="1:3">
      <c r="A936" s="19">
        <v>927</v>
      </c>
      <c r="B936" s="22" t="e">
        <f>SQRT('913'!I932^2+'913'!J932^2)</f>
        <v>#VALUE!</v>
      </c>
      <c r="C936" s="10"/>
    </row>
    <row r="937" spans="1:3">
      <c r="A937" s="19">
        <v>928</v>
      </c>
      <c r="B937" s="22" t="e">
        <f>SQRT('913'!I933^2+'913'!J933^2)</f>
        <v>#VALUE!</v>
      </c>
      <c r="C937" s="10"/>
    </row>
    <row r="938" spans="1:3">
      <c r="A938" s="19">
        <v>929</v>
      </c>
      <c r="B938" s="22" t="e">
        <f>SQRT('913'!I934^2+'913'!J934^2)</f>
        <v>#VALUE!</v>
      </c>
      <c r="C938" s="10"/>
    </row>
    <row r="939" spans="1:3">
      <c r="A939" s="19">
        <v>930</v>
      </c>
      <c r="B939" s="22" t="e">
        <f>SQRT('913'!I935^2+'913'!J935^2)</f>
        <v>#VALUE!</v>
      </c>
      <c r="C939" s="10"/>
    </row>
    <row r="940" spans="1:3">
      <c r="A940" s="19">
        <v>931</v>
      </c>
      <c r="B940" s="22" t="e">
        <f>SQRT('913'!I936^2+'913'!J936^2)</f>
        <v>#VALUE!</v>
      </c>
      <c r="C940" s="10"/>
    </row>
    <row r="941" spans="1:3">
      <c r="A941" s="19">
        <v>932</v>
      </c>
      <c r="B941" s="22" t="e">
        <f>SQRT('913'!I937^2+'913'!J937^2)</f>
        <v>#VALUE!</v>
      </c>
      <c r="C941" s="10"/>
    </row>
    <row r="942" spans="1:3">
      <c r="A942" s="19">
        <v>933</v>
      </c>
      <c r="B942" s="22" t="e">
        <f>SQRT('913'!I938^2+'913'!J938^2)</f>
        <v>#VALUE!</v>
      </c>
      <c r="C942" s="10"/>
    </row>
    <row r="943" spans="1:3">
      <c r="A943" s="19">
        <v>934</v>
      </c>
      <c r="B943" s="22" t="e">
        <f>SQRT('913'!I939^2+'913'!J939^2)</f>
        <v>#VALUE!</v>
      </c>
      <c r="C943" s="10"/>
    </row>
    <row r="944" spans="1:3">
      <c r="A944" s="19">
        <v>935</v>
      </c>
      <c r="B944" s="22" t="e">
        <f>SQRT('913'!I940^2+'913'!J940^2)</f>
        <v>#VALUE!</v>
      </c>
      <c r="C944" s="10"/>
    </row>
    <row r="945" spans="1:3">
      <c r="A945" s="19">
        <v>936</v>
      </c>
      <c r="B945" s="22" t="e">
        <f>SQRT('913'!I941^2+'913'!J941^2)</f>
        <v>#VALUE!</v>
      </c>
      <c r="C945" s="10"/>
    </row>
    <row r="946" spans="1:3">
      <c r="A946" s="19">
        <v>937</v>
      </c>
      <c r="B946" s="22" t="e">
        <f>SQRT('913'!I942^2+'913'!J942^2)</f>
        <v>#VALUE!</v>
      </c>
      <c r="C946" s="10"/>
    </row>
    <row r="947" spans="1:3">
      <c r="A947" s="19">
        <v>938</v>
      </c>
      <c r="B947" s="22" t="e">
        <f>SQRT('913'!I943^2+'913'!J943^2)</f>
        <v>#VALUE!</v>
      </c>
      <c r="C947" s="10"/>
    </row>
    <row r="948" spans="1:3">
      <c r="A948" s="19">
        <v>939</v>
      </c>
      <c r="B948" s="22" t="e">
        <f>SQRT('913'!I944^2+'913'!J944^2)</f>
        <v>#VALUE!</v>
      </c>
      <c r="C948" s="10"/>
    </row>
    <row r="949" spans="1:3">
      <c r="A949" s="19">
        <v>940</v>
      </c>
      <c r="B949" s="22" t="e">
        <f>SQRT('913'!I945^2+'913'!J945^2)</f>
        <v>#VALUE!</v>
      </c>
      <c r="C949" s="10"/>
    </row>
    <row r="950" spans="1:3">
      <c r="A950" s="19">
        <v>941</v>
      </c>
      <c r="B950" s="22" t="e">
        <f>SQRT('913'!I946^2+'913'!J946^2)</f>
        <v>#VALUE!</v>
      </c>
      <c r="C950" s="10"/>
    </row>
    <row r="951" spans="1:3">
      <c r="A951" s="19">
        <v>942</v>
      </c>
      <c r="B951" s="22" t="e">
        <f>SQRT('913'!I947^2+'913'!J947^2)</f>
        <v>#VALUE!</v>
      </c>
      <c r="C951" s="10"/>
    </row>
    <row r="952" spans="1:3">
      <c r="A952" s="19">
        <v>943</v>
      </c>
      <c r="B952" s="22" t="e">
        <f>SQRT('913'!I948^2+'913'!J948^2)</f>
        <v>#VALUE!</v>
      </c>
      <c r="C952" s="10"/>
    </row>
    <row r="953" spans="1:3">
      <c r="A953" s="19">
        <v>944</v>
      </c>
      <c r="B953" s="22" t="e">
        <f>SQRT('913'!I949^2+'913'!J949^2)</f>
        <v>#VALUE!</v>
      </c>
      <c r="C953" s="10"/>
    </row>
    <row r="954" spans="1:3">
      <c r="A954" s="19">
        <v>945</v>
      </c>
      <c r="B954" s="22" t="e">
        <f>SQRT('913'!I950^2+'913'!J950^2)</f>
        <v>#VALUE!</v>
      </c>
      <c r="C954" s="10"/>
    </row>
    <row r="955" spans="1:3">
      <c r="A955" s="19">
        <v>946</v>
      </c>
      <c r="B955" s="22" t="e">
        <f>SQRT('913'!I951^2+'913'!J951^2)</f>
        <v>#VALUE!</v>
      </c>
      <c r="C955" s="10"/>
    </row>
    <row r="956" spans="1:3">
      <c r="A956" s="19">
        <v>947</v>
      </c>
      <c r="B956" s="22" t="e">
        <f>SQRT('913'!I952^2+'913'!J952^2)</f>
        <v>#VALUE!</v>
      </c>
      <c r="C956" s="10"/>
    </row>
    <row r="957" spans="1:3">
      <c r="A957" s="19">
        <v>948</v>
      </c>
      <c r="B957" s="22" t="e">
        <f>SQRT('913'!I953^2+'913'!J953^2)</f>
        <v>#VALUE!</v>
      </c>
      <c r="C957" s="10"/>
    </row>
    <row r="958" spans="1:3">
      <c r="A958" s="19">
        <v>949</v>
      </c>
      <c r="B958" s="22" t="e">
        <f>SQRT('913'!I954^2+'913'!J954^2)</f>
        <v>#VALUE!</v>
      </c>
      <c r="C958" s="10"/>
    </row>
    <row r="959" spans="1:3">
      <c r="A959" s="19">
        <v>950</v>
      </c>
      <c r="B959" s="22" t="e">
        <f>SQRT('913'!I955^2+'913'!J955^2)</f>
        <v>#VALUE!</v>
      </c>
      <c r="C959" s="10"/>
    </row>
    <row r="960" spans="1:3">
      <c r="A960" s="19">
        <v>951</v>
      </c>
      <c r="B960" s="22" t="e">
        <f>SQRT('913'!I956^2+'913'!J956^2)</f>
        <v>#VALUE!</v>
      </c>
      <c r="C960" s="10"/>
    </row>
    <row r="961" spans="1:3">
      <c r="A961" s="19">
        <v>952</v>
      </c>
      <c r="B961" s="22" t="e">
        <f>SQRT('913'!I957^2+'913'!J957^2)</f>
        <v>#VALUE!</v>
      </c>
      <c r="C961" s="10"/>
    </row>
    <row r="962" spans="1:3">
      <c r="A962" s="19">
        <v>953</v>
      </c>
      <c r="B962" s="22" t="e">
        <f>SQRT('913'!I958^2+'913'!J958^2)</f>
        <v>#VALUE!</v>
      </c>
      <c r="C962" s="10"/>
    </row>
    <row r="963" spans="1:3">
      <c r="A963" s="19">
        <v>954</v>
      </c>
      <c r="B963" s="22" t="e">
        <f>SQRT('913'!I959^2+'913'!J959^2)</f>
        <v>#VALUE!</v>
      </c>
      <c r="C963" s="10"/>
    </row>
    <row r="964" spans="1:3">
      <c r="A964" s="19">
        <v>955</v>
      </c>
      <c r="B964" s="22" t="e">
        <f>SQRT('913'!I960^2+'913'!J960^2)</f>
        <v>#VALUE!</v>
      </c>
      <c r="C964" s="10"/>
    </row>
    <row r="965" spans="1:3">
      <c r="A965" s="19">
        <v>956</v>
      </c>
      <c r="B965" s="22" t="e">
        <f>SQRT('913'!I961^2+'913'!J961^2)</f>
        <v>#VALUE!</v>
      </c>
      <c r="C965" s="10"/>
    </row>
    <row r="966" spans="1:3">
      <c r="A966" s="19">
        <v>957</v>
      </c>
      <c r="B966" s="22" t="e">
        <f>SQRT('913'!I962^2+'913'!J962^2)</f>
        <v>#VALUE!</v>
      </c>
      <c r="C966" s="10"/>
    </row>
    <row r="967" spans="1:3">
      <c r="A967" s="19">
        <v>958</v>
      </c>
      <c r="B967" s="22" t="e">
        <f>SQRT('913'!I963^2+'913'!J963^2)</f>
        <v>#VALUE!</v>
      </c>
      <c r="C967" s="10"/>
    </row>
    <row r="968" spans="1:3">
      <c r="A968" s="19">
        <v>959</v>
      </c>
      <c r="B968" s="22" t="e">
        <f>SQRT('913'!I964^2+'913'!J964^2)</f>
        <v>#VALUE!</v>
      </c>
      <c r="C968" s="10"/>
    </row>
    <row r="969" spans="1:3">
      <c r="A969" s="19">
        <v>960</v>
      </c>
      <c r="B969" s="22" t="e">
        <f>SQRT('913'!I965^2+'913'!J965^2)</f>
        <v>#VALUE!</v>
      </c>
      <c r="C969" s="10"/>
    </row>
    <row r="970" spans="1:3">
      <c r="A970" s="19">
        <v>961</v>
      </c>
      <c r="B970" s="22" t="e">
        <f>SQRT('913'!I966^2+'913'!J966^2)</f>
        <v>#VALUE!</v>
      </c>
      <c r="C970" s="10"/>
    </row>
    <row r="971" spans="1:3">
      <c r="A971" s="19">
        <v>962</v>
      </c>
      <c r="B971" s="22" t="e">
        <f>SQRT('913'!I967^2+'913'!J967^2)</f>
        <v>#VALUE!</v>
      </c>
      <c r="C971" s="10"/>
    </row>
    <row r="972" spans="1:3">
      <c r="A972" s="19">
        <v>963</v>
      </c>
      <c r="B972" s="22" t="e">
        <f>SQRT('913'!I968^2+'913'!J968^2)</f>
        <v>#VALUE!</v>
      </c>
      <c r="C972" s="10"/>
    </row>
    <row r="973" spans="1:3">
      <c r="A973" s="19">
        <v>964</v>
      </c>
      <c r="B973" s="22" t="e">
        <f>SQRT('913'!I969^2+'913'!J969^2)</f>
        <v>#VALUE!</v>
      </c>
      <c r="C973" s="10"/>
    </row>
    <row r="974" spans="1:3">
      <c r="A974" s="19">
        <v>965</v>
      </c>
      <c r="B974" s="22" t="e">
        <f>SQRT('913'!I970^2+'913'!J970^2)</f>
        <v>#VALUE!</v>
      </c>
      <c r="C974" s="10"/>
    </row>
    <row r="975" spans="1:3">
      <c r="A975" s="19">
        <v>966</v>
      </c>
      <c r="B975" s="22" t="e">
        <f>SQRT('913'!I971^2+'913'!J971^2)</f>
        <v>#VALUE!</v>
      </c>
      <c r="C975" s="10"/>
    </row>
    <row r="976" spans="1:3">
      <c r="A976" s="19">
        <v>967</v>
      </c>
      <c r="B976" s="22" t="e">
        <f>SQRT('913'!I972^2+'913'!J972^2)</f>
        <v>#VALUE!</v>
      </c>
      <c r="C976" s="10"/>
    </row>
    <row r="977" spans="1:3">
      <c r="A977" s="19">
        <v>968</v>
      </c>
      <c r="B977" s="22" t="e">
        <f>SQRT('913'!I973^2+'913'!J973^2)</f>
        <v>#VALUE!</v>
      </c>
      <c r="C977" s="10"/>
    </row>
    <row r="978" spans="1:3">
      <c r="A978" s="19">
        <v>969</v>
      </c>
      <c r="B978" s="22" t="e">
        <f>SQRT('913'!I974^2+'913'!J974^2)</f>
        <v>#VALUE!</v>
      </c>
      <c r="C978" s="10"/>
    </row>
    <row r="979" spans="1:3">
      <c r="A979" s="19">
        <v>970</v>
      </c>
      <c r="B979" s="22" t="e">
        <f>SQRT('913'!I975^2+'913'!J975^2)</f>
        <v>#VALUE!</v>
      </c>
      <c r="C979" s="10"/>
    </row>
    <row r="980" spans="1:3">
      <c r="A980" s="19">
        <v>971</v>
      </c>
      <c r="B980" s="22" t="e">
        <f>SQRT('913'!I976^2+'913'!J976^2)</f>
        <v>#VALUE!</v>
      </c>
      <c r="C980" s="10"/>
    </row>
    <row r="981" spans="1:3">
      <c r="A981" s="19">
        <v>972</v>
      </c>
      <c r="B981" s="22" t="e">
        <f>SQRT('913'!I977^2+'913'!J977^2)</f>
        <v>#VALUE!</v>
      </c>
      <c r="C981" s="10"/>
    </row>
    <row r="982" spans="1:3">
      <c r="A982" s="19">
        <v>973</v>
      </c>
      <c r="B982" s="22" t="e">
        <f>SQRT('913'!I978^2+'913'!J978^2)</f>
        <v>#VALUE!</v>
      </c>
      <c r="C982" s="10"/>
    </row>
    <row r="983" spans="1:3">
      <c r="A983" s="19">
        <v>974</v>
      </c>
      <c r="B983" s="22" t="e">
        <f>SQRT('913'!I979^2+'913'!J979^2)</f>
        <v>#VALUE!</v>
      </c>
      <c r="C983" s="10"/>
    </row>
    <row r="984" spans="1:3">
      <c r="A984" s="19">
        <v>975</v>
      </c>
      <c r="B984" s="22" t="e">
        <f>SQRT('913'!I980^2+'913'!J980^2)</f>
        <v>#VALUE!</v>
      </c>
      <c r="C984" s="10"/>
    </row>
    <row r="985" spans="1:3">
      <c r="A985" s="19">
        <v>976</v>
      </c>
      <c r="B985" s="22" t="e">
        <f>SQRT('913'!I981^2+'913'!J981^2)</f>
        <v>#VALUE!</v>
      </c>
      <c r="C985" s="10"/>
    </row>
    <row r="986" spans="1:3">
      <c r="A986" s="19">
        <v>977</v>
      </c>
      <c r="B986" s="22" t="e">
        <f>SQRT('913'!I982^2+'913'!J982^2)</f>
        <v>#VALUE!</v>
      </c>
      <c r="C986" s="10"/>
    </row>
    <row r="987" spans="1:3">
      <c r="A987" s="19">
        <v>978</v>
      </c>
      <c r="B987" s="22" t="e">
        <f>SQRT('913'!I983^2+'913'!J983^2)</f>
        <v>#VALUE!</v>
      </c>
      <c r="C987" s="10"/>
    </row>
    <row r="988" spans="1:3">
      <c r="A988" s="19">
        <v>979</v>
      </c>
      <c r="B988" s="22" t="e">
        <f>SQRT('913'!I984^2+'913'!J984^2)</f>
        <v>#VALUE!</v>
      </c>
      <c r="C988" s="10"/>
    </row>
    <row r="989" spans="1:3">
      <c r="A989" s="19">
        <v>980</v>
      </c>
      <c r="B989" s="22" t="e">
        <f>SQRT('913'!I985^2+'913'!J985^2)</f>
        <v>#VALUE!</v>
      </c>
      <c r="C989" s="10"/>
    </row>
    <row r="990" spans="1:3">
      <c r="A990" s="19">
        <v>981</v>
      </c>
      <c r="B990" s="22" t="e">
        <f>SQRT('913'!I986^2+'913'!J986^2)</f>
        <v>#VALUE!</v>
      </c>
      <c r="C990" s="10"/>
    </row>
    <row r="991" spans="1:3">
      <c r="A991" s="19">
        <v>982</v>
      </c>
      <c r="B991" s="22" t="e">
        <f>SQRT('913'!I987^2+'913'!J987^2)</f>
        <v>#VALUE!</v>
      </c>
      <c r="C991" s="10"/>
    </row>
    <row r="992" spans="1:3">
      <c r="A992" s="19">
        <v>983</v>
      </c>
      <c r="B992" s="22" t="e">
        <f>SQRT('913'!I988^2+'913'!J988^2)</f>
        <v>#VALUE!</v>
      </c>
      <c r="C992" s="10"/>
    </row>
    <row r="993" spans="1:3">
      <c r="A993" s="19">
        <v>984</v>
      </c>
      <c r="B993" s="22" t="e">
        <f>SQRT('913'!I989^2+'913'!J989^2)</f>
        <v>#VALUE!</v>
      </c>
      <c r="C993" s="10"/>
    </row>
    <row r="994" spans="1:3">
      <c r="A994" s="19">
        <v>985</v>
      </c>
      <c r="B994" s="22" t="e">
        <f>SQRT('913'!I990^2+'913'!J990^2)</f>
        <v>#VALUE!</v>
      </c>
      <c r="C994" s="10"/>
    </row>
    <row r="995" spans="1:3">
      <c r="A995" s="19">
        <v>986</v>
      </c>
      <c r="B995" s="22" t="e">
        <f>SQRT('913'!I991^2+'913'!J991^2)</f>
        <v>#VALUE!</v>
      </c>
      <c r="C995" s="10"/>
    </row>
    <row r="996" spans="1:3">
      <c r="A996" s="19">
        <v>987</v>
      </c>
      <c r="B996" s="22" t="e">
        <f>SQRT('913'!I992^2+'913'!J992^2)</f>
        <v>#VALUE!</v>
      </c>
      <c r="C996" s="10"/>
    </row>
    <row r="997" spans="1:3">
      <c r="A997" s="19">
        <v>988</v>
      </c>
      <c r="B997" s="22" t="e">
        <f>SQRT('913'!I993^2+'913'!J993^2)</f>
        <v>#VALUE!</v>
      </c>
      <c r="C997" s="10"/>
    </row>
    <row r="998" spans="1:3">
      <c r="A998" s="19">
        <v>989</v>
      </c>
      <c r="B998" s="22" t="e">
        <f>SQRT('913'!I994^2+'913'!J994^2)</f>
        <v>#VALUE!</v>
      </c>
      <c r="C998" s="10"/>
    </row>
    <row r="999" spans="1:3">
      <c r="A999" s="19">
        <v>990</v>
      </c>
      <c r="B999" s="22" t="e">
        <f>SQRT('913'!I995^2+'913'!J995^2)</f>
        <v>#VALUE!</v>
      </c>
      <c r="C999" s="10"/>
    </row>
    <row r="1000" spans="1:3">
      <c r="A1000" s="19">
        <v>991</v>
      </c>
      <c r="B1000" s="22" t="e">
        <f>SQRT('913'!I996^2+'913'!J996^2)</f>
        <v>#VALUE!</v>
      </c>
      <c r="C1000" s="10"/>
    </row>
    <row r="1001" spans="1:3">
      <c r="A1001" s="19">
        <v>992</v>
      </c>
      <c r="B1001" s="22" t="e">
        <f>SQRT('913'!I997^2+'913'!J997^2)</f>
        <v>#VALUE!</v>
      </c>
      <c r="C1001" s="10"/>
    </row>
    <row r="1002" spans="1:3">
      <c r="A1002" s="19">
        <v>993</v>
      </c>
      <c r="B1002" s="22" t="e">
        <f>SQRT('913'!I998^2+'913'!J998^2)</f>
        <v>#VALUE!</v>
      </c>
      <c r="C1002" s="10"/>
    </row>
    <row r="1003" spans="1:3">
      <c r="A1003" s="19">
        <v>994</v>
      </c>
      <c r="B1003" s="22" t="e">
        <f>SQRT('913'!I999^2+'913'!J999^2)</f>
        <v>#VALUE!</v>
      </c>
      <c r="C1003" s="10"/>
    </row>
    <row r="1004" spans="1:3">
      <c r="A1004" s="19">
        <v>995</v>
      </c>
      <c r="B1004" s="22" t="e">
        <f>SQRT('913'!I1000^2+'913'!J1000^2)</f>
        <v>#VALUE!</v>
      </c>
      <c r="C1004" s="10"/>
    </row>
    <row r="1005" spans="1:3">
      <c r="A1005" s="19">
        <v>996</v>
      </c>
      <c r="B1005" s="22" t="e">
        <f>SQRT('913'!I1001^2+'913'!J1001^2)</f>
        <v>#VALUE!</v>
      </c>
      <c r="C1005" s="10"/>
    </row>
    <row r="1006" spans="1:3">
      <c r="A1006" s="19">
        <v>997</v>
      </c>
      <c r="B1006" s="22" t="e">
        <f>SQRT('913'!I1002^2+'913'!J1002^2)</f>
        <v>#VALUE!</v>
      </c>
      <c r="C1006" s="10"/>
    </row>
    <row r="1007" spans="1:3">
      <c r="A1007" s="19">
        <v>998</v>
      </c>
      <c r="B1007" s="22" t="e">
        <f>SQRT('913'!I1003^2+'913'!J1003^2)</f>
        <v>#VALUE!</v>
      </c>
      <c r="C1007" s="10"/>
    </row>
    <row r="1008" spans="1:3">
      <c r="A1008" s="19">
        <v>999</v>
      </c>
      <c r="B1008" s="22" t="e">
        <f>SQRT('913'!I1004^2+'913'!J1004^2)</f>
        <v>#VALUE!</v>
      </c>
      <c r="C1008" s="10"/>
    </row>
    <row r="1009" spans="1:3">
      <c r="A1009" s="19">
        <v>1000</v>
      </c>
      <c r="B1009" s="22" t="e">
        <f>SQRT('913'!I1005^2+'913'!J1005^2)</f>
        <v>#VALUE!</v>
      </c>
      <c r="C1009" s="10"/>
    </row>
    <row r="1010" spans="1:3">
      <c r="A1010" s="19">
        <v>1001</v>
      </c>
      <c r="B1010" s="22" t="e">
        <f>SQRT('913'!I1006^2+'913'!J1006^2)</f>
        <v>#VALUE!</v>
      </c>
      <c r="C1010" s="10"/>
    </row>
    <row r="1011" spans="1:3">
      <c r="A1011" s="19">
        <v>1002</v>
      </c>
      <c r="B1011" s="22" t="e">
        <f>SQRT('913'!I1007^2+'913'!J1007^2)</f>
        <v>#VALUE!</v>
      </c>
      <c r="C1011" s="10"/>
    </row>
    <row r="1012" spans="1:3">
      <c r="A1012" s="19">
        <v>1003</v>
      </c>
      <c r="B1012" s="22" t="e">
        <f>SQRT('913'!I1008^2+'913'!J1008^2)</f>
        <v>#VALUE!</v>
      </c>
      <c r="C1012" s="10"/>
    </row>
    <row r="1013" spans="1:3">
      <c r="A1013" s="19">
        <v>1004</v>
      </c>
      <c r="B1013" s="22" t="e">
        <f>SQRT('913'!I1009^2+'913'!J1009^2)</f>
        <v>#VALUE!</v>
      </c>
      <c r="C1013" s="10"/>
    </row>
    <row r="1014" spans="1:3">
      <c r="A1014" s="19">
        <v>1005</v>
      </c>
      <c r="B1014" s="22" t="e">
        <f>SQRT('913'!I1010^2+'913'!J1010^2)</f>
        <v>#VALUE!</v>
      </c>
      <c r="C1014" s="10"/>
    </row>
    <row r="1015" spans="1:3">
      <c r="A1015" s="19">
        <v>1006</v>
      </c>
      <c r="B1015" s="22" t="e">
        <f>SQRT('913'!I1011^2+'913'!J1011^2)</f>
        <v>#VALUE!</v>
      </c>
      <c r="C1015" s="10"/>
    </row>
    <row r="1016" spans="1:3">
      <c r="A1016" s="19">
        <v>1007</v>
      </c>
      <c r="B1016" s="22" t="e">
        <f>SQRT('913'!I1012^2+'913'!J1012^2)</f>
        <v>#VALUE!</v>
      </c>
      <c r="C1016" s="10"/>
    </row>
    <row r="1017" spans="1:3">
      <c r="A1017" s="19">
        <v>1008</v>
      </c>
      <c r="B1017" s="22" t="e">
        <f>SQRT('913'!I1013^2+'913'!J1013^2)</f>
        <v>#VALUE!</v>
      </c>
      <c r="C1017" s="10"/>
    </row>
    <row r="1018" spans="1:3">
      <c r="A1018" s="19">
        <v>1009</v>
      </c>
      <c r="B1018" s="22" t="e">
        <f>SQRT('913'!I1014^2+'913'!J1014^2)</f>
        <v>#VALUE!</v>
      </c>
      <c r="C1018" s="10"/>
    </row>
    <row r="1019" spans="1:3">
      <c r="A1019" s="19">
        <v>1010</v>
      </c>
      <c r="B1019" s="22" t="e">
        <f>SQRT('913'!I1015^2+'913'!J1015^2)</f>
        <v>#VALUE!</v>
      </c>
      <c r="C1019" s="10"/>
    </row>
    <row r="1020" spans="1:3">
      <c r="A1020" s="19">
        <v>1011</v>
      </c>
      <c r="B1020" s="22" t="e">
        <f>SQRT('913'!I1016^2+'913'!J1016^2)</f>
        <v>#VALUE!</v>
      </c>
      <c r="C1020" s="10"/>
    </row>
    <row r="1021" spans="1:3">
      <c r="A1021" s="19">
        <v>1012</v>
      </c>
      <c r="B1021" s="22" t="e">
        <f>SQRT('913'!I1017^2+'913'!J1017^2)</f>
        <v>#VALUE!</v>
      </c>
      <c r="C1021" s="10"/>
    </row>
    <row r="1022" spans="1:3">
      <c r="A1022" s="19">
        <v>1013</v>
      </c>
      <c r="B1022" s="22" t="e">
        <f>SQRT('913'!I1018^2+'913'!J1018^2)</f>
        <v>#VALUE!</v>
      </c>
      <c r="C1022" s="10"/>
    </row>
    <row r="1023" spans="1:3">
      <c r="A1023" s="19">
        <v>1014</v>
      </c>
      <c r="B1023" s="22" t="e">
        <f>SQRT('913'!I1019^2+'913'!J1019^2)</f>
        <v>#VALUE!</v>
      </c>
      <c r="C1023" s="10"/>
    </row>
    <row r="1024" spans="1:3">
      <c r="A1024" s="19">
        <v>1015</v>
      </c>
      <c r="B1024" s="22" t="e">
        <f>SQRT('913'!I1020^2+'913'!J1020^2)</f>
        <v>#VALUE!</v>
      </c>
      <c r="C1024" s="10"/>
    </row>
    <row r="1025" spans="1:3">
      <c r="A1025" s="19">
        <v>1016</v>
      </c>
      <c r="B1025" s="22" t="e">
        <f>SQRT('913'!I1021^2+'913'!J1021^2)</f>
        <v>#VALUE!</v>
      </c>
      <c r="C1025" s="10"/>
    </row>
    <row r="1026" spans="1:3">
      <c r="A1026" s="19">
        <v>1017</v>
      </c>
      <c r="B1026" s="22" t="e">
        <f>SQRT('913'!I1022^2+'913'!J1022^2)</f>
        <v>#VALUE!</v>
      </c>
      <c r="C1026" s="10"/>
    </row>
    <row r="1027" spans="1:3">
      <c r="A1027" s="19">
        <v>1018</v>
      </c>
      <c r="B1027" s="22" t="e">
        <f>SQRT('913'!I1023^2+'913'!J1023^2)</f>
        <v>#VALUE!</v>
      </c>
      <c r="C1027" s="10"/>
    </row>
    <row r="1028" spans="1:3">
      <c r="A1028" s="19">
        <v>1019</v>
      </c>
      <c r="B1028" s="22" t="e">
        <f>SQRT('913'!I1024^2+'913'!J1024^2)</f>
        <v>#VALUE!</v>
      </c>
      <c r="C1028" s="10"/>
    </row>
    <row r="1029" spans="1:3">
      <c r="A1029" s="19">
        <v>1020</v>
      </c>
      <c r="B1029" s="22" t="e">
        <f>SQRT('913'!I1025^2+'913'!J1025^2)</f>
        <v>#VALUE!</v>
      </c>
      <c r="C1029" s="10"/>
    </row>
    <row r="1030" spans="1:3">
      <c r="A1030" s="19">
        <v>1021</v>
      </c>
      <c r="B1030" s="22" t="e">
        <f>SQRT('913'!I1026^2+'913'!J1026^2)</f>
        <v>#VALUE!</v>
      </c>
      <c r="C1030" s="10"/>
    </row>
    <row r="1031" spans="1:3">
      <c r="A1031" s="19">
        <v>1022</v>
      </c>
      <c r="B1031" s="22" t="e">
        <f>SQRT('913'!I1027^2+'913'!J1027^2)</f>
        <v>#VALUE!</v>
      </c>
      <c r="C1031" s="10"/>
    </row>
    <row r="1032" spans="1:3">
      <c r="A1032" s="19">
        <v>1023</v>
      </c>
      <c r="B1032" s="22" t="e">
        <f>SQRT('913'!I1028^2+'913'!J1028^2)</f>
        <v>#VALUE!</v>
      </c>
      <c r="C1032" s="10"/>
    </row>
    <row r="1033" spans="1:3">
      <c r="A1033" s="19">
        <v>1024</v>
      </c>
      <c r="B1033" s="22" t="e">
        <f>SQRT('913'!I1029^2+'913'!J1029^2)</f>
        <v>#VALUE!</v>
      </c>
      <c r="C1033" s="10"/>
    </row>
    <row r="1034" spans="1:3">
      <c r="A1034" s="19">
        <v>1025</v>
      </c>
      <c r="B1034" s="22" t="e">
        <f>SQRT('913'!I1030^2+'913'!J1030^2)</f>
        <v>#VALUE!</v>
      </c>
      <c r="C1034" s="10"/>
    </row>
    <row r="1035" spans="1:3">
      <c r="A1035" s="19">
        <v>1026</v>
      </c>
      <c r="B1035" s="22" t="e">
        <f>SQRT('913'!I1031^2+'913'!J1031^2)</f>
        <v>#VALUE!</v>
      </c>
      <c r="C1035" s="10"/>
    </row>
    <row r="1036" spans="1:3">
      <c r="A1036" s="19">
        <v>1027</v>
      </c>
      <c r="B1036" s="22" t="e">
        <f>SQRT('913'!I1032^2+'913'!J1032^2)</f>
        <v>#VALUE!</v>
      </c>
      <c r="C1036" s="10"/>
    </row>
    <row r="1037" spans="1:3">
      <c r="A1037" s="19">
        <v>1028</v>
      </c>
      <c r="B1037" s="22" t="e">
        <f>SQRT('913'!I1033^2+'913'!J1033^2)</f>
        <v>#VALUE!</v>
      </c>
      <c r="C1037" s="10"/>
    </row>
    <row r="1038" spans="1:3">
      <c r="A1038" s="19">
        <v>1029</v>
      </c>
      <c r="B1038" s="22" t="e">
        <f>SQRT('913'!I1034^2+'913'!J1034^2)</f>
        <v>#VALUE!</v>
      </c>
      <c r="C1038" s="10"/>
    </row>
    <row r="1039" spans="1:3">
      <c r="A1039" s="19">
        <v>1030</v>
      </c>
      <c r="B1039" s="22" t="e">
        <f>SQRT('913'!I1035^2+'913'!J1035^2)</f>
        <v>#VALUE!</v>
      </c>
      <c r="C1039" s="10"/>
    </row>
    <row r="1040" spans="1:3">
      <c r="A1040" s="19">
        <v>1031</v>
      </c>
      <c r="B1040" s="22" t="e">
        <f>SQRT('913'!I1036^2+'913'!J1036^2)</f>
        <v>#VALUE!</v>
      </c>
      <c r="C1040" s="10"/>
    </row>
    <row r="1041" spans="1:3">
      <c r="A1041" s="19">
        <v>1032</v>
      </c>
      <c r="B1041" s="22" t="e">
        <f>SQRT('913'!I1037^2+'913'!J1037^2)</f>
        <v>#VALUE!</v>
      </c>
      <c r="C1041" s="10"/>
    </row>
    <row r="1042" spans="1:3">
      <c r="A1042" s="19">
        <v>1033</v>
      </c>
      <c r="B1042" s="22" t="e">
        <f>SQRT('913'!I1038^2+'913'!J1038^2)</f>
        <v>#VALUE!</v>
      </c>
      <c r="C1042" s="10"/>
    </row>
    <row r="1043" spans="1:3">
      <c r="A1043" s="19">
        <v>1034</v>
      </c>
      <c r="B1043" s="22" t="e">
        <f>SQRT('913'!I1039^2+'913'!J1039^2)</f>
        <v>#VALUE!</v>
      </c>
      <c r="C1043" s="10"/>
    </row>
    <row r="1044" spans="1:3">
      <c r="A1044" s="19">
        <v>1035</v>
      </c>
      <c r="B1044" s="22" t="e">
        <f>SQRT('913'!I1040^2+'913'!J1040^2)</f>
        <v>#VALUE!</v>
      </c>
      <c r="C1044" s="10"/>
    </row>
    <row r="1045" spans="1:3">
      <c r="A1045" s="19">
        <v>1036</v>
      </c>
      <c r="B1045" s="22" t="e">
        <f>SQRT('913'!I1041^2+'913'!J1041^2)</f>
        <v>#VALUE!</v>
      </c>
      <c r="C1045" s="10"/>
    </row>
    <row r="1046" spans="1:3">
      <c r="A1046" s="19">
        <v>1037</v>
      </c>
      <c r="B1046" s="22" t="e">
        <f>SQRT('913'!I1042^2+'913'!J1042^2)</f>
        <v>#VALUE!</v>
      </c>
      <c r="C1046" s="10"/>
    </row>
    <row r="1047" spans="1:3">
      <c r="A1047" s="19">
        <v>1038</v>
      </c>
      <c r="B1047" s="22" t="e">
        <f>SQRT('913'!I1043^2+'913'!J1043^2)</f>
        <v>#VALUE!</v>
      </c>
      <c r="C1047" s="10"/>
    </row>
    <row r="1048" spans="1:3">
      <c r="A1048" s="19">
        <v>1039</v>
      </c>
      <c r="B1048" s="22" t="e">
        <f>SQRT('913'!I1044^2+'913'!J1044^2)</f>
        <v>#VALUE!</v>
      </c>
      <c r="C1048" s="10"/>
    </row>
    <row r="1049" spans="1:3">
      <c r="A1049" s="19">
        <v>1040</v>
      </c>
      <c r="B1049" s="22" t="e">
        <f>SQRT('913'!I1045^2+'913'!J1045^2)</f>
        <v>#VALUE!</v>
      </c>
      <c r="C1049" s="10"/>
    </row>
    <row r="1050" spans="1:3">
      <c r="A1050" s="19">
        <v>1041</v>
      </c>
      <c r="B1050" s="22" t="e">
        <f>SQRT('913'!I1046^2+'913'!J1046^2)</f>
        <v>#VALUE!</v>
      </c>
      <c r="C1050" s="10"/>
    </row>
    <row r="1051" spans="1:3">
      <c r="A1051" s="19">
        <v>1042</v>
      </c>
      <c r="B1051" s="22" t="e">
        <f>SQRT('913'!I1047^2+'913'!J1047^2)</f>
        <v>#VALUE!</v>
      </c>
      <c r="C1051" s="10"/>
    </row>
    <row r="1052" spans="1:3">
      <c r="A1052" s="19">
        <v>1043</v>
      </c>
      <c r="B1052" s="22" t="e">
        <f>SQRT('913'!I1048^2+'913'!J1048^2)</f>
        <v>#VALUE!</v>
      </c>
      <c r="C1052" s="10"/>
    </row>
    <row r="1053" spans="1:3">
      <c r="A1053" s="19">
        <v>1044</v>
      </c>
      <c r="B1053" s="22" t="e">
        <f>SQRT('913'!I1049^2+'913'!J1049^2)</f>
        <v>#VALUE!</v>
      </c>
      <c r="C1053" s="10"/>
    </row>
    <row r="1054" spans="1:3">
      <c r="A1054" s="19">
        <v>1045</v>
      </c>
      <c r="B1054" s="22" t="e">
        <f>SQRT('913'!I1050^2+'913'!J1050^2)</f>
        <v>#VALUE!</v>
      </c>
      <c r="C1054" s="10"/>
    </row>
    <row r="1055" spans="1:3">
      <c r="A1055" s="19">
        <v>1046</v>
      </c>
      <c r="B1055" s="22" t="e">
        <f>SQRT('913'!I1051^2+'913'!J1051^2)</f>
        <v>#VALUE!</v>
      </c>
      <c r="C1055" s="10"/>
    </row>
    <row r="1056" spans="1:3">
      <c r="A1056" s="19">
        <v>1047</v>
      </c>
      <c r="B1056" s="22" t="e">
        <f>SQRT('913'!I1052^2+'913'!J1052^2)</f>
        <v>#VALUE!</v>
      </c>
      <c r="C1056" s="10"/>
    </row>
    <row r="1057" spans="1:3">
      <c r="A1057" s="19">
        <v>1048</v>
      </c>
      <c r="B1057" s="22" t="e">
        <f>SQRT('913'!I1053^2+'913'!J1053^2)</f>
        <v>#VALUE!</v>
      </c>
      <c r="C1057" s="10"/>
    </row>
    <row r="1058" spans="1:3">
      <c r="A1058" s="19">
        <v>1049</v>
      </c>
      <c r="B1058" s="22" t="e">
        <f>SQRT('913'!I1054^2+'913'!J1054^2)</f>
        <v>#VALUE!</v>
      </c>
      <c r="C1058" s="10"/>
    </row>
    <row r="1059" spans="1:3">
      <c r="A1059" s="19">
        <v>1050</v>
      </c>
      <c r="B1059" s="22" t="e">
        <f>SQRT('913'!I1055^2+'913'!J1055^2)</f>
        <v>#VALUE!</v>
      </c>
      <c r="C1059" s="10"/>
    </row>
    <row r="1060" spans="1:3">
      <c r="A1060" s="19">
        <v>1051</v>
      </c>
      <c r="B1060" s="22" t="e">
        <f>SQRT('913'!I1056^2+'913'!J1056^2)</f>
        <v>#VALUE!</v>
      </c>
      <c r="C1060" s="10"/>
    </row>
    <row r="1061" spans="1:3">
      <c r="A1061" s="19">
        <v>1052</v>
      </c>
      <c r="B1061" s="22" t="e">
        <f>SQRT('913'!I1057^2+'913'!J1057^2)</f>
        <v>#VALUE!</v>
      </c>
      <c r="C1061" s="10"/>
    </row>
    <row r="1062" spans="1:3">
      <c r="A1062" s="19">
        <v>1053</v>
      </c>
      <c r="B1062" s="22" t="e">
        <f>SQRT('913'!I1058^2+'913'!J1058^2)</f>
        <v>#VALUE!</v>
      </c>
      <c r="C1062" s="10"/>
    </row>
    <row r="1063" spans="1:3">
      <c r="A1063" s="19">
        <v>1054</v>
      </c>
      <c r="B1063" s="22" t="e">
        <f>SQRT('913'!I1059^2+'913'!J1059^2)</f>
        <v>#VALUE!</v>
      </c>
      <c r="C1063" s="10"/>
    </row>
    <row r="1064" spans="1:3">
      <c r="A1064" s="19">
        <v>1055</v>
      </c>
      <c r="B1064" s="22" t="e">
        <f>SQRT('913'!I1060^2+'913'!J1060^2)</f>
        <v>#VALUE!</v>
      </c>
      <c r="C1064" s="10"/>
    </row>
    <row r="1065" spans="1:3">
      <c r="A1065" s="19">
        <v>1056</v>
      </c>
      <c r="B1065" s="22" t="e">
        <f>SQRT('913'!I1061^2+'913'!J1061^2)</f>
        <v>#VALUE!</v>
      </c>
      <c r="C1065" s="10"/>
    </row>
    <row r="1066" spans="1:3">
      <c r="A1066" s="19">
        <v>1057</v>
      </c>
      <c r="B1066" s="22" t="e">
        <f>SQRT('913'!I1062^2+'913'!J1062^2)</f>
        <v>#VALUE!</v>
      </c>
      <c r="C1066" s="10"/>
    </row>
    <row r="1067" spans="1:3">
      <c r="A1067" s="19">
        <v>1058</v>
      </c>
      <c r="B1067" s="22" t="e">
        <f>SQRT('913'!I1063^2+'913'!J1063^2)</f>
        <v>#VALUE!</v>
      </c>
      <c r="C1067" s="10"/>
    </row>
    <row r="1068" spans="1:3">
      <c r="A1068" s="19">
        <v>1059</v>
      </c>
      <c r="B1068" s="22" t="e">
        <f>SQRT('913'!I1064^2+'913'!J1064^2)</f>
        <v>#VALUE!</v>
      </c>
      <c r="C1068" s="10"/>
    </row>
    <row r="1069" spans="1:3">
      <c r="A1069" s="19">
        <v>1060</v>
      </c>
      <c r="B1069" s="22" t="e">
        <f>SQRT('913'!I1065^2+'913'!J1065^2)</f>
        <v>#VALUE!</v>
      </c>
      <c r="C1069" s="10"/>
    </row>
    <row r="1070" spans="1:3">
      <c r="A1070" s="19">
        <v>1061</v>
      </c>
      <c r="B1070" s="22" t="e">
        <f>SQRT('913'!I1066^2+'913'!J1066^2)</f>
        <v>#VALUE!</v>
      </c>
      <c r="C1070" s="10"/>
    </row>
    <row r="1071" spans="1:3">
      <c r="A1071" s="19">
        <v>1062</v>
      </c>
      <c r="B1071" s="22" t="e">
        <f>SQRT('913'!I1067^2+'913'!J1067^2)</f>
        <v>#VALUE!</v>
      </c>
      <c r="C1071" s="10"/>
    </row>
    <row r="1072" spans="1:3">
      <c r="A1072" s="19">
        <v>1063</v>
      </c>
      <c r="B1072" s="22" t="e">
        <f>SQRT('913'!I1068^2+'913'!J1068^2)</f>
        <v>#VALUE!</v>
      </c>
      <c r="C1072" s="10"/>
    </row>
    <row r="1073" spans="1:3">
      <c r="A1073" s="19">
        <v>1064</v>
      </c>
      <c r="B1073" s="22" t="e">
        <f>SQRT('913'!I1069^2+'913'!J1069^2)</f>
        <v>#VALUE!</v>
      </c>
      <c r="C1073" s="10"/>
    </row>
    <row r="1074" spans="1:3">
      <c r="A1074" s="19">
        <v>1065</v>
      </c>
      <c r="B1074" s="22" t="e">
        <f>SQRT('913'!I1070^2+'913'!J1070^2)</f>
        <v>#VALUE!</v>
      </c>
      <c r="C1074" s="10"/>
    </row>
    <row r="1075" spans="1:3">
      <c r="A1075" s="19">
        <v>1066</v>
      </c>
      <c r="B1075" s="22" t="e">
        <f>SQRT('913'!I1071^2+'913'!J1071^2)</f>
        <v>#VALUE!</v>
      </c>
      <c r="C1075" s="10"/>
    </row>
    <row r="1076" spans="1:3">
      <c r="A1076" s="19">
        <v>1067</v>
      </c>
      <c r="B1076" s="22" t="e">
        <f>SQRT('913'!I1072^2+'913'!J1072^2)</f>
        <v>#VALUE!</v>
      </c>
      <c r="C1076" s="10"/>
    </row>
    <row r="1077" spans="1:3">
      <c r="A1077" s="19">
        <v>1068</v>
      </c>
      <c r="B1077" s="22" t="e">
        <f>SQRT('913'!I1073^2+'913'!J1073^2)</f>
        <v>#VALUE!</v>
      </c>
      <c r="C1077" s="10"/>
    </row>
    <row r="1078" spans="1:3">
      <c r="A1078" s="19">
        <v>1069</v>
      </c>
      <c r="B1078" s="22" t="e">
        <f>SQRT('913'!I1074^2+'913'!J1074^2)</f>
        <v>#VALUE!</v>
      </c>
      <c r="C1078" s="10"/>
    </row>
    <row r="1079" spans="1:3">
      <c r="A1079" s="19">
        <v>1070</v>
      </c>
      <c r="B1079" s="22" t="e">
        <f>SQRT('913'!I1075^2+'913'!J1075^2)</f>
        <v>#VALUE!</v>
      </c>
      <c r="C1079" s="10"/>
    </row>
    <row r="1080" spans="1:3">
      <c r="A1080" s="19">
        <v>1071</v>
      </c>
      <c r="B1080" s="22" t="e">
        <f>SQRT('913'!I1076^2+'913'!J1076^2)</f>
        <v>#VALUE!</v>
      </c>
      <c r="C1080" s="10"/>
    </row>
    <row r="1081" spans="1:3">
      <c r="A1081" s="19">
        <v>1072</v>
      </c>
      <c r="B1081" s="22" t="e">
        <f>SQRT('913'!I1077^2+'913'!J1077^2)</f>
        <v>#VALUE!</v>
      </c>
      <c r="C1081" s="10"/>
    </row>
    <row r="1082" spans="1:3">
      <c r="A1082" s="19">
        <v>1073</v>
      </c>
      <c r="B1082" s="22" t="e">
        <f>SQRT('913'!I1078^2+'913'!J1078^2)</f>
        <v>#VALUE!</v>
      </c>
      <c r="C1082" s="10"/>
    </row>
    <row r="1083" spans="1:3">
      <c r="A1083" s="19">
        <v>1074</v>
      </c>
      <c r="B1083" s="22" t="e">
        <f>SQRT('913'!I1079^2+'913'!J1079^2)</f>
        <v>#VALUE!</v>
      </c>
      <c r="C1083" s="10"/>
    </row>
    <row r="1084" spans="1:3">
      <c r="A1084" s="19">
        <v>1075</v>
      </c>
      <c r="B1084" s="22" t="e">
        <f>SQRT('913'!I1080^2+'913'!J1080^2)</f>
        <v>#VALUE!</v>
      </c>
      <c r="C1084" s="10"/>
    </row>
    <row r="1085" spans="1:3">
      <c r="A1085" s="19">
        <v>1076</v>
      </c>
      <c r="B1085" s="22" t="e">
        <f>SQRT('913'!I1081^2+'913'!J1081^2)</f>
        <v>#VALUE!</v>
      </c>
      <c r="C1085" s="10"/>
    </row>
    <row r="1086" spans="1:3">
      <c r="A1086" s="19">
        <v>1077</v>
      </c>
      <c r="B1086" s="22" t="e">
        <f>SQRT('913'!I1082^2+'913'!J1082^2)</f>
        <v>#VALUE!</v>
      </c>
      <c r="C1086" s="10"/>
    </row>
    <row r="1087" spans="1:3">
      <c r="A1087" s="19">
        <v>1078</v>
      </c>
      <c r="B1087" s="22" t="e">
        <f>SQRT('913'!I1083^2+'913'!J1083^2)</f>
        <v>#VALUE!</v>
      </c>
      <c r="C1087" s="10"/>
    </row>
    <row r="1088" spans="1:3">
      <c r="A1088" s="19">
        <v>1079</v>
      </c>
      <c r="B1088" s="22" t="e">
        <f>SQRT('913'!I1084^2+'913'!J1084^2)</f>
        <v>#VALUE!</v>
      </c>
      <c r="C1088" s="10"/>
    </row>
    <row r="1089" spans="1:3">
      <c r="A1089" s="19">
        <v>1080</v>
      </c>
      <c r="B1089" s="22" t="e">
        <f>SQRT('913'!I1085^2+'913'!J1085^2)</f>
        <v>#VALUE!</v>
      </c>
      <c r="C1089" s="10"/>
    </row>
    <row r="1090" spans="1:3">
      <c r="A1090" s="19">
        <v>1081</v>
      </c>
      <c r="B1090" s="22" t="e">
        <f>SQRT('913'!I1086^2+'913'!J1086^2)</f>
        <v>#VALUE!</v>
      </c>
      <c r="C1090" s="10"/>
    </row>
    <row r="1091" spans="1:3">
      <c r="A1091" s="19">
        <v>1082</v>
      </c>
      <c r="B1091" s="22" t="e">
        <f>SQRT('913'!I1087^2+'913'!J1087^2)</f>
        <v>#VALUE!</v>
      </c>
      <c r="C1091" s="10"/>
    </row>
    <row r="1092" spans="1:3">
      <c r="A1092" s="19">
        <v>1083</v>
      </c>
      <c r="B1092" s="22" t="e">
        <f>SQRT('913'!I1088^2+'913'!J1088^2)</f>
        <v>#VALUE!</v>
      </c>
      <c r="C1092" s="10"/>
    </row>
    <row r="1093" spans="1:3">
      <c r="A1093" s="19">
        <v>1084</v>
      </c>
      <c r="B1093" s="22" t="e">
        <f>SQRT('913'!I1089^2+'913'!J1089^2)</f>
        <v>#VALUE!</v>
      </c>
      <c r="C1093" s="10"/>
    </row>
    <row r="1094" spans="1:3">
      <c r="A1094" s="19">
        <v>1085</v>
      </c>
      <c r="B1094" s="22" t="e">
        <f>SQRT('913'!I1090^2+'913'!J1090^2)</f>
        <v>#VALUE!</v>
      </c>
      <c r="C1094" s="10"/>
    </row>
    <row r="1095" spans="1:3">
      <c r="A1095" s="19">
        <v>1086</v>
      </c>
      <c r="B1095" s="22" t="e">
        <f>SQRT('913'!I1091^2+'913'!J1091^2)</f>
        <v>#VALUE!</v>
      </c>
      <c r="C1095" s="10"/>
    </row>
    <row r="1096" spans="1:3">
      <c r="A1096" s="19">
        <v>1087</v>
      </c>
      <c r="B1096" s="22" t="e">
        <f>SQRT('913'!I1092^2+'913'!J1092^2)</f>
        <v>#VALUE!</v>
      </c>
      <c r="C1096" s="10"/>
    </row>
    <row r="1097" spans="1:3">
      <c r="A1097" s="19">
        <v>1088</v>
      </c>
      <c r="B1097" s="22" t="e">
        <f>SQRT('913'!I1093^2+'913'!J1093^2)</f>
        <v>#VALUE!</v>
      </c>
      <c r="C1097" s="10"/>
    </row>
    <row r="1098" spans="1:3">
      <c r="A1098" s="19">
        <v>1089</v>
      </c>
      <c r="B1098" s="22" t="e">
        <f>SQRT('913'!I1094^2+'913'!J1094^2)</f>
        <v>#VALUE!</v>
      </c>
      <c r="C1098" s="10"/>
    </row>
    <row r="1099" spans="1:3">
      <c r="A1099" s="19">
        <v>1090</v>
      </c>
      <c r="B1099" s="22" t="e">
        <f>SQRT('913'!I1095^2+'913'!J1095^2)</f>
        <v>#VALUE!</v>
      </c>
      <c r="C1099" s="10"/>
    </row>
    <row r="1100" spans="1:3">
      <c r="A1100" s="19">
        <v>1091</v>
      </c>
      <c r="B1100" s="22" t="e">
        <f>SQRT('913'!I1096^2+'913'!J1096^2)</f>
        <v>#VALUE!</v>
      </c>
      <c r="C1100" s="10"/>
    </row>
    <row r="1101" spans="1:3">
      <c r="A1101" s="19">
        <v>1092</v>
      </c>
      <c r="B1101" s="22" t="e">
        <f>SQRT('913'!I1097^2+'913'!J1097^2)</f>
        <v>#VALUE!</v>
      </c>
      <c r="C1101" s="10"/>
    </row>
    <row r="1102" spans="1:3">
      <c r="A1102" s="19">
        <v>1093</v>
      </c>
      <c r="B1102" s="22" t="e">
        <f>SQRT('913'!I1098^2+'913'!J1098^2)</f>
        <v>#VALUE!</v>
      </c>
      <c r="C1102" s="10"/>
    </row>
    <row r="1103" spans="1:3">
      <c r="A1103" s="19">
        <v>1094</v>
      </c>
      <c r="B1103" s="22" t="e">
        <f>SQRT('913'!I1099^2+'913'!J1099^2)</f>
        <v>#VALUE!</v>
      </c>
      <c r="C1103" s="10"/>
    </row>
    <row r="1104" spans="1:3">
      <c r="A1104" s="19">
        <v>1095</v>
      </c>
      <c r="B1104" s="22" t="e">
        <f>SQRT('913'!I1100^2+'913'!J1100^2)</f>
        <v>#VALUE!</v>
      </c>
      <c r="C1104" s="10"/>
    </row>
    <row r="1105" spans="1:3">
      <c r="A1105" s="19">
        <v>1096</v>
      </c>
      <c r="B1105" s="22" t="e">
        <f>SQRT('913'!I1101^2+'913'!J1101^2)</f>
        <v>#VALUE!</v>
      </c>
      <c r="C1105" s="10"/>
    </row>
    <row r="1106" spans="1:3">
      <c r="A1106" s="19">
        <v>1097</v>
      </c>
      <c r="B1106" s="22" t="e">
        <f>SQRT('913'!I1102^2+'913'!J1102^2)</f>
        <v>#VALUE!</v>
      </c>
      <c r="C1106" s="10"/>
    </row>
    <row r="1107" spans="1:3">
      <c r="A1107" s="19">
        <v>1098</v>
      </c>
      <c r="B1107" s="22" t="e">
        <f>SQRT('913'!I1103^2+'913'!J1103^2)</f>
        <v>#VALUE!</v>
      </c>
      <c r="C1107" s="10"/>
    </row>
    <row r="1108" spans="1:3">
      <c r="A1108" s="19">
        <v>1099</v>
      </c>
      <c r="B1108" s="22" t="e">
        <f>SQRT('913'!I1104^2+'913'!J1104^2)</f>
        <v>#VALUE!</v>
      </c>
      <c r="C1108" s="10"/>
    </row>
    <row r="1109" spans="1:3">
      <c r="A1109" s="19">
        <v>1100</v>
      </c>
      <c r="B1109" s="22" t="e">
        <f>SQRT('913'!I1105^2+'913'!J1105^2)</f>
        <v>#VALUE!</v>
      </c>
      <c r="C1109" s="10"/>
    </row>
    <row r="1110" spans="1:3">
      <c r="A1110" s="19">
        <v>1101</v>
      </c>
      <c r="B1110" s="22" t="e">
        <f>SQRT('913'!I1106^2+'913'!J1106^2)</f>
        <v>#VALUE!</v>
      </c>
      <c r="C1110" s="10"/>
    </row>
    <row r="1111" spans="1:3">
      <c r="A1111" s="19">
        <v>1102</v>
      </c>
      <c r="B1111" s="22" t="e">
        <f>SQRT('913'!I1107^2+'913'!J1107^2)</f>
        <v>#VALUE!</v>
      </c>
      <c r="C1111" s="10"/>
    </row>
    <row r="1112" spans="1:3">
      <c r="A1112" s="19">
        <v>1103</v>
      </c>
      <c r="B1112" s="22" t="e">
        <f>SQRT('913'!I1108^2+'913'!J1108^2)</f>
        <v>#VALUE!</v>
      </c>
      <c r="C1112" s="10"/>
    </row>
    <row r="1113" spans="1:3">
      <c r="A1113" s="19">
        <v>1104</v>
      </c>
      <c r="B1113" s="22" t="e">
        <f>SQRT('913'!I1109^2+'913'!J1109^2)</f>
        <v>#VALUE!</v>
      </c>
      <c r="C1113" s="10"/>
    </row>
    <row r="1114" spans="1:3">
      <c r="A1114" s="19">
        <v>1105</v>
      </c>
      <c r="B1114" s="22" t="e">
        <f>SQRT('913'!I1110^2+'913'!J1110^2)</f>
        <v>#VALUE!</v>
      </c>
      <c r="C1114" s="10"/>
    </row>
    <row r="1115" spans="1:3">
      <c r="A1115" s="19">
        <v>1106</v>
      </c>
      <c r="B1115" s="22" t="e">
        <f>SQRT('913'!I1111^2+'913'!J1111^2)</f>
        <v>#VALUE!</v>
      </c>
      <c r="C1115" s="10"/>
    </row>
    <row r="1116" spans="1:3">
      <c r="A1116" s="19">
        <v>1107</v>
      </c>
      <c r="B1116" s="22" t="e">
        <f>SQRT('913'!I1112^2+'913'!J1112^2)</f>
        <v>#VALUE!</v>
      </c>
      <c r="C1116" s="10"/>
    </row>
    <row r="1117" spans="1:3">
      <c r="A1117" s="19">
        <v>1108</v>
      </c>
      <c r="B1117" s="22" t="e">
        <f>SQRT('913'!I1113^2+'913'!J1113^2)</f>
        <v>#VALUE!</v>
      </c>
      <c r="C1117" s="10"/>
    </row>
    <row r="1118" spans="1:3">
      <c r="A1118" s="19">
        <v>1109</v>
      </c>
      <c r="B1118" s="22" t="e">
        <f>SQRT('913'!I1114^2+'913'!J1114^2)</f>
        <v>#VALUE!</v>
      </c>
      <c r="C1118" s="10"/>
    </row>
    <row r="1119" spans="1:3">
      <c r="A1119" s="19">
        <v>1110</v>
      </c>
      <c r="B1119" s="22" t="e">
        <f>SQRT('913'!I1115^2+'913'!J1115^2)</f>
        <v>#VALUE!</v>
      </c>
      <c r="C1119" s="10"/>
    </row>
    <row r="1120" spans="1:3">
      <c r="A1120" s="19">
        <v>1111</v>
      </c>
      <c r="B1120" s="22" t="e">
        <f>SQRT('913'!I1116^2+'913'!J1116^2)</f>
        <v>#VALUE!</v>
      </c>
      <c r="C1120" s="10"/>
    </row>
    <row r="1121" spans="1:3">
      <c r="A1121" s="19">
        <v>1112</v>
      </c>
      <c r="B1121" s="22" t="e">
        <f>SQRT('913'!I1117^2+'913'!J1117^2)</f>
        <v>#VALUE!</v>
      </c>
      <c r="C1121" s="10"/>
    </row>
    <row r="1122" spans="1:3">
      <c r="A1122" s="19">
        <v>1113</v>
      </c>
      <c r="B1122" s="22" t="e">
        <f>SQRT('913'!I1118^2+'913'!J1118^2)</f>
        <v>#VALUE!</v>
      </c>
      <c r="C1122" s="10"/>
    </row>
    <row r="1123" spans="1:3">
      <c r="A1123" s="19">
        <v>1114</v>
      </c>
      <c r="B1123" s="22" t="e">
        <f>SQRT('913'!I1119^2+'913'!J1119^2)</f>
        <v>#VALUE!</v>
      </c>
      <c r="C1123" s="10"/>
    </row>
    <row r="1124" spans="1:3">
      <c r="A1124" s="19">
        <v>1115</v>
      </c>
      <c r="B1124" s="22" t="e">
        <f>SQRT('913'!I1120^2+'913'!J1120^2)</f>
        <v>#VALUE!</v>
      </c>
      <c r="C1124" s="10"/>
    </row>
    <row r="1125" spans="1:3">
      <c r="A1125" s="19">
        <v>1116</v>
      </c>
      <c r="B1125" s="22" t="e">
        <f>SQRT('913'!I1121^2+'913'!J1121^2)</f>
        <v>#VALUE!</v>
      </c>
      <c r="C1125" s="10"/>
    </row>
    <row r="1126" spans="1:3">
      <c r="A1126" s="19">
        <v>1117</v>
      </c>
      <c r="B1126" s="22" t="e">
        <f>SQRT('913'!I1122^2+'913'!J1122^2)</f>
        <v>#VALUE!</v>
      </c>
      <c r="C1126" s="10"/>
    </row>
    <row r="1127" spans="1:3">
      <c r="A1127" s="19">
        <v>1118</v>
      </c>
      <c r="B1127" s="22" t="e">
        <f>SQRT('913'!I1123^2+'913'!J1123^2)</f>
        <v>#VALUE!</v>
      </c>
      <c r="C1127" s="10"/>
    </row>
    <row r="1128" spans="1:3">
      <c r="A1128" s="19">
        <v>1119</v>
      </c>
      <c r="B1128" s="22" t="e">
        <f>SQRT('913'!I1124^2+'913'!J1124^2)</f>
        <v>#VALUE!</v>
      </c>
      <c r="C1128" s="10"/>
    </row>
    <row r="1129" spans="1:3">
      <c r="A1129" s="19">
        <v>1120</v>
      </c>
      <c r="B1129" s="22" t="e">
        <f>SQRT('913'!I1125^2+'913'!J1125^2)</f>
        <v>#VALUE!</v>
      </c>
      <c r="C1129" s="10"/>
    </row>
    <row r="1130" spans="1:3">
      <c r="A1130" s="19">
        <v>1121</v>
      </c>
      <c r="B1130" s="22" t="e">
        <f>SQRT('913'!I1126^2+'913'!J1126^2)</f>
        <v>#VALUE!</v>
      </c>
      <c r="C1130" s="10"/>
    </row>
    <row r="1131" spans="1:3">
      <c r="A1131" s="19">
        <v>1122</v>
      </c>
      <c r="B1131" s="22" t="e">
        <f>SQRT('913'!I1127^2+'913'!J1127^2)</f>
        <v>#VALUE!</v>
      </c>
      <c r="C1131" s="10"/>
    </row>
    <row r="1132" spans="1:3">
      <c r="A1132" s="19">
        <v>1123</v>
      </c>
      <c r="B1132" s="22" t="e">
        <f>SQRT('913'!I1128^2+'913'!J1128^2)</f>
        <v>#VALUE!</v>
      </c>
      <c r="C1132" s="10"/>
    </row>
    <row r="1133" spans="1:3">
      <c r="A1133" s="19">
        <v>1124</v>
      </c>
      <c r="B1133" s="22" t="e">
        <f>SQRT('913'!I1129^2+'913'!J1129^2)</f>
        <v>#VALUE!</v>
      </c>
      <c r="C1133" s="10"/>
    </row>
    <row r="1134" spans="1:3">
      <c r="A1134" s="19">
        <v>1125</v>
      </c>
      <c r="B1134" s="22" t="e">
        <f>SQRT('913'!I1130^2+'913'!J1130^2)</f>
        <v>#VALUE!</v>
      </c>
      <c r="C1134" s="10"/>
    </row>
    <row r="1135" spans="1:3">
      <c r="A1135" s="19">
        <v>1126</v>
      </c>
      <c r="B1135" s="22" t="e">
        <f>SQRT('913'!I1131^2+'913'!J1131^2)</f>
        <v>#VALUE!</v>
      </c>
      <c r="C1135" s="10"/>
    </row>
    <row r="1136" spans="1:3">
      <c r="A1136" s="19">
        <v>1127</v>
      </c>
      <c r="B1136" s="22" t="e">
        <f>SQRT('913'!I1132^2+'913'!J1132^2)</f>
        <v>#VALUE!</v>
      </c>
      <c r="C1136" s="10"/>
    </row>
    <row r="1137" spans="1:3">
      <c r="A1137" s="19">
        <v>1128</v>
      </c>
      <c r="B1137" s="22" t="e">
        <f>SQRT('913'!I1133^2+'913'!J1133^2)</f>
        <v>#VALUE!</v>
      </c>
      <c r="C1137" s="10"/>
    </row>
    <row r="1138" spans="1:3">
      <c r="A1138" s="19">
        <v>1129</v>
      </c>
      <c r="B1138" s="22" t="e">
        <f>SQRT('913'!I1134^2+'913'!J1134^2)</f>
        <v>#VALUE!</v>
      </c>
      <c r="C1138" s="10"/>
    </row>
    <row r="1139" spans="1:3">
      <c r="A1139" s="19">
        <v>1130</v>
      </c>
      <c r="B1139" s="22" t="e">
        <f>SQRT('913'!I1135^2+'913'!J1135^2)</f>
        <v>#VALUE!</v>
      </c>
      <c r="C1139" s="10"/>
    </row>
    <row r="1140" spans="1:3">
      <c r="A1140" s="19">
        <v>1131</v>
      </c>
      <c r="B1140" s="22" t="e">
        <f>SQRT('913'!I1136^2+'913'!J1136^2)</f>
        <v>#VALUE!</v>
      </c>
      <c r="C1140" s="10"/>
    </row>
    <row r="1141" spans="1:3">
      <c r="A1141" s="19">
        <v>1132</v>
      </c>
      <c r="B1141" s="22" t="e">
        <f>SQRT('913'!I1137^2+'913'!J1137^2)</f>
        <v>#VALUE!</v>
      </c>
      <c r="C1141" s="10"/>
    </row>
    <row r="1142" spans="1:3">
      <c r="A1142" s="19">
        <v>1133</v>
      </c>
      <c r="B1142" s="22" t="e">
        <f>SQRT('913'!I1138^2+'913'!J1138^2)</f>
        <v>#VALUE!</v>
      </c>
      <c r="C1142" s="10"/>
    </row>
    <row r="1143" spans="1:3">
      <c r="A1143" s="19">
        <v>1134</v>
      </c>
      <c r="B1143" s="22" t="e">
        <f>SQRT('913'!I1139^2+'913'!J1139^2)</f>
        <v>#VALUE!</v>
      </c>
      <c r="C1143" s="10"/>
    </row>
    <row r="1144" spans="1:3">
      <c r="A1144" s="19">
        <v>1135</v>
      </c>
      <c r="B1144" s="22" t="e">
        <f>SQRT('913'!I1140^2+'913'!J1140^2)</f>
        <v>#VALUE!</v>
      </c>
      <c r="C1144" s="10"/>
    </row>
    <row r="1145" spans="1:3">
      <c r="A1145" s="19">
        <v>1136</v>
      </c>
      <c r="B1145" s="22" t="e">
        <f>SQRT('913'!I1141^2+'913'!J1141^2)</f>
        <v>#VALUE!</v>
      </c>
      <c r="C1145" s="10"/>
    </row>
    <row r="1146" spans="1:3">
      <c r="A1146" s="19">
        <v>1137</v>
      </c>
      <c r="B1146" s="22" t="e">
        <f>SQRT('913'!I1142^2+'913'!J1142^2)</f>
        <v>#VALUE!</v>
      </c>
      <c r="C1146" s="10"/>
    </row>
    <row r="1147" spans="1:3">
      <c r="A1147" s="19">
        <v>1138</v>
      </c>
      <c r="B1147" s="22" t="e">
        <f>SQRT('913'!I1143^2+'913'!J1143^2)</f>
        <v>#VALUE!</v>
      </c>
      <c r="C1147" s="10"/>
    </row>
    <row r="1148" spans="1:3">
      <c r="A1148" s="19">
        <v>1139</v>
      </c>
      <c r="B1148" s="22" t="e">
        <f>SQRT('913'!I1144^2+'913'!J1144^2)</f>
        <v>#VALUE!</v>
      </c>
      <c r="C1148" s="10"/>
    </row>
    <row r="1149" spans="1:3">
      <c r="A1149" s="19">
        <v>1140</v>
      </c>
      <c r="B1149" s="22" t="e">
        <f>SQRT('913'!I1145^2+'913'!J1145^2)</f>
        <v>#VALUE!</v>
      </c>
      <c r="C1149" s="10"/>
    </row>
    <row r="1150" spans="1:3">
      <c r="A1150" s="19">
        <v>1141</v>
      </c>
      <c r="B1150" s="22" t="e">
        <f>SQRT('913'!I1146^2+'913'!J1146^2)</f>
        <v>#VALUE!</v>
      </c>
      <c r="C1150" s="10"/>
    </row>
    <row r="1151" spans="1:3">
      <c r="A1151" s="19">
        <v>1142</v>
      </c>
      <c r="B1151" s="22" t="e">
        <f>SQRT('913'!I1147^2+'913'!J1147^2)</f>
        <v>#VALUE!</v>
      </c>
      <c r="C1151" s="10"/>
    </row>
    <row r="1152" spans="1:3">
      <c r="A1152" s="19">
        <v>1143</v>
      </c>
      <c r="B1152" s="22" t="e">
        <f>SQRT('913'!I1148^2+'913'!J1148^2)</f>
        <v>#VALUE!</v>
      </c>
      <c r="C1152" s="10"/>
    </row>
    <row r="1153" spans="1:3">
      <c r="A1153" s="19">
        <v>1144</v>
      </c>
      <c r="B1153" s="22" t="e">
        <f>SQRT('913'!I1149^2+'913'!J1149^2)</f>
        <v>#VALUE!</v>
      </c>
      <c r="C1153" s="10"/>
    </row>
    <row r="1154" spans="1:3">
      <c r="A1154" s="19">
        <v>1145</v>
      </c>
      <c r="B1154" s="22" t="e">
        <f>SQRT('913'!I1150^2+'913'!J1150^2)</f>
        <v>#VALUE!</v>
      </c>
      <c r="C1154" s="10"/>
    </row>
    <row r="1155" spans="1:3">
      <c r="A1155" s="19">
        <v>1146</v>
      </c>
      <c r="B1155" s="22" t="e">
        <f>SQRT('913'!I1151^2+'913'!J1151^2)</f>
        <v>#VALUE!</v>
      </c>
      <c r="C1155" s="10"/>
    </row>
    <row r="1156" spans="1:3">
      <c r="A1156" s="19">
        <v>1147</v>
      </c>
      <c r="B1156" s="22" t="e">
        <f>SQRT('913'!I1152^2+'913'!J1152^2)</f>
        <v>#VALUE!</v>
      </c>
      <c r="C1156" s="10"/>
    </row>
    <row r="1157" spans="1:3">
      <c r="A1157" s="19">
        <v>1148</v>
      </c>
      <c r="B1157" s="22" t="e">
        <f>SQRT('913'!I1153^2+'913'!J1153^2)</f>
        <v>#VALUE!</v>
      </c>
      <c r="C1157" s="10"/>
    </row>
    <row r="1158" spans="1:3">
      <c r="A1158" s="19">
        <v>1149</v>
      </c>
      <c r="B1158" s="22" t="e">
        <f>SQRT('913'!I1154^2+'913'!J1154^2)</f>
        <v>#VALUE!</v>
      </c>
      <c r="C1158" s="10"/>
    </row>
    <row r="1159" spans="1:3">
      <c r="A1159" s="19">
        <v>1150</v>
      </c>
      <c r="B1159" s="22" t="e">
        <f>SQRT('913'!I1155^2+'913'!J1155^2)</f>
        <v>#VALUE!</v>
      </c>
      <c r="C1159" s="10"/>
    </row>
    <row r="1160" spans="1:3">
      <c r="A1160" s="19">
        <v>1151</v>
      </c>
      <c r="B1160" s="22" t="e">
        <f>SQRT('913'!I1156^2+'913'!J1156^2)</f>
        <v>#VALUE!</v>
      </c>
      <c r="C1160" s="10"/>
    </row>
    <row r="1161" spans="1:3">
      <c r="A1161" s="19">
        <v>1152</v>
      </c>
      <c r="B1161" s="22" t="e">
        <f>SQRT('913'!I1157^2+'913'!J1157^2)</f>
        <v>#VALUE!</v>
      </c>
      <c r="C1161" s="10"/>
    </row>
    <row r="1162" spans="1:3">
      <c r="A1162" s="19">
        <v>1153</v>
      </c>
      <c r="B1162" s="22" t="e">
        <f>SQRT('913'!I1158^2+'913'!J1158^2)</f>
        <v>#VALUE!</v>
      </c>
      <c r="C1162" s="10"/>
    </row>
    <row r="1163" spans="1:3">
      <c r="A1163" s="19">
        <v>1154</v>
      </c>
      <c r="B1163" s="22" t="e">
        <f>SQRT('913'!I1159^2+'913'!J1159^2)</f>
        <v>#VALUE!</v>
      </c>
      <c r="C1163" s="10"/>
    </row>
    <row r="1164" spans="1:3">
      <c r="A1164" s="19">
        <v>1155</v>
      </c>
      <c r="B1164" s="22" t="e">
        <f>SQRT('913'!I1160^2+'913'!J1160^2)</f>
        <v>#VALUE!</v>
      </c>
      <c r="C1164" s="10"/>
    </row>
    <row r="1165" spans="1:3">
      <c r="A1165" s="19">
        <v>1156</v>
      </c>
      <c r="B1165" s="22" t="e">
        <f>SQRT('913'!I1161^2+'913'!J1161^2)</f>
        <v>#VALUE!</v>
      </c>
      <c r="C1165" s="10"/>
    </row>
    <row r="1166" spans="1:3">
      <c r="A1166" s="19">
        <v>1157</v>
      </c>
      <c r="B1166" s="22" t="e">
        <f>SQRT('913'!I1162^2+'913'!J1162^2)</f>
        <v>#VALUE!</v>
      </c>
      <c r="C1166" s="10"/>
    </row>
    <row r="1167" spans="1:3">
      <c r="A1167" s="19">
        <v>1158</v>
      </c>
      <c r="B1167" s="22" t="e">
        <f>SQRT('913'!I1163^2+'913'!J1163^2)</f>
        <v>#VALUE!</v>
      </c>
      <c r="C1167" s="10"/>
    </row>
    <row r="1168" spans="1:3">
      <c r="A1168" s="19">
        <v>1159</v>
      </c>
      <c r="B1168" s="22" t="e">
        <f>SQRT('913'!I1164^2+'913'!J1164^2)</f>
        <v>#VALUE!</v>
      </c>
      <c r="C1168" s="10"/>
    </row>
    <row r="1169" spans="1:3">
      <c r="A1169" s="19">
        <v>1160</v>
      </c>
      <c r="B1169" s="22" t="e">
        <f>SQRT('913'!I1165^2+'913'!J1165^2)</f>
        <v>#VALUE!</v>
      </c>
      <c r="C1169" s="10"/>
    </row>
    <row r="1170" spans="1:3">
      <c r="A1170" s="19">
        <v>1161</v>
      </c>
      <c r="B1170" s="22" t="e">
        <f>SQRT('913'!I1166^2+'913'!J1166^2)</f>
        <v>#VALUE!</v>
      </c>
      <c r="C1170" s="10"/>
    </row>
    <row r="1171" spans="1:3">
      <c r="A1171" s="19">
        <v>1162</v>
      </c>
      <c r="B1171" s="22" t="e">
        <f>SQRT('913'!I1167^2+'913'!J1167^2)</f>
        <v>#VALUE!</v>
      </c>
      <c r="C1171" s="10"/>
    </row>
    <row r="1172" spans="1:3">
      <c r="A1172" s="19">
        <v>1163</v>
      </c>
      <c r="B1172" s="22" t="e">
        <f>SQRT('913'!I1168^2+'913'!J1168^2)</f>
        <v>#VALUE!</v>
      </c>
      <c r="C1172" s="10"/>
    </row>
    <row r="1173" spans="1:3">
      <c r="A1173" s="19">
        <v>1164</v>
      </c>
      <c r="B1173" s="22" t="e">
        <f>SQRT('913'!I1169^2+'913'!J1169^2)</f>
        <v>#VALUE!</v>
      </c>
      <c r="C1173" s="10"/>
    </row>
    <row r="1174" spans="1:3">
      <c r="A1174" s="19">
        <v>1165</v>
      </c>
      <c r="B1174" s="22" t="e">
        <f>SQRT('913'!I1170^2+'913'!J1170^2)</f>
        <v>#VALUE!</v>
      </c>
      <c r="C1174" s="10"/>
    </row>
    <row r="1175" spans="1:3">
      <c r="A1175" s="19">
        <v>1166</v>
      </c>
      <c r="B1175" s="22" t="e">
        <f>SQRT('913'!I1171^2+'913'!J1171^2)</f>
        <v>#VALUE!</v>
      </c>
      <c r="C1175" s="10"/>
    </row>
    <row r="1176" spans="1:3">
      <c r="A1176" s="19">
        <v>1167</v>
      </c>
      <c r="B1176" s="22" t="e">
        <f>SQRT('913'!I1172^2+'913'!J1172^2)</f>
        <v>#VALUE!</v>
      </c>
      <c r="C1176" s="10"/>
    </row>
    <row r="1177" spans="1:3">
      <c r="A1177" s="19">
        <v>1168</v>
      </c>
      <c r="B1177" s="22" t="e">
        <f>SQRT('913'!I1173^2+'913'!J1173^2)</f>
        <v>#VALUE!</v>
      </c>
      <c r="C1177" s="10"/>
    </row>
    <row r="1178" spans="1:3">
      <c r="A1178" s="19">
        <v>1169</v>
      </c>
      <c r="B1178" s="22" t="e">
        <f>SQRT('913'!I1174^2+'913'!J1174^2)</f>
        <v>#VALUE!</v>
      </c>
      <c r="C1178" s="10"/>
    </row>
    <row r="1179" spans="1:3">
      <c r="A1179" s="19">
        <v>1170</v>
      </c>
      <c r="B1179" s="22" t="e">
        <f>SQRT('913'!I1175^2+'913'!J1175^2)</f>
        <v>#VALUE!</v>
      </c>
      <c r="C1179" s="10"/>
    </row>
    <row r="1180" spans="1:3">
      <c r="A1180" s="19">
        <v>1171</v>
      </c>
      <c r="B1180" s="22" t="e">
        <f>SQRT('913'!I1176^2+'913'!J1176^2)</f>
        <v>#VALUE!</v>
      </c>
      <c r="C1180" s="10"/>
    </row>
    <row r="1181" spans="1:3">
      <c r="A1181" s="19">
        <v>1172</v>
      </c>
      <c r="B1181" s="22" t="e">
        <f>SQRT('913'!I1177^2+'913'!J1177^2)</f>
        <v>#VALUE!</v>
      </c>
      <c r="C1181" s="10"/>
    </row>
    <row r="1182" spans="1:3">
      <c r="A1182" s="19">
        <v>1173</v>
      </c>
      <c r="B1182" s="22" t="e">
        <f>SQRT('913'!I1178^2+'913'!J1178^2)</f>
        <v>#VALUE!</v>
      </c>
      <c r="C1182" s="10"/>
    </row>
    <row r="1183" spans="1:3">
      <c r="A1183" s="19">
        <v>1174</v>
      </c>
      <c r="B1183" s="22" t="e">
        <f>SQRT('913'!I1179^2+'913'!J1179^2)</f>
        <v>#VALUE!</v>
      </c>
      <c r="C1183" s="10"/>
    </row>
    <row r="1184" spans="1:3">
      <c r="A1184" s="19">
        <v>1175</v>
      </c>
      <c r="B1184" s="22" t="e">
        <f>SQRT('913'!I1180^2+'913'!J1180^2)</f>
        <v>#VALUE!</v>
      </c>
      <c r="C1184" s="10"/>
    </row>
    <row r="1185" spans="1:3">
      <c r="A1185" s="19">
        <v>1176</v>
      </c>
      <c r="B1185" s="22" t="e">
        <f>SQRT('913'!I1181^2+'913'!J1181^2)</f>
        <v>#VALUE!</v>
      </c>
      <c r="C1185" s="10"/>
    </row>
    <row r="1186" spans="1:3">
      <c r="A1186" s="19">
        <v>1177</v>
      </c>
      <c r="B1186" s="22" t="e">
        <f>SQRT('913'!I1182^2+'913'!J1182^2)</f>
        <v>#VALUE!</v>
      </c>
      <c r="C1186" s="10"/>
    </row>
    <row r="1187" spans="1:3">
      <c r="A1187" s="19">
        <v>1178</v>
      </c>
      <c r="B1187" s="22" t="e">
        <f>SQRT('913'!I1183^2+'913'!J1183^2)</f>
        <v>#VALUE!</v>
      </c>
      <c r="C1187" s="10"/>
    </row>
    <row r="1188" spans="1:3">
      <c r="A1188" s="19">
        <v>1179</v>
      </c>
      <c r="B1188" s="22" t="e">
        <f>SQRT('913'!I1184^2+'913'!J1184^2)</f>
        <v>#VALUE!</v>
      </c>
      <c r="C1188" s="10"/>
    </row>
    <row r="1189" spans="1:3">
      <c r="A1189" s="19">
        <v>1180</v>
      </c>
      <c r="B1189" s="22" t="e">
        <f>SQRT('913'!I1185^2+'913'!J1185^2)</f>
        <v>#VALUE!</v>
      </c>
      <c r="C1189" s="10"/>
    </row>
    <row r="1190" spans="1:3">
      <c r="A1190" s="19">
        <v>1181</v>
      </c>
      <c r="B1190" s="22" t="e">
        <f>SQRT('913'!I1186^2+'913'!J1186^2)</f>
        <v>#VALUE!</v>
      </c>
      <c r="C1190" s="10"/>
    </row>
    <row r="1191" spans="1:3">
      <c r="A1191" s="19">
        <v>1182</v>
      </c>
      <c r="B1191" s="22" t="e">
        <f>SQRT('913'!I1187^2+'913'!J1187^2)</f>
        <v>#VALUE!</v>
      </c>
      <c r="C1191" s="10"/>
    </row>
    <row r="1192" spans="1:3">
      <c r="A1192" s="19">
        <v>1183</v>
      </c>
      <c r="B1192" s="22" t="e">
        <f>SQRT('913'!I1188^2+'913'!J1188^2)</f>
        <v>#VALUE!</v>
      </c>
      <c r="C1192" s="10"/>
    </row>
    <row r="1193" spans="1:3">
      <c r="A1193" s="19">
        <v>1184</v>
      </c>
      <c r="B1193" s="22" t="e">
        <f>SQRT('913'!I1189^2+'913'!J1189^2)</f>
        <v>#VALUE!</v>
      </c>
      <c r="C1193" s="10"/>
    </row>
    <row r="1194" spans="1:3">
      <c r="A1194" s="19">
        <v>1185</v>
      </c>
      <c r="B1194" s="22" t="e">
        <f>SQRT('913'!I1190^2+'913'!J1190^2)</f>
        <v>#VALUE!</v>
      </c>
      <c r="C1194" s="10"/>
    </row>
    <row r="1195" spans="1:3">
      <c r="A1195" s="19">
        <v>1186</v>
      </c>
      <c r="B1195" s="22" t="e">
        <f>SQRT('913'!I1191^2+'913'!J1191^2)</f>
        <v>#VALUE!</v>
      </c>
      <c r="C1195" s="10"/>
    </row>
    <row r="1196" spans="1:3">
      <c r="A1196" s="19">
        <v>1187</v>
      </c>
      <c r="B1196" s="22" t="e">
        <f>SQRT('913'!I1192^2+'913'!J1192^2)</f>
        <v>#VALUE!</v>
      </c>
      <c r="C1196" s="10"/>
    </row>
    <row r="1197" spans="1:3">
      <c r="A1197" s="19">
        <v>1188</v>
      </c>
      <c r="B1197" s="22" t="e">
        <f>SQRT('913'!I1193^2+'913'!J1193^2)</f>
        <v>#VALUE!</v>
      </c>
      <c r="C1197" s="10"/>
    </row>
    <row r="1198" spans="1:3">
      <c r="A1198" s="19">
        <v>1189</v>
      </c>
      <c r="B1198" s="22" t="e">
        <f>SQRT('913'!I1194^2+'913'!J1194^2)</f>
        <v>#VALUE!</v>
      </c>
      <c r="C1198" s="10"/>
    </row>
    <row r="1199" spans="1:3">
      <c r="A1199" s="19">
        <v>1190</v>
      </c>
      <c r="B1199" s="22" t="e">
        <f>SQRT('913'!I1195^2+'913'!J1195^2)</f>
        <v>#VALUE!</v>
      </c>
      <c r="C1199" s="10"/>
    </row>
    <row r="1200" spans="1:3">
      <c r="A1200" s="19">
        <v>1191</v>
      </c>
      <c r="B1200" s="22" t="e">
        <f>SQRT('913'!I1196^2+'913'!J1196^2)</f>
        <v>#VALUE!</v>
      </c>
      <c r="C1200" s="10"/>
    </row>
    <row r="1201" spans="1:3">
      <c r="A1201" s="19">
        <v>1192</v>
      </c>
      <c r="B1201" s="22" t="e">
        <f>SQRT('913'!I1197^2+'913'!J1197^2)</f>
        <v>#VALUE!</v>
      </c>
      <c r="C1201" s="10"/>
    </row>
    <row r="1202" spans="1:3">
      <c r="A1202" s="19">
        <v>1193</v>
      </c>
      <c r="B1202" s="22" t="e">
        <f>SQRT('913'!I1198^2+'913'!J1198^2)</f>
        <v>#VALUE!</v>
      </c>
      <c r="C1202" s="10"/>
    </row>
    <row r="1203" spans="1:3">
      <c r="A1203" s="19">
        <v>1194</v>
      </c>
      <c r="B1203" s="22" t="e">
        <f>SQRT('913'!I1199^2+'913'!J1199^2)</f>
        <v>#VALUE!</v>
      </c>
      <c r="C1203" s="10"/>
    </row>
    <row r="1204" spans="1:3">
      <c r="A1204" s="19">
        <v>1195</v>
      </c>
      <c r="B1204" s="22" t="e">
        <f>SQRT('913'!I1200^2+'913'!J1200^2)</f>
        <v>#VALUE!</v>
      </c>
      <c r="C1204" s="10"/>
    </row>
    <row r="1205" spans="1:3">
      <c r="A1205" s="19">
        <v>1196</v>
      </c>
      <c r="B1205" s="22" t="e">
        <f>SQRT('913'!I1201^2+'913'!J1201^2)</f>
        <v>#VALUE!</v>
      </c>
      <c r="C1205" s="10"/>
    </row>
    <row r="1206" spans="1:3">
      <c r="A1206" s="19">
        <v>1197</v>
      </c>
      <c r="B1206" s="22" t="e">
        <f>SQRT('913'!I1202^2+'913'!J1202^2)</f>
        <v>#VALUE!</v>
      </c>
      <c r="C1206" s="10"/>
    </row>
    <row r="1207" spans="1:3">
      <c r="A1207" s="19">
        <v>1198</v>
      </c>
      <c r="B1207" s="22" t="e">
        <f>SQRT('913'!I1203^2+'913'!J1203^2)</f>
        <v>#VALUE!</v>
      </c>
      <c r="C1207" s="10"/>
    </row>
    <row r="1208" spans="1:3">
      <c r="A1208" s="19">
        <v>1199</v>
      </c>
      <c r="B1208" s="22" t="e">
        <f>SQRT('913'!I1204^2+'913'!J1204^2)</f>
        <v>#VALUE!</v>
      </c>
      <c r="C1208" s="10"/>
    </row>
    <row r="1209" spans="1:3">
      <c r="A1209" s="19">
        <v>1200</v>
      </c>
      <c r="B1209" s="22" t="e">
        <f>SQRT('913'!I1205^2+'913'!J1205^2)</f>
        <v>#VALUE!</v>
      </c>
      <c r="C1209" s="10"/>
    </row>
  </sheetData>
  <hyperlinks>
    <hyperlink ref="A5" location="'913'!I5" display="x1 = 913. Maximum demand run: kW (in LRIC power flow modelling data)"/>
    <hyperlink ref="A6" location="'913'!J5" display="x2 = 913. Maximum demand run: kVAr (in LRIC power flow modelling data)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B050"/>
  </sheetPr>
  <dimension ref="A2:B55"/>
  <sheetViews>
    <sheetView showGridLines="0" zoomScale="70" zoomScaleNormal="70" workbookViewId="0"/>
  </sheetViews>
  <sheetFormatPr defaultRowHeight="15"/>
  <cols>
    <col min="1" max="1" width="33.28515625" style="56" customWidth="1"/>
    <col min="2" max="2" width="30.5703125" style="56" customWidth="1"/>
    <col min="3" max="16384" width="9.140625" style="56"/>
  </cols>
  <sheetData>
    <row r="2" spans="1:2">
      <c r="A2" s="58" t="s">
        <v>550</v>
      </c>
      <c r="B2" s="159"/>
    </row>
    <row r="3" spans="1:2">
      <c r="A3" s="12" t="s">
        <v>551</v>
      </c>
      <c r="B3" s="160"/>
    </row>
    <row r="4" spans="1:2">
      <c r="A4" s="12" t="s">
        <v>552</v>
      </c>
      <c r="B4" s="160"/>
    </row>
    <row r="5" spans="1:2">
      <c r="A5" s="12" t="s">
        <v>553</v>
      </c>
      <c r="B5" s="160"/>
    </row>
    <row r="6" spans="1:2">
      <c r="A6" s="12" t="s">
        <v>554</v>
      </c>
      <c r="B6" s="160"/>
    </row>
    <row r="7" spans="1:2">
      <c r="A7" s="12" t="s">
        <v>555</v>
      </c>
      <c r="B7" s="160"/>
    </row>
    <row r="8" spans="1:2">
      <c r="A8" s="12" t="s">
        <v>556</v>
      </c>
      <c r="B8" s="160"/>
    </row>
    <row r="9" spans="1:2">
      <c r="A9" s="12" t="s">
        <v>557</v>
      </c>
      <c r="B9" s="160"/>
    </row>
    <row r="10" spans="1:2">
      <c r="A10" s="12" t="s">
        <v>558</v>
      </c>
      <c r="B10" s="159"/>
    </row>
    <row r="11" spans="1:2">
      <c r="A11" s="12" t="s">
        <v>559</v>
      </c>
      <c r="B11" s="160"/>
    </row>
    <row r="12" spans="1:2">
      <c r="A12" s="59" t="s">
        <v>560</v>
      </c>
      <c r="B12" s="160"/>
    </row>
    <row r="13" spans="1:2">
      <c r="A13" s="59"/>
      <c r="B13" s="160"/>
    </row>
    <row r="14" spans="1:2">
      <c r="A14" s="32" t="s">
        <v>561</v>
      </c>
      <c r="B14" s="161">
        <f>('11'!C17*(1-'Gen1'!B55/'Gen1'!B37)+('11'!J17*'Gen1'!B46/('Gen1'!B46+'11'!M17)+'11'!K17*'Gen1'!B55/('Gen1'!B55+'11'!L17))/'Gen1'!B37)*100/'11'!B17</f>
        <v>0.2010153291796051</v>
      </c>
    </row>
    <row r="16" spans="1:2">
      <c r="A16" s="58" t="s">
        <v>633</v>
      </c>
    </row>
    <row r="17" spans="1:2">
      <c r="A17" s="59" t="s">
        <v>253</v>
      </c>
    </row>
    <row r="18" spans="1:2">
      <c r="A18" s="12" t="s">
        <v>634</v>
      </c>
    </row>
    <row r="19" spans="1:2">
      <c r="A19" s="12" t="s">
        <v>635</v>
      </c>
    </row>
    <row r="20" spans="1:2">
      <c r="A20" s="12" t="s">
        <v>636</v>
      </c>
    </row>
    <row r="21" spans="1:2">
      <c r="A21" s="12" t="s">
        <v>334</v>
      </c>
    </row>
    <row r="22" spans="1:2">
      <c r="A22" s="12" t="s">
        <v>349</v>
      </c>
    </row>
    <row r="23" spans="1:2">
      <c r="A23" s="12" t="s">
        <v>637</v>
      </c>
    </row>
    <row r="24" spans="1:2">
      <c r="A24" s="59" t="s">
        <v>638</v>
      </c>
    </row>
    <row r="26" spans="1:2" ht="30">
      <c r="B26" s="3" t="s">
        <v>639</v>
      </c>
    </row>
    <row r="27" spans="1:2" ht="30">
      <c r="A27" s="11" t="s">
        <v>639</v>
      </c>
      <c r="B27" s="162">
        <f>SUMPRODUCT('Gen2'!$N$40:$N$339,'935'!$T$40:$T$339)/100+SUMPRODUCT('Gen2'!$O$40:$O$339,'Gen2'!$F$40:$F$339)*'11'!B17/100+SUM('Fixed Charge'!$I$40:$I$339)*'11'!B17/100</f>
        <v>98557.303636227982</v>
      </c>
    </row>
    <row r="31" spans="1:2">
      <c r="A31" s="58" t="s">
        <v>546</v>
      </c>
    </row>
    <row r="32" spans="1:2">
      <c r="A32" s="59" t="s">
        <v>253</v>
      </c>
    </row>
    <row r="33" spans="1:2">
      <c r="A33" s="12" t="s">
        <v>536</v>
      </c>
    </row>
    <row r="34" spans="1:2">
      <c r="A34" s="59" t="s">
        <v>343</v>
      </c>
    </row>
    <row r="36" spans="1:2" ht="45">
      <c r="B36" s="3" t="s">
        <v>547</v>
      </c>
    </row>
    <row r="37" spans="1:2" ht="30">
      <c r="A37" s="11" t="s">
        <v>547</v>
      </c>
      <c r="B37" s="162">
        <f>SUM('Gen2'!F$40:F$339)</f>
        <v>110000</v>
      </c>
    </row>
    <row r="40" spans="1:2" ht="19.5">
      <c r="A40" s="1" t="s">
        <v>548</v>
      </c>
      <c r="B40"/>
    </row>
    <row r="41" spans="1:2">
      <c r="A41" s="2" t="s">
        <v>253</v>
      </c>
      <c r="B41"/>
    </row>
    <row r="42" spans="1:2">
      <c r="A42" s="12" t="s">
        <v>1415</v>
      </c>
      <c r="B42"/>
    </row>
    <row r="43" spans="1:2">
      <c r="A43" s="2" t="s">
        <v>343</v>
      </c>
      <c r="B43"/>
    </row>
    <row r="44" spans="1:2">
      <c r="A44"/>
      <c r="B44"/>
    </row>
    <row r="45" spans="1:2" ht="45">
      <c r="A45"/>
      <c r="B45" s="3" t="s">
        <v>1416</v>
      </c>
    </row>
    <row r="46" spans="1:2" ht="45">
      <c r="A46" s="11" t="s">
        <v>1416</v>
      </c>
      <c r="B46" s="184">
        <f>SUM('Gen2'!C$40:C$339)</f>
        <v>60000</v>
      </c>
    </row>
    <row r="47" spans="1:2">
      <c r="B47" s="182"/>
    </row>
    <row r="48" spans="1:2">
      <c r="B48" s="182"/>
    </row>
    <row r="49" spans="1:2" ht="19.5">
      <c r="A49" s="1" t="s">
        <v>549</v>
      </c>
      <c r="B49" s="183"/>
    </row>
    <row r="50" spans="1:2">
      <c r="A50" s="2" t="s">
        <v>253</v>
      </c>
      <c r="B50" s="183"/>
    </row>
    <row r="51" spans="1:2">
      <c r="A51" s="12" t="s">
        <v>1417</v>
      </c>
      <c r="B51" s="183"/>
    </row>
    <row r="52" spans="1:2">
      <c r="A52" s="2" t="s">
        <v>343</v>
      </c>
      <c r="B52" s="183"/>
    </row>
    <row r="53" spans="1:2">
      <c r="A53"/>
      <c r="B53" s="183"/>
    </row>
    <row r="54" spans="1:2" ht="45">
      <c r="A54"/>
      <c r="B54" s="38" t="s">
        <v>1418</v>
      </c>
    </row>
    <row r="55" spans="1:2" ht="45">
      <c r="A55" s="11" t="s">
        <v>1418</v>
      </c>
      <c r="B55" s="184">
        <f>SUM('Gen2'!D$40:D$339)</f>
        <v>20000</v>
      </c>
    </row>
  </sheetData>
  <hyperlinks>
    <hyperlink ref="A18" location="'Calc3'!B6038" display="x1 = 4374. Export super-red unit rate (p/kWh)"/>
    <hyperlink ref="A19" location="'935'!T6" display="x2 = 935. Super red units exported (kWh) (in Tariff data)"/>
    <hyperlink ref="A20" location="'Calc3'!B1978" display="x3 = 4342. Export capacity rate (p/kVA/day)"/>
    <hyperlink ref="A21" location="'Calc1'!B4077" display="x4 = 4138. Chargeable export capacity adjusted for part-year (kVA)"/>
    <hyperlink ref="A22" location="'11'!B16" display="x5 = 1113. Days in year (in General inputs)"/>
    <hyperlink ref="A23" location="'Calc3'!B2318" display="x6 = 4350. Generation fixed charge p/day (scaled for part year)"/>
    <hyperlink ref="A33" location="'Calc1'!B4077" display="x1 = 4138. Chargeable export capacity adjusted for part-year (kVA)"/>
    <hyperlink ref="A3" location="'11'!C16" display="x1 = 1113. O&amp;M charging rate based on FBPQ data (£/kW/year) (in General inputs)"/>
    <hyperlink ref="A4" location="'Calc3'!B1337" display="x2 = 4334. Non-exempt 2005-2010 export capacity (kVA) adjusted for part-year (total)"/>
    <hyperlink ref="A5" location="'Calc3'!B1321" display="x3 = 4330. Chargeable export capacity adjusted for part-year (kVA) (total)"/>
    <hyperlink ref="A6" location="'11'!J16" display="x4 = 1113. Average adjusted GP (£/year) (in General inputs)"/>
    <hyperlink ref="A7" location="'Calc3'!B1329" display="x5 = 4332. Non-exempt post-2010 export capacity (kVA) adjusted for part-year (total)"/>
    <hyperlink ref="A8" location="'11'!M16" display="x6 = 1113. Total CDCM generation capacity post-2010 (kVA) (in General inputs)"/>
    <hyperlink ref="A9" location="'11'!K16" display="x7 = 1113. GL term from the DG incentive revenue calculation (£/year) (in General inputs)"/>
    <hyperlink ref="A10" location="'11'!L16" display="x8 = 1113. Total CDCM generation capacity 2005-2010 (kVA) (in General inputs)"/>
    <hyperlink ref="A11" location="'11'!B16" display="x9 = 1113. Days in year (in General inputs)"/>
    <hyperlink ref="A42" location="'Calc1'!B3150" display="x1 = 4132. Non-exempt post-2010 export capacity (kVA) adjusted for part-year"/>
    <hyperlink ref="A51" location="'Calc1'!B3459" display="x1 = 4134. Non-exempt 2005-2010 export capacity (kVA) adjusted for part-year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B050"/>
  </sheetPr>
  <dimension ref="A1:P351"/>
  <sheetViews>
    <sheetView showGridLines="0" zoomScale="70" zoomScaleNormal="70" workbookViewId="0">
      <pane xSplit="2" ySplit="39" topLeftCell="C40" activePane="bottomRight" state="frozen"/>
      <selection pane="topRight" activeCell="C1" sqref="C1"/>
      <selection pane="bottomLeft" activeCell="A30" sqref="A30"/>
      <selection pane="bottomRight" activeCell="D3" sqref="D3"/>
    </sheetView>
  </sheetViews>
  <sheetFormatPr defaultRowHeight="15" outlineLevelRow="1"/>
  <cols>
    <col min="1" max="2" width="20.7109375" customWidth="1"/>
    <col min="3" max="3" width="31" style="35" customWidth="1"/>
    <col min="4" max="7" width="20.7109375" style="35" customWidth="1"/>
    <col min="8" max="8" width="24.42578125" customWidth="1"/>
    <col min="9" max="15" width="20.7109375" customWidth="1"/>
    <col min="16" max="16" width="20.7109375" style="35" customWidth="1"/>
  </cols>
  <sheetData>
    <row r="1" spans="1:16" ht="19.5">
      <c r="A1" s="1"/>
    </row>
    <row r="2" spans="1:16">
      <c r="A2" s="2"/>
    </row>
    <row r="3" spans="1:16" ht="19.5">
      <c r="A3" s="2"/>
      <c r="E3" s="36"/>
      <c r="F3" s="36"/>
      <c r="G3" s="36"/>
    </row>
    <row r="4" spans="1:16" ht="19.5" hidden="1" outlineLevel="1">
      <c r="A4" s="2"/>
      <c r="B4" s="1" t="s">
        <v>541</v>
      </c>
      <c r="C4" s="36" t="s">
        <v>312</v>
      </c>
      <c r="D4" s="36" t="s">
        <v>316</v>
      </c>
      <c r="E4" s="36" t="s">
        <v>319</v>
      </c>
      <c r="F4" s="36" t="s">
        <v>322</v>
      </c>
      <c r="G4" s="36" t="s">
        <v>328</v>
      </c>
      <c r="H4" s="1" t="s">
        <v>513</v>
      </c>
      <c r="I4" s="1" t="s">
        <v>535</v>
      </c>
      <c r="J4" s="1" t="s">
        <v>562</v>
      </c>
      <c r="K4" s="1" t="s">
        <v>567</v>
      </c>
      <c r="L4" s="1" t="s">
        <v>618</v>
      </c>
      <c r="M4" s="1" t="s">
        <v>625</v>
      </c>
      <c r="N4" s="1" t="s">
        <v>629</v>
      </c>
      <c r="O4" s="1" t="s">
        <v>573</v>
      </c>
      <c r="P4" s="1" t="s">
        <v>856</v>
      </c>
    </row>
    <row r="5" spans="1:16" hidden="1" outlineLevel="1">
      <c r="A5" s="2"/>
      <c r="B5" s="2" t="s">
        <v>253</v>
      </c>
      <c r="C5" s="2" t="s">
        <v>253</v>
      </c>
      <c r="D5" s="2" t="s">
        <v>253</v>
      </c>
      <c r="E5" s="2" t="s">
        <v>253</v>
      </c>
      <c r="F5" s="2" t="s">
        <v>253</v>
      </c>
      <c r="G5" s="2" t="s">
        <v>253</v>
      </c>
      <c r="H5" s="2" t="s">
        <v>253</v>
      </c>
      <c r="I5" s="2" t="s">
        <v>253</v>
      </c>
      <c r="J5" s="2" t="s">
        <v>253</v>
      </c>
      <c r="K5" s="2" t="s">
        <v>253</v>
      </c>
      <c r="L5" s="2" t="s">
        <v>253</v>
      </c>
      <c r="M5" s="2" t="s">
        <v>253</v>
      </c>
      <c r="N5" s="2" t="s">
        <v>253</v>
      </c>
      <c r="O5" s="2" t="s">
        <v>253</v>
      </c>
      <c r="P5" s="2" t="s">
        <v>253</v>
      </c>
    </row>
    <row r="6" spans="1:16" hidden="1" outlineLevel="1">
      <c r="A6" s="2"/>
      <c r="B6" s="12" t="s">
        <v>320</v>
      </c>
      <c r="C6" s="12" t="s">
        <v>313</v>
      </c>
      <c r="D6" s="12" t="s">
        <v>317</v>
      </c>
      <c r="E6" s="12" t="s">
        <v>320</v>
      </c>
      <c r="F6" s="12" t="s">
        <v>323</v>
      </c>
      <c r="G6" s="12" t="s">
        <v>329</v>
      </c>
      <c r="H6" s="12" t="s">
        <v>514</v>
      </c>
      <c r="I6" s="12" t="s">
        <v>536</v>
      </c>
      <c r="J6" s="12" t="s">
        <v>563</v>
      </c>
      <c r="K6" s="12" t="s">
        <v>568</v>
      </c>
      <c r="L6" s="12" t="s">
        <v>619</v>
      </c>
      <c r="M6" s="12" t="s">
        <v>536</v>
      </c>
      <c r="N6" s="12" t="s">
        <v>630</v>
      </c>
      <c r="O6" s="12" t="s">
        <v>574</v>
      </c>
      <c r="P6" s="12" t="s">
        <v>857</v>
      </c>
    </row>
    <row r="7" spans="1:16" hidden="1" outlineLevel="1">
      <c r="A7" s="2"/>
      <c r="B7" s="12" t="s">
        <v>542</v>
      </c>
      <c r="C7" s="12" t="s">
        <v>304</v>
      </c>
      <c r="D7" s="12" t="s">
        <v>304</v>
      </c>
      <c r="E7" s="12" t="s">
        <v>304</v>
      </c>
      <c r="F7" s="12" t="s">
        <v>324</v>
      </c>
      <c r="G7" s="12" t="s">
        <v>304</v>
      </c>
      <c r="H7" s="12" t="s">
        <v>304</v>
      </c>
      <c r="I7" s="12" t="s">
        <v>537</v>
      </c>
      <c r="J7" s="12" t="s">
        <v>564</v>
      </c>
      <c r="K7" s="12" t="s">
        <v>569</v>
      </c>
      <c r="L7" s="12" t="s">
        <v>620</v>
      </c>
      <c r="M7" s="12" t="s">
        <v>626</v>
      </c>
      <c r="N7" s="2" t="s">
        <v>631</v>
      </c>
      <c r="O7" s="2" t="s">
        <v>575</v>
      </c>
      <c r="P7" s="2" t="s">
        <v>575</v>
      </c>
    </row>
    <row r="8" spans="1:16" hidden="1" outlineLevel="1">
      <c r="A8" s="2"/>
      <c r="B8" s="12" t="s">
        <v>543</v>
      </c>
      <c r="C8" s="12" t="s">
        <v>305</v>
      </c>
      <c r="D8" s="12" t="s">
        <v>305</v>
      </c>
      <c r="E8" s="12" t="s">
        <v>305</v>
      </c>
      <c r="F8" s="12" t="s">
        <v>325</v>
      </c>
      <c r="G8" s="12" t="s">
        <v>305</v>
      </c>
      <c r="H8" s="12" t="s">
        <v>305</v>
      </c>
      <c r="I8" s="12" t="s">
        <v>305</v>
      </c>
      <c r="J8" s="2" t="s">
        <v>565</v>
      </c>
      <c r="K8" s="12" t="s">
        <v>570</v>
      </c>
      <c r="L8" s="12" t="s">
        <v>621</v>
      </c>
      <c r="M8" s="12" t="s">
        <v>333</v>
      </c>
    </row>
    <row r="9" spans="1:16" hidden="1" outlineLevel="1">
      <c r="A9" s="2"/>
      <c r="B9" s="2" t="s">
        <v>544</v>
      </c>
      <c r="C9" s="2" t="s">
        <v>314</v>
      </c>
      <c r="D9" s="2" t="s">
        <v>314</v>
      </c>
      <c r="E9" s="2" t="s">
        <v>314</v>
      </c>
      <c r="F9" s="2" t="s">
        <v>326</v>
      </c>
      <c r="G9" s="2" t="s">
        <v>314</v>
      </c>
      <c r="H9" s="2" t="s">
        <v>314</v>
      </c>
      <c r="I9" s="12" t="s">
        <v>538</v>
      </c>
      <c r="K9" s="2" t="s">
        <v>571</v>
      </c>
      <c r="L9" s="12" t="s">
        <v>622</v>
      </c>
      <c r="M9" s="2" t="s">
        <v>627</v>
      </c>
    </row>
    <row r="10" spans="1:16" hidden="1" outlineLevel="1">
      <c r="A10" s="2"/>
      <c r="I10" s="2" t="s">
        <v>539</v>
      </c>
      <c r="L10" s="2" t="s">
        <v>623</v>
      </c>
    </row>
    <row r="11" spans="1:16" ht="19.5" hidden="1" outlineLevel="1">
      <c r="A11" s="2"/>
      <c r="E11" s="36"/>
      <c r="F11" s="36"/>
      <c r="G11" s="36"/>
    </row>
    <row r="12" spans="1:16" ht="19.5" hidden="1" outlineLevel="1">
      <c r="A12" s="2"/>
      <c r="E12" s="36"/>
      <c r="F12" s="36"/>
      <c r="G12" s="36"/>
    </row>
    <row r="13" spans="1:16" ht="19.5" hidden="1" outlineLevel="1">
      <c r="A13" s="2"/>
      <c r="E13" s="36"/>
      <c r="F13" s="36"/>
      <c r="G13" s="36"/>
    </row>
    <row r="14" spans="1:16" ht="19.5" hidden="1" outlineLevel="1">
      <c r="A14" s="2"/>
      <c r="E14" s="36"/>
      <c r="F14" s="36"/>
      <c r="G14" s="36"/>
    </row>
    <row r="15" spans="1:16" ht="19.5" hidden="1" outlineLevel="1">
      <c r="A15" s="2"/>
      <c r="E15" s="36"/>
      <c r="F15" s="36"/>
      <c r="G15" s="36"/>
    </row>
    <row r="16" spans="1:16" ht="19.5" hidden="1" outlineLevel="1">
      <c r="A16" s="2"/>
      <c r="E16" s="36"/>
      <c r="F16" s="36"/>
      <c r="G16" s="36"/>
    </row>
    <row r="17" spans="1:7" ht="19.5" hidden="1" outlineLevel="1">
      <c r="A17" s="2"/>
      <c r="E17" s="36"/>
      <c r="F17" s="36"/>
      <c r="G17" s="36"/>
    </row>
    <row r="18" spans="1:7" ht="19.5" hidden="1" outlineLevel="1">
      <c r="A18" s="2"/>
      <c r="E18" s="36"/>
      <c r="F18" s="36"/>
      <c r="G18" s="36"/>
    </row>
    <row r="19" spans="1:7" ht="19.5" hidden="1" outlineLevel="1">
      <c r="A19" s="2"/>
      <c r="E19" s="36"/>
      <c r="F19" s="36"/>
      <c r="G19" s="36"/>
    </row>
    <row r="20" spans="1:7" ht="19.5" hidden="1" outlineLevel="1">
      <c r="A20" s="2"/>
      <c r="E20" s="36"/>
      <c r="F20" s="36"/>
      <c r="G20" s="36"/>
    </row>
    <row r="21" spans="1:7" ht="19.5" hidden="1" outlineLevel="1">
      <c r="A21" s="2"/>
      <c r="E21" s="36"/>
      <c r="F21" s="36"/>
      <c r="G21" s="36"/>
    </row>
    <row r="22" spans="1:7" ht="19.5" hidden="1" outlineLevel="1">
      <c r="A22" s="2"/>
      <c r="E22" s="36"/>
      <c r="F22" s="36"/>
      <c r="G22" s="36"/>
    </row>
    <row r="23" spans="1:7" ht="19.5" hidden="1" outlineLevel="1">
      <c r="A23" s="2"/>
      <c r="E23" s="36"/>
      <c r="F23" s="36"/>
      <c r="G23" s="36"/>
    </row>
    <row r="24" spans="1:7" ht="19.5" hidden="1" outlineLevel="1">
      <c r="A24" s="2"/>
      <c r="E24" s="36"/>
      <c r="F24" s="36"/>
      <c r="G24" s="36"/>
    </row>
    <row r="25" spans="1:7" ht="19.5" hidden="1" outlineLevel="1">
      <c r="A25" s="2"/>
      <c r="E25" s="36"/>
      <c r="F25" s="36"/>
      <c r="G25" s="36"/>
    </row>
    <row r="26" spans="1:7" ht="19.5" hidden="1" outlineLevel="1">
      <c r="A26" s="2"/>
      <c r="E26" s="36"/>
      <c r="F26" s="36"/>
      <c r="G26" s="36"/>
    </row>
    <row r="27" spans="1:7" ht="19.5" hidden="1" outlineLevel="1">
      <c r="A27" s="2"/>
      <c r="E27" s="36"/>
      <c r="F27" s="36"/>
      <c r="G27" s="36"/>
    </row>
    <row r="28" spans="1:7" ht="19.5" hidden="1" outlineLevel="1">
      <c r="A28" s="2"/>
      <c r="E28" s="36"/>
      <c r="F28" s="36"/>
      <c r="G28" s="36"/>
    </row>
    <row r="29" spans="1:7" ht="19.5" hidden="1" outlineLevel="1">
      <c r="A29" s="2"/>
      <c r="E29" s="36"/>
      <c r="F29" s="36"/>
      <c r="G29" s="36"/>
    </row>
    <row r="30" spans="1:7" ht="19.5" hidden="1" outlineLevel="1">
      <c r="A30" s="2"/>
      <c r="E30" s="36"/>
      <c r="F30" s="36"/>
      <c r="G30" s="36"/>
    </row>
    <row r="31" spans="1:7" ht="19.5" collapsed="1">
      <c r="A31" s="2"/>
      <c r="E31" s="36"/>
      <c r="F31" s="36"/>
      <c r="G31" s="36"/>
    </row>
    <row r="32" spans="1:7" ht="19.5">
      <c r="A32" s="2"/>
      <c r="E32" s="36"/>
      <c r="F32" s="36"/>
      <c r="G32" s="36"/>
    </row>
    <row r="33" spans="1:16" ht="19.5">
      <c r="A33" s="2"/>
      <c r="E33" s="36"/>
      <c r="F33" s="36"/>
      <c r="G33" s="36"/>
    </row>
    <row r="34" spans="1:16" ht="19.5">
      <c r="A34" s="2"/>
      <c r="E34" s="36"/>
      <c r="F34" s="36"/>
      <c r="G34" s="36"/>
    </row>
    <row r="35" spans="1:16">
      <c r="A35" s="2"/>
    </row>
    <row r="36" spans="1:16" ht="15.75" thickBot="1">
      <c r="A36" s="2"/>
    </row>
    <row r="37" spans="1:16" ht="24.75" customHeight="1">
      <c r="A37" s="2"/>
      <c r="B37" s="35"/>
      <c r="C37" s="260" t="s">
        <v>1353</v>
      </c>
      <c r="D37" s="261"/>
      <c r="E37" s="261"/>
      <c r="F37" s="261"/>
      <c r="G37" s="262"/>
      <c r="H37" s="265" t="s">
        <v>1414</v>
      </c>
      <c r="I37" s="266"/>
      <c r="J37" s="266"/>
      <c r="K37" s="267"/>
      <c r="L37" s="263" t="s">
        <v>1364</v>
      </c>
      <c r="M37" s="264"/>
      <c r="N37" s="268" t="s">
        <v>1367</v>
      </c>
      <c r="O37" s="269"/>
      <c r="P37" s="270"/>
    </row>
    <row r="38" spans="1:16" ht="15" customHeight="1">
      <c r="A38" s="60" t="s">
        <v>1387</v>
      </c>
      <c r="B38" s="168" t="str">
        <f>LEFT(B4,4)</f>
        <v>4328</v>
      </c>
      <c r="C38" s="173" t="str">
        <f t="shared" ref="C38:P38" si="0">LEFT(C4,4)</f>
        <v>4132</v>
      </c>
      <c r="D38" s="163" t="str">
        <f t="shared" si="0"/>
        <v>4134</v>
      </c>
      <c r="E38" s="163" t="str">
        <f t="shared" si="0"/>
        <v>4136</v>
      </c>
      <c r="F38" s="163" t="str">
        <f t="shared" si="0"/>
        <v>4138</v>
      </c>
      <c r="G38" s="174" t="str">
        <f t="shared" si="0"/>
        <v>4140</v>
      </c>
      <c r="H38" s="201" t="str">
        <f t="shared" si="0"/>
        <v>4314</v>
      </c>
      <c r="I38" s="202" t="str">
        <f t="shared" si="0"/>
        <v>4326</v>
      </c>
      <c r="J38" s="202" t="str">
        <f t="shared" si="0"/>
        <v>4338</v>
      </c>
      <c r="K38" s="203" t="str">
        <f t="shared" si="0"/>
        <v>4340</v>
      </c>
      <c r="L38" s="119" t="str">
        <f t="shared" si="0"/>
        <v>4370</v>
      </c>
      <c r="M38" s="120" t="str">
        <f t="shared" si="0"/>
        <v>4372</v>
      </c>
      <c r="N38" s="204" t="str">
        <f t="shared" si="0"/>
        <v>4374</v>
      </c>
      <c r="O38" s="199" t="str">
        <f t="shared" si="0"/>
        <v>4342</v>
      </c>
      <c r="P38" s="200" t="str">
        <f t="shared" si="0"/>
        <v>4488</v>
      </c>
    </row>
    <row r="39" spans="1:16" ht="80.25" customHeight="1">
      <c r="A39" s="60" t="s">
        <v>1386</v>
      </c>
      <c r="B39" s="169" t="s">
        <v>545</v>
      </c>
      <c r="C39" s="91" t="s">
        <v>315</v>
      </c>
      <c r="D39" s="62" t="s">
        <v>318</v>
      </c>
      <c r="E39" s="62" t="s">
        <v>321</v>
      </c>
      <c r="F39" s="62" t="s">
        <v>327</v>
      </c>
      <c r="G39" s="92" t="s">
        <v>330</v>
      </c>
      <c r="H39" s="91" t="s">
        <v>515</v>
      </c>
      <c r="I39" s="62" t="s">
        <v>540</v>
      </c>
      <c r="J39" s="62" t="s">
        <v>566</v>
      </c>
      <c r="K39" s="92" t="s">
        <v>572</v>
      </c>
      <c r="L39" s="91" t="s">
        <v>624</v>
      </c>
      <c r="M39" s="92" t="s">
        <v>628</v>
      </c>
      <c r="N39" s="91" t="s">
        <v>1372</v>
      </c>
      <c r="O39" s="62" t="s">
        <v>1373</v>
      </c>
      <c r="P39" s="92" t="s">
        <v>1374</v>
      </c>
    </row>
    <row r="40" spans="1:16">
      <c r="A40" s="98">
        <v>1</v>
      </c>
      <c r="B40" s="170" t="b">
        <f>OR('935'!E40&lt;&gt;"VOID",'935'!F40&lt;&gt;"VOID",'935'!G40&lt;&gt;"VOID")</f>
        <v>0</v>
      </c>
      <c r="C40" s="175">
        <f>IF('935'!G40="VOID",0,'935'!G40*(1-'935'!W40/'11'!B$17))</f>
        <v>0</v>
      </c>
      <c r="D40" s="164">
        <f>IF('935'!F40="VOID",0,'935'!F40*(1-'935'!W40/'11'!B$17))</f>
        <v>0</v>
      </c>
      <c r="E40" s="164">
        <f>IF('935'!E40="VOID",0,'935'!E40*(1-'935'!W40/'11'!B$17))</f>
        <v>0</v>
      </c>
      <c r="F40" s="164">
        <f t="shared" ref="F40:F103" si="1">E40+D40+C40</f>
        <v>0</v>
      </c>
      <c r="G40" s="152">
        <f>IF('935'!D40="VOID",0,'935'!D40*(1-'935'!W40/'11'!B$17))</f>
        <v>0</v>
      </c>
      <c r="H40" s="175">
        <f>IF('935'!U40="VOID",0,'935'!U40*(1-'935'!W40/'11'!B$17))</f>
        <v>0</v>
      </c>
      <c r="I40" s="165">
        <f>IF('Gen2'!F40,-100*'Charging Rates'!B$61/'11'!B$17*'Gen2'!H40/'Gen2'!F40,0)</f>
        <v>0</v>
      </c>
      <c r="J40" s="165">
        <f>IF('Gen2'!B40,'Gen1'!B$14,0)</f>
        <v>0</v>
      </c>
      <c r="K40" s="166">
        <f>IF('Gen2'!B40,('Gen2'!J40+'Gen2'!I40),0)</f>
        <v>0</v>
      </c>
      <c r="L40" s="179">
        <f>-100*'935'!V40*('Dem2'!AJ40+'SR Rate'!AB40)/'11'!D$17</f>
        <v>0</v>
      </c>
      <c r="M40" s="127">
        <f>IF('Gen2'!F40,('Gen2'!L40*'Gen2'!F40/('Gen2'!F40+'Gen2'!G40)),0)</f>
        <v>0</v>
      </c>
      <c r="N40" s="126">
        <f>ROUND('Gen2'!M40,3)</f>
        <v>0</v>
      </c>
      <c r="O40" s="165">
        <f>ROUND('Gen2'!K40,2)</f>
        <v>0</v>
      </c>
      <c r="P40" s="166">
        <f>ROUND('Gen2'!J40,2)</f>
        <v>0</v>
      </c>
    </row>
    <row r="41" spans="1:16">
      <c r="A41" s="103">
        <v>2</v>
      </c>
      <c r="B41" s="171" t="b">
        <f>OR('935'!E41&lt;&gt;"VOID",'935'!F41&lt;&gt;"VOID",'935'!G41&lt;&gt;"VOID")</f>
        <v>0</v>
      </c>
      <c r="C41" s="72">
        <f>IF('935'!G41="VOID",0,'935'!G41*(1-'935'!W41/'11'!B$17))</f>
        <v>0</v>
      </c>
      <c r="D41" s="73">
        <f>IF('935'!F41="VOID",0,'935'!F41*(1-'935'!W41/'11'!B$17))</f>
        <v>0</v>
      </c>
      <c r="E41" s="73">
        <f>IF('935'!E41="VOID",0,'935'!E41*(1-'935'!W41/'11'!B$17))</f>
        <v>0</v>
      </c>
      <c r="F41" s="73">
        <f t="shared" si="1"/>
        <v>0</v>
      </c>
      <c r="G41" s="153">
        <f>IF('935'!D41="VOID",0,'935'!D41*(1-'935'!W41/'11'!B$17))</f>
        <v>0</v>
      </c>
      <c r="H41" s="72">
        <f>IF('935'!U41="VOID",0,'935'!U41*(1-'935'!W41/'11'!B$17))</f>
        <v>0</v>
      </c>
      <c r="I41" s="74">
        <f>IF('Gen2'!F41,-100*'Charging Rates'!B$61/'11'!B$17*'Gen2'!H41/'Gen2'!F41,0)</f>
        <v>0</v>
      </c>
      <c r="J41" s="74">
        <f>IF('Gen2'!B41,'Gen1'!B$14,0)</f>
        <v>0</v>
      </c>
      <c r="K41" s="75">
        <f>IF('Gen2'!B41,('Gen2'!J41+'Gen2'!I41),0)</f>
        <v>0</v>
      </c>
      <c r="L41" s="180">
        <f>-100*'935'!V41*('Dem2'!AJ41+'SR Rate'!AB41)/'11'!D$17</f>
        <v>0</v>
      </c>
      <c r="M41" s="129">
        <f>IF('Gen2'!F41,('Gen2'!L41*'Gen2'!F41/('Gen2'!F41+'Gen2'!G41)),0)</f>
        <v>0</v>
      </c>
      <c r="N41" s="128">
        <f>ROUND('Gen2'!M41,3)</f>
        <v>0</v>
      </c>
      <c r="O41" s="74">
        <f>ROUND('Gen2'!K41,2)</f>
        <v>0</v>
      </c>
      <c r="P41" s="75">
        <f>ROUND('Gen2'!J41,2)</f>
        <v>0</v>
      </c>
    </row>
    <row r="42" spans="1:16">
      <c r="A42" s="103">
        <v>3</v>
      </c>
      <c r="B42" s="171" t="b">
        <f>OR('935'!E42&lt;&gt;"VOID",'935'!F42&lt;&gt;"VOID",'935'!G42&lt;&gt;"VOID")</f>
        <v>0</v>
      </c>
      <c r="C42" s="72">
        <f>IF('935'!G42="VOID",0,'935'!G42*(1-'935'!W42/'11'!B$17))</f>
        <v>0</v>
      </c>
      <c r="D42" s="73">
        <f>IF('935'!F42="VOID",0,'935'!F42*(1-'935'!W42/'11'!B$17))</f>
        <v>0</v>
      </c>
      <c r="E42" s="73">
        <f>IF('935'!E42="VOID",0,'935'!E42*(1-'935'!W42/'11'!B$17))</f>
        <v>0</v>
      </c>
      <c r="F42" s="73">
        <f t="shared" si="1"/>
        <v>0</v>
      </c>
      <c r="G42" s="153">
        <f>IF('935'!D42="VOID",0,'935'!D42*(1-'935'!W42/'11'!B$17))</f>
        <v>0</v>
      </c>
      <c r="H42" s="72">
        <f>IF('935'!U42="VOID",0,'935'!U42*(1-'935'!W42/'11'!B$17))</f>
        <v>0</v>
      </c>
      <c r="I42" s="74">
        <f>IF('Gen2'!F42,-100*'Charging Rates'!B$61/'11'!B$17*'Gen2'!H42/'Gen2'!F42,0)</f>
        <v>0</v>
      </c>
      <c r="J42" s="74">
        <f>IF('Gen2'!B42,'Gen1'!B$14,0)</f>
        <v>0</v>
      </c>
      <c r="K42" s="75">
        <f>IF('Gen2'!B42,('Gen2'!J42+'Gen2'!I42),0)</f>
        <v>0</v>
      </c>
      <c r="L42" s="180">
        <f>-100*'935'!V42*('Dem2'!AJ42+'SR Rate'!AB42)/'11'!D$17</f>
        <v>0</v>
      </c>
      <c r="M42" s="129">
        <f>IF('Gen2'!F42,('Gen2'!L42*'Gen2'!F42/('Gen2'!F42+'Gen2'!G42)),0)</f>
        <v>0</v>
      </c>
      <c r="N42" s="128">
        <f>ROUND('Gen2'!M42,3)</f>
        <v>0</v>
      </c>
      <c r="O42" s="74">
        <f>ROUND('Gen2'!K42,2)</f>
        <v>0</v>
      </c>
      <c r="P42" s="75">
        <f>ROUND('Gen2'!J42,2)</f>
        <v>0</v>
      </c>
    </row>
    <row r="43" spans="1:16">
      <c r="A43" s="103">
        <v>4</v>
      </c>
      <c r="B43" s="171" t="b">
        <f>OR('935'!E43&lt;&gt;"VOID",'935'!F43&lt;&gt;"VOID",'935'!G43&lt;&gt;"VOID")</f>
        <v>0</v>
      </c>
      <c r="C43" s="72">
        <f>IF('935'!G43="VOID",0,'935'!G43*(1-'935'!W43/'11'!B$17))</f>
        <v>0</v>
      </c>
      <c r="D43" s="73">
        <f>IF('935'!F43="VOID",0,'935'!F43*(1-'935'!W43/'11'!B$17))</f>
        <v>0</v>
      </c>
      <c r="E43" s="73">
        <f>IF('935'!E43="VOID",0,'935'!E43*(1-'935'!W43/'11'!B$17))</f>
        <v>0</v>
      </c>
      <c r="F43" s="73">
        <f t="shared" si="1"/>
        <v>0</v>
      </c>
      <c r="G43" s="153">
        <f>IF('935'!D43="VOID",0,'935'!D43*(1-'935'!W43/'11'!B$17))</f>
        <v>0</v>
      </c>
      <c r="H43" s="72">
        <f>IF('935'!U43="VOID",0,'935'!U43*(1-'935'!W43/'11'!B$17))</f>
        <v>0</v>
      </c>
      <c r="I43" s="74">
        <f>IF('Gen2'!F43,-100*'Charging Rates'!B$61/'11'!B$17*'Gen2'!H43/'Gen2'!F43,0)</f>
        <v>0</v>
      </c>
      <c r="J43" s="74">
        <f>IF('Gen2'!B43,'Gen1'!B$14,0)</f>
        <v>0</v>
      </c>
      <c r="K43" s="75">
        <f>IF('Gen2'!B43,('Gen2'!J43+'Gen2'!I43),0)</f>
        <v>0</v>
      </c>
      <c r="L43" s="180">
        <f>-100*'935'!V43*('Dem2'!AJ43+'SR Rate'!AB43)/'11'!D$17</f>
        <v>0</v>
      </c>
      <c r="M43" s="129">
        <f>IF('Gen2'!F43,('Gen2'!L43*'Gen2'!F43/('Gen2'!F43+'Gen2'!G43)),0)</f>
        <v>0</v>
      </c>
      <c r="N43" s="128">
        <f>ROUND('Gen2'!M43,3)</f>
        <v>0</v>
      </c>
      <c r="O43" s="74">
        <f>ROUND('Gen2'!K43,2)</f>
        <v>0</v>
      </c>
      <c r="P43" s="75">
        <f>ROUND('Gen2'!J43,2)</f>
        <v>0</v>
      </c>
    </row>
    <row r="44" spans="1:16">
      <c r="A44" s="103">
        <v>5</v>
      </c>
      <c r="B44" s="171" t="b">
        <f>OR('935'!E44&lt;&gt;"VOID",'935'!F44&lt;&gt;"VOID",'935'!G44&lt;&gt;"VOID")</f>
        <v>0</v>
      </c>
      <c r="C44" s="72">
        <f>IF('935'!G44="VOID",0,'935'!G44*(1-'935'!W44/'11'!B$17))</f>
        <v>0</v>
      </c>
      <c r="D44" s="73">
        <f>IF('935'!F44="VOID",0,'935'!F44*(1-'935'!W44/'11'!B$17))</f>
        <v>0</v>
      </c>
      <c r="E44" s="73">
        <f>IF('935'!E44="VOID",0,'935'!E44*(1-'935'!W44/'11'!B$17))</f>
        <v>0</v>
      </c>
      <c r="F44" s="73">
        <f t="shared" si="1"/>
        <v>0</v>
      </c>
      <c r="G44" s="153">
        <f>IF('935'!D44="VOID",0,'935'!D44*(1-'935'!W44/'11'!B$17))</f>
        <v>0</v>
      </c>
      <c r="H44" s="72">
        <f>IF('935'!U44="VOID",0,'935'!U44*(1-'935'!W44/'11'!B$17))</f>
        <v>0</v>
      </c>
      <c r="I44" s="74">
        <f>IF('Gen2'!F44,-100*'Charging Rates'!B$61/'11'!B$17*'Gen2'!H44/'Gen2'!F44,0)</f>
        <v>0</v>
      </c>
      <c r="J44" s="74">
        <f>IF('Gen2'!B44,'Gen1'!B$14,0)</f>
        <v>0</v>
      </c>
      <c r="K44" s="75">
        <f>IF('Gen2'!B44,('Gen2'!J44+'Gen2'!I44),0)</f>
        <v>0</v>
      </c>
      <c r="L44" s="180">
        <f>-100*'935'!V44*('Dem2'!AJ44+'SR Rate'!AB44)/'11'!D$17</f>
        <v>0</v>
      </c>
      <c r="M44" s="129">
        <f>IF('Gen2'!F44,('Gen2'!L44*'Gen2'!F44/('Gen2'!F44+'Gen2'!G44)),0)</f>
        <v>0</v>
      </c>
      <c r="N44" s="128">
        <f>ROUND('Gen2'!M44,3)</f>
        <v>0</v>
      </c>
      <c r="O44" s="74">
        <f>ROUND('Gen2'!K44,2)</f>
        <v>0</v>
      </c>
      <c r="P44" s="75">
        <f>ROUND('Gen2'!J44,2)</f>
        <v>0</v>
      </c>
    </row>
    <row r="45" spans="1:16">
      <c r="A45" s="103">
        <v>6</v>
      </c>
      <c r="B45" s="171" t="b">
        <f>OR('935'!E45&lt;&gt;"VOID",'935'!F45&lt;&gt;"VOID",'935'!G45&lt;&gt;"VOID")</f>
        <v>0</v>
      </c>
      <c r="C45" s="72">
        <f>IF('935'!G45="VOID",0,'935'!G45*(1-'935'!W45/'11'!B$17))</f>
        <v>0</v>
      </c>
      <c r="D45" s="73">
        <f>IF('935'!F45="VOID",0,'935'!F45*(1-'935'!W45/'11'!B$17))</f>
        <v>0</v>
      </c>
      <c r="E45" s="73">
        <f>IF('935'!E45="VOID",0,'935'!E45*(1-'935'!W45/'11'!B$17))</f>
        <v>0</v>
      </c>
      <c r="F45" s="73">
        <f t="shared" si="1"/>
        <v>0</v>
      </c>
      <c r="G45" s="153">
        <f>IF('935'!D45="VOID",0,'935'!D45*(1-'935'!W45/'11'!B$17))</f>
        <v>0</v>
      </c>
      <c r="H45" s="72">
        <f>IF('935'!U45="VOID",0,'935'!U45*(1-'935'!W45/'11'!B$17))</f>
        <v>0</v>
      </c>
      <c r="I45" s="74">
        <f>IF('Gen2'!F45,-100*'Charging Rates'!B$61/'11'!B$17*'Gen2'!H45/'Gen2'!F45,0)</f>
        <v>0</v>
      </c>
      <c r="J45" s="74">
        <f>IF('Gen2'!B45,'Gen1'!B$14,0)</f>
        <v>0</v>
      </c>
      <c r="K45" s="75">
        <f>IF('Gen2'!B45,('Gen2'!J45+'Gen2'!I45),0)</f>
        <v>0</v>
      </c>
      <c r="L45" s="180">
        <f>-100*'935'!V45*('Dem2'!AJ45+'SR Rate'!AB45)/'11'!D$17</f>
        <v>0</v>
      </c>
      <c r="M45" s="129">
        <f>IF('Gen2'!F45,('Gen2'!L45*'Gen2'!F45/('Gen2'!F45+'Gen2'!G45)),0)</f>
        <v>0</v>
      </c>
      <c r="N45" s="128">
        <f>ROUND('Gen2'!M45,3)</f>
        <v>0</v>
      </c>
      <c r="O45" s="74">
        <f>ROUND('Gen2'!K45,2)</f>
        <v>0</v>
      </c>
      <c r="P45" s="75">
        <f>ROUND('Gen2'!J45,2)</f>
        <v>0</v>
      </c>
    </row>
    <row r="46" spans="1:16">
      <c r="A46" s="103">
        <v>7</v>
      </c>
      <c r="B46" s="171" t="b">
        <f>OR('935'!E46&lt;&gt;"VOID",'935'!F46&lt;&gt;"VOID",'935'!G46&lt;&gt;"VOID")</f>
        <v>0</v>
      </c>
      <c r="C46" s="72">
        <f>IF('935'!G46="VOID",0,'935'!G46*(1-'935'!W46/'11'!B$17))</f>
        <v>0</v>
      </c>
      <c r="D46" s="73">
        <f>IF('935'!F46="VOID",0,'935'!F46*(1-'935'!W46/'11'!B$17))</f>
        <v>0</v>
      </c>
      <c r="E46" s="73">
        <f>IF('935'!E46="VOID",0,'935'!E46*(1-'935'!W46/'11'!B$17))</f>
        <v>0</v>
      </c>
      <c r="F46" s="73">
        <f t="shared" si="1"/>
        <v>0</v>
      </c>
      <c r="G46" s="153">
        <f>IF('935'!D46="VOID",0,'935'!D46*(1-'935'!W46/'11'!B$17))</f>
        <v>0</v>
      </c>
      <c r="H46" s="72">
        <f>IF('935'!U46="VOID",0,'935'!U46*(1-'935'!W46/'11'!B$17))</f>
        <v>0</v>
      </c>
      <c r="I46" s="74">
        <f>IF('Gen2'!F46,-100*'Charging Rates'!B$61/'11'!B$17*'Gen2'!H46/'Gen2'!F46,0)</f>
        <v>0</v>
      </c>
      <c r="J46" s="74">
        <f>IF('Gen2'!B46,'Gen1'!B$14,0)</f>
        <v>0</v>
      </c>
      <c r="K46" s="75">
        <f>IF('Gen2'!B46,('Gen2'!J46+'Gen2'!I46),0)</f>
        <v>0</v>
      </c>
      <c r="L46" s="180">
        <f>-100*'935'!V46*('Dem2'!AJ46+'SR Rate'!AB46)/'11'!D$17</f>
        <v>0</v>
      </c>
      <c r="M46" s="129">
        <f>IF('Gen2'!F46,('Gen2'!L46*'Gen2'!F46/('Gen2'!F46+'Gen2'!G46)),0)</f>
        <v>0</v>
      </c>
      <c r="N46" s="128">
        <f>ROUND('Gen2'!M46,3)</f>
        <v>0</v>
      </c>
      <c r="O46" s="74">
        <f>ROUND('Gen2'!K46,2)</f>
        <v>0</v>
      </c>
      <c r="P46" s="75">
        <f>ROUND('Gen2'!J46,2)</f>
        <v>0</v>
      </c>
    </row>
    <row r="47" spans="1:16">
      <c r="A47" s="103">
        <v>8</v>
      </c>
      <c r="B47" s="171" t="b">
        <f>OR('935'!E47&lt;&gt;"VOID",'935'!F47&lt;&gt;"VOID",'935'!G47&lt;&gt;"VOID")</f>
        <v>0</v>
      </c>
      <c r="C47" s="72">
        <f>IF('935'!G47="VOID",0,'935'!G47*(1-'935'!W47/'11'!B$17))</f>
        <v>0</v>
      </c>
      <c r="D47" s="73">
        <f>IF('935'!F47="VOID",0,'935'!F47*(1-'935'!W47/'11'!B$17))</f>
        <v>0</v>
      </c>
      <c r="E47" s="73">
        <f>IF('935'!E47="VOID",0,'935'!E47*(1-'935'!W47/'11'!B$17))</f>
        <v>0</v>
      </c>
      <c r="F47" s="73">
        <f t="shared" si="1"/>
        <v>0</v>
      </c>
      <c r="G47" s="153">
        <f>IF('935'!D47="VOID",0,'935'!D47*(1-'935'!W47/'11'!B$17))</f>
        <v>0</v>
      </c>
      <c r="H47" s="72">
        <f>IF('935'!U47="VOID",0,'935'!U47*(1-'935'!W47/'11'!B$17))</f>
        <v>0</v>
      </c>
      <c r="I47" s="74">
        <f>IF('Gen2'!F47,-100*'Charging Rates'!B$61/'11'!B$17*'Gen2'!H47/'Gen2'!F47,0)</f>
        <v>0</v>
      </c>
      <c r="J47" s="74">
        <f>IF('Gen2'!B47,'Gen1'!B$14,0)</f>
        <v>0</v>
      </c>
      <c r="K47" s="75">
        <f>IF('Gen2'!B47,('Gen2'!J47+'Gen2'!I47),0)</f>
        <v>0</v>
      </c>
      <c r="L47" s="180">
        <f>-100*'935'!V47*('Dem2'!AJ47+'SR Rate'!AB47)/'11'!D$17</f>
        <v>0</v>
      </c>
      <c r="M47" s="129">
        <f>IF('Gen2'!F47,('Gen2'!L47*'Gen2'!F47/('Gen2'!F47+'Gen2'!G47)),0)</f>
        <v>0</v>
      </c>
      <c r="N47" s="128">
        <f>ROUND('Gen2'!M47,3)</f>
        <v>0</v>
      </c>
      <c r="O47" s="74">
        <f>ROUND('Gen2'!K47,2)</f>
        <v>0</v>
      </c>
      <c r="P47" s="75">
        <f>ROUND('Gen2'!J47,2)</f>
        <v>0</v>
      </c>
    </row>
    <row r="48" spans="1:16">
      <c r="A48" s="103">
        <v>9</v>
      </c>
      <c r="B48" s="171" t="b">
        <f>OR('935'!E48&lt;&gt;"VOID",'935'!F48&lt;&gt;"VOID",'935'!G48&lt;&gt;"VOID")</f>
        <v>0</v>
      </c>
      <c r="C48" s="72">
        <f>IF('935'!G48="VOID",0,'935'!G48*(1-'935'!W48/'11'!B$17))</f>
        <v>0</v>
      </c>
      <c r="D48" s="73">
        <f>IF('935'!F48="VOID",0,'935'!F48*(1-'935'!W48/'11'!B$17))</f>
        <v>0</v>
      </c>
      <c r="E48" s="73">
        <f>IF('935'!E48="VOID",0,'935'!E48*(1-'935'!W48/'11'!B$17))</f>
        <v>0</v>
      </c>
      <c r="F48" s="73">
        <f t="shared" si="1"/>
        <v>0</v>
      </c>
      <c r="G48" s="153">
        <f>IF('935'!D48="VOID",0,'935'!D48*(1-'935'!W48/'11'!B$17))</f>
        <v>0</v>
      </c>
      <c r="H48" s="72">
        <f>IF('935'!U48="VOID",0,'935'!U48*(1-'935'!W48/'11'!B$17))</f>
        <v>0</v>
      </c>
      <c r="I48" s="74">
        <f>IF('Gen2'!F48,-100*'Charging Rates'!B$61/'11'!B$17*'Gen2'!H48/'Gen2'!F48,0)</f>
        <v>0</v>
      </c>
      <c r="J48" s="74">
        <f>IF('Gen2'!B48,'Gen1'!B$14,0)</f>
        <v>0</v>
      </c>
      <c r="K48" s="75">
        <f>IF('Gen2'!B48,('Gen2'!J48+'Gen2'!I48),0)</f>
        <v>0</v>
      </c>
      <c r="L48" s="180">
        <f>-100*'935'!V48*('Dem2'!AJ48+'SR Rate'!AB48)/'11'!D$17</f>
        <v>0</v>
      </c>
      <c r="M48" s="129">
        <f>IF('Gen2'!F48,('Gen2'!L48*'Gen2'!F48/('Gen2'!F48+'Gen2'!G48)),0)</f>
        <v>0</v>
      </c>
      <c r="N48" s="128">
        <f>ROUND('Gen2'!M48,3)</f>
        <v>0</v>
      </c>
      <c r="O48" s="74">
        <f>ROUND('Gen2'!K48,2)</f>
        <v>0</v>
      </c>
      <c r="P48" s="75">
        <f>ROUND('Gen2'!J48,2)</f>
        <v>0</v>
      </c>
    </row>
    <row r="49" spans="1:16">
      <c r="A49" s="103">
        <v>10</v>
      </c>
      <c r="B49" s="171" t="b">
        <f>OR('935'!E49&lt;&gt;"VOID",'935'!F49&lt;&gt;"VOID",'935'!G49&lt;&gt;"VOID")</f>
        <v>0</v>
      </c>
      <c r="C49" s="72">
        <f>IF('935'!G49="VOID",0,'935'!G49*(1-'935'!W49/'11'!B$17))</f>
        <v>0</v>
      </c>
      <c r="D49" s="73">
        <f>IF('935'!F49="VOID",0,'935'!F49*(1-'935'!W49/'11'!B$17))</f>
        <v>0</v>
      </c>
      <c r="E49" s="73">
        <f>IF('935'!E49="VOID",0,'935'!E49*(1-'935'!W49/'11'!B$17))</f>
        <v>0</v>
      </c>
      <c r="F49" s="73">
        <f t="shared" si="1"/>
        <v>0</v>
      </c>
      <c r="G49" s="153">
        <f>IF('935'!D49="VOID",0,'935'!D49*(1-'935'!W49/'11'!B$17))</f>
        <v>0</v>
      </c>
      <c r="H49" s="72">
        <f>IF('935'!U49="VOID",0,'935'!U49*(1-'935'!W49/'11'!B$17))</f>
        <v>0</v>
      </c>
      <c r="I49" s="74">
        <f>IF('Gen2'!F49,-100*'Charging Rates'!B$61/'11'!B$17*'Gen2'!H49/'Gen2'!F49,0)</f>
        <v>0</v>
      </c>
      <c r="J49" s="74">
        <f>IF('Gen2'!B49,'Gen1'!B$14,0)</f>
        <v>0</v>
      </c>
      <c r="K49" s="75">
        <f>IF('Gen2'!B49,('Gen2'!J49+'Gen2'!I49),0)</f>
        <v>0</v>
      </c>
      <c r="L49" s="180">
        <f>-100*'935'!V49*('Dem2'!AJ49+'SR Rate'!AB49)/'11'!D$17</f>
        <v>0</v>
      </c>
      <c r="M49" s="129">
        <f>IF('Gen2'!F49,('Gen2'!L49*'Gen2'!F49/('Gen2'!F49+'Gen2'!G49)),0)</f>
        <v>0</v>
      </c>
      <c r="N49" s="128">
        <f>ROUND('Gen2'!M49,3)</f>
        <v>0</v>
      </c>
      <c r="O49" s="74">
        <f>ROUND('Gen2'!K49,2)</f>
        <v>0</v>
      </c>
      <c r="P49" s="75">
        <f>ROUND('Gen2'!J49,2)</f>
        <v>0</v>
      </c>
    </row>
    <row r="50" spans="1:16">
      <c r="A50" s="103">
        <v>11</v>
      </c>
      <c r="B50" s="171" t="b">
        <f>OR('935'!E50&lt;&gt;"VOID",'935'!F50&lt;&gt;"VOID",'935'!G50&lt;&gt;"VOID")</f>
        <v>0</v>
      </c>
      <c r="C50" s="72">
        <f>IF('935'!G50="VOID",0,'935'!G50*(1-'935'!W50/'11'!B$17))</f>
        <v>0</v>
      </c>
      <c r="D50" s="73">
        <f>IF('935'!F50="VOID",0,'935'!F50*(1-'935'!W50/'11'!B$17))</f>
        <v>0</v>
      </c>
      <c r="E50" s="73">
        <f>IF('935'!E50="VOID",0,'935'!E50*(1-'935'!W50/'11'!B$17))</f>
        <v>0</v>
      </c>
      <c r="F50" s="73">
        <f t="shared" si="1"/>
        <v>0</v>
      </c>
      <c r="G50" s="153">
        <f>IF('935'!D50="VOID",0,'935'!D50*(1-'935'!W50/'11'!B$17))</f>
        <v>0</v>
      </c>
      <c r="H50" s="72">
        <f>IF('935'!U50="VOID",0,'935'!U50*(1-'935'!W50/'11'!B$17))</f>
        <v>0</v>
      </c>
      <c r="I50" s="74">
        <f>IF('Gen2'!F50,-100*'Charging Rates'!B$61/'11'!B$17*'Gen2'!H50/'Gen2'!F50,0)</f>
        <v>0</v>
      </c>
      <c r="J50" s="74">
        <f>IF('Gen2'!B50,'Gen1'!B$14,0)</f>
        <v>0</v>
      </c>
      <c r="K50" s="75">
        <f>IF('Gen2'!B50,('Gen2'!J50+'Gen2'!I50),0)</f>
        <v>0</v>
      </c>
      <c r="L50" s="180">
        <f>-100*'935'!V50*('Dem2'!AJ50+'SR Rate'!AB50)/'11'!D$17</f>
        <v>0</v>
      </c>
      <c r="M50" s="129">
        <f>IF('Gen2'!F50,('Gen2'!L50*'Gen2'!F50/('Gen2'!F50+'Gen2'!G50)),0)</f>
        <v>0</v>
      </c>
      <c r="N50" s="128">
        <f>ROUND('Gen2'!M50,3)</f>
        <v>0</v>
      </c>
      <c r="O50" s="74">
        <f>ROUND('Gen2'!K50,2)</f>
        <v>0</v>
      </c>
      <c r="P50" s="75">
        <f>ROUND('Gen2'!J50,2)</f>
        <v>0</v>
      </c>
    </row>
    <row r="51" spans="1:16">
      <c r="A51" s="103">
        <v>12</v>
      </c>
      <c r="B51" s="171" t="b">
        <f>OR('935'!E51&lt;&gt;"VOID",'935'!F51&lt;&gt;"VOID",'935'!G51&lt;&gt;"VOID")</f>
        <v>0</v>
      </c>
      <c r="C51" s="72">
        <f>IF('935'!G51="VOID",0,'935'!G51*(1-'935'!W51/'11'!B$17))</f>
        <v>0</v>
      </c>
      <c r="D51" s="73">
        <f>IF('935'!F51="VOID",0,'935'!F51*(1-'935'!W51/'11'!B$17))</f>
        <v>0</v>
      </c>
      <c r="E51" s="73">
        <f>IF('935'!E51="VOID",0,'935'!E51*(1-'935'!W51/'11'!B$17))</f>
        <v>0</v>
      </c>
      <c r="F51" s="73">
        <f t="shared" si="1"/>
        <v>0</v>
      </c>
      <c r="G51" s="153">
        <f>IF('935'!D51="VOID",0,'935'!D51*(1-'935'!W51/'11'!B$17))</f>
        <v>10000</v>
      </c>
      <c r="H51" s="72">
        <f>IF('935'!U51="VOID",0,'935'!U51*(1-'935'!W51/'11'!B$17))</f>
        <v>0</v>
      </c>
      <c r="I51" s="74">
        <f>IF('Gen2'!F51,-100*'Charging Rates'!B$61/'11'!B$17*'Gen2'!H51/'Gen2'!F51,0)</f>
        <v>0</v>
      </c>
      <c r="J51" s="74">
        <f>IF('Gen2'!B51,'Gen1'!B$14,0)</f>
        <v>0</v>
      </c>
      <c r="K51" s="75">
        <f>IF('Gen2'!B51,('Gen2'!J51+'Gen2'!I51),0)</f>
        <v>0</v>
      </c>
      <c r="L51" s="180">
        <f>-100*'935'!V51*('Dem2'!AJ51+'SR Rate'!AB51)/'11'!D$17</f>
        <v>-3.3411764705882359</v>
      </c>
      <c r="M51" s="129">
        <f>IF('Gen2'!F51,('Gen2'!L51*'Gen2'!F51/('Gen2'!F51+'Gen2'!G51)),0)</f>
        <v>0</v>
      </c>
      <c r="N51" s="128">
        <f>ROUND('Gen2'!M51,3)</f>
        <v>0</v>
      </c>
      <c r="O51" s="74">
        <f>ROUND('Gen2'!K51,2)</f>
        <v>0</v>
      </c>
      <c r="P51" s="75">
        <f>ROUND('Gen2'!J51,2)</f>
        <v>0</v>
      </c>
    </row>
    <row r="52" spans="1:16">
      <c r="A52" s="103">
        <v>13</v>
      </c>
      <c r="B52" s="171" t="b">
        <f>OR('935'!E52&lt;&gt;"VOID",'935'!F52&lt;&gt;"VOID",'935'!G52&lt;&gt;"VOID")</f>
        <v>1</v>
      </c>
      <c r="C52" s="72">
        <f>IF('935'!G52="VOID",0,'935'!G52*(1-'935'!W52/'11'!B$17))</f>
        <v>0</v>
      </c>
      <c r="D52" s="73">
        <f>IF('935'!F52="VOID",0,'935'!F52*(1-'935'!W52/'11'!B$17))</f>
        <v>0</v>
      </c>
      <c r="E52" s="73">
        <f>IF('935'!E52="VOID",0,'935'!E52*(1-'935'!W52/'11'!B$17))</f>
        <v>10000</v>
      </c>
      <c r="F52" s="73">
        <f t="shared" si="1"/>
        <v>10000</v>
      </c>
      <c r="G52" s="153">
        <f>IF('935'!D52="VOID",0,'935'!D52*(1-'935'!W52/'11'!B$17))</f>
        <v>0</v>
      </c>
      <c r="H52" s="72">
        <f>IF('935'!U52="VOID",0,'935'!U52*(1-'935'!W52/'11'!B$17))</f>
        <v>0</v>
      </c>
      <c r="I52" s="74">
        <f>IF('Gen2'!F52,-100*'Charging Rates'!B$61/'11'!B$17*'Gen2'!H52/'Gen2'!F52,0)</f>
        <v>0</v>
      </c>
      <c r="J52" s="74">
        <f>IF('Gen2'!B52,'Gen1'!B$14,0)</f>
        <v>0.2010153291796051</v>
      </c>
      <c r="K52" s="75">
        <f>IF('Gen2'!B52,('Gen2'!J52+'Gen2'!I52),0)</f>
        <v>0.2010153291796051</v>
      </c>
      <c r="L52" s="180">
        <f>-100*'935'!V52*('Dem2'!AJ52+'SR Rate'!AB52)/'11'!D$17</f>
        <v>-8.0647058823529409</v>
      </c>
      <c r="M52" s="129">
        <f>IF('Gen2'!F52,('Gen2'!L52*'Gen2'!F52/('Gen2'!F52+'Gen2'!G52)),0)</f>
        <v>-8.0647058823529409</v>
      </c>
      <c r="N52" s="128">
        <f>ROUND('Gen2'!M52,3)</f>
        <v>-8.0649999999999995</v>
      </c>
      <c r="O52" s="74">
        <f>ROUND('Gen2'!K52,2)</f>
        <v>0.2</v>
      </c>
      <c r="P52" s="75">
        <f>ROUND('Gen2'!J52,2)</f>
        <v>0.2</v>
      </c>
    </row>
    <row r="53" spans="1:16">
      <c r="A53" s="103">
        <v>14</v>
      </c>
      <c r="B53" s="171" t="b">
        <f>OR('935'!E53&lt;&gt;"VOID",'935'!F53&lt;&gt;"VOID",'935'!G53&lt;&gt;"VOID")</f>
        <v>0</v>
      </c>
      <c r="C53" s="72">
        <f>IF('935'!G53="VOID",0,'935'!G53*(1-'935'!W53/'11'!B$17))</f>
        <v>0</v>
      </c>
      <c r="D53" s="73">
        <f>IF('935'!F53="VOID",0,'935'!F53*(1-'935'!W53/'11'!B$17))</f>
        <v>0</v>
      </c>
      <c r="E53" s="73">
        <f>IF('935'!E53="VOID",0,'935'!E53*(1-'935'!W53/'11'!B$17))</f>
        <v>0</v>
      </c>
      <c r="F53" s="73">
        <f t="shared" si="1"/>
        <v>0</v>
      </c>
      <c r="G53" s="153">
        <f>IF('935'!D53="VOID",0,'935'!D53*(1-'935'!W53/'11'!B$17))</f>
        <v>10000</v>
      </c>
      <c r="H53" s="72">
        <f>IF('935'!U53="VOID",0,'935'!U53*(1-'935'!W53/'11'!B$17))</f>
        <v>0</v>
      </c>
      <c r="I53" s="74">
        <f>IF('Gen2'!F53,-100*'Charging Rates'!B$61/'11'!B$17*'Gen2'!H53/'Gen2'!F53,0)</f>
        <v>0</v>
      </c>
      <c r="J53" s="74">
        <f>IF('Gen2'!B53,'Gen1'!B$14,0)</f>
        <v>0</v>
      </c>
      <c r="K53" s="75">
        <f>IF('Gen2'!B53,('Gen2'!J53+'Gen2'!I53),0)</f>
        <v>0</v>
      </c>
      <c r="L53" s="180">
        <f>-100*'935'!V53*('Dem2'!AJ53+'SR Rate'!AB53)/'11'!D$17</f>
        <v>0</v>
      </c>
      <c r="M53" s="129">
        <f>IF('Gen2'!F53,('Gen2'!L53*'Gen2'!F53/('Gen2'!F53+'Gen2'!G53)),0)</f>
        <v>0</v>
      </c>
      <c r="N53" s="128">
        <f>ROUND('Gen2'!M53,3)</f>
        <v>0</v>
      </c>
      <c r="O53" s="74">
        <f>ROUND('Gen2'!K53,2)</f>
        <v>0</v>
      </c>
      <c r="P53" s="75">
        <f>ROUND('Gen2'!J53,2)</f>
        <v>0</v>
      </c>
    </row>
    <row r="54" spans="1:16">
      <c r="A54" s="103">
        <v>15</v>
      </c>
      <c r="B54" s="171" t="b">
        <f>OR('935'!E54&lt;&gt;"VOID",'935'!F54&lt;&gt;"VOID",'935'!G54&lt;&gt;"VOID")</f>
        <v>0</v>
      </c>
      <c r="C54" s="72">
        <f>IF('935'!G54="VOID",0,'935'!G54*(1-'935'!W54/'11'!B$17))</f>
        <v>0</v>
      </c>
      <c r="D54" s="73">
        <f>IF('935'!F54="VOID",0,'935'!F54*(1-'935'!W54/'11'!B$17))</f>
        <v>0</v>
      </c>
      <c r="E54" s="73">
        <f>IF('935'!E54="VOID",0,'935'!E54*(1-'935'!W54/'11'!B$17))</f>
        <v>0</v>
      </c>
      <c r="F54" s="73">
        <f t="shared" si="1"/>
        <v>0</v>
      </c>
      <c r="G54" s="153">
        <f>IF('935'!D54="VOID",0,'935'!D54*(1-'935'!W54/'11'!B$17))</f>
        <v>10000</v>
      </c>
      <c r="H54" s="72">
        <f>IF('935'!U54="VOID",0,'935'!U54*(1-'935'!W54/'11'!B$17))</f>
        <v>0</v>
      </c>
      <c r="I54" s="74">
        <f>IF('Gen2'!F54,-100*'Charging Rates'!B$61/'11'!B$17*'Gen2'!H54/'Gen2'!F54,0)</f>
        <v>0</v>
      </c>
      <c r="J54" s="74">
        <f>IF('Gen2'!B54,'Gen1'!B$14,0)</f>
        <v>0</v>
      </c>
      <c r="K54" s="75">
        <f>IF('Gen2'!B54,('Gen2'!J54+'Gen2'!I54),0)</f>
        <v>0</v>
      </c>
      <c r="L54" s="180">
        <f>-100*'935'!V54*('Dem2'!AJ54+'SR Rate'!AB54)/'11'!D$17</f>
        <v>0</v>
      </c>
      <c r="M54" s="129">
        <f>IF('Gen2'!F54,('Gen2'!L54*'Gen2'!F54/('Gen2'!F54+'Gen2'!G54)),0)</f>
        <v>0</v>
      </c>
      <c r="N54" s="128">
        <f>ROUND('Gen2'!M54,3)</f>
        <v>0</v>
      </c>
      <c r="O54" s="74">
        <f>ROUND('Gen2'!K54,2)</f>
        <v>0</v>
      </c>
      <c r="P54" s="75">
        <f>ROUND('Gen2'!J54,2)</f>
        <v>0</v>
      </c>
    </row>
    <row r="55" spans="1:16">
      <c r="A55" s="103">
        <v>16</v>
      </c>
      <c r="B55" s="171" t="b">
        <f>OR('935'!E55&lt;&gt;"VOID",'935'!F55&lt;&gt;"VOID",'935'!G55&lt;&gt;"VOID")</f>
        <v>0</v>
      </c>
      <c r="C55" s="72">
        <f>IF('935'!G55="VOID",0,'935'!G55*(1-'935'!W55/'11'!B$17))</f>
        <v>0</v>
      </c>
      <c r="D55" s="73">
        <f>IF('935'!F55="VOID",0,'935'!F55*(1-'935'!W55/'11'!B$17))</f>
        <v>0</v>
      </c>
      <c r="E55" s="73">
        <f>IF('935'!E55="VOID",0,'935'!E55*(1-'935'!W55/'11'!B$17))</f>
        <v>0</v>
      </c>
      <c r="F55" s="73">
        <f t="shared" si="1"/>
        <v>0</v>
      </c>
      <c r="G55" s="153">
        <f>IF('935'!D55="VOID",0,'935'!D55*(1-'935'!W55/'11'!B$17))</f>
        <v>10000</v>
      </c>
      <c r="H55" s="72">
        <f>IF('935'!U55="VOID",0,'935'!U55*(1-'935'!W55/'11'!B$17))</f>
        <v>0</v>
      </c>
      <c r="I55" s="74">
        <f>IF('Gen2'!F55,-100*'Charging Rates'!B$61/'11'!B$17*'Gen2'!H55/'Gen2'!F55,0)</f>
        <v>0</v>
      </c>
      <c r="J55" s="74">
        <f>IF('Gen2'!B55,'Gen1'!B$14,0)</f>
        <v>0</v>
      </c>
      <c r="K55" s="75">
        <f>IF('Gen2'!B55,('Gen2'!J55+'Gen2'!I55),0)</f>
        <v>0</v>
      </c>
      <c r="L55" s="180">
        <f>-100*'935'!V55*('Dem2'!AJ55+'SR Rate'!AB55)/'11'!D$17</f>
        <v>0</v>
      </c>
      <c r="M55" s="129">
        <f>IF('Gen2'!F55,('Gen2'!L55*'Gen2'!F55/('Gen2'!F55+'Gen2'!G55)),0)</f>
        <v>0</v>
      </c>
      <c r="N55" s="128">
        <f>ROUND('Gen2'!M55,3)</f>
        <v>0</v>
      </c>
      <c r="O55" s="74">
        <f>ROUND('Gen2'!K55,2)</f>
        <v>0</v>
      </c>
      <c r="P55" s="75">
        <f>ROUND('Gen2'!J55,2)</f>
        <v>0</v>
      </c>
    </row>
    <row r="56" spans="1:16">
      <c r="A56" s="103">
        <v>17</v>
      </c>
      <c r="B56" s="171" t="b">
        <f>OR('935'!E56&lt;&gt;"VOID",'935'!F56&lt;&gt;"VOID",'935'!G56&lt;&gt;"VOID")</f>
        <v>0</v>
      </c>
      <c r="C56" s="72">
        <f>IF('935'!G56="VOID",0,'935'!G56*(1-'935'!W56/'11'!B$17))</f>
        <v>0</v>
      </c>
      <c r="D56" s="73">
        <f>IF('935'!F56="VOID",0,'935'!F56*(1-'935'!W56/'11'!B$17))</f>
        <v>0</v>
      </c>
      <c r="E56" s="73">
        <f>IF('935'!E56="VOID",0,'935'!E56*(1-'935'!W56/'11'!B$17))</f>
        <v>0</v>
      </c>
      <c r="F56" s="73">
        <f t="shared" si="1"/>
        <v>0</v>
      </c>
      <c r="G56" s="153">
        <f>IF('935'!D56="VOID",0,'935'!D56*(1-'935'!W56/'11'!B$17))</f>
        <v>10000</v>
      </c>
      <c r="H56" s="72">
        <f>IF('935'!U56="VOID",0,'935'!U56*(1-'935'!W56/'11'!B$17))</f>
        <v>0</v>
      </c>
      <c r="I56" s="74">
        <f>IF('Gen2'!F56,-100*'Charging Rates'!B$61/'11'!B$17*'Gen2'!H56/'Gen2'!F56,0)</f>
        <v>0</v>
      </c>
      <c r="J56" s="74">
        <f>IF('Gen2'!B56,'Gen1'!B$14,0)</f>
        <v>0</v>
      </c>
      <c r="K56" s="75">
        <f>IF('Gen2'!B56,('Gen2'!J56+'Gen2'!I56),0)</f>
        <v>0</v>
      </c>
      <c r="L56" s="180">
        <f>-100*'935'!V56*('Dem2'!AJ56+'SR Rate'!AB56)/'11'!D$17</f>
        <v>0</v>
      </c>
      <c r="M56" s="129">
        <f>IF('Gen2'!F56,('Gen2'!L56*'Gen2'!F56/('Gen2'!F56+'Gen2'!G56)),0)</f>
        <v>0</v>
      </c>
      <c r="N56" s="128">
        <f>ROUND('Gen2'!M56,3)</f>
        <v>0</v>
      </c>
      <c r="O56" s="74">
        <f>ROUND('Gen2'!K56,2)</f>
        <v>0</v>
      </c>
      <c r="P56" s="75">
        <f>ROUND('Gen2'!J56,2)</f>
        <v>0</v>
      </c>
    </row>
    <row r="57" spans="1:16">
      <c r="A57" s="103">
        <v>18</v>
      </c>
      <c r="B57" s="171" t="b">
        <f>OR('935'!E57&lt;&gt;"VOID",'935'!F57&lt;&gt;"VOID",'935'!G57&lt;&gt;"VOID")</f>
        <v>0</v>
      </c>
      <c r="C57" s="72">
        <f>IF('935'!G57="VOID",0,'935'!G57*(1-'935'!W57/'11'!B$17))</f>
        <v>0</v>
      </c>
      <c r="D57" s="73">
        <f>IF('935'!F57="VOID",0,'935'!F57*(1-'935'!W57/'11'!B$17))</f>
        <v>0</v>
      </c>
      <c r="E57" s="73">
        <f>IF('935'!E57="VOID",0,'935'!E57*(1-'935'!W57/'11'!B$17))</f>
        <v>0</v>
      </c>
      <c r="F57" s="73">
        <f t="shared" si="1"/>
        <v>0</v>
      </c>
      <c r="G57" s="153">
        <f>IF('935'!D57="VOID",0,'935'!D57*(1-'935'!W57/'11'!B$17))</f>
        <v>10000</v>
      </c>
      <c r="H57" s="72">
        <f>IF('935'!U57="VOID",0,'935'!U57*(1-'935'!W57/'11'!B$17))</f>
        <v>0</v>
      </c>
      <c r="I57" s="74">
        <f>IF('Gen2'!F57,-100*'Charging Rates'!B$61/'11'!B$17*'Gen2'!H57/'Gen2'!F57,0)</f>
        <v>0</v>
      </c>
      <c r="J57" s="74">
        <f>IF('Gen2'!B57,'Gen1'!B$14,0)</f>
        <v>0</v>
      </c>
      <c r="K57" s="75">
        <f>IF('Gen2'!B57,('Gen2'!J57+'Gen2'!I57),0)</f>
        <v>0</v>
      </c>
      <c r="L57" s="180">
        <f>-100*'935'!V57*('Dem2'!AJ57+'SR Rate'!AB57)/'11'!D$17</f>
        <v>0</v>
      </c>
      <c r="M57" s="129">
        <f>IF('Gen2'!F57,('Gen2'!L57*'Gen2'!F57/('Gen2'!F57+'Gen2'!G57)),0)</f>
        <v>0</v>
      </c>
      <c r="N57" s="128">
        <f>ROUND('Gen2'!M57,3)</f>
        <v>0</v>
      </c>
      <c r="O57" s="74">
        <f>ROUND('Gen2'!K57,2)</f>
        <v>0</v>
      </c>
      <c r="P57" s="75">
        <f>ROUND('Gen2'!J57,2)</f>
        <v>0</v>
      </c>
    </row>
    <row r="58" spans="1:16">
      <c r="A58" s="103">
        <v>19</v>
      </c>
      <c r="B58" s="171" t="b">
        <f>OR('935'!E58&lt;&gt;"VOID",'935'!F58&lt;&gt;"VOID",'935'!G58&lt;&gt;"VOID")</f>
        <v>0</v>
      </c>
      <c r="C58" s="72">
        <f>IF('935'!G58="VOID",0,'935'!G58*(1-'935'!W58/'11'!B$17))</f>
        <v>0</v>
      </c>
      <c r="D58" s="73">
        <f>IF('935'!F58="VOID",0,'935'!F58*(1-'935'!W58/'11'!B$17))</f>
        <v>0</v>
      </c>
      <c r="E58" s="73">
        <f>IF('935'!E58="VOID",0,'935'!E58*(1-'935'!W58/'11'!B$17))</f>
        <v>0</v>
      </c>
      <c r="F58" s="73">
        <f t="shared" si="1"/>
        <v>0</v>
      </c>
      <c r="G58" s="153">
        <f>IF('935'!D58="VOID",0,'935'!D58*(1-'935'!W58/'11'!B$17))</f>
        <v>10000</v>
      </c>
      <c r="H58" s="72">
        <f>IF('935'!U58="VOID",0,'935'!U58*(1-'935'!W58/'11'!B$17))</f>
        <v>0</v>
      </c>
      <c r="I58" s="74">
        <f>IF('Gen2'!F58,-100*'Charging Rates'!B$61/'11'!B$17*'Gen2'!H58/'Gen2'!F58,0)</f>
        <v>0</v>
      </c>
      <c r="J58" s="74">
        <f>IF('Gen2'!B58,'Gen1'!B$14,0)</f>
        <v>0</v>
      </c>
      <c r="K58" s="75">
        <f>IF('Gen2'!B58,('Gen2'!J58+'Gen2'!I58),0)</f>
        <v>0</v>
      </c>
      <c r="L58" s="180">
        <f>-100*'935'!V58*('Dem2'!AJ58+'SR Rate'!AB58)/'11'!D$17</f>
        <v>0</v>
      </c>
      <c r="M58" s="129">
        <f>IF('Gen2'!F58,('Gen2'!L58*'Gen2'!F58/('Gen2'!F58+'Gen2'!G58)),0)</f>
        <v>0</v>
      </c>
      <c r="N58" s="128">
        <f>ROUND('Gen2'!M58,3)</f>
        <v>0</v>
      </c>
      <c r="O58" s="74">
        <f>ROUND('Gen2'!K58,2)</f>
        <v>0</v>
      </c>
      <c r="P58" s="75">
        <f>ROUND('Gen2'!J58,2)</f>
        <v>0</v>
      </c>
    </row>
    <row r="59" spans="1:16">
      <c r="A59" s="103">
        <v>20</v>
      </c>
      <c r="B59" s="171" t="b">
        <f>OR('935'!E59&lt;&gt;"VOID",'935'!F59&lt;&gt;"VOID",'935'!G59&lt;&gt;"VOID")</f>
        <v>1</v>
      </c>
      <c r="C59" s="72">
        <f>IF('935'!G59="VOID",0,'935'!G59*(1-'935'!W59/'11'!B$17))</f>
        <v>0</v>
      </c>
      <c r="D59" s="73">
        <f>IF('935'!F59="VOID",0,'935'!F59*(1-'935'!W59/'11'!B$17))</f>
        <v>0</v>
      </c>
      <c r="E59" s="73">
        <f>IF('935'!E59="VOID",0,'935'!E59*(1-'935'!W59/'11'!B$17))</f>
        <v>10000</v>
      </c>
      <c r="F59" s="73">
        <f t="shared" si="1"/>
        <v>10000</v>
      </c>
      <c r="G59" s="153">
        <f>IF('935'!D59="VOID",0,'935'!D59*(1-'935'!W59/'11'!B$17))</f>
        <v>0</v>
      </c>
      <c r="H59" s="72">
        <f>IF('935'!U59="VOID",0,'935'!U59*(1-'935'!W59/'11'!B$17))</f>
        <v>0</v>
      </c>
      <c r="I59" s="74">
        <f>IF('Gen2'!F59,-100*'Charging Rates'!B$61/'11'!B$17*'Gen2'!H59/'Gen2'!F59,0)</f>
        <v>0</v>
      </c>
      <c r="J59" s="74">
        <f>IF('Gen2'!B59,'Gen1'!B$14,0)</f>
        <v>0.2010153291796051</v>
      </c>
      <c r="K59" s="75">
        <f>IF('Gen2'!B59,('Gen2'!J59+'Gen2'!I59),0)</f>
        <v>0.2010153291796051</v>
      </c>
      <c r="L59" s="180">
        <f>-100*'935'!V59*('Dem2'!AJ59+'SR Rate'!AB59)/'11'!D$17</f>
        <v>-5.5470588235294116</v>
      </c>
      <c r="M59" s="129">
        <f>IF('Gen2'!F59,('Gen2'!L59*'Gen2'!F59/('Gen2'!F59+'Gen2'!G59)),0)</f>
        <v>-5.5470588235294116</v>
      </c>
      <c r="N59" s="128">
        <f>ROUND('Gen2'!M59,3)</f>
        <v>-5.5469999999999997</v>
      </c>
      <c r="O59" s="74">
        <f>ROUND('Gen2'!K59,2)</f>
        <v>0.2</v>
      </c>
      <c r="P59" s="75">
        <f>ROUND('Gen2'!J59,2)</f>
        <v>0.2</v>
      </c>
    </row>
    <row r="60" spans="1:16">
      <c r="A60" s="103">
        <v>21</v>
      </c>
      <c r="B60" s="171" t="b">
        <f>OR('935'!E60&lt;&gt;"VOID",'935'!F60&lt;&gt;"VOID",'935'!G60&lt;&gt;"VOID")</f>
        <v>0</v>
      </c>
      <c r="C60" s="72">
        <f>IF('935'!G60="VOID",0,'935'!G60*(1-'935'!W60/'11'!B$17))</f>
        <v>0</v>
      </c>
      <c r="D60" s="73">
        <f>IF('935'!F60="VOID",0,'935'!F60*(1-'935'!W60/'11'!B$17))</f>
        <v>0</v>
      </c>
      <c r="E60" s="73">
        <f>IF('935'!E60="VOID",0,'935'!E60*(1-'935'!W60/'11'!B$17))</f>
        <v>0</v>
      </c>
      <c r="F60" s="73">
        <f t="shared" si="1"/>
        <v>0</v>
      </c>
      <c r="G60" s="153">
        <f>IF('935'!D60="VOID",0,'935'!D60*(1-'935'!W60/'11'!B$17))</f>
        <v>10000</v>
      </c>
      <c r="H60" s="72">
        <f>IF('935'!U60="VOID",0,'935'!U60*(1-'935'!W60/'11'!B$17))</f>
        <v>0</v>
      </c>
      <c r="I60" s="74">
        <f>IF('Gen2'!F60,-100*'Charging Rates'!B$61/'11'!B$17*'Gen2'!H60/'Gen2'!F60,0)</f>
        <v>0</v>
      </c>
      <c r="J60" s="74">
        <f>IF('Gen2'!B60,'Gen1'!B$14,0)</f>
        <v>0</v>
      </c>
      <c r="K60" s="75">
        <f>IF('Gen2'!B60,('Gen2'!J60+'Gen2'!I60),0)</f>
        <v>0</v>
      </c>
      <c r="L60" s="180">
        <f>-100*'935'!V60*('Dem2'!AJ60+'SR Rate'!AB60)/'11'!D$17</f>
        <v>-5.5470588235294116</v>
      </c>
      <c r="M60" s="129">
        <f>IF('Gen2'!F60,('Gen2'!L60*'Gen2'!F60/('Gen2'!F60+'Gen2'!G60)),0)</f>
        <v>0</v>
      </c>
      <c r="N60" s="128">
        <f>ROUND('Gen2'!M60,3)</f>
        <v>0</v>
      </c>
      <c r="O60" s="74">
        <f>ROUND('Gen2'!K60,2)</f>
        <v>0</v>
      </c>
      <c r="P60" s="75">
        <f>ROUND('Gen2'!J60,2)</f>
        <v>0</v>
      </c>
    </row>
    <row r="61" spans="1:16">
      <c r="A61" s="103">
        <v>22</v>
      </c>
      <c r="B61" s="171" t="b">
        <f>OR('935'!E61&lt;&gt;"VOID",'935'!F61&lt;&gt;"VOID",'935'!G61&lt;&gt;"VOID")</f>
        <v>0</v>
      </c>
      <c r="C61" s="72">
        <f>IF('935'!G61="VOID",0,'935'!G61*(1-'935'!W61/'11'!B$17))</f>
        <v>0</v>
      </c>
      <c r="D61" s="73">
        <f>IF('935'!F61="VOID",0,'935'!F61*(1-'935'!W61/'11'!B$17))</f>
        <v>0</v>
      </c>
      <c r="E61" s="73">
        <f>IF('935'!E61="VOID",0,'935'!E61*(1-'935'!W61/'11'!B$17))</f>
        <v>0</v>
      </c>
      <c r="F61" s="73">
        <f t="shared" si="1"/>
        <v>0</v>
      </c>
      <c r="G61" s="153">
        <f>IF('935'!D61="VOID",0,'935'!D61*(1-'935'!W61/'11'!B$17))</f>
        <v>10000</v>
      </c>
      <c r="H61" s="72">
        <f>IF('935'!U61="VOID",0,'935'!U61*(1-'935'!W61/'11'!B$17))</f>
        <v>0</v>
      </c>
      <c r="I61" s="74">
        <f>IF('Gen2'!F61,-100*'Charging Rates'!B$61/'11'!B$17*'Gen2'!H61/'Gen2'!F61,0)</f>
        <v>0</v>
      </c>
      <c r="J61" s="74">
        <f>IF('Gen2'!B61,'Gen1'!B$14,0)</f>
        <v>0</v>
      </c>
      <c r="K61" s="75">
        <f>IF('Gen2'!B61,('Gen2'!J61+'Gen2'!I61),0)</f>
        <v>0</v>
      </c>
      <c r="L61" s="180">
        <f>-100*'935'!V61*('Dem2'!AJ61+'SR Rate'!AB61)/'11'!D$17</f>
        <v>0</v>
      </c>
      <c r="M61" s="129">
        <f>IF('Gen2'!F61,('Gen2'!L61*'Gen2'!F61/('Gen2'!F61+'Gen2'!G61)),0)</f>
        <v>0</v>
      </c>
      <c r="N61" s="128">
        <f>ROUND('Gen2'!M61,3)</f>
        <v>0</v>
      </c>
      <c r="O61" s="74">
        <f>ROUND('Gen2'!K61,2)</f>
        <v>0</v>
      </c>
      <c r="P61" s="75">
        <f>ROUND('Gen2'!J61,2)</f>
        <v>0</v>
      </c>
    </row>
    <row r="62" spans="1:16">
      <c r="A62" s="103">
        <v>23</v>
      </c>
      <c r="B62" s="171" t="b">
        <f>OR('935'!E62&lt;&gt;"VOID",'935'!F62&lt;&gt;"VOID",'935'!G62&lt;&gt;"VOID")</f>
        <v>1</v>
      </c>
      <c r="C62" s="72">
        <f>IF('935'!G62="VOID",0,'935'!G62*(1-'935'!W62/'11'!B$17))</f>
        <v>0</v>
      </c>
      <c r="D62" s="73">
        <f>IF('935'!F62="VOID",0,'935'!F62*(1-'935'!W62/'11'!B$17))</f>
        <v>0</v>
      </c>
      <c r="E62" s="73">
        <f>IF('935'!E62="VOID",0,'935'!E62*(1-'935'!W62/'11'!B$17))</f>
        <v>10000</v>
      </c>
      <c r="F62" s="73">
        <f t="shared" si="1"/>
        <v>10000</v>
      </c>
      <c r="G62" s="153">
        <f>IF('935'!D62="VOID",0,'935'!D62*(1-'935'!W62/'11'!B$17))</f>
        <v>0</v>
      </c>
      <c r="H62" s="72">
        <f>IF('935'!U62="VOID",0,'935'!U62*(1-'935'!W62/'11'!B$17))</f>
        <v>0</v>
      </c>
      <c r="I62" s="74">
        <f>IF('Gen2'!F62,-100*'Charging Rates'!B$61/'11'!B$17*'Gen2'!H62/'Gen2'!F62,0)</f>
        <v>0</v>
      </c>
      <c r="J62" s="74">
        <f>IF('Gen2'!B62,'Gen1'!B$14,0)</f>
        <v>0.2010153291796051</v>
      </c>
      <c r="K62" s="75">
        <f>IF('Gen2'!B62,('Gen2'!J62+'Gen2'!I62),0)</f>
        <v>0.2010153291796051</v>
      </c>
      <c r="L62" s="180">
        <f>-100*'935'!V62*('Dem2'!AJ62+'SR Rate'!AB62)/'11'!D$17</f>
        <v>-5.5705882352941183</v>
      </c>
      <c r="M62" s="129">
        <f>IF('Gen2'!F62,('Gen2'!L62*'Gen2'!F62/('Gen2'!F62+'Gen2'!G62)),0)</f>
        <v>-5.5705882352941183</v>
      </c>
      <c r="N62" s="128">
        <f>ROUND('Gen2'!M62,3)</f>
        <v>-5.5709999999999997</v>
      </c>
      <c r="O62" s="74">
        <f>ROUND('Gen2'!K62,2)</f>
        <v>0.2</v>
      </c>
      <c r="P62" s="75">
        <f>ROUND('Gen2'!J62,2)</f>
        <v>0.2</v>
      </c>
    </row>
    <row r="63" spans="1:16">
      <c r="A63" s="103">
        <v>24</v>
      </c>
      <c r="B63" s="171" t="b">
        <f>OR('935'!E63&lt;&gt;"VOID",'935'!F63&lt;&gt;"VOID",'935'!G63&lt;&gt;"VOID")</f>
        <v>0</v>
      </c>
      <c r="C63" s="72">
        <f>IF('935'!G63="VOID",0,'935'!G63*(1-'935'!W63/'11'!B$17))</f>
        <v>0</v>
      </c>
      <c r="D63" s="73">
        <f>IF('935'!F63="VOID",0,'935'!F63*(1-'935'!W63/'11'!B$17))</f>
        <v>0</v>
      </c>
      <c r="E63" s="73">
        <f>IF('935'!E63="VOID",0,'935'!E63*(1-'935'!W63/'11'!B$17))</f>
        <v>0</v>
      </c>
      <c r="F63" s="73">
        <f t="shared" si="1"/>
        <v>0</v>
      </c>
      <c r="G63" s="153">
        <f>IF('935'!D63="VOID",0,'935'!D63*(1-'935'!W63/'11'!B$17))</f>
        <v>10000</v>
      </c>
      <c r="H63" s="72">
        <f>IF('935'!U63="VOID",0,'935'!U63*(1-'935'!W63/'11'!B$17))</f>
        <v>0</v>
      </c>
      <c r="I63" s="74">
        <f>IF('Gen2'!F63,-100*'Charging Rates'!B$61/'11'!B$17*'Gen2'!H63/'Gen2'!F63,0)</f>
        <v>0</v>
      </c>
      <c r="J63" s="74">
        <f>IF('Gen2'!B63,'Gen1'!B$14,0)</f>
        <v>0</v>
      </c>
      <c r="K63" s="75">
        <f>IF('Gen2'!B63,('Gen2'!J63+'Gen2'!I63),0)</f>
        <v>0</v>
      </c>
      <c r="L63" s="180">
        <f>-100*'935'!V63*('Dem2'!AJ63+'SR Rate'!AB63)/'11'!D$17</f>
        <v>0</v>
      </c>
      <c r="M63" s="129">
        <f>IF('Gen2'!F63,('Gen2'!L63*'Gen2'!F63/('Gen2'!F63+'Gen2'!G63)),0)</f>
        <v>0</v>
      </c>
      <c r="N63" s="128">
        <f>ROUND('Gen2'!M63,3)</f>
        <v>0</v>
      </c>
      <c r="O63" s="74">
        <f>ROUND('Gen2'!K63,2)</f>
        <v>0</v>
      </c>
      <c r="P63" s="75">
        <f>ROUND('Gen2'!J63,2)</f>
        <v>0</v>
      </c>
    </row>
    <row r="64" spans="1:16">
      <c r="A64" s="103">
        <v>25</v>
      </c>
      <c r="B64" s="171" t="b">
        <f>OR('935'!E64&lt;&gt;"VOID",'935'!F64&lt;&gt;"VOID",'935'!G64&lt;&gt;"VOID")</f>
        <v>0</v>
      </c>
      <c r="C64" s="72">
        <f>IF('935'!G64="VOID",0,'935'!G64*(1-'935'!W64/'11'!B$17))</f>
        <v>0</v>
      </c>
      <c r="D64" s="73">
        <f>IF('935'!F64="VOID",0,'935'!F64*(1-'935'!W64/'11'!B$17))</f>
        <v>0</v>
      </c>
      <c r="E64" s="73">
        <f>IF('935'!E64="VOID",0,'935'!E64*(1-'935'!W64/'11'!B$17))</f>
        <v>0</v>
      </c>
      <c r="F64" s="73">
        <f t="shared" si="1"/>
        <v>0</v>
      </c>
      <c r="G64" s="153">
        <f>IF('935'!D64="VOID",0,'935'!D64*(1-'935'!W64/'11'!B$17))</f>
        <v>10000</v>
      </c>
      <c r="H64" s="72">
        <f>IF('935'!U64="VOID",0,'935'!U64*(1-'935'!W64/'11'!B$17))</f>
        <v>0</v>
      </c>
      <c r="I64" s="74">
        <f>IF('Gen2'!F64,-100*'Charging Rates'!B$61/'11'!B$17*'Gen2'!H64/'Gen2'!F64,0)</f>
        <v>0</v>
      </c>
      <c r="J64" s="74">
        <f>IF('Gen2'!B64,'Gen1'!B$14,0)</f>
        <v>0</v>
      </c>
      <c r="K64" s="75">
        <f>IF('Gen2'!B64,('Gen2'!J64+'Gen2'!I64),0)</f>
        <v>0</v>
      </c>
      <c r="L64" s="180">
        <f>-100*'935'!V64*('Dem2'!AJ64+'SR Rate'!AB64)/'11'!D$17</f>
        <v>0</v>
      </c>
      <c r="M64" s="129">
        <f>IF('Gen2'!F64,('Gen2'!L64*'Gen2'!F64/('Gen2'!F64+'Gen2'!G64)),0)</f>
        <v>0</v>
      </c>
      <c r="N64" s="128">
        <f>ROUND('Gen2'!M64,3)</f>
        <v>0</v>
      </c>
      <c r="O64" s="74">
        <f>ROUND('Gen2'!K64,2)</f>
        <v>0</v>
      </c>
      <c r="P64" s="75">
        <f>ROUND('Gen2'!J64,2)</f>
        <v>0</v>
      </c>
    </row>
    <row r="65" spans="1:16">
      <c r="A65" s="103">
        <v>26</v>
      </c>
      <c r="B65" s="171" t="b">
        <f>OR('935'!E65&lt;&gt;"VOID",'935'!F65&lt;&gt;"VOID",'935'!G65&lt;&gt;"VOID")</f>
        <v>0</v>
      </c>
      <c r="C65" s="72">
        <f>IF('935'!G65="VOID",0,'935'!G65*(1-'935'!W65/'11'!B$17))</f>
        <v>0</v>
      </c>
      <c r="D65" s="73">
        <f>IF('935'!F65="VOID",0,'935'!F65*(1-'935'!W65/'11'!B$17))</f>
        <v>0</v>
      </c>
      <c r="E65" s="73">
        <f>IF('935'!E65="VOID",0,'935'!E65*(1-'935'!W65/'11'!B$17))</f>
        <v>0</v>
      </c>
      <c r="F65" s="73">
        <f t="shared" si="1"/>
        <v>0</v>
      </c>
      <c r="G65" s="153">
        <f>IF('935'!D65="VOID",0,'935'!D65*(1-'935'!W65/'11'!B$17))</f>
        <v>10000</v>
      </c>
      <c r="H65" s="72">
        <f>IF('935'!U65="VOID",0,'935'!U65*(1-'935'!W65/'11'!B$17))</f>
        <v>0</v>
      </c>
      <c r="I65" s="74">
        <f>IF('Gen2'!F65,-100*'Charging Rates'!B$61/'11'!B$17*'Gen2'!H65/'Gen2'!F65,0)</f>
        <v>0</v>
      </c>
      <c r="J65" s="74">
        <f>IF('Gen2'!B65,'Gen1'!B$14,0)</f>
        <v>0</v>
      </c>
      <c r="K65" s="75">
        <f>IF('Gen2'!B65,('Gen2'!J65+'Gen2'!I65),0)</f>
        <v>0</v>
      </c>
      <c r="L65" s="180">
        <f>-100*'935'!V65*('Dem2'!AJ65+'SR Rate'!AB65)/'11'!D$17</f>
        <v>0</v>
      </c>
      <c r="M65" s="129">
        <f>IF('Gen2'!F65,('Gen2'!L65*'Gen2'!F65/('Gen2'!F65+'Gen2'!G65)),0)</f>
        <v>0</v>
      </c>
      <c r="N65" s="128">
        <f>ROUND('Gen2'!M65,3)</f>
        <v>0</v>
      </c>
      <c r="O65" s="74">
        <f>ROUND('Gen2'!K65,2)</f>
        <v>0</v>
      </c>
      <c r="P65" s="75">
        <f>ROUND('Gen2'!J65,2)</f>
        <v>0</v>
      </c>
    </row>
    <row r="66" spans="1:16">
      <c r="A66" s="103">
        <v>27</v>
      </c>
      <c r="B66" s="171" t="b">
        <f>OR('935'!E66&lt;&gt;"VOID",'935'!F66&lt;&gt;"VOID",'935'!G66&lt;&gt;"VOID")</f>
        <v>0</v>
      </c>
      <c r="C66" s="72">
        <f>IF('935'!G66="VOID",0,'935'!G66*(1-'935'!W66/'11'!B$17))</f>
        <v>0</v>
      </c>
      <c r="D66" s="73">
        <f>IF('935'!F66="VOID",0,'935'!F66*(1-'935'!W66/'11'!B$17))</f>
        <v>0</v>
      </c>
      <c r="E66" s="73">
        <f>IF('935'!E66="VOID",0,'935'!E66*(1-'935'!W66/'11'!B$17))</f>
        <v>0</v>
      </c>
      <c r="F66" s="73">
        <f t="shared" si="1"/>
        <v>0</v>
      </c>
      <c r="G66" s="153">
        <f>IF('935'!D66="VOID",0,'935'!D66*(1-'935'!W66/'11'!B$17))</f>
        <v>10000</v>
      </c>
      <c r="H66" s="72">
        <f>IF('935'!U66="VOID",0,'935'!U66*(1-'935'!W66/'11'!B$17))</f>
        <v>0</v>
      </c>
      <c r="I66" s="74">
        <f>IF('Gen2'!F66,-100*'Charging Rates'!B$61/'11'!B$17*'Gen2'!H66/'Gen2'!F66,0)</f>
        <v>0</v>
      </c>
      <c r="J66" s="74">
        <f>IF('Gen2'!B66,'Gen1'!B$14,0)</f>
        <v>0</v>
      </c>
      <c r="K66" s="75">
        <f>IF('Gen2'!B66,('Gen2'!J66+'Gen2'!I66),0)</f>
        <v>0</v>
      </c>
      <c r="L66" s="180">
        <f>-100*'935'!V66*('Dem2'!AJ66+'SR Rate'!AB66)/'11'!D$17</f>
        <v>0</v>
      </c>
      <c r="M66" s="129">
        <f>IF('Gen2'!F66,('Gen2'!L66*'Gen2'!F66/('Gen2'!F66+'Gen2'!G66)),0)</f>
        <v>0</v>
      </c>
      <c r="N66" s="128">
        <f>ROUND('Gen2'!M66,3)</f>
        <v>0</v>
      </c>
      <c r="O66" s="74">
        <f>ROUND('Gen2'!K66,2)</f>
        <v>0</v>
      </c>
      <c r="P66" s="75">
        <f>ROUND('Gen2'!J66,2)</f>
        <v>0</v>
      </c>
    </row>
    <row r="67" spans="1:16">
      <c r="A67" s="103">
        <v>28</v>
      </c>
      <c r="B67" s="171" t="b">
        <f>OR('935'!E67&lt;&gt;"VOID",'935'!F67&lt;&gt;"VOID",'935'!G67&lt;&gt;"VOID")</f>
        <v>0</v>
      </c>
      <c r="C67" s="72">
        <f>IF('935'!G67="VOID",0,'935'!G67*(1-'935'!W67/'11'!B$17))</f>
        <v>0</v>
      </c>
      <c r="D67" s="73">
        <f>IF('935'!F67="VOID",0,'935'!F67*(1-'935'!W67/'11'!B$17))</f>
        <v>0</v>
      </c>
      <c r="E67" s="73">
        <f>IF('935'!E67="VOID",0,'935'!E67*(1-'935'!W67/'11'!B$17))</f>
        <v>0</v>
      </c>
      <c r="F67" s="73">
        <f t="shared" si="1"/>
        <v>0</v>
      </c>
      <c r="G67" s="153">
        <f>IF('935'!D67="VOID",0,'935'!D67*(1-'935'!W67/'11'!B$17))</f>
        <v>10000</v>
      </c>
      <c r="H67" s="72">
        <f>IF('935'!U67="VOID",0,'935'!U67*(1-'935'!W67/'11'!B$17))</f>
        <v>0</v>
      </c>
      <c r="I67" s="74">
        <f>IF('Gen2'!F67,-100*'Charging Rates'!B$61/'11'!B$17*'Gen2'!H67/'Gen2'!F67,0)</f>
        <v>0</v>
      </c>
      <c r="J67" s="74">
        <f>IF('Gen2'!B67,'Gen1'!B$14,0)</f>
        <v>0</v>
      </c>
      <c r="K67" s="75">
        <f>IF('Gen2'!B67,('Gen2'!J67+'Gen2'!I67),0)</f>
        <v>0</v>
      </c>
      <c r="L67" s="180">
        <f>-100*'935'!V67*('Dem2'!AJ67+'SR Rate'!AB67)/'11'!D$17</f>
        <v>0</v>
      </c>
      <c r="M67" s="129">
        <f>IF('Gen2'!F67,('Gen2'!L67*'Gen2'!F67/('Gen2'!F67+'Gen2'!G67)),0)</f>
        <v>0</v>
      </c>
      <c r="N67" s="128">
        <f>ROUND('Gen2'!M67,3)</f>
        <v>0</v>
      </c>
      <c r="O67" s="74">
        <f>ROUND('Gen2'!K67,2)</f>
        <v>0</v>
      </c>
      <c r="P67" s="75">
        <f>ROUND('Gen2'!J67,2)</f>
        <v>0</v>
      </c>
    </row>
    <row r="68" spans="1:16">
      <c r="A68" s="103">
        <v>29</v>
      </c>
      <c r="B68" s="171" t="b">
        <f>OR('935'!E68&lt;&gt;"VOID",'935'!F68&lt;&gt;"VOID",'935'!G68&lt;&gt;"VOID")</f>
        <v>1</v>
      </c>
      <c r="C68" s="72">
        <f>IF('935'!G68="VOID",0,'935'!G68*(1-'935'!W68/'11'!B$17))</f>
        <v>0</v>
      </c>
      <c r="D68" s="73">
        <f>IF('935'!F68="VOID",0,'935'!F68*(1-'935'!W68/'11'!B$17))</f>
        <v>10000</v>
      </c>
      <c r="E68" s="73">
        <f>IF('935'!E68="VOID",0,'935'!E68*(1-'935'!W68/'11'!B$17))</f>
        <v>0</v>
      </c>
      <c r="F68" s="73">
        <f t="shared" si="1"/>
        <v>10000</v>
      </c>
      <c r="G68" s="153">
        <f>IF('935'!D68="VOID",0,'935'!D68*(1-'935'!W68/'11'!B$17))</f>
        <v>0</v>
      </c>
      <c r="H68" s="72">
        <f>IF('935'!U68="VOID",0,'935'!U68*(1-'935'!W68/'11'!B$17))</f>
        <v>0</v>
      </c>
      <c r="I68" s="74">
        <f>IF('Gen2'!F68,-100*'Charging Rates'!B$61/'11'!B$17*'Gen2'!H68/'Gen2'!F68,0)</f>
        <v>0</v>
      </c>
      <c r="J68" s="74">
        <f>IF('Gen2'!B68,'Gen1'!B$14,0)</f>
        <v>0.2010153291796051</v>
      </c>
      <c r="K68" s="75">
        <f>IF('Gen2'!B68,('Gen2'!J68+'Gen2'!I68),0)</f>
        <v>0.2010153291796051</v>
      </c>
      <c r="L68" s="180">
        <f>-100*'935'!V68*('Dem2'!AJ68+'SR Rate'!AB68)/'11'!D$17</f>
        <v>0</v>
      </c>
      <c r="M68" s="129">
        <f>IF('Gen2'!F68,('Gen2'!L68*'Gen2'!F68/('Gen2'!F68+'Gen2'!G68)),0)</f>
        <v>0</v>
      </c>
      <c r="N68" s="128">
        <f>ROUND('Gen2'!M68,3)</f>
        <v>0</v>
      </c>
      <c r="O68" s="74">
        <f>ROUND('Gen2'!K68,2)</f>
        <v>0.2</v>
      </c>
      <c r="P68" s="75">
        <f>ROUND('Gen2'!J68,2)</f>
        <v>0.2</v>
      </c>
    </row>
    <row r="69" spans="1:16">
      <c r="A69" s="103">
        <v>30</v>
      </c>
      <c r="B69" s="171" t="b">
        <f>OR('935'!E69&lt;&gt;"VOID",'935'!F69&lt;&gt;"VOID",'935'!G69&lt;&gt;"VOID")</f>
        <v>1</v>
      </c>
      <c r="C69" s="72">
        <f>IF('935'!G69="VOID",0,'935'!G69*(1-'935'!W69/'11'!B$17))</f>
        <v>0</v>
      </c>
      <c r="D69" s="73">
        <f>IF('935'!F69="VOID",0,'935'!F69*(1-'935'!W69/'11'!B$17))</f>
        <v>10000</v>
      </c>
      <c r="E69" s="73">
        <f>IF('935'!E69="VOID",0,'935'!E69*(1-'935'!W69/'11'!B$17))</f>
        <v>0</v>
      </c>
      <c r="F69" s="73">
        <f t="shared" si="1"/>
        <v>10000</v>
      </c>
      <c r="G69" s="153">
        <f>IF('935'!D69="VOID",0,'935'!D69*(1-'935'!W69/'11'!B$17))</f>
        <v>0</v>
      </c>
      <c r="H69" s="72">
        <f>IF('935'!U69="VOID",0,'935'!U69*(1-'935'!W69/'11'!B$17))</f>
        <v>0</v>
      </c>
      <c r="I69" s="74">
        <f>IF('Gen2'!F69,-100*'Charging Rates'!B$61/'11'!B$17*'Gen2'!H69/'Gen2'!F69,0)</f>
        <v>0</v>
      </c>
      <c r="J69" s="74">
        <f>IF('Gen2'!B69,'Gen1'!B$14,0)</f>
        <v>0.2010153291796051</v>
      </c>
      <c r="K69" s="75">
        <f>IF('Gen2'!B69,('Gen2'!J69+'Gen2'!I69),0)</f>
        <v>0.2010153291796051</v>
      </c>
      <c r="L69" s="180">
        <f>-100*'935'!V69*('Dem2'!AJ69+'SR Rate'!AB69)/'11'!D$17</f>
        <v>0</v>
      </c>
      <c r="M69" s="129">
        <f>IF('Gen2'!F69,('Gen2'!L69*'Gen2'!F69/('Gen2'!F69+'Gen2'!G69)),0)</f>
        <v>0</v>
      </c>
      <c r="N69" s="128">
        <f>ROUND('Gen2'!M69,3)</f>
        <v>0</v>
      </c>
      <c r="O69" s="74">
        <f>ROUND('Gen2'!K69,2)</f>
        <v>0.2</v>
      </c>
      <c r="P69" s="75">
        <f>ROUND('Gen2'!J69,2)</f>
        <v>0.2</v>
      </c>
    </row>
    <row r="70" spans="1:16">
      <c r="A70" s="103">
        <v>31</v>
      </c>
      <c r="B70" s="171" t="b">
        <f>OR('935'!E70&lt;&gt;"VOID",'935'!F70&lt;&gt;"VOID",'935'!G70&lt;&gt;"VOID")</f>
        <v>1</v>
      </c>
      <c r="C70" s="72">
        <f>IF('935'!G70="VOID",0,'935'!G70*(1-'935'!W70/'11'!B$17))</f>
        <v>10000</v>
      </c>
      <c r="D70" s="73">
        <f>IF('935'!F70="VOID",0,'935'!F70*(1-'935'!W70/'11'!B$17))</f>
        <v>0</v>
      </c>
      <c r="E70" s="73">
        <f>IF('935'!E70="VOID",0,'935'!E70*(1-'935'!W70/'11'!B$17))</f>
        <v>0</v>
      </c>
      <c r="F70" s="73">
        <f t="shared" si="1"/>
        <v>10000</v>
      </c>
      <c r="G70" s="153">
        <f>IF('935'!D70="VOID",0,'935'!D70*(1-'935'!W70/'11'!B$17))</f>
        <v>0</v>
      </c>
      <c r="H70" s="72">
        <f>IF('935'!U70="VOID",0,'935'!U70*(1-'935'!W70/'11'!B$17))</f>
        <v>0</v>
      </c>
      <c r="I70" s="74">
        <f>IF('Gen2'!F70,-100*'Charging Rates'!B$61/'11'!B$17*'Gen2'!H70/'Gen2'!F70,0)</f>
        <v>0</v>
      </c>
      <c r="J70" s="74">
        <f>IF('Gen2'!B70,'Gen1'!B$14,0)</f>
        <v>0.2010153291796051</v>
      </c>
      <c r="K70" s="75">
        <f>IF('Gen2'!B70,('Gen2'!J70+'Gen2'!I70),0)</f>
        <v>0.2010153291796051</v>
      </c>
      <c r="L70" s="180">
        <f>-100*'935'!V70*('Dem2'!AJ70+'SR Rate'!AB70)/'11'!D$17</f>
        <v>0</v>
      </c>
      <c r="M70" s="129">
        <f>IF('Gen2'!F70,('Gen2'!L70*'Gen2'!F70/('Gen2'!F70+'Gen2'!G70)),0)</f>
        <v>0</v>
      </c>
      <c r="N70" s="128">
        <f>ROUND('Gen2'!M70,3)</f>
        <v>0</v>
      </c>
      <c r="O70" s="74">
        <f>ROUND('Gen2'!K70,2)</f>
        <v>0.2</v>
      </c>
      <c r="P70" s="75">
        <f>ROUND('Gen2'!J70,2)</f>
        <v>0.2</v>
      </c>
    </row>
    <row r="71" spans="1:16">
      <c r="A71" s="103">
        <v>32</v>
      </c>
      <c r="B71" s="171" t="b">
        <f>OR('935'!E71&lt;&gt;"VOID",'935'!F71&lt;&gt;"VOID",'935'!G71&lt;&gt;"VOID")</f>
        <v>1</v>
      </c>
      <c r="C71" s="72">
        <f>IF('935'!G71="VOID",0,'935'!G71*(1-'935'!W71/'11'!B$17))</f>
        <v>10000</v>
      </c>
      <c r="D71" s="73">
        <f>IF('935'!F71="VOID",0,'935'!F71*(1-'935'!W71/'11'!B$17))</f>
        <v>0</v>
      </c>
      <c r="E71" s="73">
        <f>IF('935'!E71="VOID",0,'935'!E71*(1-'935'!W71/'11'!B$17))</f>
        <v>0</v>
      </c>
      <c r="F71" s="73">
        <f t="shared" si="1"/>
        <v>10000</v>
      </c>
      <c r="G71" s="153">
        <f>IF('935'!D71="VOID",0,'935'!D71*(1-'935'!W71/'11'!B$17))</f>
        <v>0</v>
      </c>
      <c r="H71" s="72">
        <f>IF('935'!U71="VOID",0,'935'!U71*(1-'935'!W71/'11'!B$17))</f>
        <v>0</v>
      </c>
      <c r="I71" s="74">
        <f>IF('Gen2'!F71,-100*'Charging Rates'!B$61/'11'!B$17*'Gen2'!H71/'Gen2'!F71,0)</f>
        <v>0</v>
      </c>
      <c r="J71" s="74">
        <f>IF('Gen2'!B71,'Gen1'!B$14,0)</f>
        <v>0.2010153291796051</v>
      </c>
      <c r="K71" s="75">
        <f>IF('Gen2'!B71,('Gen2'!J71+'Gen2'!I71),0)</f>
        <v>0.2010153291796051</v>
      </c>
      <c r="L71" s="180">
        <f>-100*'935'!V71*('Dem2'!AJ71+'SR Rate'!AB71)/'11'!D$17</f>
        <v>0</v>
      </c>
      <c r="M71" s="129">
        <f>IF('Gen2'!F71,('Gen2'!L71*'Gen2'!F71/('Gen2'!F71+'Gen2'!G71)),0)</f>
        <v>0</v>
      </c>
      <c r="N71" s="128">
        <f>ROUND('Gen2'!M71,3)</f>
        <v>0</v>
      </c>
      <c r="O71" s="74">
        <f>ROUND('Gen2'!K71,2)</f>
        <v>0.2</v>
      </c>
      <c r="P71" s="75">
        <f>ROUND('Gen2'!J71,2)</f>
        <v>0.2</v>
      </c>
    </row>
    <row r="72" spans="1:16">
      <c r="A72" s="103">
        <v>33</v>
      </c>
      <c r="B72" s="171" t="b">
        <f>OR('935'!E72&lt;&gt;"VOID",'935'!F72&lt;&gt;"VOID",'935'!G72&lt;&gt;"VOID")</f>
        <v>1</v>
      </c>
      <c r="C72" s="72">
        <f>IF('935'!G72="VOID",0,'935'!G72*(1-'935'!W72/'11'!B$17))</f>
        <v>10000</v>
      </c>
      <c r="D72" s="73">
        <f>IF('935'!F72="VOID",0,'935'!F72*(1-'935'!W72/'11'!B$17))</f>
        <v>0</v>
      </c>
      <c r="E72" s="73">
        <f>IF('935'!E72="VOID",0,'935'!E72*(1-'935'!W72/'11'!B$17))</f>
        <v>0</v>
      </c>
      <c r="F72" s="73">
        <f t="shared" si="1"/>
        <v>10000</v>
      </c>
      <c r="G72" s="153">
        <f>IF('935'!D72="VOID",0,'935'!D72*(1-'935'!W72/'11'!B$17))</f>
        <v>0</v>
      </c>
      <c r="H72" s="72">
        <f>IF('935'!U72="VOID",0,'935'!U72*(1-'935'!W72/'11'!B$17))</f>
        <v>0</v>
      </c>
      <c r="I72" s="74">
        <f>IF('Gen2'!F72,-100*'Charging Rates'!B$61/'11'!B$17*'Gen2'!H72/'Gen2'!F72,0)</f>
        <v>0</v>
      </c>
      <c r="J72" s="74">
        <f>IF('Gen2'!B72,'Gen1'!B$14,0)</f>
        <v>0.2010153291796051</v>
      </c>
      <c r="K72" s="75">
        <f>IF('Gen2'!B72,('Gen2'!J72+'Gen2'!I72),0)</f>
        <v>0.2010153291796051</v>
      </c>
      <c r="L72" s="180">
        <f>-100*'935'!V72*('Dem2'!AJ72+'SR Rate'!AB72)/'11'!D$17</f>
        <v>0</v>
      </c>
      <c r="M72" s="129">
        <f>IF('Gen2'!F72,('Gen2'!L72*'Gen2'!F72/('Gen2'!F72+'Gen2'!G72)),0)</f>
        <v>0</v>
      </c>
      <c r="N72" s="128">
        <f>ROUND('Gen2'!M72,3)</f>
        <v>0</v>
      </c>
      <c r="O72" s="74">
        <f>ROUND('Gen2'!K72,2)</f>
        <v>0.2</v>
      </c>
      <c r="P72" s="75">
        <f>ROUND('Gen2'!J72,2)</f>
        <v>0.2</v>
      </c>
    </row>
    <row r="73" spans="1:16">
      <c r="A73" s="103">
        <v>34</v>
      </c>
      <c r="B73" s="171" t="b">
        <f>OR('935'!E73&lt;&gt;"VOID",'935'!F73&lt;&gt;"VOID",'935'!G73&lt;&gt;"VOID")</f>
        <v>1</v>
      </c>
      <c r="C73" s="72">
        <f>IF('935'!G73="VOID",0,'935'!G73*(1-'935'!W73/'11'!B$17))</f>
        <v>10000</v>
      </c>
      <c r="D73" s="73">
        <f>IF('935'!F73="VOID",0,'935'!F73*(1-'935'!W73/'11'!B$17))</f>
        <v>0</v>
      </c>
      <c r="E73" s="73">
        <f>IF('935'!E73="VOID",0,'935'!E73*(1-'935'!W73/'11'!B$17))</f>
        <v>0</v>
      </c>
      <c r="F73" s="73">
        <f t="shared" si="1"/>
        <v>10000</v>
      </c>
      <c r="G73" s="153">
        <f>IF('935'!D73="VOID",0,'935'!D73*(1-'935'!W73/'11'!B$17))</f>
        <v>0</v>
      </c>
      <c r="H73" s="72">
        <f>IF('935'!U73="VOID",0,'935'!U73*(1-'935'!W73/'11'!B$17))</f>
        <v>0</v>
      </c>
      <c r="I73" s="74">
        <f>IF('Gen2'!F73,-100*'Charging Rates'!B$61/'11'!B$17*'Gen2'!H73/'Gen2'!F73,0)</f>
        <v>0</v>
      </c>
      <c r="J73" s="74">
        <f>IF('Gen2'!B73,'Gen1'!B$14,0)</f>
        <v>0.2010153291796051</v>
      </c>
      <c r="K73" s="75">
        <f>IF('Gen2'!B73,('Gen2'!J73+'Gen2'!I73),0)</f>
        <v>0.2010153291796051</v>
      </c>
      <c r="L73" s="180">
        <f>-100*'935'!V73*('Dem2'!AJ73+'SR Rate'!AB73)/'11'!D$17</f>
        <v>0</v>
      </c>
      <c r="M73" s="129">
        <f>IF('Gen2'!F73,('Gen2'!L73*'Gen2'!F73/('Gen2'!F73+'Gen2'!G73)),0)</f>
        <v>0</v>
      </c>
      <c r="N73" s="128">
        <f>ROUND('Gen2'!M73,3)</f>
        <v>0</v>
      </c>
      <c r="O73" s="74">
        <f>ROUND('Gen2'!K73,2)</f>
        <v>0.2</v>
      </c>
      <c r="P73" s="75">
        <f>ROUND('Gen2'!J73,2)</f>
        <v>0.2</v>
      </c>
    </row>
    <row r="74" spans="1:16">
      <c r="A74" s="103">
        <v>35</v>
      </c>
      <c r="B74" s="171" t="b">
        <f>OR('935'!E74&lt;&gt;"VOID",'935'!F74&lt;&gt;"VOID",'935'!G74&lt;&gt;"VOID")</f>
        <v>0</v>
      </c>
      <c r="C74" s="72">
        <f>IF('935'!G74="VOID",0,'935'!G74*(1-'935'!W74/'11'!B$17))</f>
        <v>0</v>
      </c>
      <c r="D74" s="73">
        <f>IF('935'!F74="VOID",0,'935'!F74*(1-'935'!W74/'11'!B$17))</f>
        <v>0</v>
      </c>
      <c r="E74" s="73">
        <f>IF('935'!E74="VOID",0,'935'!E74*(1-'935'!W74/'11'!B$17))</f>
        <v>0</v>
      </c>
      <c r="F74" s="73">
        <f t="shared" si="1"/>
        <v>0</v>
      </c>
      <c r="G74" s="153">
        <f>IF('935'!D74="VOID",0,'935'!D74*(1-'935'!W74/'11'!B$17))</f>
        <v>0</v>
      </c>
      <c r="H74" s="72">
        <f>IF('935'!U74="VOID",0,'935'!U74*(1-'935'!W74/'11'!B$17))</f>
        <v>0</v>
      </c>
      <c r="I74" s="74">
        <f>IF('Gen2'!F74,-100*'Charging Rates'!B$61/'11'!B$17*'Gen2'!H74/'Gen2'!F74,0)</f>
        <v>0</v>
      </c>
      <c r="J74" s="74">
        <f>IF('Gen2'!B74,'Gen1'!B$14,0)</f>
        <v>0</v>
      </c>
      <c r="K74" s="75">
        <f>IF('Gen2'!B74,('Gen2'!J74+'Gen2'!I74),0)</f>
        <v>0</v>
      </c>
      <c r="L74" s="180">
        <f>-100*'935'!V74*('Dem2'!AJ74+'SR Rate'!AB74)/'11'!D$17</f>
        <v>0</v>
      </c>
      <c r="M74" s="129">
        <f>IF('Gen2'!F74,('Gen2'!L74*'Gen2'!F74/('Gen2'!F74+'Gen2'!G74)),0)</f>
        <v>0</v>
      </c>
      <c r="N74" s="128">
        <f>ROUND('Gen2'!M74,3)</f>
        <v>0</v>
      </c>
      <c r="O74" s="74">
        <f>ROUND('Gen2'!K74,2)</f>
        <v>0</v>
      </c>
      <c r="P74" s="75">
        <f>ROUND('Gen2'!J74,2)</f>
        <v>0</v>
      </c>
    </row>
    <row r="75" spans="1:16">
      <c r="A75" s="103">
        <v>36</v>
      </c>
      <c r="B75" s="171" t="b">
        <f>OR('935'!E75&lt;&gt;"VOID",'935'!F75&lt;&gt;"VOID",'935'!G75&lt;&gt;"VOID")</f>
        <v>0</v>
      </c>
      <c r="C75" s="72">
        <f>IF('935'!G75="VOID",0,'935'!G75*(1-'935'!W75/'11'!B$17))</f>
        <v>0</v>
      </c>
      <c r="D75" s="73">
        <f>IF('935'!F75="VOID",0,'935'!F75*(1-'935'!W75/'11'!B$17))</f>
        <v>0</v>
      </c>
      <c r="E75" s="73">
        <f>IF('935'!E75="VOID",0,'935'!E75*(1-'935'!W75/'11'!B$17))</f>
        <v>0</v>
      </c>
      <c r="F75" s="73">
        <f t="shared" si="1"/>
        <v>0</v>
      </c>
      <c r="G75" s="153">
        <f>IF('935'!D75="VOID",0,'935'!D75*(1-'935'!W75/'11'!B$17))</f>
        <v>0</v>
      </c>
      <c r="H75" s="72">
        <f>IF('935'!U75="VOID",0,'935'!U75*(1-'935'!W75/'11'!B$17))</f>
        <v>0</v>
      </c>
      <c r="I75" s="74">
        <f>IF('Gen2'!F75,-100*'Charging Rates'!B$61/'11'!B$17*'Gen2'!H75/'Gen2'!F75,0)</f>
        <v>0</v>
      </c>
      <c r="J75" s="74">
        <f>IF('Gen2'!B75,'Gen1'!B$14,0)</f>
        <v>0</v>
      </c>
      <c r="K75" s="75">
        <f>IF('Gen2'!B75,('Gen2'!J75+'Gen2'!I75),0)</f>
        <v>0</v>
      </c>
      <c r="L75" s="180">
        <f>-100*'935'!V75*('Dem2'!AJ75+'SR Rate'!AB75)/'11'!D$17</f>
        <v>0</v>
      </c>
      <c r="M75" s="129">
        <f>IF('Gen2'!F75,('Gen2'!L75*'Gen2'!F75/('Gen2'!F75+'Gen2'!G75)),0)</f>
        <v>0</v>
      </c>
      <c r="N75" s="128">
        <f>ROUND('Gen2'!M75,3)</f>
        <v>0</v>
      </c>
      <c r="O75" s="74">
        <f>ROUND('Gen2'!K75,2)</f>
        <v>0</v>
      </c>
      <c r="P75" s="75">
        <f>ROUND('Gen2'!J75,2)</f>
        <v>0</v>
      </c>
    </row>
    <row r="76" spans="1:16">
      <c r="A76" s="103">
        <v>37</v>
      </c>
      <c r="B76" s="171" t="b">
        <f>OR('935'!E76&lt;&gt;"VOID",'935'!F76&lt;&gt;"VOID",'935'!G76&lt;&gt;"VOID")</f>
        <v>0</v>
      </c>
      <c r="C76" s="72">
        <f>IF('935'!G76="VOID",0,'935'!G76*(1-'935'!W76/'11'!B$17))</f>
        <v>0</v>
      </c>
      <c r="D76" s="73">
        <f>IF('935'!F76="VOID",0,'935'!F76*(1-'935'!W76/'11'!B$17))</f>
        <v>0</v>
      </c>
      <c r="E76" s="73">
        <f>IF('935'!E76="VOID",0,'935'!E76*(1-'935'!W76/'11'!B$17))</f>
        <v>0</v>
      </c>
      <c r="F76" s="73">
        <f t="shared" si="1"/>
        <v>0</v>
      </c>
      <c r="G76" s="153">
        <f>IF('935'!D76="VOID",0,'935'!D76*(1-'935'!W76/'11'!B$17))</f>
        <v>0</v>
      </c>
      <c r="H76" s="72">
        <f>IF('935'!U76="VOID",0,'935'!U76*(1-'935'!W76/'11'!B$17))</f>
        <v>0</v>
      </c>
      <c r="I76" s="74">
        <f>IF('Gen2'!F76,-100*'Charging Rates'!B$61/'11'!B$17*'Gen2'!H76/'Gen2'!F76,0)</f>
        <v>0</v>
      </c>
      <c r="J76" s="74">
        <f>IF('Gen2'!B76,'Gen1'!B$14,0)</f>
        <v>0</v>
      </c>
      <c r="K76" s="75">
        <f>IF('Gen2'!B76,('Gen2'!J76+'Gen2'!I76),0)</f>
        <v>0</v>
      </c>
      <c r="L76" s="180">
        <f>-100*'935'!V76*('Dem2'!AJ76+'SR Rate'!AB76)/'11'!D$17</f>
        <v>0</v>
      </c>
      <c r="M76" s="129">
        <f>IF('Gen2'!F76,('Gen2'!L76*'Gen2'!F76/('Gen2'!F76+'Gen2'!G76)),0)</f>
        <v>0</v>
      </c>
      <c r="N76" s="128">
        <f>ROUND('Gen2'!M76,3)</f>
        <v>0</v>
      </c>
      <c r="O76" s="74">
        <f>ROUND('Gen2'!K76,2)</f>
        <v>0</v>
      </c>
      <c r="P76" s="75">
        <f>ROUND('Gen2'!J76,2)</f>
        <v>0</v>
      </c>
    </row>
    <row r="77" spans="1:16">
      <c r="A77" s="103">
        <v>38</v>
      </c>
      <c r="B77" s="171" t="b">
        <f>OR('935'!E77&lt;&gt;"VOID",'935'!F77&lt;&gt;"VOID",'935'!G77&lt;&gt;"VOID")</f>
        <v>0</v>
      </c>
      <c r="C77" s="72">
        <f>IF('935'!G77="VOID",0,'935'!G77*(1-'935'!W77/'11'!B$17))</f>
        <v>0</v>
      </c>
      <c r="D77" s="73">
        <f>IF('935'!F77="VOID",0,'935'!F77*(1-'935'!W77/'11'!B$17))</f>
        <v>0</v>
      </c>
      <c r="E77" s="73">
        <f>IF('935'!E77="VOID",0,'935'!E77*(1-'935'!W77/'11'!B$17))</f>
        <v>0</v>
      </c>
      <c r="F77" s="73">
        <f t="shared" si="1"/>
        <v>0</v>
      </c>
      <c r="G77" s="153">
        <f>IF('935'!D77="VOID",0,'935'!D77*(1-'935'!W77/'11'!B$17))</f>
        <v>0</v>
      </c>
      <c r="H77" s="72">
        <f>IF('935'!U77="VOID",0,'935'!U77*(1-'935'!W77/'11'!B$17))</f>
        <v>0</v>
      </c>
      <c r="I77" s="74">
        <f>IF('Gen2'!F77,-100*'Charging Rates'!B$61/'11'!B$17*'Gen2'!H77/'Gen2'!F77,0)</f>
        <v>0</v>
      </c>
      <c r="J77" s="74">
        <f>IF('Gen2'!B77,'Gen1'!B$14,0)</f>
        <v>0</v>
      </c>
      <c r="K77" s="75">
        <f>IF('Gen2'!B77,('Gen2'!J77+'Gen2'!I77),0)</f>
        <v>0</v>
      </c>
      <c r="L77" s="180">
        <f>-100*'935'!V77*('Dem2'!AJ77+'SR Rate'!AB77)/'11'!D$17</f>
        <v>0</v>
      </c>
      <c r="M77" s="129">
        <f>IF('Gen2'!F77,('Gen2'!L77*'Gen2'!F77/('Gen2'!F77+'Gen2'!G77)),0)</f>
        <v>0</v>
      </c>
      <c r="N77" s="128">
        <f>ROUND('Gen2'!M77,3)</f>
        <v>0</v>
      </c>
      <c r="O77" s="74">
        <f>ROUND('Gen2'!K77,2)</f>
        <v>0</v>
      </c>
      <c r="P77" s="75">
        <f>ROUND('Gen2'!J77,2)</f>
        <v>0</v>
      </c>
    </row>
    <row r="78" spans="1:16">
      <c r="A78" s="103">
        <v>39</v>
      </c>
      <c r="B78" s="171" t="b">
        <f>OR('935'!E78&lt;&gt;"VOID",'935'!F78&lt;&gt;"VOID",'935'!G78&lt;&gt;"VOID")</f>
        <v>0</v>
      </c>
      <c r="C78" s="72">
        <f>IF('935'!G78="VOID",0,'935'!G78*(1-'935'!W78/'11'!B$17))</f>
        <v>0</v>
      </c>
      <c r="D78" s="73">
        <f>IF('935'!F78="VOID",0,'935'!F78*(1-'935'!W78/'11'!B$17))</f>
        <v>0</v>
      </c>
      <c r="E78" s="73">
        <f>IF('935'!E78="VOID",0,'935'!E78*(1-'935'!W78/'11'!B$17))</f>
        <v>0</v>
      </c>
      <c r="F78" s="73">
        <f t="shared" si="1"/>
        <v>0</v>
      </c>
      <c r="G78" s="153">
        <f>IF('935'!D78="VOID",0,'935'!D78*(1-'935'!W78/'11'!B$17))</f>
        <v>0</v>
      </c>
      <c r="H78" s="72">
        <f>IF('935'!U78="VOID",0,'935'!U78*(1-'935'!W78/'11'!B$17))</f>
        <v>0</v>
      </c>
      <c r="I78" s="74">
        <f>IF('Gen2'!F78,-100*'Charging Rates'!B$61/'11'!B$17*'Gen2'!H78/'Gen2'!F78,0)</f>
        <v>0</v>
      </c>
      <c r="J78" s="74">
        <f>IF('Gen2'!B78,'Gen1'!B$14,0)</f>
        <v>0</v>
      </c>
      <c r="K78" s="75">
        <f>IF('Gen2'!B78,('Gen2'!J78+'Gen2'!I78),0)</f>
        <v>0</v>
      </c>
      <c r="L78" s="180">
        <f>-100*'935'!V78*('Dem2'!AJ78+'SR Rate'!AB78)/'11'!D$17</f>
        <v>0</v>
      </c>
      <c r="M78" s="129">
        <f>IF('Gen2'!F78,('Gen2'!L78*'Gen2'!F78/('Gen2'!F78+'Gen2'!G78)),0)</f>
        <v>0</v>
      </c>
      <c r="N78" s="128">
        <f>ROUND('Gen2'!M78,3)</f>
        <v>0</v>
      </c>
      <c r="O78" s="74">
        <f>ROUND('Gen2'!K78,2)</f>
        <v>0</v>
      </c>
      <c r="P78" s="75">
        <f>ROUND('Gen2'!J78,2)</f>
        <v>0</v>
      </c>
    </row>
    <row r="79" spans="1:16">
      <c r="A79" s="103">
        <v>40</v>
      </c>
      <c r="B79" s="171" t="b">
        <f>OR('935'!E79&lt;&gt;"VOID",'935'!F79&lt;&gt;"VOID",'935'!G79&lt;&gt;"VOID")</f>
        <v>0</v>
      </c>
      <c r="C79" s="72">
        <f>IF('935'!G79="VOID",0,'935'!G79*(1-'935'!W79/'11'!B$17))</f>
        <v>0</v>
      </c>
      <c r="D79" s="73">
        <f>IF('935'!F79="VOID",0,'935'!F79*(1-'935'!W79/'11'!B$17))</f>
        <v>0</v>
      </c>
      <c r="E79" s="73">
        <f>IF('935'!E79="VOID",0,'935'!E79*(1-'935'!W79/'11'!B$17))</f>
        <v>0</v>
      </c>
      <c r="F79" s="73">
        <f t="shared" si="1"/>
        <v>0</v>
      </c>
      <c r="G79" s="153">
        <f>IF('935'!D79="VOID",0,'935'!D79*(1-'935'!W79/'11'!B$17))</f>
        <v>0</v>
      </c>
      <c r="H79" s="72">
        <f>IF('935'!U79="VOID",0,'935'!U79*(1-'935'!W79/'11'!B$17))</f>
        <v>0</v>
      </c>
      <c r="I79" s="74">
        <f>IF('Gen2'!F79,-100*'Charging Rates'!B$61/'11'!B$17*'Gen2'!H79/'Gen2'!F79,0)</f>
        <v>0</v>
      </c>
      <c r="J79" s="74">
        <f>IF('Gen2'!B79,'Gen1'!B$14,0)</f>
        <v>0</v>
      </c>
      <c r="K79" s="75">
        <f>IF('Gen2'!B79,('Gen2'!J79+'Gen2'!I79),0)</f>
        <v>0</v>
      </c>
      <c r="L79" s="180">
        <f>-100*'935'!V79*('Dem2'!AJ79+'SR Rate'!AB79)/'11'!D$17</f>
        <v>0</v>
      </c>
      <c r="M79" s="129">
        <f>IF('Gen2'!F79,('Gen2'!L79*'Gen2'!F79/('Gen2'!F79+'Gen2'!G79)),0)</f>
        <v>0</v>
      </c>
      <c r="N79" s="128">
        <f>ROUND('Gen2'!M79,3)</f>
        <v>0</v>
      </c>
      <c r="O79" s="74">
        <f>ROUND('Gen2'!K79,2)</f>
        <v>0</v>
      </c>
      <c r="P79" s="75">
        <f>ROUND('Gen2'!J79,2)</f>
        <v>0</v>
      </c>
    </row>
    <row r="80" spans="1:16">
      <c r="A80" s="103">
        <v>41</v>
      </c>
      <c r="B80" s="171" t="b">
        <f>OR('935'!E80&lt;&gt;"VOID",'935'!F80&lt;&gt;"VOID",'935'!G80&lt;&gt;"VOID")</f>
        <v>0</v>
      </c>
      <c r="C80" s="72">
        <f>IF('935'!G80="VOID",0,'935'!G80*(1-'935'!W80/'11'!B$17))</f>
        <v>0</v>
      </c>
      <c r="D80" s="73">
        <f>IF('935'!F80="VOID",0,'935'!F80*(1-'935'!W80/'11'!B$17))</f>
        <v>0</v>
      </c>
      <c r="E80" s="73">
        <f>IF('935'!E80="VOID",0,'935'!E80*(1-'935'!W80/'11'!B$17))</f>
        <v>0</v>
      </c>
      <c r="F80" s="73">
        <f t="shared" si="1"/>
        <v>0</v>
      </c>
      <c r="G80" s="153">
        <f>IF('935'!D80="VOID",0,'935'!D80*(1-'935'!W80/'11'!B$17))</f>
        <v>0</v>
      </c>
      <c r="H80" s="72">
        <f>IF('935'!U80="VOID",0,'935'!U80*(1-'935'!W80/'11'!B$17))</f>
        <v>0</v>
      </c>
      <c r="I80" s="74">
        <f>IF('Gen2'!F80,-100*'Charging Rates'!B$61/'11'!B$17*'Gen2'!H80/'Gen2'!F80,0)</f>
        <v>0</v>
      </c>
      <c r="J80" s="74">
        <f>IF('Gen2'!B80,'Gen1'!B$14,0)</f>
        <v>0</v>
      </c>
      <c r="K80" s="75">
        <f>IF('Gen2'!B80,('Gen2'!J80+'Gen2'!I80),0)</f>
        <v>0</v>
      </c>
      <c r="L80" s="180">
        <f>-100*'935'!V80*('Dem2'!AJ80+'SR Rate'!AB80)/'11'!D$17</f>
        <v>0</v>
      </c>
      <c r="M80" s="129">
        <f>IF('Gen2'!F80,('Gen2'!L80*'Gen2'!F80/('Gen2'!F80+'Gen2'!G80)),0)</f>
        <v>0</v>
      </c>
      <c r="N80" s="128">
        <f>ROUND('Gen2'!M80,3)</f>
        <v>0</v>
      </c>
      <c r="O80" s="74">
        <f>ROUND('Gen2'!K80,2)</f>
        <v>0</v>
      </c>
      <c r="P80" s="75">
        <f>ROUND('Gen2'!J80,2)</f>
        <v>0</v>
      </c>
    </row>
    <row r="81" spans="1:16">
      <c r="A81" s="103">
        <v>42</v>
      </c>
      <c r="B81" s="171" t="b">
        <f>OR('935'!E81&lt;&gt;"VOID",'935'!F81&lt;&gt;"VOID",'935'!G81&lt;&gt;"VOID")</f>
        <v>0</v>
      </c>
      <c r="C81" s="72">
        <f>IF('935'!G81="VOID",0,'935'!G81*(1-'935'!W81/'11'!B$17))</f>
        <v>0</v>
      </c>
      <c r="D81" s="73">
        <f>IF('935'!F81="VOID",0,'935'!F81*(1-'935'!W81/'11'!B$17))</f>
        <v>0</v>
      </c>
      <c r="E81" s="73">
        <f>IF('935'!E81="VOID",0,'935'!E81*(1-'935'!W81/'11'!B$17))</f>
        <v>0</v>
      </c>
      <c r="F81" s="73">
        <f t="shared" si="1"/>
        <v>0</v>
      </c>
      <c r="G81" s="153">
        <f>IF('935'!D81="VOID",0,'935'!D81*(1-'935'!W81/'11'!B$17))</f>
        <v>0</v>
      </c>
      <c r="H81" s="72">
        <f>IF('935'!U81="VOID",0,'935'!U81*(1-'935'!W81/'11'!B$17))</f>
        <v>0</v>
      </c>
      <c r="I81" s="74">
        <f>IF('Gen2'!F81,-100*'Charging Rates'!B$61/'11'!B$17*'Gen2'!H81/'Gen2'!F81,0)</f>
        <v>0</v>
      </c>
      <c r="J81" s="74">
        <f>IF('Gen2'!B81,'Gen1'!B$14,0)</f>
        <v>0</v>
      </c>
      <c r="K81" s="75">
        <f>IF('Gen2'!B81,('Gen2'!J81+'Gen2'!I81),0)</f>
        <v>0</v>
      </c>
      <c r="L81" s="180">
        <f>-100*'935'!V81*('Dem2'!AJ81+'SR Rate'!AB81)/'11'!D$17</f>
        <v>0</v>
      </c>
      <c r="M81" s="129">
        <f>IF('Gen2'!F81,('Gen2'!L81*'Gen2'!F81/('Gen2'!F81+'Gen2'!G81)),0)</f>
        <v>0</v>
      </c>
      <c r="N81" s="128">
        <f>ROUND('Gen2'!M81,3)</f>
        <v>0</v>
      </c>
      <c r="O81" s="74">
        <f>ROUND('Gen2'!K81,2)</f>
        <v>0</v>
      </c>
      <c r="P81" s="75">
        <f>ROUND('Gen2'!J81,2)</f>
        <v>0</v>
      </c>
    </row>
    <row r="82" spans="1:16">
      <c r="A82" s="103">
        <v>43</v>
      </c>
      <c r="B82" s="171" t="b">
        <f>OR('935'!E82&lt;&gt;"VOID",'935'!F82&lt;&gt;"VOID",'935'!G82&lt;&gt;"VOID")</f>
        <v>0</v>
      </c>
      <c r="C82" s="72">
        <f>IF('935'!G82="VOID",0,'935'!G82*(1-'935'!W82/'11'!B$17))</f>
        <v>0</v>
      </c>
      <c r="D82" s="73">
        <f>IF('935'!F82="VOID",0,'935'!F82*(1-'935'!W82/'11'!B$17))</f>
        <v>0</v>
      </c>
      <c r="E82" s="73">
        <f>IF('935'!E82="VOID",0,'935'!E82*(1-'935'!W82/'11'!B$17))</f>
        <v>0</v>
      </c>
      <c r="F82" s="73">
        <f t="shared" si="1"/>
        <v>0</v>
      </c>
      <c r="G82" s="153">
        <f>IF('935'!D82="VOID",0,'935'!D82*(1-'935'!W82/'11'!B$17))</f>
        <v>0</v>
      </c>
      <c r="H82" s="72">
        <f>IF('935'!U82="VOID",0,'935'!U82*(1-'935'!W82/'11'!B$17))</f>
        <v>0</v>
      </c>
      <c r="I82" s="74">
        <f>IF('Gen2'!F82,-100*'Charging Rates'!B$61/'11'!B$17*'Gen2'!H82/'Gen2'!F82,0)</f>
        <v>0</v>
      </c>
      <c r="J82" s="74">
        <f>IF('Gen2'!B82,'Gen1'!B$14,0)</f>
        <v>0</v>
      </c>
      <c r="K82" s="75">
        <f>IF('Gen2'!B82,('Gen2'!J82+'Gen2'!I82),0)</f>
        <v>0</v>
      </c>
      <c r="L82" s="180">
        <f>-100*'935'!V82*('Dem2'!AJ82+'SR Rate'!AB82)/'11'!D$17</f>
        <v>0</v>
      </c>
      <c r="M82" s="129">
        <f>IF('Gen2'!F82,('Gen2'!L82*'Gen2'!F82/('Gen2'!F82+'Gen2'!G82)),0)</f>
        <v>0</v>
      </c>
      <c r="N82" s="128">
        <f>ROUND('Gen2'!M82,3)</f>
        <v>0</v>
      </c>
      <c r="O82" s="74">
        <f>ROUND('Gen2'!K82,2)</f>
        <v>0</v>
      </c>
      <c r="P82" s="75">
        <f>ROUND('Gen2'!J82,2)</f>
        <v>0</v>
      </c>
    </row>
    <row r="83" spans="1:16">
      <c r="A83" s="103">
        <v>44</v>
      </c>
      <c r="B83" s="171" t="b">
        <f>OR('935'!E83&lt;&gt;"VOID",'935'!F83&lt;&gt;"VOID",'935'!G83&lt;&gt;"VOID")</f>
        <v>0</v>
      </c>
      <c r="C83" s="72">
        <f>IF('935'!G83="VOID",0,'935'!G83*(1-'935'!W83/'11'!B$17))</f>
        <v>0</v>
      </c>
      <c r="D83" s="73">
        <f>IF('935'!F83="VOID",0,'935'!F83*(1-'935'!W83/'11'!B$17))</f>
        <v>0</v>
      </c>
      <c r="E83" s="73">
        <f>IF('935'!E83="VOID",0,'935'!E83*(1-'935'!W83/'11'!B$17))</f>
        <v>0</v>
      </c>
      <c r="F83" s="73">
        <f t="shared" si="1"/>
        <v>0</v>
      </c>
      <c r="G83" s="153">
        <f>IF('935'!D83="VOID",0,'935'!D83*(1-'935'!W83/'11'!B$17))</f>
        <v>0</v>
      </c>
      <c r="H83" s="72">
        <f>IF('935'!U83="VOID",0,'935'!U83*(1-'935'!W83/'11'!B$17))</f>
        <v>0</v>
      </c>
      <c r="I83" s="74">
        <f>IF('Gen2'!F83,-100*'Charging Rates'!B$61/'11'!B$17*'Gen2'!H83/'Gen2'!F83,0)</f>
        <v>0</v>
      </c>
      <c r="J83" s="74">
        <f>IF('Gen2'!B83,'Gen1'!B$14,0)</f>
        <v>0</v>
      </c>
      <c r="K83" s="75">
        <f>IF('Gen2'!B83,('Gen2'!J83+'Gen2'!I83),0)</f>
        <v>0</v>
      </c>
      <c r="L83" s="180">
        <f>-100*'935'!V83*('Dem2'!AJ83+'SR Rate'!AB83)/'11'!D$17</f>
        <v>0</v>
      </c>
      <c r="M83" s="129">
        <f>IF('Gen2'!F83,('Gen2'!L83*'Gen2'!F83/('Gen2'!F83+'Gen2'!G83)),0)</f>
        <v>0</v>
      </c>
      <c r="N83" s="128">
        <f>ROUND('Gen2'!M83,3)</f>
        <v>0</v>
      </c>
      <c r="O83" s="74">
        <f>ROUND('Gen2'!K83,2)</f>
        <v>0</v>
      </c>
      <c r="P83" s="75">
        <f>ROUND('Gen2'!J83,2)</f>
        <v>0</v>
      </c>
    </row>
    <row r="84" spans="1:16">
      <c r="A84" s="103">
        <v>45</v>
      </c>
      <c r="B84" s="171" t="b">
        <f>OR('935'!E84&lt;&gt;"VOID",'935'!F84&lt;&gt;"VOID",'935'!G84&lt;&gt;"VOID")</f>
        <v>0</v>
      </c>
      <c r="C84" s="72">
        <f>IF('935'!G84="VOID",0,'935'!G84*(1-'935'!W84/'11'!B$17))</f>
        <v>0</v>
      </c>
      <c r="D84" s="73">
        <f>IF('935'!F84="VOID",0,'935'!F84*(1-'935'!W84/'11'!B$17))</f>
        <v>0</v>
      </c>
      <c r="E84" s="73">
        <f>IF('935'!E84="VOID",0,'935'!E84*(1-'935'!W84/'11'!B$17))</f>
        <v>0</v>
      </c>
      <c r="F84" s="73">
        <f t="shared" si="1"/>
        <v>0</v>
      </c>
      <c r="G84" s="153">
        <f>IF('935'!D84="VOID",0,'935'!D84*(1-'935'!W84/'11'!B$17))</f>
        <v>0</v>
      </c>
      <c r="H84" s="72">
        <f>IF('935'!U84="VOID",0,'935'!U84*(1-'935'!W84/'11'!B$17))</f>
        <v>0</v>
      </c>
      <c r="I84" s="74">
        <f>IF('Gen2'!F84,-100*'Charging Rates'!B$61/'11'!B$17*'Gen2'!H84/'Gen2'!F84,0)</f>
        <v>0</v>
      </c>
      <c r="J84" s="74">
        <f>IF('Gen2'!B84,'Gen1'!B$14,0)</f>
        <v>0</v>
      </c>
      <c r="K84" s="75">
        <f>IF('Gen2'!B84,('Gen2'!J84+'Gen2'!I84),0)</f>
        <v>0</v>
      </c>
      <c r="L84" s="180">
        <f>-100*'935'!V84*('Dem2'!AJ84+'SR Rate'!AB84)/'11'!D$17</f>
        <v>0</v>
      </c>
      <c r="M84" s="129">
        <f>IF('Gen2'!F84,('Gen2'!L84*'Gen2'!F84/('Gen2'!F84+'Gen2'!G84)),0)</f>
        <v>0</v>
      </c>
      <c r="N84" s="128">
        <f>ROUND('Gen2'!M84,3)</f>
        <v>0</v>
      </c>
      <c r="O84" s="74">
        <f>ROUND('Gen2'!K84,2)</f>
        <v>0</v>
      </c>
      <c r="P84" s="75">
        <f>ROUND('Gen2'!J84,2)</f>
        <v>0</v>
      </c>
    </row>
    <row r="85" spans="1:16">
      <c r="A85" s="103">
        <v>46</v>
      </c>
      <c r="B85" s="171" t="b">
        <f>OR('935'!E85&lt;&gt;"VOID",'935'!F85&lt;&gt;"VOID",'935'!G85&lt;&gt;"VOID")</f>
        <v>0</v>
      </c>
      <c r="C85" s="72">
        <f>IF('935'!G85="VOID",0,'935'!G85*(1-'935'!W85/'11'!B$17))</f>
        <v>0</v>
      </c>
      <c r="D85" s="73">
        <f>IF('935'!F85="VOID",0,'935'!F85*(1-'935'!W85/'11'!B$17))</f>
        <v>0</v>
      </c>
      <c r="E85" s="73">
        <f>IF('935'!E85="VOID",0,'935'!E85*(1-'935'!W85/'11'!B$17))</f>
        <v>0</v>
      </c>
      <c r="F85" s="73">
        <f t="shared" si="1"/>
        <v>0</v>
      </c>
      <c r="G85" s="153">
        <f>IF('935'!D85="VOID",0,'935'!D85*(1-'935'!W85/'11'!B$17))</f>
        <v>0</v>
      </c>
      <c r="H85" s="72">
        <f>IF('935'!U85="VOID",0,'935'!U85*(1-'935'!W85/'11'!B$17))</f>
        <v>0</v>
      </c>
      <c r="I85" s="74">
        <f>IF('Gen2'!F85,-100*'Charging Rates'!B$61/'11'!B$17*'Gen2'!H85/'Gen2'!F85,0)</f>
        <v>0</v>
      </c>
      <c r="J85" s="74">
        <f>IF('Gen2'!B85,'Gen1'!B$14,0)</f>
        <v>0</v>
      </c>
      <c r="K85" s="75">
        <f>IF('Gen2'!B85,('Gen2'!J85+'Gen2'!I85),0)</f>
        <v>0</v>
      </c>
      <c r="L85" s="180">
        <f>-100*'935'!V85*('Dem2'!AJ85+'SR Rate'!AB85)/'11'!D$17</f>
        <v>0</v>
      </c>
      <c r="M85" s="129">
        <f>IF('Gen2'!F85,('Gen2'!L85*'Gen2'!F85/('Gen2'!F85+'Gen2'!G85)),0)</f>
        <v>0</v>
      </c>
      <c r="N85" s="128">
        <f>ROUND('Gen2'!M85,3)</f>
        <v>0</v>
      </c>
      <c r="O85" s="74">
        <f>ROUND('Gen2'!K85,2)</f>
        <v>0</v>
      </c>
      <c r="P85" s="75">
        <f>ROUND('Gen2'!J85,2)</f>
        <v>0</v>
      </c>
    </row>
    <row r="86" spans="1:16">
      <c r="A86" s="103">
        <v>47</v>
      </c>
      <c r="B86" s="171" t="b">
        <f>OR('935'!E86&lt;&gt;"VOID",'935'!F86&lt;&gt;"VOID",'935'!G86&lt;&gt;"VOID")</f>
        <v>0</v>
      </c>
      <c r="C86" s="72">
        <f>IF('935'!G86="VOID",0,'935'!G86*(1-'935'!W86/'11'!B$17))</f>
        <v>0</v>
      </c>
      <c r="D86" s="73">
        <f>IF('935'!F86="VOID",0,'935'!F86*(1-'935'!W86/'11'!B$17))</f>
        <v>0</v>
      </c>
      <c r="E86" s="73">
        <f>IF('935'!E86="VOID",0,'935'!E86*(1-'935'!W86/'11'!B$17))</f>
        <v>0</v>
      </c>
      <c r="F86" s="73">
        <f t="shared" si="1"/>
        <v>0</v>
      </c>
      <c r="G86" s="153">
        <f>IF('935'!D86="VOID",0,'935'!D86*(1-'935'!W86/'11'!B$17))</f>
        <v>0</v>
      </c>
      <c r="H86" s="72">
        <f>IF('935'!U86="VOID",0,'935'!U86*(1-'935'!W86/'11'!B$17))</f>
        <v>0</v>
      </c>
      <c r="I86" s="74">
        <f>IF('Gen2'!F86,-100*'Charging Rates'!B$61/'11'!B$17*'Gen2'!H86/'Gen2'!F86,0)</f>
        <v>0</v>
      </c>
      <c r="J86" s="74">
        <f>IF('Gen2'!B86,'Gen1'!B$14,0)</f>
        <v>0</v>
      </c>
      <c r="K86" s="75">
        <f>IF('Gen2'!B86,('Gen2'!J86+'Gen2'!I86),0)</f>
        <v>0</v>
      </c>
      <c r="L86" s="180">
        <f>-100*'935'!V86*('Dem2'!AJ86+'SR Rate'!AB86)/'11'!D$17</f>
        <v>0</v>
      </c>
      <c r="M86" s="129">
        <f>IF('Gen2'!F86,('Gen2'!L86*'Gen2'!F86/('Gen2'!F86+'Gen2'!G86)),0)</f>
        <v>0</v>
      </c>
      <c r="N86" s="128">
        <f>ROUND('Gen2'!M86,3)</f>
        <v>0</v>
      </c>
      <c r="O86" s="74">
        <f>ROUND('Gen2'!K86,2)</f>
        <v>0</v>
      </c>
      <c r="P86" s="75">
        <f>ROUND('Gen2'!J86,2)</f>
        <v>0</v>
      </c>
    </row>
    <row r="87" spans="1:16">
      <c r="A87" s="103">
        <v>48</v>
      </c>
      <c r="B87" s="171" t="b">
        <f>OR('935'!E87&lt;&gt;"VOID",'935'!F87&lt;&gt;"VOID",'935'!G87&lt;&gt;"VOID")</f>
        <v>0</v>
      </c>
      <c r="C87" s="72">
        <f>IF('935'!G87="VOID",0,'935'!G87*(1-'935'!W87/'11'!B$17))</f>
        <v>0</v>
      </c>
      <c r="D87" s="73">
        <f>IF('935'!F87="VOID",0,'935'!F87*(1-'935'!W87/'11'!B$17))</f>
        <v>0</v>
      </c>
      <c r="E87" s="73">
        <f>IF('935'!E87="VOID",0,'935'!E87*(1-'935'!W87/'11'!B$17))</f>
        <v>0</v>
      </c>
      <c r="F87" s="73">
        <f t="shared" si="1"/>
        <v>0</v>
      </c>
      <c r="G87" s="153">
        <f>IF('935'!D87="VOID",0,'935'!D87*(1-'935'!W87/'11'!B$17))</f>
        <v>0</v>
      </c>
      <c r="H87" s="72">
        <f>IF('935'!U87="VOID",0,'935'!U87*(1-'935'!W87/'11'!B$17))</f>
        <v>0</v>
      </c>
      <c r="I87" s="74">
        <f>IF('Gen2'!F87,-100*'Charging Rates'!B$61/'11'!B$17*'Gen2'!H87/'Gen2'!F87,0)</f>
        <v>0</v>
      </c>
      <c r="J87" s="74">
        <f>IF('Gen2'!B87,'Gen1'!B$14,0)</f>
        <v>0</v>
      </c>
      <c r="K87" s="75">
        <f>IF('Gen2'!B87,('Gen2'!J87+'Gen2'!I87),0)</f>
        <v>0</v>
      </c>
      <c r="L87" s="180">
        <f>-100*'935'!V87*('Dem2'!AJ87+'SR Rate'!AB87)/'11'!D$17</f>
        <v>0</v>
      </c>
      <c r="M87" s="129">
        <f>IF('Gen2'!F87,('Gen2'!L87*'Gen2'!F87/('Gen2'!F87+'Gen2'!G87)),0)</f>
        <v>0</v>
      </c>
      <c r="N87" s="128">
        <f>ROUND('Gen2'!M87,3)</f>
        <v>0</v>
      </c>
      <c r="O87" s="74">
        <f>ROUND('Gen2'!K87,2)</f>
        <v>0</v>
      </c>
      <c r="P87" s="75">
        <f>ROUND('Gen2'!J87,2)</f>
        <v>0</v>
      </c>
    </row>
    <row r="88" spans="1:16">
      <c r="A88" s="103">
        <v>49</v>
      </c>
      <c r="B88" s="171" t="b">
        <f>OR('935'!E88&lt;&gt;"VOID",'935'!F88&lt;&gt;"VOID",'935'!G88&lt;&gt;"VOID")</f>
        <v>0</v>
      </c>
      <c r="C88" s="72">
        <f>IF('935'!G88="VOID",0,'935'!G88*(1-'935'!W88/'11'!B$17))</f>
        <v>0</v>
      </c>
      <c r="D88" s="73">
        <f>IF('935'!F88="VOID",0,'935'!F88*(1-'935'!W88/'11'!B$17))</f>
        <v>0</v>
      </c>
      <c r="E88" s="73">
        <f>IF('935'!E88="VOID",0,'935'!E88*(1-'935'!W88/'11'!B$17))</f>
        <v>0</v>
      </c>
      <c r="F88" s="73">
        <f t="shared" si="1"/>
        <v>0</v>
      </c>
      <c r="G88" s="153">
        <f>IF('935'!D88="VOID",0,'935'!D88*(1-'935'!W88/'11'!B$17))</f>
        <v>0</v>
      </c>
      <c r="H88" s="72">
        <f>IF('935'!U88="VOID",0,'935'!U88*(1-'935'!W88/'11'!B$17))</f>
        <v>0</v>
      </c>
      <c r="I88" s="74">
        <f>IF('Gen2'!F88,-100*'Charging Rates'!B$61/'11'!B$17*'Gen2'!H88/'Gen2'!F88,0)</f>
        <v>0</v>
      </c>
      <c r="J88" s="74">
        <f>IF('Gen2'!B88,'Gen1'!B$14,0)</f>
        <v>0</v>
      </c>
      <c r="K88" s="75">
        <f>IF('Gen2'!B88,('Gen2'!J88+'Gen2'!I88),0)</f>
        <v>0</v>
      </c>
      <c r="L88" s="180">
        <f>-100*'935'!V88*('Dem2'!AJ88+'SR Rate'!AB88)/'11'!D$17</f>
        <v>0</v>
      </c>
      <c r="M88" s="129">
        <f>IF('Gen2'!F88,('Gen2'!L88*'Gen2'!F88/('Gen2'!F88+'Gen2'!G88)),0)</f>
        <v>0</v>
      </c>
      <c r="N88" s="128">
        <f>ROUND('Gen2'!M88,3)</f>
        <v>0</v>
      </c>
      <c r="O88" s="74">
        <f>ROUND('Gen2'!K88,2)</f>
        <v>0</v>
      </c>
      <c r="P88" s="75">
        <f>ROUND('Gen2'!J88,2)</f>
        <v>0</v>
      </c>
    </row>
    <row r="89" spans="1:16">
      <c r="A89" s="103">
        <v>50</v>
      </c>
      <c r="B89" s="171" t="b">
        <f>OR('935'!E89&lt;&gt;"VOID",'935'!F89&lt;&gt;"VOID",'935'!G89&lt;&gt;"VOID")</f>
        <v>0</v>
      </c>
      <c r="C89" s="72">
        <f>IF('935'!G89="VOID",0,'935'!G89*(1-'935'!W89/'11'!B$17))</f>
        <v>0</v>
      </c>
      <c r="D89" s="73">
        <f>IF('935'!F89="VOID",0,'935'!F89*(1-'935'!W89/'11'!B$17))</f>
        <v>0</v>
      </c>
      <c r="E89" s="73">
        <f>IF('935'!E89="VOID",0,'935'!E89*(1-'935'!W89/'11'!B$17))</f>
        <v>0</v>
      </c>
      <c r="F89" s="73">
        <f t="shared" si="1"/>
        <v>0</v>
      </c>
      <c r="G89" s="153">
        <f>IF('935'!D89="VOID",0,'935'!D89*(1-'935'!W89/'11'!B$17))</f>
        <v>0</v>
      </c>
      <c r="H89" s="72">
        <f>IF('935'!U89="VOID",0,'935'!U89*(1-'935'!W89/'11'!B$17))</f>
        <v>0</v>
      </c>
      <c r="I89" s="74">
        <f>IF('Gen2'!F89,-100*'Charging Rates'!B$61/'11'!B$17*'Gen2'!H89/'Gen2'!F89,0)</f>
        <v>0</v>
      </c>
      <c r="J89" s="74">
        <f>IF('Gen2'!B89,'Gen1'!B$14,0)</f>
        <v>0</v>
      </c>
      <c r="K89" s="75">
        <f>IF('Gen2'!B89,('Gen2'!J89+'Gen2'!I89),0)</f>
        <v>0</v>
      </c>
      <c r="L89" s="180">
        <f>-100*'935'!V89*('Dem2'!AJ89+'SR Rate'!AB89)/'11'!D$17</f>
        <v>0</v>
      </c>
      <c r="M89" s="129">
        <f>IF('Gen2'!F89,('Gen2'!L89*'Gen2'!F89/('Gen2'!F89+'Gen2'!G89)),0)</f>
        <v>0</v>
      </c>
      <c r="N89" s="128">
        <f>ROUND('Gen2'!M89,3)</f>
        <v>0</v>
      </c>
      <c r="O89" s="74">
        <f>ROUND('Gen2'!K89,2)</f>
        <v>0</v>
      </c>
      <c r="P89" s="75">
        <f>ROUND('Gen2'!J89,2)</f>
        <v>0</v>
      </c>
    </row>
    <row r="90" spans="1:16">
      <c r="A90" s="103">
        <v>51</v>
      </c>
      <c r="B90" s="171" t="b">
        <f>OR('935'!E90&lt;&gt;"VOID",'935'!F90&lt;&gt;"VOID",'935'!G90&lt;&gt;"VOID")</f>
        <v>0</v>
      </c>
      <c r="C90" s="72">
        <f>IF('935'!G90="VOID",0,'935'!G90*(1-'935'!W90/'11'!B$17))</f>
        <v>0</v>
      </c>
      <c r="D90" s="73">
        <f>IF('935'!F90="VOID",0,'935'!F90*(1-'935'!W90/'11'!B$17))</f>
        <v>0</v>
      </c>
      <c r="E90" s="73">
        <f>IF('935'!E90="VOID",0,'935'!E90*(1-'935'!W90/'11'!B$17))</f>
        <v>0</v>
      </c>
      <c r="F90" s="73">
        <f t="shared" si="1"/>
        <v>0</v>
      </c>
      <c r="G90" s="153">
        <f>IF('935'!D90="VOID",0,'935'!D90*(1-'935'!W90/'11'!B$17))</f>
        <v>0</v>
      </c>
      <c r="H90" s="72">
        <f>IF('935'!U90="VOID",0,'935'!U90*(1-'935'!W90/'11'!B$17))</f>
        <v>0</v>
      </c>
      <c r="I90" s="74">
        <f>IF('Gen2'!F90,-100*'Charging Rates'!B$61/'11'!B$17*'Gen2'!H90/'Gen2'!F90,0)</f>
        <v>0</v>
      </c>
      <c r="J90" s="74">
        <f>IF('Gen2'!B90,'Gen1'!B$14,0)</f>
        <v>0</v>
      </c>
      <c r="K90" s="75">
        <f>IF('Gen2'!B90,('Gen2'!J90+'Gen2'!I90),0)</f>
        <v>0</v>
      </c>
      <c r="L90" s="180">
        <f>-100*'935'!V90*('Dem2'!AJ90+'SR Rate'!AB90)/'11'!D$17</f>
        <v>0</v>
      </c>
      <c r="M90" s="129">
        <f>IF('Gen2'!F90,('Gen2'!L90*'Gen2'!F90/('Gen2'!F90+'Gen2'!G90)),0)</f>
        <v>0</v>
      </c>
      <c r="N90" s="128">
        <f>ROUND('Gen2'!M90,3)</f>
        <v>0</v>
      </c>
      <c r="O90" s="74">
        <f>ROUND('Gen2'!K90,2)</f>
        <v>0</v>
      </c>
      <c r="P90" s="75">
        <f>ROUND('Gen2'!J90,2)</f>
        <v>0</v>
      </c>
    </row>
    <row r="91" spans="1:16">
      <c r="A91" s="103">
        <v>52</v>
      </c>
      <c r="B91" s="171" t="b">
        <f>OR('935'!E91&lt;&gt;"VOID",'935'!F91&lt;&gt;"VOID",'935'!G91&lt;&gt;"VOID")</f>
        <v>0</v>
      </c>
      <c r="C91" s="72">
        <f>IF('935'!G91="VOID",0,'935'!G91*(1-'935'!W91/'11'!B$17))</f>
        <v>0</v>
      </c>
      <c r="D91" s="73">
        <f>IF('935'!F91="VOID",0,'935'!F91*(1-'935'!W91/'11'!B$17))</f>
        <v>0</v>
      </c>
      <c r="E91" s="73">
        <f>IF('935'!E91="VOID",0,'935'!E91*(1-'935'!W91/'11'!B$17))</f>
        <v>0</v>
      </c>
      <c r="F91" s="73">
        <f t="shared" si="1"/>
        <v>0</v>
      </c>
      <c r="G91" s="153">
        <f>IF('935'!D91="VOID",0,'935'!D91*(1-'935'!W91/'11'!B$17))</f>
        <v>0</v>
      </c>
      <c r="H91" s="72">
        <f>IF('935'!U91="VOID",0,'935'!U91*(1-'935'!W91/'11'!B$17))</f>
        <v>0</v>
      </c>
      <c r="I91" s="74">
        <f>IF('Gen2'!F91,-100*'Charging Rates'!B$61/'11'!B$17*'Gen2'!H91/'Gen2'!F91,0)</f>
        <v>0</v>
      </c>
      <c r="J91" s="74">
        <f>IF('Gen2'!B91,'Gen1'!B$14,0)</f>
        <v>0</v>
      </c>
      <c r="K91" s="75">
        <f>IF('Gen2'!B91,('Gen2'!J91+'Gen2'!I91),0)</f>
        <v>0</v>
      </c>
      <c r="L91" s="180">
        <f>-100*'935'!V91*('Dem2'!AJ91+'SR Rate'!AB91)/'11'!D$17</f>
        <v>0</v>
      </c>
      <c r="M91" s="129">
        <f>IF('Gen2'!F91,('Gen2'!L91*'Gen2'!F91/('Gen2'!F91+'Gen2'!G91)),0)</f>
        <v>0</v>
      </c>
      <c r="N91" s="128">
        <f>ROUND('Gen2'!M91,3)</f>
        <v>0</v>
      </c>
      <c r="O91" s="74">
        <f>ROUND('Gen2'!K91,2)</f>
        <v>0</v>
      </c>
      <c r="P91" s="75">
        <f>ROUND('Gen2'!J91,2)</f>
        <v>0</v>
      </c>
    </row>
    <row r="92" spans="1:16">
      <c r="A92" s="103">
        <v>53</v>
      </c>
      <c r="B92" s="171" t="b">
        <f>OR('935'!E92&lt;&gt;"VOID",'935'!F92&lt;&gt;"VOID",'935'!G92&lt;&gt;"VOID")</f>
        <v>0</v>
      </c>
      <c r="C92" s="72">
        <f>IF('935'!G92="VOID",0,'935'!G92*(1-'935'!W92/'11'!B$17))</f>
        <v>0</v>
      </c>
      <c r="D92" s="73">
        <f>IF('935'!F92="VOID",0,'935'!F92*(1-'935'!W92/'11'!B$17))</f>
        <v>0</v>
      </c>
      <c r="E92" s="73">
        <f>IF('935'!E92="VOID",0,'935'!E92*(1-'935'!W92/'11'!B$17))</f>
        <v>0</v>
      </c>
      <c r="F92" s="73">
        <f t="shared" si="1"/>
        <v>0</v>
      </c>
      <c r="G92" s="153">
        <f>IF('935'!D92="VOID",0,'935'!D92*(1-'935'!W92/'11'!B$17))</f>
        <v>0</v>
      </c>
      <c r="H92" s="72">
        <f>IF('935'!U92="VOID",0,'935'!U92*(1-'935'!W92/'11'!B$17))</f>
        <v>0</v>
      </c>
      <c r="I92" s="74">
        <f>IF('Gen2'!F92,-100*'Charging Rates'!B$61/'11'!B$17*'Gen2'!H92/'Gen2'!F92,0)</f>
        <v>0</v>
      </c>
      <c r="J92" s="74">
        <f>IF('Gen2'!B92,'Gen1'!B$14,0)</f>
        <v>0</v>
      </c>
      <c r="K92" s="75">
        <f>IF('Gen2'!B92,('Gen2'!J92+'Gen2'!I92),0)</f>
        <v>0</v>
      </c>
      <c r="L92" s="180">
        <f>-100*'935'!V92*('Dem2'!AJ92+'SR Rate'!AB92)/'11'!D$17</f>
        <v>0</v>
      </c>
      <c r="M92" s="129">
        <f>IF('Gen2'!F92,('Gen2'!L92*'Gen2'!F92/('Gen2'!F92+'Gen2'!G92)),0)</f>
        <v>0</v>
      </c>
      <c r="N92" s="128">
        <f>ROUND('Gen2'!M92,3)</f>
        <v>0</v>
      </c>
      <c r="O92" s="74">
        <f>ROUND('Gen2'!K92,2)</f>
        <v>0</v>
      </c>
      <c r="P92" s="75">
        <f>ROUND('Gen2'!J92,2)</f>
        <v>0</v>
      </c>
    </row>
    <row r="93" spans="1:16">
      <c r="A93" s="103">
        <v>54</v>
      </c>
      <c r="B93" s="171" t="b">
        <f>OR('935'!E93&lt;&gt;"VOID",'935'!F93&lt;&gt;"VOID",'935'!G93&lt;&gt;"VOID")</f>
        <v>0</v>
      </c>
      <c r="C93" s="72">
        <f>IF('935'!G93="VOID",0,'935'!G93*(1-'935'!W93/'11'!B$17))</f>
        <v>0</v>
      </c>
      <c r="D93" s="73">
        <f>IF('935'!F93="VOID",0,'935'!F93*(1-'935'!W93/'11'!B$17))</f>
        <v>0</v>
      </c>
      <c r="E93" s="73">
        <f>IF('935'!E93="VOID",0,'935'!E93*(1-'935'!W93/'11'!B$17))</f>
        <v>0</v>
      </c>
      <c r="F93" s="73">
        <f t="shared" si="1"/>
        <v>0</v>
      </c>
      <c r="G93" s="153">
        <f>IF('935'!D93="VOID",0,'935'!D93*(1-'935'!W93/'11'!B$17))</f>
        <v>0</v>
      </c>
      <c r="H93" s="72">
        <f>IF('935'!U93="VOID",0,'935'!U93*(1-'935'!W93/'11'!B$17))</f>
        <v>0</v>
      </c>
      <c r="I93" s="74">
        <f>IF('Gen2'!F93,-100*'Charging Rates'!B$61/'11'!B$17*'Gen2'!H93/'Gen2'!F93,0)</f>
        <v>0</v>
      </c>
      <c r="J93" s="74">
        <f>IF('Gen2'!B93,'Gen1'!B$14,0)</f>
        <v>0</v>
      </c>
      <c r="K93" s="75">
        <f>IF('Gen2'!B93,('Gen2'!J93+'Gen2'!I93),0)</f>
        <v>0</v>
      </c>
      <c r="L93" s="180">
        <f>-100*'935'!V93*('Dem2'!AJ93+'SR Rate'!AB93)/'11'!D$17</f>
        <v>0</v>
      </c>
      <c r="M93" s="129">
        <f>IF('Gen2'!F93,('Gen2'!L93*'Gen2'!F93/('Gen2'!F93+'Gen2'!G93)),0)</f>
        <v>0</v>
      </c>
      <c r="N93" s="128">
        <f>ROUND('Gen2'!M93,3)</f>
        <v>0</v>
      </c>
      <c r="O93" s="74">
        <f>ROUND('Gen2'!K93,2)</f>
        <v>0</v>
      </c>
      <c r="P93" s="75">
        <f>ROUND('Gen2'!J93,2)</f>
        <v>0</v>
      </c>
    </row>
    <row r="94" spans="1:16">
      <c r="A94" s="103">
        <v>55</v>
      </c>
      <c r="B94" s="171" t="b">
        <f>OR('935'!E94&lt;&gt;"VOID",'935'!F94&lt;&gt;"VOID",'935'!G94&lt;&gt;"VOID")</f>
        <v>0</v>
      </c>
      <c r="C94" s="72">
        <f>IF('935'!G94="VOID",0,'935'!G94*(1-'935'!W94/'11'!B$17))</f>
        <v>0</v>
      </c>
      <c r="D94" s="73">
        <f>IF('935'!F94="VOID",0,'935'!F94*(1-'935'!W94/'11'!B$17))</f>
        <v>0</v>
      </c>
      <c r="E94" s="73">
        <f>IF('935'!E94="VOID",0,'935'!E94*(1-'935'!W94/'11'!B$17))</f>
        <v>0</v>
      </c>
      <c r="F94" s="73">
        <f t="shared" si="1"/>
        <v>0</v>
      </c>
      <c r="G94" s="153">
        <f>IF('935'!D94="VOID",0,'935'!D94*(1-'935'!W94/'11'!B$17))</f>
        <v>0</v>
      </c>
      <c r="H94" s="72">
        <f>IF('935'!U94="VOID",0,'935'!U94*(1-'935'!W94/'11'!B$17))</f>
        <v>0</v>
      </c>
      <c r="I94" s="74">
        <f>IF('Gen2'!F94,-100*'Charging Rates'!B$61/'11'!B$17*'Gen2'!H94/'Gen2'!F94,0)</f>
        <v>0</v>
      </c>
      <c r="J94" s="74">
        <f>IF('Gen2'!B94,'Gen1'!B$14,0)</f>
        <v>0</v>
      </c>
      <c r="K94" s="75">
        <f>IF('Gen2'!B94,('Gen2'!J94+'Gen2'!I94),0)</f>
        <v>0</v>
      </c>
      <c r="L94" s="180">
        <f>-100*'935'!V94*('Dem2'!AJ94+'SR Rate'!AB94)/'11'!D$17</f>
        <v>0</v>
      </c>
      <c r="M94" s="129">
        <f>IF('Gen2'!F94,('Gen2'!L94*'Gen2'!F94/('Gen2'!F94+'Gen2'!G94)),0)</f>
        <v>0</v>
      </c>
      <c r="N94" s="128">
        <f>ROUND('Gen2'!M94,3)</f>
        <v>0</v>
      </c>
      <c r="O94" s="74">
        <f>ROUND('Gen2'!K94,2)</f>
        <v>0</v>
      </c>
      <c r="P94" s="75">
        <f>ROUND('Gen2'!J94,2)</f>
        <v>0</v>
      </c>
    </row>
    <row r="95" spans="1:16">
      <c r="A95" s="103">
        <v>56</v>
      </c>
      <c r="B95" s="171" t="b">
        <f>OR('935'!E95&lt;&gt;"VOID",'935'!F95&lt;&gt;"VOID",'935'!G95&lt;&gt;"VOID")</f>
        <v>0</v>
      </c>
      <c r="C95" s="72">
        <f>IF('935'!G95="VOID",0,'935'!G95*(1-'935'!W95/'11'!B$17))</f>
        <v>0</v>
      </c>
      <c r="D95" s="73">
        <f>IF('935'!F95="VOID",0,'935'!F95*(1-'935'!W95/'11'!B$17))</f>
        <v>0</v>
      </c>
      <c r="E95" s="73">
        <f>IF('935'!E95="VOID",0,'935'!E95*(1-'935'!W95/'11'!B$17))</f>
        <v>0</v>
      </c>
      <c r="F95" s="73">
        <f t="shared" si="1"/>
        <v>0</v>
      </c>
      <c r="G95" s="153">
        <f>IF('935'!D95="VOID",0,'935'!D95*(1-'935'!W95/'11'!B$17))</f>
        <v>0</v>
      </c>
      <c r="H95" s="72">
        <f>IF('935'!U95="VOID",0,'935'!U95*(1-'935'!W95/'11'!B$17))</f>
        <v>0</v>
      </c>
      <c r="I95" s="74">
        <f>IF('Gen2'!F95,-100*'Charging Rates'!B$61/'11'!B$17*'Gen2'!H95/'Gen2'!F95,0)</f>
        <v>0</v>
      </c>
      <c r="J95" s="74">
        <f>IF('Gen2'!B95,'Gen1'!B$14,0)</f>
        <v>0</v>
      </c>
      <c r="K95" s="75">
        <f>IF('Gen2'!B95,('Gen2'!J95+'Gen2'!I95),0)</f>
        <v>0</v>
      </c>
      <c r="L95" s="180">
        <f>-100*'935'!V95*('Dem2'!AJ95+'SR Rate'!AB95)/'11'!D$17</f>
        <v>0</v>
      </c>
      <c r="M95" s="129">
        <f>IF('Gen2'!F95,('Gen2'!L95*'Gen2'!F95/('Gen2'!F95+'Gen2'!G95)),0)</f>
        <v>0</v>
      </c>
      <c r="N95" s="128">
        <f>ROUND('Gen2'!M95,3)</f>
        <v>0</v>
      </c>
      <c r="O95" s="74">
        <f>ROUND('Gen2'!K95,2)</f>
        <v>0</v>
      </c>
      <c r="P95" s="75">
        <f>ROUND('Gen2'!J95,2)</f>
        <v>0</v>
      </c>
    </row>
    <row r="96" spans="1:16">
      <c r="A96" s="103">
        <v>57</v>
      </c>
      <c r="B96" s="171" t="b">
        <f>OR('935'!E96&lt;&gt;"VOID",'935'!F96&lt;&gt;"VOID",'935'!G96&lt;&gt;"VOID")</f>
        <v>0</v>
      </c>
      <c r="C96" s="72">
        <f>IF('935'!G96="VOID",0,'935'!G96*(1-'935'!W96/'11'!B$17))</f>
        <v>0</v>
      </c>
      <c r="D96" s="73">
        <f>IF('935'!F96="VOID",0,'935'!F96*(1-'935'!W96/'11'!B$17))</f>
        <v>0</v>
      </c>
      <c r="E96" s="73">
        <f>IF('935'!E96="VOID",0,'935'!E96*(1-'935'!W96/'11'!B$17))</f>
        <v>0</v>
      </c>
      <c r="F96" s="73">
        <f t="shared" si="1"/>
        <v>0</v>
      </c>
      <c r="G96" s="153">
        <f>IF('935'!D96="VOID",0,'935'!D96*(1-'935'!W96/'11'!B$17))</f>
        <v>0</v>
      </c>
      <c r="H96" s="72">
        <f>IF('935'!U96="VOID",0,'935'!U96*(1-'935'!W96/'11'!B$17))</f>
        <v>0</v>
      </c>
      <c r="I96" s="74">
        <f>IF('Gen2'!F96,-100*'Charging Rates'!B$61/'11'!B$17*'Gen2'!H96/'Gen2'!F96,0)</f>
        <v>0</v>
      </c>
      <c r="J96" s="74">
        <f>IF('Gen2'!B96,'Gen1'!B$14,0)</f>
        <v>0</v>
      </c>
      <c r="K96" s="75">
        <f>IF('Gen2'!B96,('Gen2'!J96+'Gen2'!I96),0)</f>
        <v>0</v>
      </c>
      <c r="L96" s="180">
        <f>-100*'935'!V96*('Dem2'!AJ96+'SR Rate'!AB96)/'11'!D$17</f>
        <v>0</v>
      </c>
      <c r="M96" s="129">
        <f>IF('Gen2'!F96,('Gen2'!L96*'Gen2'!F96/('Gen2'!F96+'Gen2'!G96)),0)</f>
        <v>0</v>
      </c>
      <c r="N96" s="128">
        <f>ROUND('Gen2'!M96,3)</f>
        <v>0</v>
      </c>
      <c r="O96" s="74">
        <f>ROUND('Gen2'!K96,2)</f>
        <v>0</v>
      </c>
      <c r="P96" s="75">
        <f>ROUND('Gen2'!J96,2)</f>
        <v>0</v>
      </c>
    </row>
    <row r="97" spans="1:16">
      <c r="A97" s="103">
        <v>58</v>
      </c>
      <c r="B97" s="171" t="b">
        <f>OR('935'!E97&lt;&gt;"VOID",'935'!F97&lt;&gt;"VOID",'935'!G97&lt;&gt;"VOID")</f>
        <v>0</v>
      </c>
      <c r="C97" s="72">
        <f>IF('935'!G97="VOID",0,'935'!G97*(1-'935'!W97/'11'!B$17))</f>
        <v>0</v>
      </c>
      <c r="D97" s="73">
        <f>IF('935'!F97="VOID",0,'935'!F97*(1-'935'!W97/'11'!B$17))</f>
        <v>0</v>
      </c>
      <c r="E97" s="73">
        <f>IF('935'!E97="VOID",0,'935'!E97*(1-'935'!W97/'11'!B$17))</f>
        <v>0</v>
      </c>
      <c r="F97" s="73">
        <f t="shared" si="1"/>
        <v>0</v>
      </c>
      <c r="G97" s="153">
        <f>IF('935'!D97="VOID",0,'935'!D97*(1-'935'!W97/'11'!B$17))</f>
        <v>0</v>
      </c>
      <c r="H97" s="72">
        <f>IF('935'!U97="VOID",0,'935'!U97*(1-'935'!W97/'11'!B$17))</f>
        <v>0</v>
      </c>
      <c r="I97" s="74">
        <f>IF('Gen2'!F97,-100*'Charging Rates'!B$61/'11'!B$17*'Gen2'!H97/'Gen2'!F97,0)</f>
        <v>0</v>
      </c>
      <c r="J97" s="74">
        <f>IF('Gen2'!B97,'Gen1'!B$14,0)</f>
        <v>0</v>
      </c>
      <c r="K97" s="75">
        <f>IF('Gen2'!B97,('Gen2'!J97+'Gen2'!I97),0)</f>
        <v>0</v>
      </c>
      <c r="L97" s="180">
        <f>-100*'935'!V97*('Dem2'!AJ97+'SR Rate'!AB97)/'11'!D$17</f>
        <v>0</v>
      </c>
      <c r="M97" s="129">
        <f>IF('Gen2'!F97,('Gen2'!L97*'Gen2'!F97/('Gen2'!F97+'Gen2'!G97)),0)</f>
        <v>0</v>
      </c>
      <c r="N97" s="128">
        <f>ROUND('Gen2'!M97,3)</f>
        <v>0</v>
      </c>
      <c r="O97" s="74">
        <f>ROUND('Gen2'!K97,2)</f>
        <v>0</v>
      </c>
      <c r="P97" s="75">
        <f>ROUND('Gen2'!J97,2)</f>
        <v>0</v>
      </c>
    </row>
    <row r="98" spans="1:16">
      <c r="A98" s="103">
        <v>59</v>
      </c>
      <c r="B98" s="171" t="b">
        <f>OR('935'!E98&lt;&gt;"VOID",'935'!F98&lt;&gt;"VOID",'935'!G98&lt;&gt;"VOID")</f>
        <v>0</v>
      </c>
      <c r="C98" s="72">
        <f>IF('935'!G98="VOID",0,'935'!G98*(1-'935'!W98/'11'!B$17))</f>
        <v>0</v>
      </c>
      <c r="D98" s="73">
        <f>IF('935'!F98="VOID",0,'935'!F98*(1-'935'!W98/'11'!B$17))</f>
        <v>0</v>
      </c>
      <c r="E98" s="73">
        <f>IF('935'!E98="VOID",0,'935'!E98*(1-'935'!W98/'11'!B$17))</f>
        <v>0</v>
      </c>
      <c r="F98" s="73">
        <f t="shared" si="1"/>
        <v>0</v>
      </c>
      <c r="G98" s="153">
        <f>IF('935'!D98="VOID",0,'935'!D98*(1-'935'!W98/'11'!B$17))</f>
        <v>0</v>
      </c>
      <c r="H98" s="72">
        <f>IF('935'!U98="VOID",0,'935'!U98*(1-'935'!W98/'11'!B$17))</f>
        <v>0</v>
      </c>
      <c r="I98" s="74">
        <f>IF('Gen2'!F98,-100*'Charging Rates'!B$61/'11'!B$17*'Gen2'!H98/'Gen2'!F98,0)</f>
        <v>0</v>
      </c>
      <c r="J98" s="74">
        <f>IF('Gen2'!B98,'Gen1'!B$14,0)</f>
        <v>0</v>
      </c>
      <c r="K98" s="75">
        <f>IF('Gen2'!B98,('Gen2'!J98+'Gen2'!I98),0)</f>
        <v>0</v>
      </c>
      <c r="L98" s="180">
        <f>-100*'935'!V98*('Dem2'!AJ98+'SR Rate'!AB98)/'11'!D$17</f>
        <v>0</v>
      </c>
      <c r="M98" s="129">
        <f>IF('Gen2'!F98,('Gen2'!L98*'Gen2'!F98/('Gen2'!F98+'Gen2'!G98)),0)</f>
        <v>0</v>
      </c>
      <c r="N98" s="128">
        <f>ROUND('Gen2'!M98,3)</f>
        <v>0</v>
      </c>
      <c r="O98" s="74">
        <f>ROUND('Gen2'!K98,2)</f>
        <v>0</v>
      </c>
      <c r="P98" s="75">
        <f>ROUND('Gen2'!J98,2)</f>
        <v>0</v>
      </c>
    </row>
    <row r="99" spans="1:16">
      <c r="A99" s="103">
        <v>60</v>
      </c>
      <c r="B99" s="171" t="b">
        <f>OR('935'!E99&lt;&gt;"VOID",'935'!F99&lt;&gt;"VOID",'935'!G99&lt;&gt;"VOID")</f>
        <v>0</v>
      </c>
      <c r="C99" s="72">
        <f>IF('935'!G99="VOID",0,'935'!G99*(1-'935'!W99/'11'!B$17))</f>
        <v>0</v>
      </c>
      <c r="D99" s="73">
        <f>IF('935'!F99="VOID",0,'935'!F99*(1-'935'!W99/'11'!B$17))</f>
        <v>0</v>
      </c>
      <c r="E99" s="73">
        <f>IF('935'!E99="VOID",0,'935'!E99*(1-'935'!W99/'11'!B$17))</f>
        <v>0</v>
      </c>
      <c r="F99" s="73">
        <f t="shared" si="1"/>
        <v>0</v>
      </c>
      <c r="G99" s="153">
        <f>IF('935'!D99="VOID",0,'935'!D99*(1-'935'!W99/'11'!B$17))</f>
        <v>0</v>
      </c>
      <c r="H99" s="72">
        <f>IF('935'!U99="VOID",0,'935'!U99*(1-'935'!W99/'11'!B$17))</f>
        <v>0</v>
      </c>
      <c r="I99" s="74">
        <f>IF('Gen2'!F99,-100*'Charging Rates'!B$61/'11'!B$17*'Gen2'!H99/'Gen2'!F99,0)</f>
        <v>0</v>
      </c>
      <c r="J99" s="74">
        <f>IF('Gen2'!B99,'Gen1'!B$14,0)</f>
        <v>0</v>
      </c>
      <c r="K99" s="75">
        <f>IF('Gen2'!B99,('Gen2'!J99+'Gen2'!I99),0)</f>
        <v>0</v>
      </c>
      <c r="L99" s="180">
        <f>-100*'935'!V99*('Dem2'!AJ99+'SR Rate'!AB99)/'11'!D$17</f>
        <v>0</v>
      </c>
      <c r="M99" s="129">
        <f>IF('Gen2'!F99,('Gen2'!L99*'Gen2'!F99/('Gen2'!F99+'Gen2'!G99)),0)</f>
        <v>0</v>
      </c>
      <c r="N99" s="128">
        <f>ROUND('Gen2'!M99,3)</f>
        <v>0</v>
      </c>
      <c r="O99" s="74">
        <f>ROUND('Gen2'!K99,2)</f>
        <v>0</v>
      </c>
      <c r="P99" s="75">
        <f>ROUND('Gen2'!J99,2)</f>
        <v>0</v>
      </c>
    </row>
    <row r="100" spans="1:16">
      <c r="A100" s="103">
        <v>61</v>
      </c>
      <c r="B100" s="171" t="b">
        <f>OR('935'!E100&lt;&gt;"VOID",'935'!F100&lt;&gt;"VOID",'935'!G100&lt;&gt;"VOID")</f>
        <v>0</v>
      </c>
      <c r="C100" s="72">
        <f>IF('935'!G100="VOID",0,'935'!G100*(1-'935'!W100/'11'!B$17))</f>
        <v>0</v>
      </c>
      <c r="D100" s="73">
        <f>IF('935'!F100="VOID",0,'935'!F100*(1-'935'!W100/'11'!B$17))</f>
        <v>0</v>
      </c>
      <c r="E100" s="73">
        <f>IF('935'!E100="VOID",0,'935'!E100*(1-'935'!W100/'11'!B$17))</f>
        <v>0</v>
      </c>
      <c r="F100" s="73">
        <f t="shared" si="1"/>
        <v>0</v>
      </c>
      <c r="G100" s="153">
        <f>IF('935'!D100="VOID",0,'935'!D100*(1-'935'!W100/'11'!B$17))</f>
        <v>0</v>
      </c>
      <c r="H100" s="72">
        <f>IF('935'!U100="VOID",0,'935'!U100*(1-'935'!W100/'11'!B$17))</f>
        <v>0</v>
      </c>
      <c r="I100" s="74">
        <f>IF('Gen2'!F100,-100*'Charging Rates'!B$61/'11'!B$17*'Gen2'!H100/'Gen2'!F100,0)</f>
        <v>0</v>
      </c>
      <c r="J100" s="74">
        <f>IF('Gen2'!B100,'Gen1'!B$14,0)</f>
        <v>0</v>
      </c>
      <c r="K100" s="75">
        <f>IF('Gen2'!B100,('Gen2'!J100+'Gen2'!I100),0)</f>
        <v>0</v>
      </c>
      <c r="L100" s="180">
        <f>-100*'935'!V100*('Dem2'!AJ100+'SR Rate'!AB100)/'11'!D$17</f>
        <v>0</v>
      </c>
      <c r="M100" s="129">
        <f>IF('Gen2'!F100,('Gen2'!L100*'Gen2'!F100/('Gen2'!F100+'Gen2'!G100)),0)</f>
        <v>0</v>
      </c>
      <c r="N100" s="128">
        <f>ROUND('Gen2'!M100,3)</f>
        <v>0</v>
      </c>
      <c r="O100" s="74">
        <f>ROUND('Gen2'!K100,2)</f>
        <v>0</v>
      </c>
      <c r="P100" s="75">
        <f>ROUND('Gen2'!J100,2)</f>
        <v>0</v>
      </c>
    </row>
    <row r="101" spans="1:16">
      <c r="A101" s="103">
        <v>62</v>
      </c>
      <c r="B101" s="171" t="b">
        <f>OR('935'!E101&lt;&gt;"VOID",'935'!F101&lt;&gt;"VOID",'935'!G101&lt;&gt;"VOID")</f>
        <v>0</v>
      </c>
      <c r="C101" s="72">
        <f>IF('935'!G101="VOID",0,'935'!G101*(1-'935'!W101/'11'!B$17))</f>
        <v>0</v>
      </c>
      <c r="D101" s="73">
        <f>IF('935'!F101="VOID",0,'935'!F101*(1-'935'!W101/'11'!B$17))</f>
        <v>0</v>
      </c>
      <c r="E101" s="73">
        <f>IF('935'!E101="VOID",0,'935'!E101*(1-'935'!W101/'11'!B$17))</f>
        <v>0</v>
      </c>
      <c r="F101" s="73">
        <f t="shared" si="1"/>
        <v>0</v>
      </c>
      <c r="G101" s="153">
        <f>IF('935'!D101="VOID",0,'935'!D101*(1-'935'!W101/'11'!B$17))</f>
        <v>0</v>
      </c>
      <c r="H101" s="72">
        <f>IF('935'!U101="VOID",0,'935'!U101*(1-'935'!W101/'11'!B$17))</f>
        <v>0</v>
      </c>
      <c r="I101" s="74">
        <f>IF('Gen2'!F101,-100*'Charging Rates'!B$61/'11'!B$17*'Gen2'!H101/'Gen2'!F101,0)</f>
        <v>0</v>
      </c>
      <c r="J101" s="74">
        <f>IF('Gen2'!B101,'Gen1'!B$14,0)</f>
        <v>0</v>
      </c>
      <c r="K101" s="75">
        <f>IF('Gen2'!B101,('Gen2'!J101+'Gen2'!I101),0)</f>
        <v>0</v>
      </c>
      <c r="L101" s="180">
        <f>-100*'935'!V101*('Dem2'!AJ101+'SR Rate'!AB101)/'11'!D$17</f>
        <v>0</v>
      </c>
      <c r="M101" s="129">
        <f>IF('Gen2'!F101,('Gen2'!L101*'Gen2'!F101/('Gen2'!F101+'Gen2'!G101)),0)</f>
        <v>0</v>
      </c>
      <c r="N101" s="128">
        <f>ROUND('Gen2'!M101,3)</f>
        <v>0</v>
      </c>
      <c r="O101" s="74">
        <f>ROUND('Gen2'!K101,2)</f>
        <v>0</v>
      </c>
      <c r="P101" s="75">
        <f>ROUND('Gen2'!J101,2)</f>
        <v>0</v>
      </c>
    </row>
    <row r="102" spans="1:16">
      <c r="A102" s="103">
        <v>63</v>
      </c>
      <c r="B102" s="171" t="b">
        <f>OR('935'!E102&lt;&gt;"VOID",'935'!F102&lt;&gt;"VOID",'935'!G102&lt;&gt;"VOID")</f>
        <v>0</v>
      </c>
      <c r="C102" s="72">
        <f>IF('935'!G102="VOID",0,'935'!G102*(1-'935'!W102/'11'!B$17))</f>
        <v>0</v>
      </c>
      <c r="D102" s="73">
        <f>IF('935'!F102="VOID",0,'935'!F102*(1-'935'!W102/'11'!B$17))</f>
        <v>0</v>
      </c>
      <c r="E102" s="73">
        <f>IF('935'!E102="VOID",0,'935'!E102*(1-'935'!W102/'11'!B$17))</f>
        <v>0</v>
      </c>
      <c r="F102" s="73">
        <f t="shared" si="1"/>
        <v>0</v>
      </c>
      <c r="G102" s="153">
        <f>IF('935'!D102="VOID",0,'935'!D102*(1-'935'!W102/'11'!B$17))</f>
        <v>0</v>
      </c>
      <c r="H102" s="72">
        <f>IF('935'!U102="VOID",0,'935'!U102*(1-'935'!W102/'11'!B$17))</f>
        <v>0</v>
      </c>
      <c r="I102" s="74">
        <f>IF('Gen2'!F102,-100*'Charging Rates'!B$61/'11'!B$17*'Gen2'!H102/'Gen2'!F102,0)</f>
        <v>0</v>
      </c>
      <c r="J102" s="74">
        <f>IF('Gen2'!B102,'Gen1'!B$14,0)</f>
        <v>0</v>
      </c>
      <c r="K102" s="75">
        <f>IF('Gen2'!B102,('Gen2'!J102+'Gen2'!I102),0)</f>
        <v>0</v>
      </c>
      <c r="L102" s="180">
        <f>-100*'935'!V102*('Dem2'!AJ102+'SR Rate'!AB102)/'11'!D$17</f>
        <v>0</v>
      </c>
      <c r="M102" s="129">
        <f>IF('Gen2'!F102,('Gen2'!L102*'Gen2'!F102/('Gen2'!F102+'Gen2'!G102)),0)</f>
        <v>0</v>
      </c>
      <c r="N102" s="128">
        <f>ROUND('Gen2'!M102,3)</f>
        <v>0</v>
      </c>
      <c r="O102" s="74">
        <f>ROUND('Gen2'!K102,2)</f>
        <v>0</v>
      </c>
      <c r="P102" s="75">
        <f>ROUND('Gen2'!J102,2)</f>
        <v>0</v>
      </c>
    </row>
    <row r="103" spans="1:16">
      <c r="A103" s="103">
        <v>64</v>
      </c>
      <c r="B103" s="171" t="b">
        <f>OR('935'!E103&lt;&gt;"VOID",'935'!F103&lt;&gt;"VOID",'935'!G103&lt;&gt;"VOID")</f>
        <v>0</v>
      </c>
      <c r="C103" s="72">
        <f>IF('935'!G103="VOID",0,'935'!G103*(1-'935'!W103/'11'!B$17))</f>
        <v>0</v>
      </c>
      <c r="D103" s="73">
        <f>IF('935'!F103="VOID",0,'935'!F103*(1-'935'!W103/'11'!B$17))</f>
        <v>0</v>
      </c>
      <c r="E103" s="73">
        <f>IF('935'!E103="VOID",0,'935'!E103*(1-'935'!W103/'11'!B$17))</f>
        <v>0</v>
      </c>
      <c r="F103" s="73">
        <f t="shared" si="1"/>
        <v>0</v>
      </c>
      <c r="G103" s="153">
        <f>IF('935'!D103="VOID",0,'935'!D103*(1-'935'!W103/'11'!B$17))</f>
        <v>0</v>
      </c>
      <c r="H103" s="72">
        <f>IF('935'!U103="VOID",0,'935'!U103*(1-'935'!W103/'11'!B$17))</f>
        <v>0</v>
      </c>
      <c r="I103" s="74">
        <f>IF('Gen2'!F103,-100*'Charging Rates'!B$61/'11'!B$17*'Gen2'!H103/'Gen2'!F103,0)</f>
        <v>0</v>
      </c>
      <c r="J103" s="74">
        <f>IF('Gen2'!B103,'Gen1'!B$14,0)</f>
        <v>0</v>
      </c>
      <c r="K103" s="75">
        <f>IF('Gen2'!B103,('Gen2'!J103+'Gen2'!I103),0)</f>
        <v>0</v>
      </c>
      <c r="L103" s="180">
        <f>-100*'935'!V103*('Dem2'!AJ103+'SR Rate'!AB103)/'11'!D$17</f>
        <v>0</v>
      </c>
      <c r="M103" s="129">
        <f>IF('Gen2'!F103,('Gen2'!L103*'Gen2'!F103/('Gen2'!F103+'Gen2'!G103)),0)</f>
        <v>0</v>
      </c>
      <c r="N103" s="128">
        <f>ROUND('Gen2'!M103,3)</f>
        <v>0</v>
      </c>
      <c r="O103" s="74">
        <f>ROUND('Gen2'!K103,2)</f>
        <v>0</v>
      </c>
      <c r="P103" s="75">
        <f>ROUND('Gen2'!J103,2)</f>
        <v>0</v>
      </c>
    </row>
    <row r="104" spans="1:16">
      <c r="A104" s="103">
        <v>65</v>
      </c>
      <c r="B104" s="171" t="b">
        <f>OR('935'!E104&lt;&gt;"VOID",'935'!F104&lt;&gt;"VOID",'935'!G104&lt;&gt;"VOID")</f>
        <v>0</v>
      </c>
      <c r="C104" s="72">
        <f>IF('935'!G104="VOID",0,'935'!G104*(1-'935'!W104/'11'!B$17))</f>
        <v>0</v>
      </c>
      <c r="D104" s="73">
        <f>IF('935'!F104="VOID",0,'935'!F104*(1-'935'!W104/'11'!B$17))</f>
        <v>0</v>
      </c>
      <c r="E104" s="73">
        <f>IF('935'!E104="VOID",0,'935'!E104*(1-'935'!W104/'11'!B$17))</f>
        <v>0</v>
      </c>
      <c r="F104" s="73">
        <f t="shared" ref="F104:F167" si="2">E104+D104+C104</f>
        <v>0</v>
      </c>
      <c r="G104" s="153">
        <f>IF('935'!D104="VOID",0,'935'!D104*(1-'935'!W104/'11'!B$17))</f>
        <v>0</v>
      </c>
      <c r="H104" s="72">
        <f>IF('935'!U104="VOID",0,'935'!U104*(1-'935'!W104/'11'!B$17))</f>
        <v>0</v>
      </c>
      <c r="I104" s="74">
        <f>IF('Gen2'!F104,-100*'Charging Rates'!B$61/'11'!B$17*'Gen2'!H104/'Gen2'!F104,0)</f>
        <v>0</v>
      </c>
      <c r="J104" s="74">
        <f>IF('Gen2'!B104,'Gen1'!B$14,0)</f>
        <v>0</v>
      </c>
      <c r="K104" s="75">
        <f>IF('Gen2'!B104,('Gen2'!J104+'Gen2'!I104),0)</f>
        <v>0</v>
      </c>
      <c r="L104" s="180">
        <f>-100*'935'!V104*('Dem2'!AJ104+'SR Rate'!AB104)/'11'!D$17</f>
        <v>0</v>
      </c>
      <c r="M104" s="129">
        <f>IF('Gen2'!F104,('Gen2'!L104*'Gen2'!F104/('Gen2'!F104+'Gen2'!G104)),0)</f>
        <v>0</v>
      </c>
      <c r="N104" s="128">
        <f>ROUND('Gen2'!M104,3)</f>
        <v>0</v>
      </c>
      <c r="O104" s="74">
        <f>ROUND('Gen2'!K104,2)</f>
        <v>0</v>
      </c>
      <c r="P104" s="75">
        <f>ROUND('Gen2'!J104,2)</f>
        <v>0</v>
      </c>
    </row>
    <row r="105" spans="1:16">
      <c r="A105" s="103">
        <v>66</v>
      </c>
      <c r="B105" s="171" t="b">
        <f>OR('935'!E105&lt;&gt;"VOID",'935'!F105&lt;&gt;"VOID",'935'!G105&lt;&gt;"VOID")</f>
        <v>0</v>
      </c>
      <c r="C105" s="72">
        <f>IF('935'!G105="VOID",0,'935'!G105*(1-'935'!W105/'11'!B$17))</f>
        <v>0</v>
      </c>
      <c r="D105" s="73">
        <f>IF('935'!F105="VOID",0,'935'!F105*(1-'935'!W105/'11'!B$17))</f>
        <v>0</v>
      </c>
      <c r="E105" s="73">
        <f>IF('935'!E105="VOID",0,'935'!E105*(1-'935'!W105/'11'!B$17))</f>
        <v>0</v>
      </c>
      <c r="F105" s="73">
        <f t="shared" si="2"/>
        <v>0</v>
      </c>
      <c r="G105" s="153">
        <f>IF('935'!D105="VOID",0,'935'!D105*(1-'935'!W105/'11'!B$17))</f>
        <v>0</v>
      </c>
      <c r="H105" s="72">
        <f>IF('935'!U105="VOID",0,'935'!U105*(1-'935'!W105/'11'!B$17))</f>
        <v>0</v>
      </c>
      <c r="I105" s="74">
        <f>IF('Gen2'!F105,-100*'Charging Rates'!B$61/'11'!B$17*'Gen2'!H105/'Gen2'!F105,0)</f>
        <v>0</v>
      </c>
      <c r="J105" s="74">
        <f>IF('Gen2'!B105,'Gen1'!B$14,0)</f>
        <v>0</v>
      </c>
      <c r="K105" s="75">
        <f>IF('Gen2'!B105,('Gen2'!J105+'Gen2'!I105),0)</f>
        <v>0</v>
      </c>
      <c r="L105" s="180">
        <f>-100*'935'!V105*('Dem2'!AJ105+'SR Rate'!AB105)/'11'!D$17</f>
        <v>-6.2411764705882353</v>
      </c>
      <c r="M105" s="129">
        <f>IF('Gen2'!F105,('Gen2'!L105*'Gen2'!F105/('Gen2'!F105+'Gen2'!G105)),0)</f>
        <v>0</v>
      </c>
      <c r="N105" s="128">
        <f>ROUND('Gen2'!M105,3)</f>
        <v>0</v>
      </c>
      <c r="O105" s="74">
        <f>ROUND('Gen2'!K105,2)</f>
        <v>0</v>
      </c>
      <c r="P105" s="75">
        <f>ROUND('Gen2'!J105,2)</f>
        <v>0</v>
      </c>
    </row>
    <row r="106" spans="1:16">
      <c r="A106" s="103">
        <v>67</v>
      </c>
      <c r="B106" s="171" t="b">
        <f>OR('935'!E106&lt;&gt;"VOID",'935'!F106&lt;&gt;"VOID",'935'!G106&lt;&gt;"VOID")</f>
        <v>0</v>
      </c>
      <c r="C106" s="72">
        <f>IF('935'!G106="VOID",0,'935'!G106*(1-'935'!W106/'11'!B$17))</f>
        <v>0</v>
      </c>
      <c r="D106" s="73">
        <f>IF('935'!F106="VOID",0,'935'!F106*(1-'935'!W106/'11'!B$17))</f>
        <v>0</v>
      </c>
      <c r="E106" s="73">
        <f>IF('935'!E106="VOID",0,'935'!E106*(1-'935'!W106/'11'!B$17))</f>
        <v>0</v>
      </c>
      <c r="F106" s="73">
        <f t="shared" si="2"/>
        <v>0</v>
      </c>
      <c r="G106" s="153">
        <f>IF('935'!D106="VOID",0,'935'!D106*(1-'935'!W106/'11'!B$17))</f>
        <v>10000</v>
      </c>
      <c r="H106" s="72">
        <f>IF('935'!U106="VOID",0,'935'!U106*(1-'935'!W106/'11'!B$17))</f>
        <v>0</v>
      </c>
      <c r="I106" s="74">
        <f>IF('Gen2'!F106,-100*'Charging Rates'!B$61/'11'!B$17*'Gen2'!H106/'Gen2'!F106,0)</f>
        <v>0</v>
      </c>
      <c r="J106" s="74">
        <f>IF('Gen2'!B106,'Gen1'!B$14,0)</f>
        <v>0</v>
      </c>
      <c r="K106" s="75">
        <f>IF('Gen2'!B106,('Gen2'!J106+'Gen2'!I106),0)</f>
        <v>0</v>
      </c>
      <c r="L106" s="180">
        <f>-100*'935'!V106*('Dem2'!AJ106+'SR Rate'!AB106)/'11'!D$17</f>
        <v>0</v>
      </c>
      <c r="M106" s="129">
        <f>IF('Gen2'!F106,('Gen2'!L106*'Gen2'!F106/('Gen2'!F106+'Gen2'!G106)),0)</f>
        <v>0</v>
      </c>
      <c r="N106" s="128">
        <f>ROUND('Gen2'!M106,3)</f>
        <v>0</v>
      </c>
      <c r="O106" s="74">
        <f>ROUND('Gen2'!K106,2)</f>
        <v>0</v>
      </c>
      <c r="P106" s="75">
        <f>ROUND('Gen2'!J106,2)</f>
        <v>0</v>
      </c>
    </row>
    <row r="107" spans="1:16">
      <c r="A107" s="103">
        <v>68</v>
      </c>
      <c r="B107" s="171" t="b">
        <f>OR('935'!E107&lt;&gt;"VOID",'935'!F107&lt;&gt;"VOID",'935'!G107&lt;&gt;"VOID")</f>
        <v>0</v>
      </c>
      <c r="C107" s="72">
        <f>IF('935'!G107="VOID",0,'935'!G107*(1-'935'!W107/'11'!B$17))</f>
        <v>0</v>
      </c>
      <c r="D107" s="73">
        <f>IF('935'!F107="VOID",0,'935'!F107*(1-'935'!W107/'11'!B$17))</f>
        <v>0</v>
      </c>
      <c r="E107" s="73">
        <f>IF('935'!E107="VOID",0,'935'!E107*(1-'935'!W107/'11'!B$17))</f>
        <v>0</v>
      </c>
      <c r="F107" s="73">
        <f t="shared" si="2"/>
        <v>0</v>
      </c>
      <c r="G107" s="153">
        <f>IF('935'!D107="VOID",0,'935'!D107*(1-'935'!W107/'11'!B$17))</f>
        <v>10000</v>
      </c>
      <c r="H107" s="72">
        <f>IF('935'!U107="VOID",0,'935'!U107*(1-'935'!W107/'11'!B$17))</f>
        <v>0</v>
      </c>
      <c r="I107" s="74">
        <f>IF('Gen2'!F107,-100*'Charging Rates'!B$61/'11'!B$17*'Gen2'!H107/'Gen2'!F107,0)</f>
        <v>0</v>
      </c>
      <c r="J107" s="74">
        <f>IF('Gen2'!B107,'Gen1'!B$14,0)</f>
        <v>0</v>
      </c>
      <c r="K107" s="75">
        <f>IF('Gen2'!B107,('Gen2'!J107+'Gen2'!I107),0)</f>
        <v>0</v>
      </c>
      <c r="L107" s="180">
        <f>-100*'935'!V107*('Dem2'!AJ107+'SR Rate'!AB107)/'11'!D$17</f>
        <v>0</v>
      </c>
      <c r="M107" s="129">
        <f>IF('Gen2'!F107,('Gen2'!L107*'Gen2'!F107/('Gen2'!F107+'Gen2'!G107)),0)</f>
        <v>0</v>
      </c>
      <c r="N107" s="128">
        <f>ROUND('Gen2'!M107,3)</f>
        <v>0</v>
      </c>
      <c r="O107" s="74">
        <f>ROUND('Gen2'!K107,2)</f>
        <v>0</v>
      </c>
      <c r="P107" s="75">
        <f>ROUND('Gen2'!J107,2)</f>
        <v>0</v>
      </c>
    </row>
    <row r="108" spans="1:16">
      <c r="A108" s="103">
        <v>69</v>
      </c>
      <c r="B108" s="171" t="b">
        <f>OR('935'!E108&lt;&gt;"VOID",'935'!F108&lt;&gt;"VOID",'935'!G108&lt;&gt;"VOID")</f>
        <v>1</v>
      </c>
      <c r="C108" s="72">
        <f>IF('935'!G108="VOID",0,'935'!G108*(1-'935'!W108/'11'!B$17))</f>
        <v>10000</v>
      </c>
      <c r="D108" s="73">
        <f>IF('935'!F108="VOID",0,'935'!F108*(1-'935'!W108/'11'!B$17))</f>
        <v>0</v>
      </c>
      <c r="E108" s="73">
        <f>IF('935'!E108="VOID",0,'935'!E108*(1-'935'!W108/'11'!B$17))</f>
        <v>0</v>
      </c>
      <c r="F108" s="73">
        <f t="shared" si="2"/>
        <v>10000</v>
      </c>
      <c r="G108" s="153">
        <f>IF('935'!D108="VOID",0,'935'!D108*(1-'935'!W108/'11'!B$17))</f>
        <v>0</v>
      </c>
      <c r="H108" s="72">
        <f>IF('935'!U108="VOID",0,'935'!U108*(1-'935'!W108/'11'!B$17))</f>
        <v>0</v>
      </c>
      <c r="I108" s="74">
        <f>IF('Gen2'!F108,-100*'Charging Rates'!B$61/'11'!B$17*'Gen2'!H108/'Gen2'!F108,0)</f>
        <v>0</v>
      </c>
      <c r="J108" s="74">
        <f>IF('Gen2'!B108,'Gen1'!B$14,0)</f>
        <v>0.2010153291796051</v>
      </c>
      <c r="K108" s="75">
        <f>IF('Gen2'!B108,('Gen2'!J108+'Gen2'!I108),0)</f>
        <v>0.2010153291796051</v>
      </c>
      <c r="L108" s="180">
        <f>-100*'935'!V108*('Dem2'!AJ108+'SR Rate'!AB108)/'11'!D$17</f>
        <v>0</v>
      </c>
      <c r="M108" s="129">
        <f>IF('Gen2'!F108,('Gen2'!L108*'Gen2'!F108/('Gen2'!F108+'Gen2'!G108)),0)</f>
        <v>0</v>
      </c>
      <c r="N108" s="128">
        <f>ROUND('Gen2'!M108,3)</f>
        <v>0</v>
      </c>
      <c r="O108" s="74">
        <f>ROUND('Gen2'!K108,2)</f>
        <v>0.2</v>
      </c>
      <c r="P108" s="75">
        <f>ROUND('Gen2'!J108,2)</f>
        <v>0.2</v>
      </c>
    </row>
    <row r="109" spans="1:16">
      <c r="A109" s="103">
        <v>70</v>
      </c>
      <c r="B109" s="171" t="b">
        <f>OR('935'!E109&lt;&gt;"VOID",'935'!F109&lt;&gt;"VOID",'935'!G109&lt;&gt;"VOID")</f>
        <v>1</v>
      </c>
      <c r="C109" s="72">
        <f>IF('935'!G109="VOID",0,'935'!G109*(1-'935'!W109/'11'!B$17))</f>
        <v>10000</v>
      </c>
      <c r="D109" s="73">
        <f>IF('935'!F109="VOID",0,'935'!F109*(1-'935'!W109/'11'!B$17))</f>
        <v>0</v>
      </c>
      <c r="E109" s="73">
        <f>IF('935'!E109="VOID",0,'935'!E109*(1-'935'!W109/'11'!B$17))</f>
        <v>0</v>
      </c>
      <c r="F109" s="73">
        <f t="shared" si="2"/>
        <v>10000</v>
      </c>
      <c r="G109" s="153">
        <f>IF('935'!D109="VOID",0,'935'!D109*(1-'935'!W109/'11'!B$17))</f>
        <v>0</v>
      </c>
      <c r="H109" s="72">
        <f>IF('935'!U109="VOID",0,'935'!U109*(1-'935'!W109/'11'!B$17))</f>
        <v>0</v>
      </c>
      <c r="I109" s="74">
        <f>IF('Gen2'!F109,-100*'Charging Rates'!B$61/'11'!B$17*'Gen2'!H109/'Gen2'!F109,0)</f>
        <v>0</v>
      </c>
      <c r="J109" s="74">
        <f>IF('Gen2'!B109,'Gen1'!B$14,0)</f>
        <v>0.2010153291796051</v>
      </c>
      <c r="K109" s="75">
        <f>IF('Gen2'!B109,('Gen2'!J109+'Gen2'!I109),0)</f>
        <v>0.2010153291796051</v>
      </c>
      <c r="L109" s="180">
        <f>-100*'935'!V109*('Dem2'!AJ109+'SR Rate'!AB109)/'11'!D$17</f>
        <v>0</v>
      </c>
      <c r="M109" s="129">
        <f>IF('Gen2'!F109,('Gen2'!L109*'Gen2'!F109/('Gen2'!F109+'Gen2'!G109)),0)</f>
        <v>0</v>
      </c>
      <c r="N109" s="128">
        <f>ROUND('Gen2'!M109,3)</f>
        <v>0</v>
      </c>
      <c r="O109" s="74">
        <f>ROUND('Gen2'!K109,2)</f>
        <v>0.2</v>
      </c>
      <c r="P109" s="75">
        <f>ROUND('Gen2'!J109,2)</f>
        <v>0.2</v>
      </c>
    </row>
    <row r="110" spans="1:16">
      <c r="A110" s="103">
        <v>71</v>
      </c>
      <c r="B110" s="171" t="b">
        <f>OR('935'!E110&lt;&gt;"VOID",'935'!F110&lt;&gt;"VOID",'935'!G110&lt;&gt;"VOID")</f>
        <v>1</v>
      </c>
      <c r="C110" s="72">
        <f>IF('935'!G110="VOID",0,'935'!G110*(1-'935'!W110/'11'!B$17))</f>
        <v>0</v>
      </c>
      <c r="D110" s="73">
        <f>IF('935'!F110="VOID",0,'935'!F110*(1-'935'!W110/'11'!B$17))</f>
        <v>0</v>
      </c>
      <c r="E110" s="73">
        <f>IF('935'!E110="VOID",0,'935'!E110*(1-'935'!W110/'11'!B$17))</f>
        <v>0</v>
      </c>
      <c r="F110" s="73">
        <f t="shared" si="2"/>
        <v>0</v>
      </c>
      <c r="G110" s="153">
        <f>IF('935'!D110="VOID",0,'935'!D110*(1-'935'!W110/'11'!B$17))</f>
        <v>0</v>
      </c>
      <c r="H110" s="72">
        <f>IF('935'!U110="VOID",0,'935'!U110*(1-'935'!W110/'11'!B$17))</f>
        <v>0</v>
      </c>
      <c r="I110" s="74">
        <f>IF('Gen2'!F110,-100*'Charging Rates'!B$61/'11'!B$17*'Gen2'!H110/'Gen2'!F110,0)</f>
        <v>0</v>
      </c>
      <c r="J110" s="74">
        <f>IF('Gen2'!B110,'Gen1'!B$14,0)</f>
        <v>0.2010153291796051</v>
      </c>
      <c r="K110" s="75">
        <f>IF('Gen2'!B110,('Gen2'!J110+'Gen2'!I110),0)</f>
        <v>0.2010153291796051</v>
      </c>
      <c r="L110" s="180">
        <f>-100*'935'!V110*('Dem2'!AJ110+'SR Rate'!AB110)/'11'!D$17</f>
        <v>0</v>
      </c>
      <c r="M110" s="129">
        <f>IF('Gen2'!F110,('Gen2'!L110*'Gen2'!F110/('Gen2'!F110+'Gen2'!G110)),0)</f>
        <v>0</v>
      </c>
      <c r="N110" s="128">
        <f>ROUND('Gen2'!M110,3)</f>
        <v>0</v>
      </c>
      <c r="O110" s="74">
        <f>ROUND('Gen2'!K110,2)</f>
        <v>0.2</v>
      </c>
      <c r="P110" s="75">
        <f>ROUND('Gen2'!J110,2)</f>
        <v>0.2</v>
      </c>
    </row>
    <row r="111" spans="1:16">
      <c r="A111" s="103">
        <v>72</v>
      </c>
      <c r="B111" s="171" t="b">
        <f>OR('935'!E111&lt;&gt;"VOID",'935'!F111&lt;&gt;"VOID",'935'!G111&lt;&gt;"VOID")</f>
        <v>1</v>
      </c>
      <c r="C111" s="72">
        <f>IF('935'!G111="VOID",0,'935'!G111*(1-'935'!W111/'11'!B$17))</f>
        <v>0</v>
      </c>
      <c r="D111" s="73">
        <f>IF('935'!F111="VOID",0,'935'!F111*(1-'935'!W111/'11'!B$17))</f>
        <v>0</v>
      </c>
      <c r="E111" s="73">
        <f>IF('935'!E111="VOID",0,'935'!E111*(1-'935'!W111/'11'!B$17))</f>
        <v>0</v>
      </c>
      <c r="F111" s="73">
        <f t="shared" si="2"/>
        <v>0</v>
      </c>
      <c r="G111" s="153">
        <f>IF('935'!D111="VOID",0,'935'!D111*(1-'935'!W111/'11'!B$17))</f>
        <v>0</v>
      </c>
      <c r="H111" s="72">
        <f>IF('935'!U111="VOID",0,'935'!U111*(1-'935'!W111/'11'!B$17))</f>
        <v>0</v>
      </c>
      <c r="I111" s="74">
        <f>IF('Gen2'!F111,-100*'Charging Rates'!B$61/'11'!B$17*'Gen2'!H111/'Gen2'!F111,0)</f>
        <v>0</v>
      </c>
      <c r="J111" s="74">
        <f>IF('Gen2'!B111,'Gen1'!B$14,0)</f>
        <v>0.2010153291796051</v>
      </c>
      <c r="K111" s="75">
        <f>IF('Gen2'!B111,('Gen2'!J111+'Gen2'!I111),0)</f>
        <v>0.2010153291796051</v>
      </c>
      <c r="L111" s="180">
        <f>-100*'935'!V111*('Dem2'!AJ111+'SR Rate'!AB111)/'11'!D$17</f>
        <v>0</v>
      </c>
      <c r="M111" s="129">
        <f>IF('Gen2'!F111,('Gen2'!L111*'Gen2'!F111/('Gen2'!F111+'Gen2'!G111)),0)</f>
        <v>0</v>
      </c>
      <c r="N111" s="128">
        <f>ROUND('Gen2'!M111,3)</f>
        <v>0</v>
      </c>
      <c r="O111" s="74">
        <f>ROUND('Gen2'!K111,2)</f>
        <v>0.2</v>
      </c>
      <c r="P111" s="75">
        <f>ROUND('Gen2'!J111,2)</f>
        <v>0.2</v>
      </c>
    </row>
    <row r="112" spans="1:16">
      <c r="A112" s="103">
        <v>73</v>
      </c>
      <c r="B112" s="171" t="b">
        <f>OR('935'!E112&lt;&gt;"VOID",'935'!F112&lt;&gt;"VOID",'935'!G112&lt;&gt;"VOID")</f>
        <v>1</v>
      </c>
      <c r="C112" s="72">
        <f>IF('935'!G112="VOID",0,'935'!G112*(1-'935'!W112/'11'!B$17))</f>
        <v>0</v>
      </c>
      <c r="D112" s="73">
        <f>IF('935'!F112="VOID",0,'935'!F112*(1-'935'!W112/'11'!B$17))</f>
        <v>0</v>
      </c>
      <c r="E112" s="73">
        <f>IF('935'!E112="VOID",0,'935'!E112*(1-'935'!W112/'11'!B$17))</f>
        <v>0</v>
      </c>
      <c r="F112" s="73">
        <f t="shared" si="2"/>
        <v>0</v>
      </c>
      <c r="G112" s="153">
        <f>IF('935'!D112="VOID",0,'935'!D112*(1-'935'!W112/'11'!B$17))</f>
        <v>0</v>
      </c>
      <c r="H112" s="72">
        <f>IF('935'!U112="VOID",0,'935'!U112*(1-'935'!W112/'11'!B$17))</f>
        <v>0</v>
      </c>
      <c r="I112" s="74">
        <f>IF('Gen2'!F112,-100*'Charging Rates'!B$61/'11'!B$17*'Gen2'!H112/'Gen2'!F112,0)</f>
        <v>0</v>
      </c>
      <c r="J112" s="74">
        <f>IF('Gen2'!B112,'Gen1'!B$14,0)</f>
        <v>0.2010153291796051</v>
      </c>
      <c r="K112" s="75">
        <f>IF('Gen2'!B112,('Gen2'!J112+'Gen2'!I112),0)</f>
        <v>0.2010153291796051</v>
      </c>
      <c r="L112" s="180">
        <f>-100*'935'!V112*('Dem2'!AJ112+'SR Rate'!AB112)/'11'!D$17</f>
        <v>0</v>
      </c>
      <c r="M112" s="129">
        <f>IF('Gen2'!F112,('Gen2'!L112*'Gen2'!F112/('Gen2'!F112+'Gen2'!G112)),0)</f>
        <v>0</v>
      </c>
      <c r="N112" s="128">
        <f>ROUND('Gen2'!M112,3)</f>
        <v>0</v>
      </c>
      <c r="O112" s="74">
        <f>ROUND('Gen2'!K112,2)</f>
        <v>0.2</v>
      </c>
      <c r="P112" s="75">
        <f>ROUND('Gen2'!J112,2)</f>
        <v>0.2</v>
      </c>
    </row>
    <row r="113" spans="1:16">
      <c r="A113" s="103">
        <v>74</v>
      </c>
      <c r="B113" s="171" t="b">
        <f>OR('935'!E113&lt;&gt;"VOID",'935'!F113&lt;&gt;"VOID",'935'!G113&lt;&gt;"VOID")</f>
        <v>1</v>
      </c>
      <c r="C113" s="72">
        <f>IF('935'!G113="VOID",0,'935'!G113*(1-'935'!W113/'11'!B$17))</f>
        <v>0</v>
      </c>
      <c r="D113" s="73">
        <f>IF('935'!F113="VOID",0,'935'!F113*(1-'935'!W113/'11'!B$17))</f>
        <v>0</v>
      </c>
      <c r="E113" s="73">
        <f>IF('935'!E113="VOID",0,'935'!E113*(1-'935'!W113/'11'!B$17))</f>
        <v>0</v>
      </c>
      <c r="F113" s="73">
        <f t="shared" si="2"/>
        <v>0</v>
      </c>
      <c r="G113" s="153">
        <f>IF('935'!D113="VOID",0,'935'!D113*(1-'935'!W113/'11'!B$17))</f>
        <v>0</v>
      </c>
      <c r="H113" s="72">
        <f>IF('935'!U113="VOID",0,'935'!U113*(1-'935'!W113/'11'!B$17))</f>
        <v>0</v>
      </c>
      <c r="I113" s="74">
        <f>IF('Gen2'!F113,-100*'Charging Rates'!B$61/'11'!B$17*'Gen2'!H113/'Gen2'!F113,0)</f>
        <v>0</v>
      </c>
      <c r="J113" s="74">
        <f>IF('Gen2'!B113,'Gen1'!B$14,0)</f>
        <v>0.2010153291796051</v>
      </c>
      <c r="K113" s="75">
        <f>IF('Gen2'!B113,('Gen2'!J113+'Gen2'!I113),0)</f>
        <v>0.2010153291796051</v>
      </c>
      <c r="L113" s="180">
        <f>-100*'935'!V113*('Dem2'!AJ113+'SR Rate'!AB113)/'11'!D$17</f>
        <v>0</v>
      </c>
      <c r="M113" s="129">
        <f>IF('Gen2'!F113,('Gen2'!L113*'Gen2'!F113/('Gen2'!F113+'Gen2'!G113)),0)</f>
        <v>0</v>
      </c>
      <c r="N113" s="128">
        <f>ROUND('Gen2'!M113,3)</f>
        <v>0</v>
      </c>
      <c r="O113" s="74">
        <f>ROUND('Gen2'!K113,2)</f>
        <v>0.2</v>
      </c>
      <c r="P113" s="75">
        <f>ROUND('Gen2'!J113,2)</f>
        <v>0.2</v>
      </c>
    </row>
    <row r="114" spans="1:16">
      <c r="A114" s="103">
        <v>75</v>
      </c>
      <c r="B114" s="171" t="b">
        <f>OR('935'!E114&lt;&gt;"VOID",'935'!F114&lt;&gt;"VOID",'935'!G114&lt;&gt;"VOID")</f>
        <v>1</v>
      </c>
      <c r="C114" s="72">
        <f>IF('935'!G114="VOID",0,'935'!G114*(1-'935'!W114/'11'!B$17))</f>
        <v>0</v>
      </c>
      <c r="D114" s="73">
        <f>IF('935'!F114="VOID",0,'935'!F114*(1-'935'!W114/'11'!B$17))</f>
        <v>0</v>
      </c>
      <c r="E114" s="73">
        <f>IF('935'!E114="VOID",0,'935'!E114*(1-'935'!W114/'11'!B$17))</f>
        <v>0</v>
      </c>
      <c r="F114" s="73">
        <f t="shared" si="2"/>
        <v>0</v>
      </c>
      <c r="G114" s="153">
        <f>IF('935'!D114="VOID",0,'935'!D114*(1-'935'!W114/'11'!B$17))</f>
        <v>0</v>
      </c>
      <c r="H114" s="72">
        <f>IF('935'!U114="VOID",0,'935'!U114*(1-'935'!W114/'11'!B$17))</f>
        <v>0</v>
      </c>
      <c r="I114" s="74">
        <f>IF('Gen2'!F114,-100*'Charging Rates'!B$61/'11'!B$17*'Gen2'!H114/'Gen2'!F114,0)</f>
        <v>0</v>
      </c>
      <c r="J114" s="74">
        <f>IF('Gen2'!B114,'Gen1'!B$14,0)</f>
        <v>0.2010153291796051</v>
      </c>
      <c r="K114" s="75">
        <f>IF('Gen2'!B114,('Gen2'!J114+'Gen2'!I114),0)</f>
        <v>0.2010153291796051</v>
      </c>
      <c r="L114" s="180">
        <f>-100*'935'!V114*('Dem2'!AJ114+'SR Rate'!AB114)/'11'!D$17</f>
        <v>0</v>
      </c>
      <c r="M114" s="129">
        <f>IF('Gen2'!F114,('Gen2'!L114*'Gen2'!F114/('Gen2'!F114+'Gen2'!G114)),0)</f>
        <v>0</v>
      </c>
      <c r="N114" s="128">
        <f>ROUND('Gen2'!M114,3)</f>
        <v>0</v>
      </c>
      <c r="O114" s="74">
        <f>ROUND('Gen2'!K114,2)</f>
        <v>0.2</v>
      </c>
      <c r="P114" s="75">
        <f>ROUND('Gen2'!J114,2)</f>
        <v>0.2</v>
      </c>
    </row>
    <row r="115" spans="1:16">
      <c r="A115" s="103">
        <v>76</v>
      </c>
      <c r="B115" s="171" t="b">
        <f>OR('935'!E115&lt;&gt;"VOID",'935'!F115&lt;&gt;"VOID",'935'!G115&lt;&gt;"VOID")</f>
        <v>1</v>
      </c>
      <c r="C115" s="72">
        <f>IF('935'!G115="VOID",0,'935'!G115*(1-'935'!W115/'11'!B$17))</f>
        <v>0</v>
      </c>
      <c r="D115" s="73">
        <f>IF('935'!F115="VOID",0,'935'!F115*(1-'935'!W115/'11'!B$17))</f>
        <v>0</v>
      </c>
      <c r="E115" s="73">
        <f>IF('935'!E115="VOID",0,'935'!E115*(1-'935'!W115/'11'!B$17))</f>
        <v>0</v>
      </c>
      <c r="F115" s="73">
        <f t="shared" si="2"/>
        <v>0</v>
      </c>
      <c r="G115" s="153">
        <f>IF('935'!D115="VOID",0,'935'!D115*(1-'935'!W115/'11'!B$17))</f>
        <v>0</v>
      </c>
      <c r="H115" s="72">
        <f>IF('935'!U115="VOID",0,'935'!U115*(1-'935'!W115/'11'!B$17))</f>
        <v>0</v>
      </c>
      <c r="I115" s="74">
        <f>IF('Gen2'!F115,-100*'Charging Rates'!B$61/'11'!B$17*'Gen2'!H115/'Gen2'!F115,0)</f>
        <v>0</v>
      </c>
      <c r="J115" s="74">
        <f>IF('Gen2'!B115,'Gen1'!B$14,0)</f>
        <v>0.2010153291796051</v>
      </c>
      <c r="K115" s="75">
        <f>IF('Gen2'!B115,('Gen2'!J115+'Gen2'!I115),0)</f>
        <v>0.2010153291796051</v>
      </c>
      <c r="L115" s="180">
        <f>-100*'935'!V115*('Dem2'!AJ115+'SR Rate'!AB115)/'11'!D$17</f>
        <v>0</v>
      </c>
      <c r="M115" s="129">
        <f>IF('Gen2'!F115,('Gen2'!L115*'Gen2'!F115/('Gen2'!F115+'Gen2'!G115)),0)</f>
        <v>0</v>
      </c>
      <c r="N115" s="128">
        <f>ROUND('Gen2'!M115,3)</f>
        <v>0</v>
      </c>
      <c r="O115" s="74">
        <f>ROUND('Gen2'!K115,2)</f>
        <v>0.2</v>
      </c>
      <c r="P115" s="75">
        <f>ROUND('Gen2'!J115,2)</f>
        <v>0.2</v>
      </c>
    </row>
    <row r="116" spans="1:16">
      <c r="A116" s="103">
        <v>77</v>
      </c>
      <c r="B116" s="171" t="b">
        <f>OR('935'!E116&lt;&gt;"VOID",'935'!F116&lt;&gt;"VOID",'935'!G116&lt;&gt;"VOID")</f>
        <v>1</v>
      </c>
      <c r="C116" s="72">
        <f>IF('935'!G116="VOID",0,'935'!G116*(1-'935'!W116/'11'!B$17))</f>
        <v>0</v>
      </c>
      <c r="D116" s="73">
        <f>IF('935'!F116="VOID",0,'935'!F116*(1-'935'!W116/'11'!B$17))</f>
        <v>0</v>
      </c>
      <c r="E116" s="73">
        <f>IF('935'!E116="VOID",0,'935'!E116*(1-'935'!W116/'11'!B$17))</f>
        <v>0</v>
      </c>
      <c r="F116" s="73">
        <f t="shared" si="2"/>
        <v>0</v>
      </c>
      <c r="G116" s="153">
        <f>IF('935'!D116="VOID",0,'935'!D116*(1-'935'!W116/'11'!B$17))</f>
        <v>0</v>
      </c>
      <c r="H116" s="72">
        <f>IF('935'!U116="VOID",0,'935'!U116*(1-'935'!W116/'11'!B$17))</f>
        <v>0</v>
      </c>
      <c r="I116" s="74">
        <f>IF('Gen2'!F116,-100*'Charging Rates'!B$61/'11'!B$17*'Gen2'!H116/'Gen2'!F116,0)</f>
        <v>0</v>
      </c>
      <c r="J116" s="74">
        <f>IF('Gen2'!B116,'Gen1'!B$14,0)</f>
        <v>0.2010153291796051</v>
      </c>
      <c r="K116" s="75">
        <f>IF('Gen2'!B116,('Gen2'!J116+'Gen2'!I116),0)</f>
        <v>0.2010153291796051</v>
      </c>
      <c r="L116" s="180">
        <f>-100*'935'!V116*('Dem2'!AJ116+'SR Rate'!AB116)/'11'!D$17</f>
        <v>0</v>
      </c>
      <c r="M116" s="129">
        <f>IF('Gen2'!F116,('Gen2'!L116*'Gen2'!F116/('Gen2'!F116+'Gen2'!G116)),0)</f>
        <v>0</v>
      </c>
      <c r="N116" s="128">
        <f>ROUND('Gen2'!M116,3)</f>
        <v>0</v>
      </c>
      <c r="O116" s="74">
        <f>ROUND('Gen2'!K116,2)</f>
        <v>0.2</v>
      </c>
      <c r="P116" s="75">
        <f>ROUND('Gen2'!J116,2)</f>
        <v>0.2</v>
      </c>
    </row>
    <row r="117" spans="1:16">
      <c r="A117" s="103">
        <v>78</v>
      </c>
      <c r="B117" s="171" t="b">
        <f>OR('935'!E117&lt;&gt;"VOID",'935'!F117&lt;&gt;"VOID",'935'!G117&lt;&gt;"VOID")</f>
        <v>1</v>
      </c>
      <c r="C117" s="72">
        <f>IF('935'!G117="VOID",0,'935'!G117*(1-'935'!W117/'11'!B$17))</f>
        <v>0</v>
      </c>
      <c r="D117" s="73">
        <f>IF('935'!F117="VOID",0,'935'!F117*(1-'935'!W117/'11'!B$17))</f>
        <v>0</v>
      </c>
      <c r="E117" s="73">
        <f>IF('935'!E117="VOID",0,'935'!E117*(1-'935'!W117/'11'!B$17))</f>
        <v>0</v>
      </c>
      <c r="F117" s="73">
        <f t="shared" si="2"/>
        <v>0</v>
      </c>
      <c r="G117" s="153">
        <f>IF('935'!D117="VOID",0,'935'!D117*(1-'935'!W117/'11'!B$17))</f>
        <v>0</v>
      </c>
      <c r="H117" s="72">
        <f>IF('935'!U117="VOID",0,'935'!U117*(1-'935'!W117/'11'!B$17))</f>
        <v>0</v>
      </c>
      <c r="I117" s="74">
        <f>IF('Gen2'!F117,-100*'Charging Rates'!B$61/'11'!B$17*'Gen2'!H117/'Gen2'!F117,0)</f>
        <v>0</v>
      </c>
      <c r="J117" s="74">
        <f>IF('Gen2'!B117,'Gen1'!B$14,0)</f>
        <v>0.2010153291796051</v>
      </c>
      <c r="K117" s="75">
        <f>IF('Gen2'!B117,('Gen2'!J117+'Gen2'!I117),0)</f>
        <v>0.2010153291796051</v>
      </c>
      <c r="L117" s="180">
        <f>-100*'935'!V117*('Dem2'!AJ117+'SR Rate'!AB117)/'11'!D$17</f>
        <v>0</v>
      </c>
      <c r="M117" s="129">
        <f>IF('Gen2'!F117,('Gen2'!L117*'Gen2'!F117/('Gen2'!F117+'Gen2'!G117)),0)</f>
        <v>0</v>
      </c>
      <c r="N117" s="128">
        <f>ROUND('Gen2'!M117,3)</f>
        <v>0</v>
      </c>
      <c r="O117" s="74">
        <f>ROUND('Gen2'!K117,2)</f>
        <v>0.2</v>
      </c>
      <c r="P117" s="75">
        <f>ROUND('Gen2'!J117,2)</f>
        <v>0.2</v>
      </c>
    </row>
    <row r="118" spans="1:16">
      <c r="A118" s="103">
        <v>79</v>
      </c>
      <c r="B118" s="171" t="b">
        <f>OR('935'!E118&lt;&gt;"VOID",'935'!F118&lt;&gt;"VOID",'935'!G118&lt;&gt;"VOID")</f>
        <v>1</v>
      </c>
      <c r="C118" s="72">
        <f>IF('935'!G118="VOID",0,'935'!G118*(1-'935'!W118/'11'!B$17))</f>
        <v>0</v>
      </c>
      <c r="D118" s="73">
        <f>IF('935'!F118="VOID",0,'935'!F118*(1-'935'!W118/'11'!B$17))</f>
        <v>0</v>
      </c>
      <c r="E118" s="73">
        <f>IF('935'!E118="VOID",0,'935'!E118*(1-'935'!W118/'11'!B$17))</f>
        <v>0</v>
      </c>
      <c r="F118" s="73">
        <f t="shared" si="2"/>
        <v>0</v>
      </c>
      <c r="G118" s="153">
        <f>IF('935'!D118="VOID",0,'935'!D118*(1-'935'!W118/'11'!B$17))</f>
        <v>0</v>
      </c>
      <c r="H118" s="72">
        <f>IF('935'!U118="VOID",0,'935'!U118*(1-'935'!W118/'11'!B$17))</f>
        <v>0</v>
      </c>
      <c r="I118" s="74">
        <f>IF('Gen2'!F118,-100*'Charging Rates'!B$61/'11'!B$17*'Gen2'!H118/'Gen2'!F118,0)</f>
        <v>0</v>
      </c>
      <c r="J118" s="74">
        <f>IF('Gen2'!B118,'Gen1'!B$14,0)</f>
        <v>0.2010153291796051</v>
      </c>
      <c r="K118" s="75">
        <f>IF('Gen2'!B118,('Gen2'!J118+'Gen2'!I118),0)</f>
        <v>0.2010153291796051</v>
      </c>
      <c r="L118" s="180">
        <f>-100*'935'!V118*('Dem2'!AJ118+'SR Rate'!AB118)/'11'!D$17</f>
        <v>0</v>
      </c>
      <c r="M118" s="129">
        <f>IF('Gen2'!F118,('Gen2'!L118*'Gen2'!F118/('Gen2'!F118+'Gen2'!G118)),0)</f>
        <v>0</v>
      </c>
      <c r="N118" s="128">
        <f>ROUND('Gen2'!M118,3)</f>
        <v>0</v>
      </c>
      <c r="O118" s="74">
        <f>ROUND('Gen2'!K118,2)</f>
        <v>0.2</v>
      </c>
      <c r="P118" s="75">
        <f>ROUND('Gen2'!J118,2)</f>
        <v>0.2</v>
      </c>
    </row>
    <row r="119" spans="1:16">
      <c r="A119" s="103">
        <v>80</v>
      </c>
      <c r="B119" s="171" t="b">
        <f>OR('935'!E119&lt;&gt;"VOID",'935'!F119&lt;&gt;"VOID",'935'!G119&lt;&gt;"VOID")</f>
        <v>1</v>
      </c>
      <c r="C119" s="72">
        <f>IF('935'!G119="VOID",0,'935'!G119*(1-'935'!W119/'11'!B$17))</f>
        <v>0</v>
      </c>
      <c r="D119" s="73">
        <f>IF('935'!F119="VOID",0,'935'!F119*(1-'935'!W119/'11'!B$17))</f>
        <v>0</v>
      </c>
      <c r="E119" s="73">
        <f>IF('935'!E119="VOID",0,'935'!E119*(1-'935'!W119/'11'!B$17))</f>
        <v>0</v>
      </c>
      <c r="F119" s="73">
        <f t="shared" si="2"/>
        <v>0</v>
      </c>
      <c r="G119" s="153">
        <f>IF('935'!D119="VOID",0,'935'!D119*(1-'935'!W119/'11'!B$17))</f>
        <v>0</v>
      </c>
      <c r="H119" s="72">
        <f>IF('935'!U119="VOID",0,'935'!U119*(1-'935'!W119/'11'!B$17))</f>
        <v>0</v>
      </c>
      <c r="I119" s="74">
        <f>IF('Gen2'!F119,-100*'Charging Rates'!B$61/'11'!B$17*'Gen2'!H119/'Gen2'!F119,0)</f>
        <v>0</v>
      </c>
      <c r="J119" s="74">
        <f>IF('Gen2'!B119,'Gen1'!B$14,0)</f>
        <v>0.2010153291796051</v>
      </c>
      <c r="K119" s="75">
        <f>IF('Gen2'!B119,('Gen2'!J119+'Gen2'!I119),0)</f>
        <v>0.2010153291796051</v>
      </c>
      <c r="L119" s="180">
        <f>-100*'935'!V119*('Dem2'!AJ119+'SR Rate'!AB119)/'11'!D$17</f>
        <v>0</v>
      </c>
      <c r="M119" s="129">
        <f>IF('Gen2'!F119,('Gen2'!L119*'Gen2'!F119/('Gen2'!F119+'Gen2'!G119)),0)</f>
        <v>0</v>
      </c>
      <c r="N119" s="128">
        <f>ROUND('Gen2'!M119,3)</f>
        <v>0</v>
      </c>
      <c r="O119" s="74">
        <f>ROUND('Gen2'!K119,2)</f>
        <v>0.2</v>
      </c>
      <c r="P119" s="75">
        <f>ROUND('Gen2'!J119,2)</f>
        <v>0.2</v>
      </c>
    </row>
    <row r="120" spans="1:16">
      <c r="A120" s="103">
        <v>81</v>
      </c>
      <c r="B120" s="171" t="b">
        <f>OR('935'!E120&lt;&gt;"VOID",'935'!F120&lt;&gt;"VOID",'935'!G120&lt;&gt;"VOID")</f>
        <v>1</v>
      </c>
      <c r="C120" s="72">
        <f>IF('935'!G120="VOID",0,'935'!G120*(1-'935'!W120/'11'!B$17))</f>
        <v>0</v>
      </c>
      <c r="D120" s="73">
        <f>IF('935'!F120="VOID",0,'935'!F120*(1-'935'!W120/'11'!B$17))</f>
        <v>0</v>
      </c>
      <c r="E120" s="73">
        <f>IF('935'!E120="VOID",0,'935'!E120*(1-'935'!W120/'11'!B$17))</f>
        <v>0</v>
      </c>
      <c r="F120" s="73">
        <f t="shared" si="2"/>
        <v>0</v>
      </c>
      <c r="G120" s="153">
        <f>IF('935'!D120="VOID",0,'935'!D120*(1-'935'!W120/'11'!B$17))</f>
        <v>0</v>
      </c>
      <c r="H120" s="72">
        <f>IF('935'!U120="VOID",0,'935'!U120*(1-'935'!W120/'11'!B$17))</f>
        <v>0</v>
      </c>
      <c r="I120" s="74">
        <f>IF('Gen2'!F120,-100*'Charging Rates'!B$61/'11'!B$17*'Gen2'!H120/'Gen2'!F120,0)</f>
        <v>0</v>
      </c>
      <c r="J120" s="74">
        <f>IF('Gen2'!B120,'Gen1'!B$14,0)</f>
        <v>0.2010153291796051</v>
      </c>
      <c r="K120" s="75">
        <f>IF('Gen2'!B120,('Gen2'!J120+'Gen2'!I120),0)</f>
        <v>0.2010153291796051</v>
      </c>
      <c r="L120" s="180">
        <f>-100*'935'!V120*('Dem2'!AJ120+'SR Rate'!AB120)/'11'!D$17</f>
        <v>0</v>
      </c>
      <c r="M120" s="129">
        <f>IF('Gen2'!F120,('Gen2'!L120*'Gen2'!F120/('Gen2'!F120+'Gen2'!G120)),0)</f>
        <v>0</v>
      </c>
      <c r="N120" s="128">
        <f>ROUND('Gen2'!M120,3)</f>
        <v>0</v>
      </c>
      <c r="O120" s="74">
        <f>ROUND('Gen2'!K120,2)</f>
        <v>0.2</v>
      </c>
      <c r="P120" s="75">
        <f>ROUND('Gen2'!J120,2)</f>
        <v>0.2</v>
      </c>
    </row>
    <row r="121" spans="1:16">
      <c r="A121" s="103">
        <v>82</v>
      </c>
      <c r="B121" s="171" t="b">
        <f>OR('935'!E121&lt;&gt;"VOID",'935'!F121&lt;&gt;"VOID",'935'!G121&lt;&gt;"VOID")</f>
        <v>1</v>
      </c>
      <c r="C121" s="72">
        <f>IF('935'!G121="VOID",0,'935'!G121*(1-'935'!W121/'11'!B$17))</f>
        <v>0</v>
      </c>
      <c r="D121" s="73">
        <f>IF('935'!F121="VOID",0,'935'!F121*(1-'935'!W121/'11'!B$17))</f>
        <v>0</v>
      </c>
      <c r="E121" s="73">
        <f>IF('935'!E121="VOID",0,'935'!E121*(1-'935'!W121/'11'!B$17))</f>
        <v>0</v>
      </c>
      <c r="F121" s="73">
        <f t="shared" si="2"/>
        <v>0</v>
      </c>
      <c r="G121" s="153">
        <f>IF('935'!D121="VOID",0,'935'!D121*(1-'935'!W121/'11'!B$17))</f>
        <v>0</v>
      </c>
      <c r="H121" s="72">
        <f>IF('935'!U121="VOID",0,'935'!U121*(1-'935'!W121/'11'!B$17))</f>
        <v>0</v>
      </c>
      <c r="I121" s="74">
        <f>IF('Gen2'!F121,-100*'Charging Rates'!B$61/'11'!B$17*'Gen2'!H121/'Gen2'!F121,0)</f>
        <v>0</v>
      </c>
      <c r="J121" s="74">
        <f>IF('Gen2'!B121,'Gen1'!B$14,0)</f>
        <v>0.2010153291796051</v>
      </c>
      <c r="K121" s="75">
        <f>IF('Gen2'!B121,('Gen2'!J121+'Gen2'!I121),0)</f>
        <v>0.2010153291796051</v>
      </c>
      <c r="L121" s="180">
        <f>-100*'935'!V121*('Dem2'!AJ121+'SR Rate'!AB121)/'11'!D$17</f>
        <v>0</v>
      </c>
      <c r="M121" s="129">
        <f>IF('Gen2'!F121,('Gen2'!L121*'Gen2'!F121/('Gen2'!F121+'Gen2'!G121)),0)</f>
        <v>0</v>
      </c>
      <c r="N121" s="128">
        <f>ROUND('Gen2'!M121,3)</f>
        <v>0</v>
      </c>
      <c r="O121" s="74">
        <f>ROUND('Gen2'!K121,2)</f>
        <v>0.2</v>
      </c>
      <c r="P121" s="75">
        <f>ROUND('Gen2'!J121,2)</f>
        <v>0.2</v>
      </c>
    </row>
    <row r="122" spans="1:16">
      <c r="A122" s="103">
        <v>83</v>
      </c>
      <c r="B122" s="171" t="b">
        <f>OR('935'!E122&lt;&gt;"VOID",'935'!F122&lt;&gt;"VOID",'935'!G122&lt;&gt;"VOID")</f>
        <v>1</v>
      </c>
      <c r="C122" s="72">
        <f>IF('935'!G122="VOID",0,'935'!G122*(1-'935'!W122/'11'!B$17))</f>
        <v>0</v>
      </c>
      <c r="D122" s="73">
        <f>IF('935'!F122="VOID",0,'935'!F122*(1-'935'!W122/'11'!B$17))</f>
        <v>0</v>
      </c>
      <c r="E122" s="73">
        <f>IF('935'!E122="VOID",0,'935'!E122*(1-'935'!W122/'11'!B$17))</f>
        <v>0</v>
      </c>
      <c r="F122" s="73">
        <f t="shared" si="2"/>
        <v>0</v>
      </c>
      <c r="G122" s="153">
        <f>IF('935'!D122="VOID",0,'935'!D122*(1-'935'!W122/'11'!B$17))</f>
        <v>0</v>
      </c>
      <c r="H122" s="72">
        <f>IF('935'!U122="VOID",0,'935'!U122*(1-'935'!W122/'11'!B$17))</f>
        <v>0</v>
      </c>
      <c r="I122" s="74">
        <f>IF('Gen2'!F122,-100*'Charging Rates'!B$61/'11'!B$17*'Gen2'!H122/'Gen2'!F122,0)</f>
        <v>0</v>
      </c>
      <c r="J122" s="74">
        <f>IF('Gen2'!B122,'Gen1'!B$14,0)</f>
        <v>0.2010153291796051</v>
      </c>
      <c r="K122" s="75">
        <f>IF('Gen2'!B122,('Gen2'!J122+'Gen2'!I122),0)</f>
        <v>0.2010153291796051</v>
      </c>
      <c r="L122" s="180">
        <f>-100*'935'!V122*('Dem2'!AJ122+'SR Rate'!AB122)/'11'!D$17</f>
        <v>0</v>
      </c>
      <c r="M122" s="129">
        <f>IF('Gen2'!F122,('Gen2'!L122*'Gen2'!F122/('Gen2'!F122+'Gen2'!G122)),0)</f>
        <v>0</v>
      </c>
      <c r="N122" s="128">
        <f>ROUND('Gen2'!M122,3)</f>
        <v>0</v>
      </c>
      <c r="O122" s="74">
        <f>ROUND('Gen2'!K122,2)</f>
        <v>0.2</v>
      </c>
      <c r="P122" s="75">
        <f>ROUND('Gen2'!J122,2)</f>
        <v>0.2</v>
      </c>
    </row>
    <row r="123" spans="1:16">
      <c r="A123" s="103">
        <v>84</v>
      </c>
      <c r="B123" s="171" t="b">
        <f>OR('935'!E123&lt;&gt;"VOID",'935'!F123&lt;&gt;"VOID",'935'!G123&lt;&gt;"VOID")</f>
        <v>1</v>
      </c>
      <c r="C123" s="72">
        <f>IF('935'!G123="VOID",0,'935'!G123*(1-'935'!W123/'11'!B$17))</f>
        <v>0</v>
      </c>
      <c r="D123" s="73">
        <f>IF('935'!F123="VOID",0,'935'!F123*(1-'935'!W123/'11'!B$17))</f>
        <v>0</v>
      </c>
      <c r="E123" s="73">
        <f>IF('935'!E123="VOID",0,'935'!E123*(1-'935'!W123/'11'!B$17))</f>
        <v>0</v>
      </c>
      <c r="F123" s="73">
        <f t="shared" si="2"/>
        <v>0</v>
      </c>
      <c r="G123" s="153">
        <f>IF('935'!D123="VOID",0,'935'!D123*(1-'935'!W123/'11'!B$17))</f>
        <v>0</v>
      </c>
      <c r="H123" s="72">
        <f>IF('935'!U123="VOID",0,'935'!U123*(1-'935'!W123/'11'!B$17))</f>
        <v>0</v>
      </c>
      <c r="I123" s="74">
        <f>IF('Gen2'!F123,-100*'Charging Rates'!B$61/'11'!B$17*'Gen2'!H123/'Gen2'!F123,0)</f>
        <v>0</v>
      </c>
      <c r="J123" s="74">
        <f>IF('Gen2'!B123,'Gen1'!B$14,0)</f>
        <v>0.2010153291796051</v>
      </c>
      <c r="K123" s="75">
        <f>IF('Gen2'!B123,('Gen2'!J123+'Gen2'!I123),0)</f>
        <v>0.2010153291796051</v>
      </c>
      <c r="L123" s="180">
        <f>-100*'935'!V123*('Dem2'!AJ123+'SR Rate'!AB123)/'11'!D$17</f>
        <v>0</v>
      </c>
      <c r="M123" s="129">
        <f>IF('Gen2'!F123,('Gen2'!L123*'Gen2'!F123/('Gen2'!F123+'Gen2'!G123)),0)</f>
        <v>0</v>
      </c>
      <c r="N123" s="128">
        <f>ROUND('Gen2'!M123,3)</f>
        <v>0</v>
      </c>
      <c r="O123" s="74">
        <f>ROUND('Gen2'!K123,2)</f>
        <v>0.2</v>
      </c>
      <c r="P123" s="75">
        <f>ROUND('Gen2'!J123,2)</f>
        <v>0.2</v>
      </c>
    </row>
    <row r="124" spans="1:16">
      <c r="A124" s="103">
        <v>85</v>
      </c>
      <c r="B124" s="171" t="b">
        <f>OR('935'!E124&lt;&gt;"VOID",'935'!F124&lt;&gt;"VOID",'935'!G124&lt;&gt;"VOID")</f>
        <v>1</v>
      </c>
      <c r="C124" s="72">
        <f>IF('935'!G124="VOID",0,'935'!G124*(1-'935'!W124/'11'!B$17))</f>
        <v>0</v>
      </c>
      <c r="D124" s="73">
        <f>IF('935'!F124="VOID",0,'935'!F124*(1-'935'!W124/'11'!B$17))</f>
        <v>0</v>
      </c>
      <c r="E124" s="73">
        <f>IF('935'!E124="VOID",0,'935'!E124*(1-'935'!W124/'11'!B$17))</f>
        <v>0</v>
      </c>
      <c r="F124" s="73">
        <f t="shared" si="2"/>
        <v>0</v>
      </c>
      <c r="G124" s="153">
        <f>IF('935'!D124="VOID",0,'935'!D124*(1-'935'!W124/'11'!B$17))</f>
        <v>0</v>
      </c>
      <c r="H124" s="72">
        <f>IF('935'!U124="VOID",0,'935'!U124*(1-'935'!W124/'11'!B$17))</f>
        <v>0</v>
      </c>
      <c r="I124" s="74">
        <f>IF('Gen2'!F124,-100*'Charging Rates'!B$61/'11'!B$17*'Gen2'!H124/'Gen2'!F124,0)</f>
        <v>0</v>
      </c>
      <c r="J124" s="74">
        <f>IF('Gen2'!B124,'Gen1'!B$14,0)</f>
        <v>0.2010153291796051</v>
      </c>
      <c r="K124" s="75">
        <f>IF('Gen2'!B124,('Gen2'!J124+'Gen2'!I124),0)</f>
        <v>0.2010153291796051</v>
      </c>
      <c r="L124" s="180">
        <f>-100*'935'!V124*('Dem2'!AJ124+'SR Rate'!AB124)/'11'!D$17</f>
        <v>0</v>
      </c>
      <c r="M124" s="129">
        <f>IF('Gen2'!F124,('Gen2'!L124*'Gen2'!F124/('Gen2'!F124+'Gen2'!G124)),0)</f>
        <v>0</v>
      </c>
      <c r="N124" s="128">
        <f>ROUND('Gen2'!M124,3)</f>
        <v>0</v>
      </c>
      <c r="O124" s="74">
        <f>ROUND('Gen2'!K124,2)</f>
        <v>0.2</v>
      </c>
      <c r="P124" s="75">
        <f>ROUND('Gen2'!J124,2)</f>
        <v>0.2</v>
      </c>
    </row>
    <row r="125" spans="1:16">
      <c r="A125" s="103">
        <v>86</v>
      </c>
      <c r="B125" s="171" t="b">
        <f>OR('935'!E125&lt;&gt;"VOID",'935'!F125&lt;&gt;"VOID",'935'!G125&lt;&gt;"VOID")</f>
        <v>1</v>
      </c>
      <c r="C125" s="72">
        <f>IF('935'!G125="VOID",0,'935'!G125*(1-'935'!W125/'11'!B$17))</f>
        <v>0</v>
      </c>
      <c r="D125" s="73">
        <f>IF('935'!F125="VOID",0,'935'!F125*(1-'935'!W125/'11'!B$17))</f>
        <v>0</v>
      </c>
      <c r="E125" s="73">
        <f>IF('935'!E125="VOID",0,'935'!E125*(1-'935'!W125/'11'!B$17))</f>
        <v>0</v>
      </c>
      <c r="F125" s="73">
        <f t="shared" si="2"/>
        <v>0</v>
      </c>
      <c r="G125" s="153">
        <f>IF('935'!D125="VOID",0,'935'!D125*(1-'935'!W125/'11'!B$17))</f>
        <v>0</v>
      </c>
      <c r="H125" s="72">
        <f>IF('935'!U125="VOID",0,'935'!U125*(1-'935'!W125/'11'!B$17))</f>
        <v>0</v>
      </c>
      <c r="I125" s="74">
        <f>IF('Gen2'!F125,-100*'Charging Rates'!B$61/'11'!B$17*'Gen2'!H125/'Gen2'!F125,0)</f>
        <v>0</v>
      </c>
      <c r="J125" s="74">
        <f>IF('Gen2'!B125,'Gen1'!B$14,0)</f>
        <v>0.2010153291796051</v>
      </c>
      <c r="K125" s="75">
        <f>IF('Gen2'!B125,('Gen2'!J125+'Gen2'!I125),0)</f>
        <v>0.2010153291796051</v>
      </c>
      <c r="L125" s="180">
        <f>-100*'935'!V125*('Dem2'!AJ125+'SR Rate'!AB125)/'11'!D$17</f>
        <v>0</v>
      </c>
      <c r="M125" s="129">
        <f>IF('Gen2'!F125,('Gen2'!L125*'Gen2'!F125/('Gen2'!F125+'Gen2'!G125)),0)</f>
        <v>0</v>
      </c>
      <c r="N125" s="128">
        <f>ROUND('Gen2'!M125,3)</f>
        <v>0</v>
      </c>
      <c r="O125" s="74">
        <f>ROUND('Gen2'!K125,2)</f>
        <v>0.2</v>
      </c>
      <c r="P125" s="75">
        <f>ROUND('Gen2'!J125,2)</f>
        <v>0.2</v>
      </c>
    </row>
    <row r="126" spans="1:16">
      <c r="A126" s="103">
        <v>87</v>
      </c>
      <c r="B126" s="171" t="b">
        <f>OR('935'!E126&lt;&gt;"VOID",'935'!F126&lt;&gt;"VOID",'935'!G126&lt;&gt;"VOID")</f>
        <v>1</v>
      </c>
      <c r="C126" s="72">
        <f>IF('935'!G126="VOID",0,'935'!G126*(1-'935'!W126/'11'!B$17))</f>
        <v>0</v>
      </c>
      <c r="D126" s="73">
        <f>IF('935'!F126="VOID",0,'935'!F126*(1-'935'!W126/'11'!B$17))</f>
        <v>0</v>
      </c>
      <c r="E126" s="73">
        <f>IF('935'!E126="VOID",0,'935'!E126*(1-'935'!W126/'11'!B$17))</f>
        <v>0</v>
      </c>
      <c r="F126" s="73">
        <f t="shared" si="2"/>
        <v>0</v>
      </c>
      <c r="G126" s="153">
        <f>IF('935'!D126="VOID",0,'935'!D126*(1-'935'!W126/'11'!B$17))</f>
        <v>0</v>
      </c>
      <c r="H126" s="72">
        <f>IF('935'!U126="VOID",0,'935'!U126*(1-'935'!W126/'11'!B$17))</f>
        <v>0</v>
      </c>
      <c r="I126" s="74">
        <f>IF('Gen2'!F126,-100*'Charging Rates'!B$61/'11'!B$17*'Gen2'!H126/'Gen2'!F126,0)</f>
        <v>0</v>
      </c>
      <c r="J126" s="74">
        <f>IF('Gen2'!B126,'Gen1'!B$14,0)</f>
        <v>0.2010153291796051</v>
      </c>
      <c r="K126" s="75">
        <f>IF('Gen2'!B126,('Gen2'!J126+'Gen2'!I126),0)</f>
        <v>0.2010153291796051</v>
      </c>
      <c r="L126" s="180">
        <f>-100*'935'!V126*('Dem2'!AJ126+'SR Rate'!AB126)/'11'!D$17</f>
        <v>0</v>
      </c>
      <c r="M126" s="129">
        <f>IF('Gen2'!F126,('Gen2'!L126*'Gen2'!F126/('Gen2'!F126+'Gen2'!G126)),0)</f>
        <v>0</v>
      </c>
      <c r="N126" s="128">
        <f>ROUND('Gen2'!M126,3)</f>
        <v>0</v>
      </c>
      <c r="O126" s="74">
        <f>ROUND('Gen2'!K126,2)</f>
        <v>0.2</v>
      </c>
      <c r="P126" s="75">
        <f>ROUND('Gen2'!J126,2)</f>
        <v>0.2</v>
      </c>
    </row>
    <row r="127" spans="1:16">
      <c r="A127" s="103">
        <v>88</v>
      </c>
      <c r="B127" s="171" t="b">
        <f>OR('935'!E127&lt;&gt;"VOID",'935'!F127&lt;&gt;"VOID",'935'!G127&lt;&gt;"VOID")</f>
        <v>1</v>
      </c>
      <c r="C127" s="72">
        <f>IF('935'!G127="VOID",0,'935'!G127*(1-'935'!W127/'11'!B$17))</f>
        <v>0</v>
      </c>
      <c r="D127" s="73">
        <f>IF('935'!F127="VOID",0,'935'!F127*(1-'935'!W127/'11'!B$17))</f>
        <v>0</v>
      </c>
      <c r="E127" s="73">
        <f>IF('935'!E127="VOID",0,'935'!E127*(1-'935'!W127/'11'!B$17))</f>
        <v>0</v>
      </c>
      <c r="F127" s="73">
        <f t="shared" si="2"/>
        <v>0</v>
      </c>
      <c r="G127" s="153">
        <f>IF('935'!D127="VOID",0,'935'!D127*(1-'935'!W127/'11'!B$17))</f>
        <v>0</v>
      </c>
      <c r="H127" s="72">
        <f>IF('935'!U127="VOID",0,'935'!U127*(1-'935'!W127/'11'!B$17))</f>
        <v>0</v>
      </c>
      <c r="I127" s="74">
        <f>IF('Gen2'!F127,-100*'Charging Rates'!B$61/'11'!B$17*'Gen2'!H127/'Gen2'!F127,0)</f>
        <v>0</v>
      </c>
      <c r="J127" s="74">
        <f>IF('Gen2'!B127,'Gen1'!B$14,0)</f>
        <v>0.2010153291796051</v>
      </c>
      <c r="K127" s="75">
        <f>IF('Gen2'!B127,('Gen2'!J127+'Gen2'!I127),0)</f>
        <v>0.2010153291796051</v>
      </c>
      <c r="L127" s="180">
        <f>-100*'935'!V127*('Dem2'!AJ127+'SR Rate'!AB127)/'11'!D$17</f>
        <v>0</v>
      </c>
      <c r="M127" s="129">
        <f>IF('Gen2'!F127,('Gen2'!L127*'Gen2'!F127/('Gen2'!F127+'Gen2'!G127)),0)</f>
        <v>0</v>
      </c>
      <c r="N127" s="128">
        <f>ROUND('Gen2'!M127,3)</f>
        <v>0</v>
      </c>
      <c r="O127" s="74">
        <f>ROUND('Gen2'!K127,2)</f>
        <v>0.2</v>
      </c>
      <c r="P127" s="75">
        <f>ROUND('Gen2'!J127,2)</f>
        <v>0.2</v>
      </c>
    </row>
    <row r="128" spans="1:16">
      <c r="A128" s="103">
        <v>89</v>
      </c>
      <c r="B128" s="171" t="b">
        <f>OR('935'!E128&lt;&gt;"VOID",'935'!F128&lt;&gt;"VOID",'935'!G128&lt;&gt;"VOID")</f>
        <v>1</v>
      </c>
      <c r="C128" s="72">
        <f>IF('935'!G128="VOID",0,'935'!G128*(1-'935'!W128/'11'!B$17))</f>
        <v>0</v>
      </c>
      <c r="D128" s="73">
        <f>IF('935'!F128="VOID",0,'935'!F128*(1-'935'!W128/'11'!B$17))</f>
        <v>0</v>
      </c>
      <c r="E128" s="73">
        <f>IF('935'!E128="VOID",0,'935'!E128*(1-'935'!W128/'11'!B$17))</f>
        <v>0</v>
      </c>
      <c r="F128" s="73">
        <f t="shared" si="2"/>
        <v>0</v>
      </c>
      <c r="G128" s="153">
        <f>IF('935'!D128="VOID",0,'935'!D128*(1-'935'!W128/'11'!B$17))</f>
        <v>0</v>
      </c>
      <c r="H128" s="72">
        <f>IF('935'!U128="VOID",0,'935'!U128*(1-'935'!W128/'11'!B$17))</f>
        <v>0</v>
      </c>
      <c r="I128" s="74">
        <f>IF('Gen2'!F128,-100*'Charging Rates'!B$61/'11'!B$17*'Gen2'!H128/'Gen2'!F128,0)</f>
        <v>0</v>
      </c>
      <c r="J128" s="74">
        <f>IF('Gen2'!B128,'Gen1'!B$14,0)</f>
        <v>0.2010153291796051</v>
      </c>
      <c r="K128" s="75">
        <f>IF('Gen2'!B128,('Gen2'!J128+'Gen2'!I128),0)</f>
        <v>0.2010153291796051</v>
      </c>
      <c r="L128" s="180">
        <f>-100*'935'!V128*('Dem2'!AJ128+'SR Rate'!AB128)/'11'!D$17</f>
        <v>0</v>
      </c>
      <c r="M128" s="129">
        <f>IF('Gen2'!F128,('Gen2'!L128*'Gen2'!F128/('Gen2'!F128+'Gen2'!G128)),0)</f>
        <v>0</v>
      </c>
      <c r="N128" s="128">
        <f>ROUND('Gen2'!M128,3)</f>
        <v>0</v>
      </c>
      <c r="O128" s="74">
        <f>ROUND('Gen2'!K128,2)</f>
        <v>0.2</v>
      </c>
      <c r="P128" s="75">
        <f>ROUND('Gen2'!J128,2)</f>
        <v>0.2</v>
      </c>
    </row>
    <row r="129" spans="1:16">
      <c r="A129" s="103">
        <v>90</v>
      </c>
      <c r="B129" s="171" t="b">
        <f>OR('935'!E129&lt;&gt;"VOID",'935'!F129&lt;&gt;"VOID",'935'!G129&lt;&gt;"VOID")</f>
        <v>1</v>
      </c>
      <c r="C129" s="72">
        <f>IF('935'!G129="VOID",0,'935'!G129*(1-'935'!W129/'11'!B$17))</f>
        <v>0</v>
      </c>
      <c r="D129" s="73">
        <f>IF('935'!F129="VOID",0,'935'!F129*(1-'935'!W129/'11'!B$17))</f>
        <v>0</v>
      </c>
      <c r="E129" s="73">
        <f>IF('935'!E129="VOID",0,'935'!E129*(1-'935'!W129/'11'!B$17))</f>
        <v>0</v>
      </c>
      <c r="F129" s="73">
        <f t="shared" si="2"/>
        <v>0</v>
      </c>
      <c r="G129" s="153">
        <f>IF('935'!D129="VOID",0,'935'!D129*(1-'935'!W129/'11'!B$17))</f>
        <v>0</v>
      </c>
      <c r="H129" s="72">
        <f>IF('935'!U129="VOID",0,'935'!U129*(1-'935'!W129/'11'!B$17))</f>
        <v>0</v>
      </c>
      <c r="I129" s="74">
        <f>IF('Gen2'!F129,-100*'Charging Rates'!B$61/'11'!B$17*'Gen2'!H129/'Gen2'!F129,0)</f>
        <v>0</v>
      </c>
      <c r="J129" s="74">
        <f>IF('Gen2'!B129,'Gen1'!B$14,0)</f>
        <v>0.2010153291796051</v>
      </c>
      <c r="K129" s="75">
        <f>IF('Gen2'!B129,('Gen2'!J129+'Gen2'!I129),0)</f>
        <v>0.2010153291796051</v>
      </c>
      <c r="L129" s="180">
        <f>-100*'935'!V129*('Dem2'!AJ129+'SR Rate'!AB129)/'11'!D$17</f>
        <v>0</v>
      </c>
      <c r="M129" s="129">
        <f>IF('Gen2'!F129,('Gen2'!L129*'Gen2'!F129/('Gen2'!F129+'Gen2'!G129)),0)</f>
        <v>0</v>
      </c>
      <c r="N129" s="128">
        <f>ROUND('Gen2'!M129,3)</f>
        <v>0</v>
      </c>
      <c r="O129" s="74">
        <f>ROUND('Gen2'!K129,2)</f>
        <v>0.2</v>
      </c>
      <c r="P129" s="75">
        <f>ROUND('Gen2'!J129,2)</f>
        <v>0.2</v>
      </c>
    </row>
    <row r="130" spans="1:16">
      <c r="A130" s="103">
        <v>91</v>
      </c>
      <c r="B130" s="171" t="b">
        <f>OR('935'!E130&lt;&gt;"VOID",'935'!F130&lt;&gt;"VOID",'935'!G130&lt;&gt;"VOID")</f>
        <v>1</v>
      </c>
      <c r="C130" s="72">
        <f>IF('935'!G130="VOID",0,'935'!G130*(1-'935'!W130/'11'!B$17))</f>
        <v>0</v>
      </c>
      <c r="D130" s="73">
        <f>IF('935'!F130="VOID",0,'935'!F130*(1-'935'!W130/'11'!B$17))</f>
        <v>0</v>
      </c>
      <c r="E130" s="73">
        <f>IF('935'!E130="VOID",0,'935'!E130*(1-'935'!W130/'11'!B$17))</f>
        <v>0</v>
      </c>
      <c r="F130" s="73">
        <f t="shared" si="2"/>
        <v>0</v>
      </c>
      <c r="G130" s="153">
        <f>IF('935'!D130="VOID",0,'935'!D130*(1-'935'!W130/'11'!B$17))</f>
        <v>0</v>
      </c>
      <c r="H130" s="72">
        <f>IF('935'!U130="VOID",0,'935'!U130*(1-'935'!W130/'11'!B$17))</f>
        <v>0</v>
      </c>
      <c r="I130" s="74">
        <f>IF('Gen2'!F130,-100*'Charging Rates'!B$61/'11'!B$17*'Gen2'!H130/'Gen2'!F130,0)</f>
        <v>0</v>
      </c>
      <c r="J130" s="74">
        <f>IF('Gen2'!B130,'Gen1'!B$14,0)</f>
        <v>0.2010153291796051</v>
      </c>
      <c r="K130" s="75">
        <f>IF('Gen2'!B130,('Gen2'!J130+'Gen2'!I130),0)</f>
        <v>0.2010153291796051</v>
      </c>
      <c r="L130" s="180">
        <f>-100*'935'!V130*('Dem2'!AJ130+'SR Rate'!AB130)/'11'!D$17</f>
        <v>0</v>
      </c>
      <c r="M130" s="129">
        <f>IF('Gen2'!F130,('Gen2'!L130*'Gen2'!F130/('Gen2'!F130+'Gen2'!G130)),0)</f>
        <v>0</v>
      </c>
      <c r="N130" s="128">
        <f>ROUND('Gen2'!M130,3)</f>
        <v>0</v>
      </c>
      <c r="O130" s="74">
        <f>ROUND('Gen2'!K130,2)</f>
        <v>0.2</v>
      </c>
      <c r="P130" s="75">
        <f>ROUND('Gen2'!J130,2)</f>
        <v>0.2</v>
      </c>
    </row>
    <row r="131" spans="1:16">
      <c r="A131" s="103">
        <v>92</v>
      </c>
      <c r="B131" s="171" t="b">
        <f>OR('935'!E131&lt;&gt;"VOID",'935'!F131&lt;&gt;"VOID",'935'!G131&lt;&gt;"VOID")</f>
        <v>1</v>
      </c>
      <c r="C131" s="72">
        <f>IF('935'!G131="VOID",0,'935'!G131*(1-'935'!W131/'11'!B$17))</f>
        <v>0</v>
      </c>
      <c r="D131" s="73">
        <f>IF('935'!F131="VOID",0,'935'!F131*(1-'935'!W131/'11'!B$17))</f>
        <v>0</v>
      </c>
      <c r="E131" s="73">
        <f>IF('935'!E131="VOID",0,'935'!E131*(1-'935'!W131/'11'!B$17))</f>
        <v>0</v>
      </c>
      <c r="F131" s="73">
        <f t="shared" si="2"/>
        <v>0</v>
      </c>
      <c r="G131" s="153">
        <f>IF('935'!D131="VOID",0,'935'!D131*(1-'935'!W131/'11'!B$17))</f>
        <v>0</v>
      </c>
      <c r="H131" s="72">
        <f>IF('935'!U131="VOID",0,'935'!U131*(1-'935'!W131/'11'!B$17))</f>
        <v>0</v>
      </c>
      <c r="I131" s="74">
        <f>IF('Gen2'!F131,-100*'Charging Rates'!B$61/'11'!B$17*'Gen2'!H131/'Gen2'!F131,0)</f>
        <v>0</v>
      </c>
      <c r="J131" s="74">
        <f>IF('Gen2'!B131,'Gen1'!B$14,0)</f>
        <v>0.2010153291796051</v>
      </c>
      <c r="K131" s="75">
        <f>IF('Gen2'!B131,('Gen2'!J131+'Gen2'!I131),0)</f>
        <v>0.2010153291796051</v>
      </c>
      <c r="L131" s="180">
        <f>-100*'935'!V131*('Dem2'!AJ131+'SR Rate'!AB131)/'11'!D$17</f>
        <v>0</v>
      </c>
      <c r="M131" s="129">
        <f>IF('Gen2'!F131,('Gen2'!L131*'Gen2'!F131/('Gen2'!F131+'Gen2'!G131)),0)</f>
        <v>0</v>
      </c>
      <c r="N131" s="128">
        <f>ROUND('Gen2'!M131,3)</f>
        <v>0</v>
      </c>
      <c r="O131" s="74">
        <f>ROUND('Gen2'!K131,2)</f>
        <v>0.2</v>
      </c>
      <c r="P131" s="75">
        <f>ROUND('Gen2'!J131,2)</f>
        <v>0.2</v>
      </c>
    </row>
    <row r="132" spans="1:16">
      <c r="A132" s="103">
        <v>93</v>
      </c>
      <c r="B132" s="171" t="b">
        <f>OR('935'!E132&lt;&gt;"VOID",'935'!F132&lt;&gt;"VOID",'935'!G132&lt;&gt;"VOID")</f>
        <v>1</v>
      </c>
      <c r="C132" s="72">
        <f>IF('935'!G132="VOID",0,'935'!G132*(1-'935'!W132/'11'!B$17))</f>
        <v>0</v>
      </c>
      <c r="D132" s="73">
        <f>IF('935'!F132="VOID",0,'935'!F132*(1-'935'!W132/'11'!B$17))</f>
        <v>0</v>
      </c>
      <c r="E132" s="73">
        <f>IF('935'!E132="VOID",0,'935'!E132*(1-'935'!W132/'11'!B$17))</f>
        <v>0</v>
      </c>
      <c r="F132" s="73">
        <f t="shared" si="2"/>
        <v>0</v>
      </c>
      <c r="G132" s="153">
        <f>IF('935'!D132="VOID",0,'935'!D132*(1-'935'!W132/'11'!B$17))</f>
        <v>0</v>
      </c>
      <c r="H132" s="72">
        <f>IF('935'!U132="VOID",0,'935'!U132*(1-'935'!W132/'11'!B$17))</f>
        <v>0</v>
      </c>
      <c r="I132" s="74">
        <f>IF('Gen2'!F132,-100*'Charging Rates'!B$61/'11'!B$17*'Gen2'!H132/'Gen2'!F132,0)</f>
        <v>0</v>
      </c>
      <c r="J132" s="74">
        <f>IF('Gen2'!B132,'Gen1'!B$14,0)</f>
        <v>0.2010153291796051</v>
      </c>
      <c r="K132" s="75">
        <f>IF('Gen2'!B132,('Gen2'!J132+'Gen2'!I132),0)</f>
        <v>0.2010153291796051</v>
      </c>
      <c r="L132" s="180">
        <f>-100*'935'!V132*('Dem2'!AJ132+'SR Rate'!AB132)/'11'!D$17</f>
        <v>0</v>
      </c>
      <c r="M132" s="129">
        <f>IF('Gen2'!F132,('Gen2'!L132*'Gen2'!F132/('Gen2'!F132+'Gen2'!G132)),0)</f>
        <v>0</v>
      </c>
      <c r="N132" s="128">
        <f>ROUND('Gen2'!M132,3)</f>
        <v>0</v>
      </c>
      <c r="O132" s="74">
        <f>ROUND('Gen2'!K132,2)</f>
        <v>0.2</v>
      </c>
      <c r="P132" s="75">
        <f>ROUND('Gen2'!J132,2)</f>
        <v>0.2</v>
      </c>
    </row>
    <row r="133" spans="1:16">
      <c r="A133" s="103">
        <v>94</v>
      </c>
      <c r="B133" s="171" t="b">
        <f>OR('935'!E133&lt;&gt;"VOID",'935'!F133&lt;&gt;"VOID",'935'!G133&lt;&gt;"VOID")</f>
        <v>1</v>
      </c>
      <c r="C133" s="72">
        <f>IF('935'!G133="VOID",0,'935'!G133*(1-'935'!W133/'11'!B$17))</f>
        <v>0</v>
      </c>
      <c r="D133" s="73">
        <f>IF('935'!F133="VOID",0,'935'!F133*(1-'935'!W133/'11'!B$17))</f>
        <v>0</v>
      </c>
      <c r="E133" s="73">
        <f>IF('935'!E133="VOID",0,'935'!E133*(1-'935'!W133/'11'!B$17))</f>
        <v>0</v>
      </c>
      <c r="F133" s="73">
        <f t="shared" si="2"/>
        <v>0</v>
      </c>
      <c r="G133" s="153">
        <f>IF('935'!D133="VOID",0,'935'!D133*(1-'935'!W133/'11'!B$17))</f>
        <v>0</v>
      </c>
      <c r="H133" s="72">
        <f>IF('935'!U133="VOID",0,'935'!U133*(1-'935'!W133/'11'!B$17))</f>
        <v>0</v>
      </c>
      <c r="I133" s="74">
        <f>IF('Gen2'!F133,-100*'Charging Rates'!B$61/'11'!B$17*'Gen2'!H133/'Gen2'!F133,0)</f>
        <v>0</v>
      </c>
      <c r="J133" s="74">
        <f>IF('Gen2'!B133,'Gen1'!B$14,0)</f>
        <v>0.2010153291796051</v>
      </c>
      <c r="K133" s="75">
        <f>IF('Gen2'!B133,('Gen2'!J133+'Gen2'!I133),0)</f>
        <v>0.2010153291796051</v>
      </c>
      <c r="L133" s="180">
        <f>-100*'935'!V133*('Dem2'!AJ133+'SR Rate'!AB133)/'11'!D$17</f>
        <v>0</v>
      </c>
      <c r="M133" s="129">
        <f>IF('Gen2'!F133,('Gen2'!L133*'Gen2'!F133/('Gen2'!F133+'Gen2'!G133)),0)</f>
        <v>0</v>
      </c>
      <c r="N133" s="128">
        <f>ROUND('Gen2'!M133,3)</f>
        <v>0</v>
      </c>
      <c r="O133" s="74">
        <f>ROUND('Gen2'!K133,2)</f>
        <v>0.2</v>
      </c>
      <c r="P133" s="75">
        <f>ROUND('Gen2'!J133,2)</f>
        <v>0.2</v>
      </c>
    </row>
    <row r="134" spans="1:16">
      <c r="A134" s="103">
        <v>95</v>
      </c>
      <c r="B134" s="171" t="b">
        <f>OR('935'!E134&lt;&gt;"VOID",'935'!F134&lt;&gt;"VOID",'935'!G134&lt;&gt;"VOID")</f>
        <v>1</v>
      </c>
      <c r="C134" s="72">
        <f>IF('935'!G134="VOID",0,'935'!G134*(1-'935'!W134/'11'!B$17))</f>
        <v>0</v>
      </c>
      <c r="D134" s="73">
        <f>IF('935'!F134="VOID",0,'935'!F134*(1-'935'!W134/'11'!B$17))</f>
        <v>0</v>
      </c>
      <c r="E134" s="73">
        <f>IF('935'!E134="VOID",0,'935'!E134*(1-'935'!W134/'11'!B$17))</f>
        <v>0</v>
      </c>
      <c r="F134" s="73">
        <f t="shared" si="2"/>
        <v>0</v>
      </c>
      <c r="G134" s="153">
        <f>IF('935'!D134="VOID",0,'935'!D134*(1-'935'!W134/'11'!B$17))</f>
        <v>0</v>
      </c>
      <c r="H134" s="72">
        <f>IF('935'!U134="VOID",0,'935'!U134*(1-'935'!W134/'11'!B$17))</f>
        <v>0</v>
      </c>
      <c r="I134" s="74">
        <f>IF('Gen2'!F134,-100*'Charging Rates'!B$61/'11'!B$17*'Gen2'!H134/'Gen2'!F134,0)</f>
        <v>0</v>
      </c>
      <c r="J134" s="74">
        <f>IF('Gen2'!B134,'Gen1'!B$14,0)</f>
        <v>0.2010153291796051</v>
      </c>
      <c r="K134" s="75">
        <f>IF('Gen2'!B134,('Gen2'!J134+'Gen2'!I134),0)</f>
        <v>0.2010153291796051</v>
      </c>
      <c r="L134" s="180">
        <f>-100*'935'!V134*('Dem2'!AJ134+'SR Rate'!AB134)/'11'!D$17</f>
        <v>0</v>
      </c>
      <c r="M134" s="129">
        <f>IF('Gen2'!F134,('Gen2'!L134*'Gen2'!F134/('Gen2'!F134+'Gen2'!G134)),0)</f>
        <v>0</v>
      </c>
      <c r="N134" s="128">
        <f>ROUND('Gen2'!M134,3)</f>
        <v>0</v>
      </c>
      <c r="O134" s="74">
        <f>ROUND('Gen2'!K134,2)</f>
        <v>0.2</v>
      </c>
      <c r="P134" s="75">
        <f>ROUND('Gen2'!J134,2)</f>
        <v>0.2</v>
      </c>
    </row>
    <row r="135" spans="1:16">
      <c r="A135" s="103">
        <v>96</v>
      </c>
      <c r="B135" s="171" t="b">
        <f>OR('935'!E135&lt;&gt;"VOID",'935'!F135&lt;&gt;"VOID",'935'!G135&lt;&gt;"VOID")</f>
        <v>1</v>
      </c>
      <c r="C135" s="72">
        <f>IF('935'!G135="VOID",0,'935'!G135*(1-'935'!W135/'11'!B$17))</f>
        <v>0</v>
      </c>
      <c r="D135" s="73">
        <f>IF('935'!F135="VOID",0,'935'!F135*(1-'935'!W135/'11'!B$17))</f>
        <v>0</v>
      </c>
      <c r="E135" s="73">
        <f>IF('935'!E135="VOID",0,'935'!E135*(1-'935'!W135/'11'!B$17))</f>
        <v>0</v>
      </c>
      <c r="F135" s="73">
        <f t="shared" si="2"/>
        <v>0</v>
      </c>
      <c r="G135" s="153">
        <f>IF('935'!D135="VOID",0,'935'!D135*(1-'935'!W135/'11'!B$17))</f>
        <v>0</v>
      </c>
      <c r="H135" s="72">
        <f>IF('935'!U135="VOID",0,'935'!U135*(1-'935'!W135/'11'!B$17))</f>
        <v>0</v>
      </c>
      <c r="I135" s="74">
        <f>IF('Gen2'!F135,-100*'Charging Rates'!B$61/'11'!B$17*'Gen2'!H135/'Gen2'!F135,0)</f>
        <v>0</v>
      </c>
      <c r="J135" s="74">
        <f>IF('Gen2'!B135,'Gen1'!B$14,0)</f>
        <v>0.2010153291796051</v>
      </c>
      <c r="K135" s="75">
        <f>IF('Gen2'!B135,('Gen2'!J135+'Gen2'!I135),0)</f>
        <v>0.2010153291796051</v>
      </c>
      <c r="L135" s="180">
        <f>-100*'935'!V135*('Dem2'!AJ135+'SR Rate'!AB135)/'11'!D$17</f>
        <v>0</v>
      </c>
      <c r="M135" s="129">
        <f>IF('Gen2'!F135,('Gen2'!L135*'Gen2'!F135/('Gen2'!F135+'Gen2'!G135)),0)</f>
        <v>0</v>
      </c>
      <c r="N135" s="128">
        <f>ROUND('Gen2'!M135,3)</f>
        <v>0</v>
      </c>
      <c r="O135" s="74">
        <f>ROUND('Gen2'!K135,2)</f>
        <v>0.2</v>
      </c>
      <c r="P135" s="75">
        <f>ROUND('Gen2'!J135,2)</f>
        <v>0.2</v>
      </c>
    </row>
    <row r="136" spans="1:16">
      <c r="A136" s="103">
        <v>97</v>
      </c>
      <c r="B136" s="171" t="b">
        <f>OR('935'!E136&lt;&gt;"VOID",'935'!F136&lt;&gt;"VOID",'935'!G136&lt;&gt;"VOID")</f>
        <v>1</v>
      </c>
      <c r="C136" s="72">
        <f>IF('935'!G136="VOID",0,'935'!G136*(1-'935'!W136/'11'!B$17))</f>
        <v>0</v>
      </c>
      <c r="D136" s="73">
        <f>IF('935'!F136="VOID",0,'935'!F136*(1-'935'!W136/'11'!B$17))</f>
        <v>0</v>
      </c>
      <c r="E136" s="73">
        <f>IF('935'!E136="VOID",0,'935'!E136*(1-'935'!W136/'11'!B$17))</f>
        <v>0</v>
      </c>
      <c r="F136" s="73">
        <f t="shared" si="2"/>
        <v>0</v>
      </c>
      <c r="G136" s="153">
        <f>IF('935'!D136="VOID",0,'935'!D136*(1-'935'!W136/'11'!B$17))</f>
        <v>0</v>
      </c>
      <c r="H136" s="72">
        <f>IF('935'!U136="VOID",0,'935'!U136*(1-'935'!W136/'11'!B$17))</f>
        <v>0</v>
      </c>
      <c r="I136" s="74">
        <f>IF('Gen2'!F136,-100*'Charging Rates'!B$61/'11'!B$17*'Gen2'!H136/'Gen2'!F136,0)</f>
        <v>0</v>
      </c>
      <c r="J136" s="74">
        <f>IF('Gen2'!B136,'Gen1'!B$14,0)</f>
        <v>0.2010153291796051</v>
      </c>
      <c r="K136" s="75">
        <f>IF('Gen2'!B136,('Gen2'!J136+'Gen2'!I136),0)</f>
        <v>0.2010153291796051</v>
      </c>
      <c r="L136" s="180">
        <f>-100*'935'!V136*('Dem2'!AJ136+'SR Rate'!AB136)/'11'!D$17</f>
        <v>0</v>
      </c>
      <c r="M136" s="129">
        <f>IF('Gen2'!F136,('Gen2'!L136*'Gen2'!F136/('Gen2'!F136+'Gen2'!G136)),0)</f>
        <v>0</v>
      </c>
      <c r="N136" s="128">
        <f>ROUND('Gen2'!M136,3)</f>
        <v>0</v>
      </c>
      <c r="O136" s="74">
        <f>ROUND('Gen2'!K136,2)</f>
        <v>0.2</v>
      </c>
      <c r="P136" s="75">
        <f>ROUND('Gen2'!J136,2)</f>
        <v>0.2</v>
      </c>
    </row>
    <row r="137" spans="1:16">
      <c r="A137" s="103">
        <v>98</v>
      </c>
      <c r="B137" s="171" t="b">
        <f>OR('935'!E137&lt;&gt;"VOID",'935'!F137&lt;&gt;"VOID",'935'!G137&lt;&gt;"VOID")</f>
        <v>1</v>
      </c>
      <c r="C137" s="72">
        <f>IF('935'!G137="VOID",0,'935'!G137*(1-'935'!W137/'11'!B$17))</f>
        <v>0</v>
      </c>
      <c r="D137" s="73">
        <f>IF('935'!F137="VOID",0,'935'!F137*(1-'935'!W137/'11'!B$17))</f>
        <v>0</v>
      </c>
      <c r="E137" s="73">
        <f>IF('935'!E137="VOID",0,'935'!E137*(1-'935'!W137/'11'!B$17))</f>
        <v>0</v>
      </c>
      <c r="F137" s="73">
        <f t="shared" si="2"/>
        <v>0</v>
      </c>
      <c r="G137" s="153">
        <f>IF('935'!D137="VOID",0,'935'!D137*(1-'935'!W137/'11'!B$17))</f>
        <v>0</v>
      </c>
      <c r="H137" s="72">
        <f>IF('935'!U137="VOID",0,'935'!U137*(1-'935'!W137/'11'!B$17))</f>
        <v>0</v>
      </c>
      <c r="I137" s="74">
        <f>IF('Gen2'!F137,-100*'Charging Rates'!B$61/'11'!B$17*'Gen2'!H137/'Gen2'!F137,0)</f>
        <v>0</v>
      </c>
      <c r="J137" s="74">
        <f>IF('Gen2'!B137,'Gen1'!B$14,0)</f>
        <v>0.2010153291796051</v>
      </c>
      <c r="K137" s="75">
        <f>IF('Gen2'!B137,('Gen2'!J137+'Gen2'!I137),0)</f>
        <v>0.2010153291796051</v>
      </c>
      <c r="L137" s="180">
        <f>-100*'935'!V137*('Dem2'!AJ137+'SR Rate'!AB137)/'11'!D$17</f>
        <v>0</v>
      </c>
      <c r="M137" s="129">
        <f>IF('Gen2'!F137,('Gen2'!L137*'Gen2'!F137/('Gen2'!F137+'Gen2'!G137)),0)</f>
        <v>0</v>
      </c>
      <c r="N137" s="128">
        <f>ROUND('Gen2'!M137,3)</f>
        <v>0</v>
      </c>
      <c r="O137" s="74">
        <f>ROUND('Gen2'!K137,2)</f>
        <v>0.2</v>
      </c>
      <c r="P137" s="75">
        <f>ROUND('Gen2'!J137,2)</f>
        <v>0.2</v>
      </c>
    </row>
    <row r="138" spans="1:16">
      <c r="A138" s="103">
        <v>99</v>
      </c>
      <c r="B138" s="171" t="b">
        <f>OR('935'!E138&lt;&gt;"VOID",'935'!F138&lt;&gt;"VOID",'935'!G138&lt;&gt;"VOID")</f>
        <v>1</v>
      </c>
      <c r="C138" s="72">
        <f>IF('935'!G138="VOID",0,'935'!G138*(1-'935'!W138/'11'!B$17))</f>
        <v>0</v>
      </c>
      <c r="D138" s="73">
        <f>IF('935'!F138="VOID",0,'935'!F138*(1-'935'!W138/'11'!B$17))</f>
        <v>0</v>
      </c>
      <c r="E138" s="73">
        <f>IF('935'!E138="VOID",0,'935'!E138*(1-'935'!W138/'11'!B$17))</f>
        <v>0</v>
      </c>
      <c r="F138" s="73">
        <f t="shared" si="2"/>
        <v>0</v>
      </c>
      <c r="G138" s="153">
        <f>IF('935'!D138="VOID",0,'935'!D138*(1-'935'!W138/'11'!B$17))</f>
        <v>0</v>
      </c>
      <c r="H138" s="72">
        <f>IF('935'!U138="VOID",0,'935'!U138*(1-'935'!W138/'11'!B$17))</f>
        <v>0</v>
      </c>
      <c r="I138" s="74">
        <f>IF('Gen2'!F138,-100*'Charging Rates'!B$61/'11'!B$17*'Gen2'!H138/'Gen2'!F138,0)</f>
        <v>0</v>
      </c>
      <c r="J138" s="74">
        <f>IF('Gen2'!B138,'Gen1'!B$14,0)</f>
        <v>0.2010153291796051</v>
      </c>
      <c r="K138" s="75">
        <f>IF('Gen2'!B138,('Gen2'!J138+'Gen2'!I138),0)</f>
        <v>0.2010153291796051</v>
      </c>
      <c r="L138" s="180">
        <f>-100*'935'!V138*('Dem2'!AJ138+'SR Rate'!AB138)/'11'!D$17</f>
        <v>0</v>
      </c>
      <c r="M138" s="129">
        <f>IF('Gen2'!F138,('Gen2'!L138*'Gen2'!F138/('Gen2'!F138+'Gen2'!G138)),0)</f>
        <v>0</v>
      </c>
      <c r="N138" s="128">
        <f>ROUND('Gen2'!M138,3)</f>
        <v>0</v>
      </c>
      <c r="O138" s="74">
        <f>ROUND('Gen2'!K138,2)</f>
        <v>0.2</v>
      </c>
      <c r="P138" s="75">
        <f>ROUND('Gen2'!J138,2)</f>
        <v>0.2</v>
      </c>
    </row>
    <row r="139" spans="1:16">
      <c r="A139" s="103">
        <v>100</v>
      </c>
      <c r="B139" s="171" t="b">
        <f>OR('935'!E139&lt;&gt;"VOID",'935'!F139&lt;&gt;"VOID",'935'!G139&lt;&gt;"VOID")</f>
        <v>1</v>
      </c>
      <c r="C139" s="72">
        <f>IF('935'!G139="VOID",0,'935'!G139*(1-'935'!W139/'11'!B$17))</f>
        <v>0</v>
      </c>
      <c r="D139" s="73">
        <f>IF('935'!F139="VOID",0,'935'!F139*(1-'935'!W139/'11'!B$17))</f>
        <v>0</v>
      </c>
      <c r="E139" s="73">
        <f>IF('935'!E139="VOID",0,'935'!E139*(1-'935'!W139/'11'!B$17))</f>
        <v>0</v>
      </c>
      <c r="F139" s="73">
        <f t="shared" si="2"/>
        <v>0</v>
      </c>
      <c r="G139" s="153">
        <f>IF('935'!D139="VOID",0,'935'!D139*(1-'935'!W139/'11'!B$17))</f>
        <v>0</v>
      </c>
      <c r="H139" s="72">
        <f>IF('935'!U139="VOID",0,'935'!U139*(1-'935'!W139/'11'!B$17))</f>
        <v>0</v>
      </c>
      <c r="I139" s="74">
        <f>IF('Gen2'!F139,-100*'Charging Rates'!B$61/'11'!B$17*'Gen2'!H139/'Gen2'!F139,0)</f>
        <v>0</v>
      </c>
      <c r="J139" s="74">
        <f>IF('Gen2'!B139,'Gen1'!B$14,0)</f>
        <v>0.2010153291796051</v>
      </c>
      <c r="K139" s="75">
        <f>IF('Gen2'!B139,('Gen2'!J139+'Gen2'!I139),0)</f>
        <v>0.2010153291796051</v>
      </c>
      <c r="L139" s="180">
        <f>-100*'935'!V139*('Dem2'!AJ139+'SR Rate'!AB139)/'11'!D$17</f>
        <v>0</v>
      </c>
      <c r="M139" s="129">
        <f>IF('Gen2'!F139,('Gen2'!L139*'Gen2'!F139/('Gen2'!F139+'Gen2'!G139)),0)</f>
        <v>0</v>
      </c>
      <c r="N139" s="128">
        <f>ROUND('Gen2'!M139,3)</f>
        <v>0</v>
      </c>
      <c r="O139" s="74">
        <f>ROUND('Gen2'!K139,2)</f>
        <v>0.2</v>
      </c>
      <c r="P139" s="75">
        <f>ROUND('Gen2'!J139,2)</f>
        <v>0.2</v>
      </c>
    </row>
    <row r="140" spans="1:16">
      <c r="A140" s="103">
        <v>101</v>
      </c>
      <c r="B140" s="171" t="b">
        <f>OR('935'!E140&lt;&gt;"VOID",'935'!F140&lt;&gt;"VOID",'935'!G140&lt;&gt;"VOID")</f>
        <v>1</v>
      </c>
      <c r="C140" s="72">
        <f>IF('935'!G140="VOID",0,'935'!G140*(1-'935'!W140/'11'!B$17))</f>
        <v>0</v>
      </c>
      <c r="D140" s="73">
        <f>IF('935'!F140="VOID",0,'935'!F140*(1-'935'!W140/'11'!B$17))</f>
        <v>0</v>
      </c>
      <c r="E140" s="73">
        <f>IF('935'!E140="VOID",0,'935'!E140*(1-'935'!W140/'11'!B$17))</f>
        <v>0</v>
      </c>
      <c r="F140" s="73">
        <f t="shared" si="2"/>
        <v>0</v>
      </c>
      <c r="G140" s="153">
        <f>IF('935'!D140="VOID",0,'935'!D140*(1-'935'!W140/'11'!B$17))</f>
        <v>0</v>
      </c>
      <c r="H140" s="72">
        <f>IF('935'!U140="VOID",0,'935'!U140*(1-'935'!W140/'11'!B$17))</f>
        <v>0</v>
      </c>
      <c r="I140" s="74">
        <f>IF('Gen2'!F140,-100*'Charging Rates'!B$61/'11'!B$17*'Gen2'!H140/'Gen2'!F140,0)</f>
        <v>0</v>
      </c>
      <c r="J140" s="74">
        <f>IF('Gen2'!B140,'Gen1'!B$14,0)</f>
        <v>0.2010153291796051</v>
      </c>
      <c r="K140" s="75">
        <f>IF('Gen2'!B140,('Gen2'!J140+'Gen2'!I140),0)</f>
        <v>0.2010153291796051</v>
      </c>
      <c r="L140" s="180">
        <f>-100*'935'!V140*('Dem2'!AJ140+'SR Rate'!AB140)/'11'!D$17</f>
        <v>0</v>
      </c>
      <c r="M140" s="129">
        <f>IF('Gen2'!F140,('Gen2'!L140*'Gen2'!F140/('Gen2'!F140+'Gen2'!G140)),0)</f>
        <v>0</v>
      </c>
      <c r="N140" s="128">
        <f>ROUND('Gen2'!M140,3)</f>
        <v>0</v>
      </c>
      <c r="O140" s="74">
        <f>ROUND('Gen2'!K140,2)</f>
        <v>0.2</v>
      </c>
      <c r="P140" s="75">
        <f>ROUND('Gen2'!J140,2)</f>
        <v>0.2</v>
      </c>
    </row>
    <row r="141" spans="1:16">
      <c r="A141" s="103">
        <v>102</v>
      </c>
      <c r="B141" s="171" t="b">
        <f>OR('935'!E141&lt;&gt;"VOID",'935'!F141&lt;&gt;"VOID",'935'!G141&lt;&gt;"VOID")</f>
        <v>1</v>
      </c>
      <c r="C141" s="72">
        <f>IF('935'!G141="VOID",0,'935'!G141*(1-'935'!W141/'11'!B$17))</f>
        <v>0</v>
      </c>
      <c r="D141" s="73">
        <f>IF('935'!F141="VOID",0,'935'!F141*(1-'935'!W141/'11'!B$17))</f>
        <v>0</v>
      </c>
      <c r="E141" s="73">
        <f>IF('935'!E141="VOID",0,'935'!E141*(1-'935'!W141/'11'!B$17))</f>
        <v>0</v>
      </c>
      <c r="F141" s="73">
        <f t="shared" si="2"/>
        <v>0</v>
      </c>
      <c r="G141" s="153">
        <f>IF('935'!D141="VOID",0,'935'!D141*(1-'935'!W141/'11'!B$17))</f>
        <v>0</v>
      </c>
      <c r="H141" s="72">
        <f>IF('935'!U141="VOID",0,'935'!U141*(1-'935'!W141/'11'!B$17))</f>
        <v>0</v>
      </c>
      <c r="I141" s="74">
        <f>IF('Gen2'!F141,-100*'Charging Rates'!B$61/'11'!B$17*'Gen2'!H141/'Gen2'!F141,0)</f>
        <v>0</v>
      </c>
      <c r="J141" s="74">
        <f>IF('Gen2'!B141,'Gen1'!B$14,0)</f>
        <v>0.2010153291796051</v>
      </c>
      <c r="K141" s="75">
        <f>IF('Gen2'!B141,('Gen2'!J141+'Gen2'!I141),0)</f>
        <v>0.2010153291796051</v>
      </c>
      <c r="L141" s="180">
        <f>-100*'935'!V141*('Dem2'!AJ141+'SR Rate'!AB141)/'11'!D$17</f>
        <v>0</v>
      </c>
      <c r="M141" s="129">
        <f>IF('Gen2'!F141,('Gen2'!L141*'Gen2'!F141/('Gen2'!F141+'Gen2'!G141)),0)</f>
        <v>0</v>
      </c>
      <c r="N141" s="128">
        <f>ROUND('Gen2'!M141,3)</f>
        <v>0</v>
      </c>
      <c r="O141" s="74">
        <f>ROUND('Gen2'!K141,2)</f>
        <v>0.2</v>
      </c>
      <c r="P141" s="75">
        <f>ROUND('Gen2'!J141,2)</f>
        <v>0.2</v>
      </c>
    </row>
    <row r="142" spans="1:16">
      <c r="A142" s="103">
        <v>103</v>
      </c>
      <c r="B142" s="171" t="b">
        <f>OR('935'!E142&lt;&gt;"VOID",'935'!F142&lt;&gt;"VOID",'935'!G142&lt;&gt;"VOID")</f>
        <v>1</v>
      </c>
      <c r="C142" s="72">
        <f>IF('935'!G142="VOID",0,'935'!G142*(1-'935'!W142/'11'!B$17))</f>
        <v>0</v>
      </c>
      <c r="D142" s="73">
        <f>IF('935'!F142="VOID",0,'935'!F142*(1-'935'!W142/'11'!B$17))</f>
        <v>0</v>
      </c>
      <c r="E142" s="73">
        <f>IF('935'!E142="VOID",0,'935'!E142*(1-'935'!W142/'11'!B$17))</f>
        <v>0</v>
      </c>
      <c r="F142" s="73">
        <f t="shared" si="2"/>
        <v>0</v>
      </c>
      <c r="G142" s="153">
        <f>IF('935'!D142="VOID",0,'935'!D142*(1-'935'!W142/'11'!B$17))</f>
        <v>0</v>
      </c>
      <c r="H142" s="72">
        <f>IF('935'!U142="VOID",0,'935'!U142*(1-'935'!W142/'11'!B$17))</f>
        <v>0</v>
      </c>
      <c r="I142" s="74">
        <f>IF('Gen2'!F142,-100*'Charging Rates'!B$61/'11'!B$17*'Gen2'!H142/'Gen2'!F142,0)</f>
        <v>0</v>
      </c>
      <c r="J142" s="74">
        <f>IF('Gen2'!B142,'Gen1'!B$14,0)</f>
        <v>0.2010153291796051</v>
      </c>
      <c r="K142" s="75">
        <f>IF('Gen2'!B142,('Gen2'!J142+'Gen2'!I142),0)</f>
        <v>0.2010153291796051</v>
      </c>
      <c r="L142" s="180">
        <f>-100*'935'!V142*('Dem2'!AJ142+'SR Rate'!AB142)/'11'!D$17</f>
        <v>0</v>
      </c>
      <c r="M142" s="129">
        <f>IF('Gen2'!F142,('Gen2'!L142*'Gen2'!F142/('Gen2'!F142+'Gen2'!G142)),0)</f>
        <v>0</v>
      </c>
      <c r="N142" s="128">
        <f>ROUND('Gen2'!M142,3)</f>
        <v>0</v>
      </c>
      <c r="O142" s="74">
        <f>ROUND('Gen2'!K142,2)</f>
        <v>0.2</v>
      </c>
      <c r="P142" s="75">
        <f>ROUND('Gen2'!J142,2)</f>
        <v>0.2</v>
      </c>
    </row>
    <row r="143" spans="1:16">
      <c r="A143" s="103">
        <v>104</v>
      </c>
      <c r="B143" s="171" t="b">
        <f>OR('935'!E143&lt;&gt;"VOID",'935'!F143&lt;&gt;"VOID",'935'!G143&lt;&gt;"VOID")</f>
        <v>1</v>
      </c>
      <c r="C143" s="72">
        <f>IF('935'!G143="VOID",0,'935'!G143*(1-'935'!W143/'11'!B$17))</f>
        <v>0</v>
      </c>
      <c r="D143" s="73">
        <f>IF('935'!F143="VOID",0,'935'!F143*(1-'935'!W143/'11'!B$17))</f>
        <v>0</v>
      </c>
      <c r="E143" s="73">
        <f>IF('935'!E143="VOID",0,'935'!E143*(1-'935'!W143/'11'!B$17))</f>
        <v>0</v>
      </c>
      <c r="F143" s="73">
        <f t="shared" si="2"/>
        <v>0</v>
      </c>
      <c r="G143" s="153">
        <f>IF('935'!D143="VOID",0,'935'!D143*(1-'935'!W143/'11'!B$17))</f>
        <v>0</v>
      </c>
      <c r="H143" s="72">
        <f>IF('935'!U143="VOID",0,'935'!U143*(1-'935'!W143/'11'!B$17))</f>
        <v>0</v>
      </c>
      <c r="I143" s="74">
        <f>IF('Gen2'!F143,-100*'Charging Rates'!B$61/'11'!B$17*'Gen2'!H143/'Gen2'!F143,0)</f>
        <v>0</v>
      </c>
      <c r="J143" s="74">
        <f>IF('Gen2'!B143,'Gen1'!B$14,0)</f>
        <v>0.2010153291796051</v>
      </c>
      <c r="K143" s="75">
        <f>IF('Gen2'!B143,('Gen2'!J143+'Gen2'!I143),0)</f>
        <v>0.2010153291796051</v>
      </c>
      <c r="L143" s="180">
        <f>-100*'935'!V143*('Dem2'!AJ143+'SR Rate'!AB143)/'11'!D$17</f>
        <v>0</v>
      </c>
      <c r="M143" s="129">
        <f>IF('Gen2'!F143,('Gen2'!L143*'Gen2'!F143/('Gen2'!F143+'Gen2'!G143)),0)</f>
        <v>0</v>
      </c>
      <c r="N143" s="128">
        <f>ROUND('Gen2'!M143,3)</f>
        <v>0</v>
      </c>
      <c r="O143" s="74">
        <f>ROUND('Gen2'!K143,2)</f>
        <v>0.2</v>
      </c>
      <c r="P143" s="75">
        <f>ROUND('Gen2'!J143,2)</f>
        <v>0.2</v>
      </c>
    </row>
    <row r="144" spans="1:16">
      <c r="A144" s="103">
        <v>105</v>
      </c>
      <c r="B144" s="171" t="b">
        <f>OR('935'!E144&lt;&gt;"VOID",'935'!F144&lt;&gt;"VOID",'935'!G144&lt;&gt;"VOID")</f>
        <v>1</v>
      </c>
      <c r="C144" s="72">
        <f>IF('935'!G144="VOID",0,'935'!G144*(1-'935'!W144/'11'!B$17))</f>
        <v>0</v>
      </c>
      <c r="D144" s="73">
        <f>IF('935'!F144="VOID",0,'935'!F144*(1-'935'!W144/'11'!B$17))</f>
        <v>0</v>
      </c>
      <c r="E144" s="73">
        <f>IF('935'!E144="VOID",0,'935'!E144*(1-'935'!W144/'11'!B$17))</f>
        <v>0</v>
      </c>
      <c r="F144" s="73">
        <f t="shared" si="2"/>
        <v>0</v>
      </c>
      <c r="G144" s="153">
        <f>IF('935'!D144="VOID",0,'935'!D144*(1-'935'!W144/'11'!B$17))</f>
        <v>0</v>
      </c>
      <c r="H144" s="72">
        <f>IF('935'!U144="VOID",0,'935'!U144*(1-'935'!W144/'11'!B$17))</f>
        <v>0</v>
      </c>
      <c r="I144" s="74">
        <f>IF('Gen2'!F144,-100*'Charging Rates'!B$61/'11'!B$17*'Gen2'!H144/'Gen2'!F144,0)</f>
        <v>0</v>
      </c>
      <c r="J144" s="74">
        <f>IF('Gen2'!B144,'Gen1'!B$14,0)</f>
        <v>0.2010153291796051</v>
      </c>
      <c r="K144" s="75">
        <f>IF('Gen2'!B144,('Gen2'!J144+'Gen2'!I144),0)</f>
        <v>0.2010153291796051</v>
      </c>
      <c r="L144" s="180">
        <f>-100*'935'!V144*('Dem2'!AJ144+'SR Rate'!AB144)/'11'!D$17</f>
        <v>0</v>
      </c>
      <c r="M144" s="129">
        <f>IF('Gen2'!F144,('Gen2'!L144*'Gen2'!F144/('Gen2'!F144+'Gen2'!G144)),0)</f>
        <v>0</v>
      </c>
      <c r="N144" s="128">
        <f>ROUND('Gen2'!M144,3)</f>
        <v>0</v>
      </c>
      <c r="O144" s="74">
        <f>ROUND('Gen2'!K144,2)</f>
        <v>0.2</v>
      </c>
      <c r="P144" s="75">
        <f>ROUND('Gen2'!J144,2)</f>
        <v>0.2</v>
      </c>
    </row>
    <row r="145" spans="1:16">
      <c r="A145" s="103">
        <v>106</v>
      </c>
      <c r="B145" s="171" t="b">
        <f>OR('935'!E145&lt;&gt;"VOID",'935'!F145&lt;&gt;"VOID",'935'!G145&lt;&gt;"VOID")</f>
        <v>1</v>
      </c>
      <c r="C145" s="72">
        <f>IF('935'!G145="VOID",0,'935'!G145*(1-'935'!W145/'11'!B$17))</f>
        <v>0</v>
      </c>
      <c r="D145" s="73">
        <f>IF('935'!F145="VOID",0,'935'!F145*(1-'935'!W145/'11'!B$17))</f>
        <v>0</v>
      </c>
      <c r="E145" s="73">
        <f>IF('935'!E145="VOID",0,'935'!E145*(1-'935'!W145/'11'!B$17))</f>
        <v>0</v>
      </c>
      <c r="F145" s="73">
        <f t="shared" si="2"/>
        <v>0</v>
      </c>
      <c r="G145" s="153">
        <f>IF('935'!D145="VOID",0,'935'!D145*(1-'935'!W145/'11'!B$17))</f>
        <v>0</v>
      </c>
      <c r="H145" s="72">
        <f>IF('935'!U145="VOID",0,'935'!U145*(1-'935'!W145/'11'!B$17))</f>
        <v>0</v>
      </c>
      <c r="I145" s="74">
        <f>IF('Gen2'!F145,-100*'Charging Rates'!B$61/'11'!B$17*'Gen2'!H145/'Gen2'!F145,0)</f>
        <v>0</v>
      </c>
      <c r="J145" s="74">
        <f>IF('Gen2'!B145,'Gen1'!B$14,0)</f>
        <v>0.2010153291796051</v>
      </c>
      <c r="K145" s="75">
        <f>IF('Gen2'!B145,('Gen2'!J145+'Gen2'!I145),0)</f>
        <v>0.2010153291796051</v>
      </c>
      <c r="L145" s="180">
        <f>-100*'935'!V145*('Dem2'!AJ145+'SR Rate'!AB145)/'11'!D$17</f>
        <v>0</v>
      </c>
      <c r="M145" s="129">
        <f>IF('Gen2'!F145,('Gen2'!L145*'Gen2'!F145/('Gen2'!F145+'Gen2'!G145)),0)</f>
        <v>0</v>
      </c>
      <c r="N145" s="128">
        <f>ROUND('Gen2'!M145,3)</f>
        <v>0</v>
      </c>
      <c r="O145" s="74">
        <f>ROUND('Gen2'!K145,2)</f>
        <v>0.2</v>
      </c>
      <c r="P145" s="75">
        <f>ROUND('Gen2'!J145,2)</f>
        <v>0.2</v>
      </c>
    </row>
    <row r="146" spans="1:16">
      <c r="A146" s="103">
        <v>107</v>
      </c>
      <c r="B146" s="171" t="b">
        <f>OR('935'!E146&lt;&gt;"VOID",'935'!F146&lt;&gt;"VOID",'935'!G146&lt;&gt;"VOID")</f>
        <v>1</v>
      </c>
      <c r="C146" s="72">
        <f>IF('935'!G146="VOID",0,'935'!G146*(1-'935'!W146/'11'!B$17))</f>
        <v>0</v>
      </c>
      <c r="D146" s="73">
        <f>IF('935'!F146="VOID",0,'935'!F146*(1-'935'!W146/'11'!B$17))</f>
        <v>0</v>
      </c>
      <c r="E146" s="73">
        <f>IF('935'!E146="VOID",0,'935'!E146*(1-'935'!W146/'11'!B$17))</f>
        <v>0</v>
      </c>
      <c r="F146" s="73">
        <f t="shared" si="2"/>
        <v>0</v>
      </c>
      <c r="G146" s="153">
        <f>IF('935'!D146="VOID",0,'935'!D146*(1-'935'!W146/'11'!B$17))</f>
        <v>0</v>
      </c>
      <c r="H146" s="72">
        <f>IF('935'!U146="VOID",0,'935'!U146*(1-'935'!W146/'11'!B$17))</f>
        <v>0</v>
      </c>
      <c r="I146" s="74">
        <f>IF('Gen2'!F146,-100*'Charging Rates'!B$61/'11'!B$17*'Gen2'!H146/'Gen2'!F146,0)</f>
        <v>0</v>
      </c>
      <c r="J146" s="74">
        <f>IF('Gen2'!B146,'Gen1'!B$14,0)</f>
        <v>0.2010153291796051</v>
      </c>
      <c r="K146" s="75">
        <f>IF('Gen2'!B146,('Gen2'!J146+'Gen2'!I146),0)</f>
        <v>0.2010153291796051</v>
      </c>
      <c r="L146" s="180">
        <f>-100*'935'!V146*('Dem2'!AJ146+'SR Rate'!AB146)/'11'!D$17</f>
        <v>0</v>
      </c>
      <c r="M146" s="129">
        <f>IF('Gen2'!F146,('Gen2'!L146*'Gen2'!F146/('Gen2'!F146+'Gen2'!G146)),0)</f>
        <v>0</v>
      </c>
      <c r="N146" s="128">
        <f>ROUND('Gen2'!M146,3)</f>
        <v>0</v>
      </c>
      <c r="O146" s="74">
        <f>ROUND('Gen2'!K146,2)</f>
        <v>0.2</v>
      </c>
      <c r="P146" s="75">
        <f>ROUND('Gen2'!J146,2)</f>
        <v>0.2</v>
      </c>
    </row>
    <row r="147" spans="1:16">
      <c r="A147" s="103">
        <v>108</v>
      </c>
      <c r="B147" s="171" t="b">
        <f>OR('935'!E147&lt;&gt;"VOID",'935'!F147&lt;&gt;"VOID",'935'!G147&lt;&gt;"VOID")</f>
        <v>1</v>
      </c>
      <c r="C147" s="72">
        <f>IF('935'!G147="VOID",0,'935'!G147*(1-'935'!W147/'11'!B$17))</f>
        <v>0</v>
      </c>
      <c r="D147" s="73">
        <f>IF('935'!F147="VOID",0,'935'!F147*(1-'935'!W147/'11'!B$17))</f>
        <v>0</v>
      </c>
      <c r="E147" s="73">
        <f>IF('935'!E147="VOID",0,'935'!E147*(1-'935'!W147/'11'!B$17))</f>
        <v>0</v>
      </c>
      <c r="F147" s="73">
        <f t="shared" si="2"/>
        <v>0</v>
      </c>
      <c r="G147" s="153">
        <f>IF('935'!D147="VOID",0,'935'!D147*(1-'935'!W147/'11'!B$17))</f>
        <v>0</v>
      </c>
      <c r="H147" s="72">
        <f>IF('935'!U147="VOID",0,'935'!U147*(1-'935'!W147/'11'!B$17))</f>
        <v>0</v>
      </c>
      <c r="I147" s="74">
        <f>IF('Gen2'!F147,-100*'Charging Rates'!B$61/'11'!B$17*'Gen2'!H147/'Gen2'!F147,0)</f>
        <v>0</v>
      </c>
      <c r="J147" s="74">
        <f>IF('Gen2'!B147,'Gen1'!B$14,0)</f>
        <v>0.2010153291796051</v>
      </c>
      <c r="K147" s="75">
        <f>IF('Gen2'!B147,('Gen2'!J147+'Gen2'!I147),0)</f>
        <v>0.2010153291796051</v>
      </c>
      <c r="L147" s="180">
        <f>-100*'935'!V147*('Dem2'!AJ147+'SR Rate'!AB147)/'11'!D$17</f>
        <v>0</v>
      </c>
      <c r="M147" s="129">
        <f>IF('Gen2'!F147,('Gen2'!L147*'Gen2'!F147/('Gen2'!F147+'Gen2'!G147)),0)</f>
        <v>0</v>
      </c>
      <c r="N147" s="128">
        <f>ROUND('Gen2'!M147,3)</f>
        <v>0</v>
      </c>
      <c r="O147" s="74">
        <f>ROUND('Gen2'!K147,2)</f>
        <v>0.2</v>
      </c>
      <c r="P147" s="75">
        <f>ROUND('Gen2'!J147,2)</f>
        <v>0.2</v>
      </c>
    </row>
    <row r="148" spans="1:16">
      <c r="A148" s="103">
        <v>109</v>
      </c>
      <c r="B148" s="171" t="b">
        <f>OR('935'!E148&lt;&gt;"VOID",'935'!F148&lt;&gt;"VOID",'935'!G148&lt;&gt;"VOID")</f>
        <v>1</v>
      </c>
      <c r="C148" s="72">
        <f>IF('935'!G148="VOID",0,'935'!G148*(1-'935'!W148/'11'!B$17))</f>
        <v>0</v>
      </c>
      <c r="D148" s="73">
        <f>IF('935'!F148="VOID",0,'935'!F148*(1-'935'!W148/'11'!B$17))</f>
        <v>0</v>
      </c>
      <c r="E148" s="73">
        <f>IF('935'!E148="VOID",0,'935'!E148*(1-'935'!W148/'11'!B$17))</f>
        <v>0</v>
      </c>
      <c r="F148" s="73">
        <f t="shared" si="2"/>
        <v>0</v>
      </c>
      <c r="G148" s="153">
        <f>IF('935'!D148="VOID",0,'935'!D148*(1-'935'!W148/'11'!B$17))</f>
        <v>0</v>
      </c>
      <c r="H148" s="72">
        <f>IF('935'!U148="VOID",0,'935'!U148*(1-'935'!W148/'11'!B$17))</f>
        <v>0</v>
      </c>
      <c r="I148" s="74">
        <f>IF('Gen2'!F148,-100*'Charging Rates'!B$61/'11'!B$17*'Gen2'!H148/'Gen2'!F148,0)</f>
        <v>0</v>
      </c>
      <c r="J148" s="74">
        <f>IF('Gen2'!B148,'Gen1'!B$14,0)</f>
        <v>0.2010153291796051</v>
      </c>
      <c r="K148" s="75">
        <f>IF('Gen2'!B148,('Gen2'!J148+'Gen2'!I148),0)</f>
        <v>0.2010153291796051</v>
      </c>
      <c r="L148" s="180">
        <f>-100*'935'!V148*('Dem2'!AJ148+'SR Rate'!AB148)/'11'!D$17</f>
        <v>0</v>
      </c>
      <c r="M148" s="129">
        <f>IF('Gen2'!F148,('Gen2'!L148*'Gen2'!F148/('Gen2'!F148+'Gen2'!G148)),0)</f>
        <v>0</v>
      </c>
      <c r="N148" s="128">
        <f>ROUND('Gen2'!M148,3)</f>
        <v>0</v>
      </c>
      <c r="O148" s="74">
        <f>ROUND('Gen2'!K148,2)</f>
        <v>0.2</v>
      </c>
      <c r="P148" s="75">
        <f>ROUND('Gen2'!J148,2)</f>
        <v>0.2</v>
      </c>
    </row>
    <row r="149" spans="1:16">
      <c r="A149" s="103">
        <v>110</v>
      </c>
      <c r="B149" s="171" t="b">
        <f>OR('935'!E149&lt;&gt;"VOID",'935'!F149&lt;&gt;"VOID",'935'!G149&lt;&gt;"VOID")</f>
        <v>1</v>
      </c>
      <c r="C149" s="72">
        <f>IF('935'!G149="VOID",0,'935'!G149*(1-'935'!W149/'11'!B$17))</f>
        <v>0</v>
      </c>
      <c r="D149" s="73">
        <f>IF('935'!F149="VOID",0,'935'!F149*(1-'935'!W149/'11'!B$17))</f>
        <v>0</v>
      </c>
      <c r="E149" s="73">
        <f>IF('935'!E149="VOID",0,'935'!E149*(1-'935'!W149/'11'!B$17))</f>
        <v>0</v>
      </c>
      <c r="F149" s="73">
        <f t="shared" si="2"/>
        <v>0</v>
      </c>
      <c r="G149" s="153">
        <f>IF('935'!D149="VOID",0,'935'!D149*(1-'935'!W149/'11'!B$17))</f>
        <v>0</v>
      </c>
      <c r="H149" s="72">
        <f>IF('935'!U149="VOID",0,'935'!U149*(1-'935'!W149/'11'!B$17))</f>
        <v>0</v>
      </c>
      <c r="I149" s="74">
        <f>IF('Gen2'!F149,-100*'Charging Rates'!B$61/'11'!B$17*'Gen2'!H149/'Gen2'!F149,0)</f>
        <v>0</v>
      </c>
      <c r="J149" s="74">
        <f>IF('Gen2'!B149,'Gen1'!B$14,0)</f>
        <v>0.2010153291796051</v>
      </c>
      <c r="K149" s="75">
        <f>IF('Gen2'!B149,('Gen2'!J149+'Gen2'!I149),0)</f>
        <v>0.2010153291796051</v>
      </c>
      <c r="L149" s="180">
        <f>-100*'935'!V149*('Dem2'!AJ149+'SR Rate'!AB149)/'11'!D$17</f>
        <v>0</v>
      </c>
      <c r="M149" s="129">
        <f>IF('Gen2'!F149,('Gen2'!L149*'Gen2'!F149/('Gen2'!F149+'Gen2'!G149)),0)</f>
        <v>0</v>
      </c>
      <c r="N149" s="128">
        <f>ROUND('Gen2'!M149,3)</f>
        <v>0</v>
      </c>
      <c r="O149" s="74">
        <f>ROUND('Gen2'!K149,2)</f>
        <v>0.2</v>
      </c>
      <c r="P149" s="75">
        <f>ROUND('Gen2'!J149,2)</f>
        <v>0.2</v>
      </c>
    </row>
    <row r="150" spans="1:16">
      <c r="A150" s="103">
        <v>111</v>
      </c>
      <c r="B150" s="171" t="b">
        <f>OR('935'!E150&lt;&gt;"VOID",'935'!F150&lt;&gt;"VOID",'935'!G150&lt;&gt;"VOID")</f>
        <v>1</v>
      </c>
      <c r="C150" s="72">
        <f>IF('935'!G150="VOID",0,'935'!G150*(1-'935'!W150/'11'!B$17))</f>
        <v>0</v>
      </c>
      <c r="D150" s="73">
        <f>IF('935'!F150="VOID",0,'935'!F150*(1-'935'!W150/'11'!B$17))</f>
        <v>0</v>
      </c>
      <c r="E150" s="73">
        <f>IF('935'!E150="VOID",0,'935'!E150*(1-'935'!W150/'11'!B$17))</f>
        <v>0</v>
      </c>
      <c r="F150" s="73">
        <f t="shared" si="2"/>
        <v>0</v>
      </c>
      <c r="G150" s="153">
        <f>IF('935'!D150="VOID",0,'935'!D150*(1-'935'!W150/'11'!B$17))</f>
        <v>0</v>
      </c>
      <c r="H150" s="72">
        <f>IF('935'!U150="VOID",0,'935'!U150*(1-'935'!W150/'11'!B$17))</f>
        <v>0</v>
      </c>
      <c r="I150" s="74">
        <f>IF('Gen2'!F150,-100*'Charging Rates'!B$61/'11'!B$17*'Gen2'!H150/'Gen2'!F150,0)</f>
        <v>0</v>
      </c>
      <c r="J150" s="74">
        <f>IF('Gen2'!B150,'Gen1'!B$14,0)</f>
        <v>0.2010153291796051</v>
      </c>
      <c r="K150" s="75">
        <f>IF('Gen2'!B150,('Gen2'!J150+'Gen2'!I150),0)</f>
        <v>0.2010153291796051</v>
      </c>
      <c r="L150" s="180">
        <f>-100*'935'!V150*('Dem2'!AJ150+'SR Rate'!AB150)/'11'!D$17</f>
        <v>0</v>
      </c>
      <c r="M150" s="129">
        <f>IF('Gen2'!F150,('Gen2'!L150*'Gen2'!F150/('Gen2'!F150+'Gen2'!G150)),0)</f>
        <v>0</v>
      </c>
      <c r="N150" s="128">
        <f>ROUND('Gen2'!M150,3)</f>
        <v>0</v>
      </c>
      <c r="O150" s="74">
        <f>ROUND('Gen2'!K150,2)</f>
        <v>0.2</v>
      </c>
      <c r="P150" s="75">
        <f>ROUND('Gen2'!J150,2)</f>
        <v>0.2</v>
      </c>
    </row>
    <row r="151" spans="1:16">
      <c r="A151" s="103">
        <v>112</v>
      </c>
      <c r="B151" s="171" t="b">
        <f>OR('935'!E151&lt;&gt;"VOID",'935'!F151&lt;&gt;"VOID",'935'!G151&lt;&gt;"VOID")</f>
        <v>1</v>
      </c>
      <c r="C151" s="72">
        <f>IF('935'!G151="VOID",0,'935'!G151*(1-'935'!W151/'11'!B$17))</f>
        <v>0</v>
      </c>
      <c r="D151" s="73">
        <f>IF('935'!F151="VOID",0,'935'!F151*(1-'935'!W151/'11'!B$17))</f>
        <v>0</v>
      </c>
      <c r="E151" s="73">
        <f>IF('935'!E151="VOID",0,'935'!E151*(1-'935'!W151/'11'!B$17))</f>
        <v>0</v>
      </c>
      <c r="F151" s="73">
        <f t="shared" si="2"/>
        <v>0</v>
      </c>
      <c r="G151" s="153">
        <f>IF('935'!D151="VOID",0,'935'!D151*(1-'935'!W151/'11'!B$17))</f>
        <v>0</v>
      </c>
      <c r="H151" s="72">
        <f>IF('935'!U151="VOID",0,'935'!U151*(1-'935'!W151/'11'!B$17))</f>
        <v>0</v>
      </c>
      <c r="I151" s="74">
        <f>IF('Gen2'!F151,-100*'Charging Rates'!B$61/'11'!B$17*'Gen2'!H151/'Gen2'!F151,0)</f>
        <v>0</v>
      </c>
      <c r="J151" s="74">
        <f>IF('Gen2'!B151,'Gen1'!B$14,0)</f>
        <v>0.2010153291796051</v>
      </c>
      <c r="K151" s="75">
        <f>IF('Gen2'!B151,('Gen2'!J151+'Gen2'!I151),0)</f>
        <v>0.2010153291796051</v>
      </c>
      <c r="L151" s="180">
        <f>-100*'935'!V151*('Dem2'!AJ151+'SR Rate'!AB151)/'11'!D$17</f>
        <v>0</v>
      </c>
      <c r="M151" s="129">
        <f>IF('Gen2'!F151,('Gen2'!L151*'Gen2'!F151/('Gen2'!F151+'Gen2'!G151)),0)</f>
        <v>0</v>
      </c>
      <c r="N151" s="128">
        <f>ROUND('Gen2'!M151,3)</f>
        <v>0</v>
      </c>
      <c r="O151" s="74">
        <f>ROUND('Gen2'!K151,2)</f>
        <v>0.2</v>
      </c>
      <c r="P151" s="75">
        <f>ROUND('Gen2'!J151,2)</f>
        <v>0.2</v>
      </c>
    </row>
    <row r="152" spans="1:16">
      <c r="A152" s="103">
        <v>113</v>
      </c>
      <c r="B152" s="171" t="b">
        <f>OR('935'!E152&lt;&gt;"VOID",'935'!F152&lt;&gt;"VOID",'935'!G152&lt;&gt;"VOID")</f>
        <v>1</v>
      </c>
      <c r="C152" s="72">
        <f>IF('935'!G152="VOID",0,'935'!G152*(1-'935'!W152/'11'!B$17))</f>
        <v>0</v>
      </c>
      <c r="D152" s="73">
        <f>IF('935'!F152="VOID",0,'935'!F152*(1-'935'!W152/'11'!B$17))</f>
        <v>0</v>
      </c>
      <c r="E152" s="73">
        <f>IF('935'!E152="VOID",0,'935'!E152*(1-'935'!W152/'11'!B$17))</f>
        <v>0</v>
      </c>
      <c r="F152" s="73">
        <f t="shared" si="2"/>
        <v>0</v>
      </c>
      <c r="G152" s="153">
        <f>IF('935'!D152="VOID",0,'935'!D152*(1-'935'!W152/'11'!B$17))</f>
        <v>0</v>
      </c>
      <c r="H152" s="72">
        <f>IF('935'!U152="VOID",0,'935'!U152*(1-'935'!W152/'11'!B$17))</f>
        <v>0</v>
      </c>
      <c r="I152" s="74">
        <f>IF('Gen2'!F152,-100*'Charging Rates'!B$61/'11'!B$17*'Gen2'!H152/'Gen2'!F152,0)</f>
        <v>0</v>
      </c>
      <c r="J152" s="74">
        <f>IF('Gen2'!B152,'Gen1'!B$14,0)</f>
        <v>0.2010153291796051</v>
      </c>
      <c r="K152" s="75">
        <f>IF('Gen2'!B152,('Gen2'!J152+'Gen2'!I152),0)</f>
        <v>0.2010153291796051</v>
      </c>
      <c r="L152" s="180">
        <f>-100*'935'!V152*('Dem2'!AJ152+'SR Rate'!AB152)/'11'!D$17</f>
        <v>0</v>
      </c>
      <c r="M152" s="129">
        <f>IF('Gen2'!F152,('Gen2'!L152*'Gen2'!F152/('Gen2'!F152+'Gen2'!G152)),0)</f>
        <v>0</v>
      </c>
      <c r="N152" s="128">
        <f>ROUND('Gen2'!M152,3)</f>
        <v>0</v>
      </c>
      <c r="O152" s="74">
        <f>ROUND('Gen2'!K152,2)</f>
        <v>0.2</v>
      </c>
      <c r="P152" s="75">
        <f>ROUND('Gen2'!J152,2)</f>
        <v>0.2</v>
      </c>
    </row>
    <row r="153" spans="1:16">
      <c r="A153" s="103">
        <v>114</v>
      </c>
      <c r="B153" s="171" t="b">
        <f>OR('935'!E153&lt;&gt;"VOID",'935'!F153&lt;&gt;"VOID",'935'!G153&lt;&gt;"VOID")</f>
        <v>1</v>
      </c>
      <c r="C153" s="72">
        <f>IF('935'!G153="VOID",0,'935'!G153*(1-'935'!W153/'11'!B$17))</f>
        <v>0</v>
      </c>
      <c r="D153" s="73">
        <f>IF('935'!F153="VOID",0,'935'!F153*(1-'935'!W153/'11'!B$17))</f>
        <v>0</v>
      </c>
      <c r="E153" s="73">
        <f>IF('935'!E153="VOID",0,'935'!E153*(1-'935'!W153/'11'!B$17))</f>
        <v>0</v>
      </c>
      <c r="F153" s="73">
        <f t="shared" si="2"/>
        <v>0</v>
      </c>
      <c r="G153" s="153">
        <f>IF('935'!D153="VOID",0,'935'!D153*(1-'935'!W153/'11'!B$17))</f>
        <v>0</v>
      </c>
      <c r="H153" s="72">
        <f>IF('935'!U153="VOID",0,'935'!U153*(1-'935'!W153/'11'!B$17))</f>
        <v>0</v>
      </c>
      <c r="I153" s="74">
        <f>IF('Gen2'!F153,-100*'Charging Rates'!B$61/'11'!B$17*'Gen2'!H153/'Gen2'!F153,0)</f>
        <v>0</v>
      </c>
      <c r="J153" s="74">
        <f>IF('Gen2'!B153,'Gen1'!B$14,0)</f>
        <v>0.2010153291796051</v>
      </c>
      <c r="K153" s="75">
        <f>IF('Gen2'!B153,('Gen2'!J153+'Gen2'!I153),0)</f>
        <v>0.2010153291796051</v>
      </c>
      <c r="L153" s="180">
        <f>-100*'935'!V153*('Dem2'!AJ153+'SR Rate'!AB153)/'11'!D$17</f>
        <v>0</v>
      </c>
      <c r="M153" s="129">
        <f>IF('Gen2'!F153,('Gen2'!L153*'Gen2'!F153/('Gen2'!F153+'Gen2'!G153)),0)</f>
        <v>0</v>
      </c>
      <c r="N153" s="128">
        <f>ROUND('Gen2'!M153,3)</f>
        <v>0</v>
      </c>
      <c r="O153" s="74">
        <f>ROUND('Gen2'!K153,2)</f>
        <v>0.2</v>
      </c>
      <c r="P153" s="75">
        <f>ROUND('Gen2'!J153,2)</f>
        <v>0.2</v>
      </c>
    </row>
    <row r="154" spans="1:16">
      <c r="A154" s="103">
        <v>115</v>
      </c>
      <c r="B154" s="171" t="b">
        <f>OR('935'!E154&lt;&gt;"VOID",'935'!F154&lt;&gt;"VOID",'935'!G154&lt;&gt;"VOID")</f>
        <v>1</v>
      </c>
      <c r="C154" s="72">
        <f>IF('935'!G154="VOID",0,'935'!G154*(1-'935'!W154/'11'!B$17))</f>
        <v>0</v>
      </c>
      <c r="D154" s="73">
        <f>IF('935'!F154="VOID",0,'935'!F154*(1-'935'!W154/'11'!B$17))</f>
        <v>0</v>
      </c>
      <c r="E154" s="73">
        <f>IF('935'!E154="VOID",0,'935'!E154*(1-'935'!W154/'11'!B$17))</f>
        <v>0</v>
      </c>
      <c r="F154" s="73">
        <f t="shared" si="2"/>
        <v>0</v>
      </c>
      <c r="G154" s="153">
        <f>IF('935'!D154="VOID",0,'935'!D154*(1-'935'!W154/'11'!B$17))</f>
        <v>0</v>
      </c>
      <c r="H154" s="72">
        <f>IF('935'!U154="VOID",0,'935'!U154*(1-'935'!W154/'11'!B$17))</f>
        <v>0</v>
      </c>
      <c r="I154" s="74">
        <f>IF('Gen2'!F154,-100*'Charging Rates'!B$61/'11'!B$17*'Gen2'!H154/'Gen2'!F154,0)</f>
        <v>0</v>
      </c>
      <c r="J154" s="74">
        <f>IF('Gen2'!B154,'Gen1'!B$14,0)</f>
        <v>0.2010153291796051</v>
      </c>
      <c r="K154" s="75">
        <f>IF('Gen2'!B154,('Gen2'!J154+'Gen2'!I154),0)</f>
        <v>0.2010153291796051</v>
      </c>
      <c r="L154" s="180">
        <f>-100*'935'!V154*('Dem2'!AJ154+'SR Rate'!AB154)/'11'!D$17</f>
        <v>0</v>
      </c>
      <c r="M154" s="129">
        <f>IF('Gen2'!F154,('Gen2'!L154*'Gen2'!F154/('Gen2'!F154+'Gen2'!G154)),0)</f>
        <v>0</v>
      </c>
      <c r="N154" s="128">
        <f>ROUND('Gen2'!M154,3)</f>
        <v>0</v>
      </c>
      <c r="O154" s="74">
        <f>ROUND('Gen2'!K154,2)</f>
        <v>0.2</v>
      </c>
      <c r="P154" s="75">
        <f>ROUND('Gen2'!J154,2)</f>
        <v>0.2</v>
      </c>
    </row>
    <row r="155" spans="1:16">
      <c r="A155" s="103">
        <v>116</v>
      </c>
      <c r="B155" s="171" t="b">
        <f>OR('935'!E155&lt;&gt;"VOID",'935'!F155&lt;&gt;"VOID",'935'!G155&lt;&gt;"VOID")</f>
        <v>1</v>
      </c>
      <c r="C155" s="72">
        <f>IF('935'!G155="VOID",0,'935'!G155*(1-'935'!W155/'11'!B$17))</f>
        <v>0</v>
      </c>
      <c r="D155" s="73">
        <f>IF('935'!F155="VOID",0,'935'!F155*(1-'935'!W155/'11'!B$17))</f>
        <v>0</v>
      </c>
      <c r="E155" s="73">
        <f>IF('935'!E155="VOID",0,'935'!E155*(1-'935'!W155/'11'!B$17))</f>
        <v>0</v>
      </c>
      <c r="F155" s="73">
        <f t="shared" si="2"/>
        <v>0</v>
      </c>
      <c r="G155" s="153">
        <f>IF('935'!D155="VOID",0,'935'!D155*(1-'935'!W155/'11'!B$17))</f>
        <v>0</v>
      </c>
      <c r="H155" s="72">
        <f>IF('935'!U155="VOID",0,'935'!U155*(1-'935'!W155/'11'!B$17))</f>
        <v>0</v>
      </c>
      <c r="I155" s="74">
        <f>IF('Gen2'!F155,-100*'Charging Rates'!B$61/'11'!B$17*'Gen2'!H155/'Gen2'!F155,0)</f>
        <v>0</v>
      </c>
      <c r="J155" s="74">
        <f>IF('Gen2'!B155,'Gen1'!B$14,0)</f>
        <v>0.2010153291796051</v>
      </c>
      <c r="K155" s="75">
        <f>IF('Gen2'!B155,('Gen2'!J155+'Gen2'!I155),0)</f>
        <v>0.2010153291796051</v>
      </c>
      <c r="L155" s="180">
        <f>-100*'935'!V155*('Dem2'!AJ155+'SR Rate'!AB155)/'11'!D$17</f>
        <v>0</v>
      </c>
      <c r="M155" s="129">
        <f>IF('Gen2'!F155,('Gen2'!L155*'Gen2'!F155/('Gen2'!F155+'Gen2'!G155)),0)</f>
        <v>0</v>
      </c>
      <c r="N155" s="128">
        <f>ROUND('Gen2'!M155,3)</f>
        <v>0</v>
      </c>
      <c r="O155" s="74">
        <f>ROUND('Gen2'!K155,2)</f>
        <v>0.2</v>
      </c>
      <c r="P155" s="75">
        <f>ROUND('Gen2'!J155,2)</f>
        <v>0.2</v>
      </c>
    </row>
    <row r="156" spans="1:16">
      <c r="A156" s="103">
        <v>117</v>
      </c>
      <c r="B156" s="171" t="b">
        <f>OR('935'!E156&lt;&gt;"VOID",'935'!F156&lt;&gt;"VOID",'935'!G156&lt;&gt;"VOID")</f>
        <v>1</v>
      </c>
      <c r="C156" s="72">
        <f>IF('935'!G156="VOID",0,'935'!G156*(1-'935'!W156/'11'!B$17))</f>
        <v>0</v>
      </c>
      <c r="D156" s="73">
        <f>IF('935'!F156="VOID",0,'935'!F156*(1-'935'!W156/'11'!B$17))</f>
        <v>0</v>
      </c>
      <c r="E156" s="73">
        <f>IF('935'!E156="VOID",0,'935'!E156*(1-'935'!W156/'11'!B$17))</f>
        <v>0</v>
      </c>
      <c r="F156" s="73">
        <f t="shared" si="2"/>
        <v>0</v>
      </c>
      <c r="G156" s="153">
        <f>IF('935'!D156="VOID",0,'935'!D156*(1-'935'!W156/'11'!B$17))</f>
        <v>0</v>
      </c>
      <c r="H156" s="72">
        <f>IF('935'!U156="VOID",0,'935'!U156*(1-'935'!W156/'11'!B$17))</f>
        <v>0</v>
      </c>
      <c r="I156" s="74">
        <f>IF('Gen2'!F156,-100*'Charging Rates'!B$61/'11'!B$17*'Gen2'!H156/'Gen2'!F156,0)</f>
        <v>0</v>
      </c>
      <c r="J156" s="74">
        <f>IF('Gen2'!B156,'Gen1'!B$14,0)</f>
        <v>0.2010153291796051</v>
      </c>
      <c r="K156" s="75">
        <f>IF('Gen2'!B156,('Gen2'!J156+'Gen2'!I156),0)</f>
        <v>0.2010153291796051</v>
      </c>
      <c r="L156" s="180">
        <f>-100*'935'!V156*('Dem2'!AJ156+'SR Rate'!AB156)/'11'!D$17</f>
        <v>0</v>
      </c>
      <c r="M156" s="129">
        <f>IF('Gen2'!F156,('Gen2'!L156*'Gen2'!F156/('Gen2'!F156+'Gen2'!G156)),0)</f>
        <v>0</v>
      </c>
      <c r="N156" s="128">
        <f>ROUND('Gen2'!M156,3)</f>
        <v>0</v>
      </c>
      <c r="O156" s="74">
        <f>ROUND('Gen2'!K156,2)</f>
        <v>0.2</v>
      </c>
      <c r="P156" s="75">
        <f>ROUND('Gen2'!J156,2)</f>
        <v>0.2</v>
      </c>
    </row>
    <row r="157" spans="1:16">
      <c r="A157" s="103">
        <v>118</v>
      </c>
      <c r="B157" s="171" t="b">
        <f>OR('935'!E157&lt;&gt;"VOID",'935'!F157&lt;&gt;"VOID",'935'!G157&lt;&gt;"VOID")</f>
        <v>1</v>
      </c>
      <c r="C157" s="72">
        <f>IF('935'!G157="VOID",0,'935'!G157*(1-'935'!W157/'11'!B$17))</f>
        <v>0</v>
      </c>
      <c r="D157" s="73">
        <f>IF('935'!F157="VOID",0,'935'!F157*(1-'935'!W157/'11'!B$17))</f>
        <v>0</v>
      </c>
      <c r="E157" s="73">
        <f>IF('935'!E157="VOID",0,'935'!E157*(1-'935'!W157/'11'!B$17))</f>
        <v>0</v>
      </c>
      <c r="F157" s="73">
        <f t="shared" si="2"/>
        <v>0</v>
      </c>
      <c r="G157" s="153">
        <f>IF('935'!D157="VOID",0,'935'!D157*(1-'935'!W157/'11'!B$17))</f>
        <v>0</v>
      </c>
      <c r="H157" s="72">
        <f>IF('935'!U157="VOID",0,'935'!U157*(1-'935'!W157/'11'!B$17))</f>
        <v>0</v>
      </c>
      <c r="I157" s="74">
        <f>IF('Gen2'!F157,-100*'Charging Rates'!B$61/'11'!B$17*'Gen2'!H157/'Gen2'!F157,0)</f>
        <v>0</v>
      </c>
      <c r="J157" s="74">
        <f>IF('Gen2'!B157,'Gen1'!B$14,0)</f>
        <v>0.2010153291796051</v>
      </c>
      <c r="K157" s="75">
        <f>IF('Gen2'!B157,('Gen2'!J157+'Gen2'!I157),0)</f>
        <v>0.2010153291796051</v>
      </c>
      <c r="L157" s="180">
        <f>-100*'935'!V157*('Dem2'!AJ157+'SR Rate'!AB157)/'11'!D$17</f>
        <v>0</v>
      </c>
      <c r="M157" s="129">
        <f>IF('Gen2'!F157,('Gen2'!L157*'Gen2'!F157/('Gen2'!F157+'Gen2'!G157)),0)</f>
        <v>0</v>
      </c>
      <c r="N157" s="128">
        <f>ROUND('Gen2'!M157,3)</f>
        <v>0</v>
      </c>
      <c r="O157" s="74">
        <f>ROUND('Gen2'!K157,2)</f>
        <v>0.2</v>
      </c>
      <c r="P157" s="75">
        <f>ROUND('Gen2'!J157,2)</f>
        <v>0.2</v>
      </c>
    </row>
    <row r="158" spans="1:16">
      <c r="A158" s="103">
        <v>119</v>
      </c>
      <c r="B158" s="171" t="b">
        <f>OR('935'!E158&lt;&gt;"VOID",'935'!F158&lt;&gt;"VOID",'935'!G158&lt;&gt;"VOID")</f>
        <v>1</v>
      </c>
      <c r="C158" s="72">
        <f>IF('935'!G158="VOID",0,'935'!G158*(1-'935'!W158/'11'!B$17))</f>
        <v>0</v>
      </c>
      <c r="D158" s="73">
        <f>IF('935'!F158="VOID",0,'935'!F158*(1-'935'!W158/'11'!B$17))</f>
        <v>0</v>
      </c>
      <c r="E158" s="73">
        <f>IF('935'!E158="VOID",0,'935'!E158*(1-'935'!W158/'11'!B$17))</f>
        <v>0</v>
      </c>
      <c r="F158" s="73">
        <f t="shared" si="2"/>
        <v>0</v>
      </c>
      <c r="G158" s="153">
        <f>IF('935'!D158="VOID",0,'935'!D158*(1-'935'!W158/'11'!B$17))</f>
        <v>0</v>
      </c>
      <c r="H158" s="72">
        <f>IF('935'!U158="VOID",0,'935'!U158*(1-'935'!W158/'11'!B$17))</f>
        <v>0</v>
      </c>
      <c r="I158" s="74">
        <f>IF('Gen2'!F158,-100*'Charging Rates'!B$61/'11'!B$17*'Gen2'!H158/'Gen2'!F158,0)</f>
        <v>0</v>
      </c>
      <c r="J158" s="74">
        <f>IF('Gen2'!B158,'Gen1'!B$14,0)</f>
        <v>0.2010153291796051</v>
      </c>
      <c r="K158" s="75">
        <f>IF('Gen2'!B158,('Gen2'!J158+'Gen2'!I158),0)</f>
        <v>0.2010153291796051</v>
      </c>
      <c r="L158" s="180">
        <f>-100*'935'!V158*('Dem2'!AJ158+'SR Rate'!AB158)/'11'!D$17</f>
        <v>0</v>
      </c>
      <c r="M158" s="129">
        <f>IF('Gen2'!F158,('Gen2'!L158*'Gen2'!F158/('Gen2'!F158+'Gen2'!G158)),0)</f>
        <v>0</v>
      </c>
      <c r="N158" s="128">
        <f>ROUND('Gen2'!M158,3)</f>
        <v>0</v>
      </c>
      <c r="O158" s="74">
        <f>ROUND('Gen2'!K158,2)</f>
        <v>0.2</v>
      </c>
      <c r="P158" s="75">
        <f>ROUND('Gen2'!J158,2)</f>
        <v>0.2</v>
      </c>
    </row>
    <row r="159" spans="1:16">
      <c r="A159" s="103">
        <v>120</v>
      </c>
      <c r="B159" s="171" t="b">
        <f>OR('935'!E159&lt;&gt;"VOID",'935'!F159&lt;&gt;"VOID",'935'!G159&lt;&gt;"VOID")</f>
        <v>1</v>
      </c>
      <c r="C159" s="72">
        <f>IF('935'!G159="VOID",0,'935'!G159*(1-'935'!W159/'11'!B$17))</f>
        <v>0</v>
      </c>
      <c r="D159" s="73">
        <f>IF('935'!F159="VOID",0,'935'!F159*(1-'935'!W159/'11'!B$17))</f>
        <v>0</v>
      </c>
      <c r="E159" s="73">
        <f>IF('935'!E159="VOID",0,'935'!E159*(1-'935'!W159/'11'!B$17))</f>
        <v>0</v>
      </c>
      <c r="F159" s="73">
        <f t="shared" si="2"/>
        <v>0</v>
      </c>
      <c r="G159" s="153">
        <f>IF('935'!D159="VOID",0,'935'!D159*(1-'935'!W159/'11'!B$17))</f>
        <v>0</v>
      </c>
      <c r="H159" s="72">
        <f>IF('935'!U159="VOID",0,'935'!U159*(1-'935'!W159/'11'!B$17))</f>
        <v>0</v>
      </c>
      <c r="I159" s="74">
        <f>IF('Gen2'!F159,-100*'Charging Rates'!B$61/'11'!B$17*'Gen2'!H159/'Gen2'!F159,0)</f>
        <v>0</v>
      </c>
      <c r="J159" s="74">
        <f>IF('Gen2'!B159,'Gen1'!B$14,0)</f>
        <v>0.2010153291796051</v>
      </c>
      <c r="K159" s="75">
        <f>IF('Gen2'!B159,('Gen2'!J159+'Gen2'!I159),0)</f>
        <v>0.2010153291796051</v>
      </c>
      <c r="L159" s="180">
        <f>-100*'935'!V159*('Dem2'!AJ159+'SR Rate'!AB159)/'11'!D$17</f>
        <v>0</v>
      </c>
      <c r="M159" s="129">
        <f>IF('Gen2'!F159,('Gen2'!L159*'Gen2'!F159/('Gen2'!F159+'Gen2'!G159)),0)</f>
        <v>0</v>
      </c>
      <c r="N159" s="128">
        <f>ROUND('Gen2'!M159,3)</f>
        <v>0</v>
      </c>
      <c r="O159" s="74">
        <f>ROUND('Gen2'!K159,2)</f>
        <v>0.2</v>
      </c>
      <c r="P159" s="75">
        <f>ROUND('Gen2'!J159,2)</f>
        <v>0.2</v>
      </c>
    </row>
    <row r="160" spans="1:16">
      <c r="A160" s="103">
        <v>121</v>
      </c>
      <c r="B160" s="171" t="b">
        <f>OR('935'!E160&lt;&gt;"VOID",'935'!F160&lt;&gt;"VOID",'935'!G160&lt;&gt;"VOID")</f>
        <v>1</v>
      </c>
      <c r="C160" s="72">
        <f>IF('935'!G160="VOID",0,'935'!G160*(1-'935'!W160/'11'!B$17))</f>
        <v>0</v>
      </c>
      <c r="D160" s="73">
        <f>IF('935'!F160="VOID",0,'935'!F160*(1-'935'!W160/'11'!B$17))</f>
        <v>0</v>
      </c>
      <c r="E160" s="73">
        <f>IF('935'!E160="VOID",0,'935'!E160*(1-'935'!W160/'11'!B$17))</f>
        <v>0</v>
      </c>
      <c r="F160" s="73">
        <f t="shared" si="2"/>
        <v>0</v>
      </c>
      <c r="G160" s="153">
        <f>IF('935'!D160="VOID",0,'935'!D160*(1-'935'!W160/'11'!B$17))</f>
        <v>0</v>
      </c>
      <c r="H160" s="72">
        <f>IF('935'!U160="VOID",0,'935'!U160*(1-'935'!W160/'11'!B$17))</f>
        <v>0</v>
      </c>
      <c r="I160" s="74">
        <f>IF('Gen2'!F160,-100*'Charging Rates'!B$61/'11'!B$17*'Gen2'!H160/'Gen2'!F160,0)</f>
        <v>0</v>
      </c>
      <c r="J160" s="74">
        <f>IF('Gen2'!B160,'Gen1'!B$14,0)</f>
        <v>0.2010153291796051</v>
      </c>
      <c r="K160" s="75">
        <f>IF('Gen2'!B160,('Gen2'!J160+'Gen2'!I160),0)</f>
        <v>0.2010153291796051</v>
      </c>
      <c r="L160" s="180">
        <f>-100*'935'!V160*('Dem2'!AJ160+'SR Rate'!AB160)/'11'!D$17</f>
        <v>0</v>
      </c>
      <c r="M160" s="129">
        <f>IF('Gen2'!F160,('Gen2'!L160*'Gen2'!F160/('Gen2'!F160+'Gen2'!G160)),0)</f>
        <v>0</v>
      </c>
      <c r="N160" s="128">
        <f>ROUND('Gen2'!M160,3)</f>
        <v>0</v>
      </c>
      <c r="O160" s="74">
        <f>ROUND('Gen2'!K160,2)</f>
        <v>0.2</v>
      </c>
      <c r="P160" s="75">
        <f>ROUND('Gen2'!J160,2)</f>
        <v>0.2</v>
      </c>
    </row>
    <row r="161" spans="1:16">
      <c r="A161" s="103">
        <v>122</v>
      </c>
      <c r="B161" s="171" t="b">
        <f>OR('935'!E161&lt;&gt;"VOID",'935'!F161&lt;&gt;"VOID",'935'!G161&lt;&gt;"VOID")</f>
        <v>1</v>
      </c>
      <c r="C161" s="72">
        <f>IF('935'!G161="VOID",0,'935'!G161*(1-'935'!W161/'11'!B$17))</f>
        <v>0</v>
      </c>
      <c r="D161" s="73">
        <f>IF('935'!F161="VOID",0,'935'!F161*(1-'935'!W161/'11'!B$17))</f>
        <v>0</v>
      </c>
      <c r="E161" s="73">
        <f>IF('935'!E161="VOID",0,'935'!E161*(1-'935'!W161/'11'!B$17))</f>
        <v>0</v>
      </c>
      <c r="F161" s="73">
        <f t="shared" si="2"/>
        <v>0</v>
      </c>
      <c r="G161" s="153">
        <f>IF('935'!D161="VOID",0,'935'!D161*(1-'935'!W161/'11'!B$17))</f>
        <v>0</v>
      </c>
      <c r="H161" s="72">
        <f>IF('935'!U161="VOID",0,'935'!U161*(1-'935'!W161/'11'!B$17))</f>
        <v>0</v>
      </c>
      <c r="I161" s="74">
        <f>IF('Gen2'!F161,-100*'Charging Rates'!B$61/'11'!B$17*'Gen2'!H161/'Gen2'!F161,0)</f>
        <v>0</v>
      </c>
      <c r="J161" s="74">
        <f>IF('Gen2'!B161,'Gen1'!B$14,0)</f>
        <v>0.2010153291796051</v>
      </c>
      <c r="K161" s="75">
        <f>IF('Gen2'!B161,('Gen2'!J161+'Gen2'!I161),0)</f>
        <v>0.2010153291796051</v>
      </c>
      <c r="L161" s="180">
        <f>-100*'935'!V161*('Dem2'!AJ161+'SR Rate'!AB161)/'11'!D$17</f>
        <v>0</v>
      </c>
      <c r="M161" s="129">
        <f>IF('Gen2'!F161,('Gen2'!L161*'Gen2'!F161/('Gen2'!F161+'Gen2'!G161)),0)</f>
        <v>0</v>
      </c>
      <c r="N161" s="128">
        <f>ROUND('Gen2'!M161,3)</f>
        <v>0</v>
      </c>
      <c r="O161" s="74">
        <f>ROUND('Gen2'!K161,2)</f>
        <v>0.2</v>
      </c>
      <c r="P161" s="75">
        <f>ROUND('Gen2'!J161,2)</f>
        <v>0.2</v>
      </c>
    </row>
    <row r="162" spans="1:16">
      <c r="A162" s="103">
        <v>123</v>
      </c>
      <c r="B162" s="171" t="b">
        <f>OR('935'!E162&lt;&gt;"VOID",'935'!F162&lt;&gt;"VOID",'935'!G162&lt;&gt;"VOID")</f>
        <v>1</v>
      </c>
      <c r="C162" s="72">
        <f>IF('935'!G162="VOID",0,'935'!G162*(1-'935'!W162/'11'!B$17))</f>
        <v>0</v>
      </c>
      <c r="D162" s="73">
        <f>IF('935'!F162="VOID",0,'935'!F162*(1-'935'!W162/'11'!B$17))</f>
        <v>0</v>
      </c>
      <c r="E162" s="73">
        <f>IF('935'!E162="VOID",0,'935'!E162*(1-'935'!W162/'11'!B$17))</f>
        <v>0</v>
      </c>
      <c r="F162" s="73">
        <f t="shared" si="2"/>
        <v>0</v>
      </c>
      <c r="G162" s="153">
        <f>IF('935'!D162="VOID",0,'935'!D162*(1-'935'!W162/'11'!B$17))</f>
        <v>0</v>
      </c>
      <c r="H162" s="72">
        <f>IF('935'!U162="VOID",0,'935'!U162*(1-'935'!W162/'11'!B$17))</f>
        <v>0</v>
      </c>
      <c r="I162" s="74">
        <f>IF('Gen2'!F162,-100*'Charging Rates'!B$61/'11'!B$17*'Gen2'!H162/'Gen2'!F162,0)</f>
        <v>0</v>
      </c>
      <c r="J162" s="74">
        <f>IF('Gen2'!B162,'Gen1'!B$14,0)</f>
        <v>0.2010153291796051</v>
      </c>
      <c r="K162" s="75">
        <f>IF('Gen2'!B162,('Gen2'!J162+'Gen2'!I162),0)</f>
        <v>0.2010153291796051</v>
      </c>
      <c r="L162" s="180">
        <f>-100*'935'!V162*('Dem2'!AJ162+'SR Rate'!AB162)/'11'!D$17</f>
        <v>0</v>
      </c>
      <c r="M162" s="129">
        <f>IF('Gen2'!F162,('Gen2'!L162*'Gen2'!F162/('Gen2'!F162+'Gen2'!G162)),0)</f>
        <v>0</v>
      </c>
      <c r="N162" s="128">
        <f>ROUND('Gen2'!M162,3)</f>
        <v>0</v>
      </c>
      <c r="O162" s="74">
        <f>ROUND('Gen2'!K162,2)</f>
        <v>0.2</v>
      </c>
      <c r="P162" s="75">
        <f>ROUND('Gen2'!J162,2)</f>
        <v>0.2</v>
      </c>
    </row>
    <row r="163" spans="1:16">
      <c r="A163" s="103">
        <v>124</v>
      </c>
      <c r="B163" s="171" t="b">
        <f>OR('935'!E163&lt;&gt;"VOID",'935'!F163&lt;&gt;"VOID",'935'!G163&lt;&gt;"VOID")</f>
        <v>1</v>
      </c>
      <c r="C163" s="72">
        <f>IF('935'!G163="VOID",0,'935'!G163*(1-'935'!W163/'11'!B$17))</f>
        <v>0</v>
      </c>
      <c r="D163" s="73">
        <f>IF('935'!F163="VOID",0,'935'!F163*(1-'935'!W163/'11'!B$17))</f>
        <v>0</v>
      </c>
      <c r="E163" s="73">
        <f>IF('935'!E163="VOID",0,'935'!E163*(1-'935'!W163/'11'!B$17))</f>
        <v>0</v>
      </c>
      <c r="F163" s="73">
        <f t="shared" si="2"/>
        <v>0</v>
      </c>
      <c r="G163" s="153">
        <f>IF('935'!D163="VOID",0,'935'!D163*(1-'935'!W163/'11'!B$17))</f>
        <v>0</v>
      </c>
      <c r="H163" s="72">
        <f>IF('935'!U163="VOID",0,'935'!U163*(1-'935'!W163/'11'!B$17))</f>
        <v>0</v>
      </c>
      <c r="I163" s="74">
        <f>IF('Gen2'!F163,-100*'Charging Rates'!B$61/'11'!B$17*'Gen2'!H163/'Gen2'!F163,0)</f>
        <v>0</v>
      </c>
      <c r="J163" s="74">
        <f>IF('Gen2'!B163,'Gen1'!B$14,0)</f>
        <v>0.2010153291796051</v>
      </c>
      <c r="K163" s="75">
        <f>IF('Gen2'!B163,('Gen2'!J163+'Gen2'!I163),0)</f>
        <v>0.2010153291796051</v>
      </c>
      <c r="L163" s="180">
        <f>-100*'935'!V163*('Dem2'!AJ163+'SR Rate'!AB163)/'11'!D$17</f>
        <v>0</v>
      </c>
      <c r="M163" s="129">
        <f>IF('Gen2'!F163,('Gen2'!L163*'Gen2'!F163/('Gen2'!F163+'Gen2'!G163)),0)</f>
        <v>0</v>
      </c>
      <c r="N163" s="128">
        <f>ROUND('Gen2'!M163,3)</f>
        <v>0</v>
      </c>
      <c r="O163" s="74">
        <f>ROUND('Gen2'!K163,2)</f>
        <v>0.2</v>
      </c>
      <c r="P163" s="75">
        <f>ROUND('Gen2'!J163,2)</f>
        <v>0.2</v>
      </c>
    </row>
    <row r="164" spans="1:16">
      <c r="A164" s="103">
        <v>125</v>
      </c>
      <c r="B164" s="171" t="b">
        <f>OR('935'!E164&lt;&gt;"VOID",'935'!F164&lt;&gt;"VOID",'935'!G164&lt;&gt;"VOID")</f>
        <v>1</v>
      </c>
      <c r="C164" s="72">
        <f>IF('935'!G164="VOID",0,'935'!G164*(1-'935'!W164/'11'!B$17))</f>
        <v>0</v>
      </c>
      <c r="D164" s="73">
        <f>IF('935'!F164="VOID",0,'935'!F164*(1-'935'!W164/'11'!B$17))</f>
        <v>0</v>
      </c>
      <c r="E164" s="73">
        <f>IF('935'!E164="VOID",0,'935'!E164*(1-'935'!W164/'11'!B$17))</f>
        <v>0</v>
      </c>
      <c r="F164" s="73">
        <f t="shared" si="2"/>
        <v>0</v>
      </c>
      <c r="G164" s="153">
        <f>IF('935'!D164="VOID",0,'935'!D164*(1-'935'!W164/'11'!B$17))</f>
        <v>0</v>
      </c>
      <c r="H164" s="72">
        <f>IF('935'!U164="VOID",0,'935'!U164*(1-'935'!W164/'11'!B$17))</f>
        <v>0</v>
      </c>
      <c r="I164" s="74">
        <f>IF('Gen2'!F164,-100*'Charging Rates'!B$61/'11'!B$17*'Gen2'!H164/'Gen2'!F164,0)</f>
        <v>0</v>
      </c>
      <c r="J164" s="74">
        <f>IF('Gen2'!B164,'Gen1'!B$14,0)</f>
        <v>0.2010153291796051</v>
      </c>
      <c r="K164" s="75">
        <f>IF('Gen2'!B164,('Gen2'!J164+'Gen2'!I164),0)</f>
        <v>0.2010153291796051</v>
      </c>
      <c r="L164" s="180">
        <f>-100*'935'!V164*('Dem2'!AJ164+'SR Rate'!AB164)/'11'!D$17</f>
        <v>0</v>
      </c>
      <c r="M164" s="129">
        <f>IF('Gen2'!F164,('Gen2'!L164*'Gen2'!F164/('Gen2'!F164+'Gen2'!G164)),0)</f>
        <v>0</v>
      </c>
      <c r="N164" s="128">
        <f>ROUND('Gen2'!M164,3)</f>
        <v>0</v>
      </c>
      <c r="O164" s="74">
        <f>ROUND('Gen2'!K164,2)</f>
        <v>0.2</v>
      </c>
      <c r="P164" s="75">
        <f>ROUND('Gen2'!J164,2)</f>
        <v>0.2</v>
      </c>
    </row>
    <row r="165" spans="1:16">
      <c r="A165" s="103">
        <v>126</v>
      </c>
      <c r="B165" s="171" t="b">
        <f>OR('935'!E165&lt;&gt;"VOID",'935'!F165&lt;&gt;"VOID",'935'!G165&lt;&gt;"VOID")</f>
        <v>1</v>
      </c>
      <c r="C165" s="72">
        <f>IF('935'!G165="VOID",0,'935'!G165*(1-'935'!W165/'11'!B$17))</f>
        <v>0</v>
      </c>
      <c r="D165" s="73">
        <f>IF('935'!F165="VOID",0,'935'!F165*(1-'935'!W165/'11'!B$17))</f>
        <v>0</v>
      </c>
      <c r="E165" s="73">
        <f>IF('935'!E165="VOID",0,'935'!E165*(1-'935'!W165/'11'!B$17))</f>
        <v>0</v>
      </c>
      <c r="F165" s="73">
        <f t="shared" si="2"/>
        <v>0</v>
      </c>
      <c r="G165" s="153">
        <f>IF('935'!D165="VOID",0,'935'!D165*(1-'935'!W165/'11'!B$17))</f>
        <v>0</v>
      </c>
      <c r="H165" s="72">
        <f>IF('935'!U165="VOID",0,'935'!U165*(1-'935'!W165/'11'!B$17))</f>
        <v>0</v>
      </c>
      <c r="I165" s="74">
        <f>IF('Gen2'!F165,-100*'Charging Rates'!B$61/'11'!B$17*'Gen2'!H165/'Gen2'!F165,0)</f>
        <v>0</v>
      </c>
      <c r="J165" s="74">
        <f>IF('Gen2'!B165,'Gen1'!B$14,0)</f>
        <v>0.2010153291796051</v>
      </c>
      <c r="K165" s="75">
        <f>IF('Gen2'!B165,('Gen2'!J165+'Gen2'!I165),0)</f>
        <v>0.2010153291796051</v>
      </c>
      <c r="L165" s="180">
        <f>-100*'935'!V165*('Dem2'!AJ165+'SR Rate'!AB165)/'11'!D$17</f>
        <v>0</v>
      </c>
      <c r="M165" s="129">
        <f>IF('Gen2'!F165,('Gen2'!L165*'Gen2'!F165/('Gen2'!F165+'Gen2'!G165)),0)</f>
        <v>0</v>
      </c>
      <c r="N165" s="128">
        <f>ROUND('Gen2'!M165,3)</f>
        <v>0</v>
      </c>
      <c r="O165" s="74">
        <f>ROUND('Gen2'!K165,2)</f>
        <v>0.2</v>
      </c>
      <c r="P165" s="75">
        <f>ROUND('Gen2'!J165,2)</f>
        <v>0.2</v>
      </c>
    </row>
    <row r="166" spans="1:16">
      <c r="A166" s="103">
        <v>127</v>
      </c>
      <c r="B166" s="171" t="b">
        <f>OR('935'!E166&lt;&gt;"VOID",'935'!F166&lt;&gt;"VOID",'935'!G166&lt;&gt;"VOID")</f>
        <v>1</v>
      </c>
      <c r="C166" s="72">
        <f>IF('935'!G166="VOID",0,'935'!G166*(1-'935'!W166/'11'!B$17))</f>
        <v>0</v>
      </c>
      <c r="D166" s="73">
        <f>IF('935'!F166="VOID",0,'935'!F166*(1-'935'!W166/'11'!B$17))</f>
        <v>0</v>
      </c>
      <c r="E166" s="73">
        <f>IF('935'!E166="VOID",0,'935'!E166*(1-'935'!W166/'11'!B$17))</f>
        <v>0</v>
      </c>
      <c r="F166" s="73">
        <f t="shared" si="2"/>
        <v>0</v>
      </c>
      <c r="G166" s="153">
        <f>IF('935'!D166="VOID",0,'935'!D166*(1-'935'!W166/'11'!B$17))</f>
        <v>0</v>
      </c>
      <c r="H166" s="72">
        <f>IF('935'!U166="VOID",0,'935'!U166*(1-'935'!W166/'11'!B$17))</f>
        <v>0</v>
      </c>
      <c r="I166" s="74">
        <f>IF('Gen2'!F166,-100*'Charging Rates'!B$61/'11'!B$17*'Gen2'!H166/'Gen2'!F166,0)</f>
        <v>0</v>
      </c>
      <c r="J166" s="74">
        <f>IF('Gen2'!B166,'Gen1'!B$14,0)</f>
        <v>0.2010153291796051</v>
      </c>
      <c r="K166" s="75">
        <f>IF('Gen2'!B166,('Gen2'!J166+'Gen2'!I166),0)</f>
        <v>0.2010153291796051</v>
      </c>
      <c r="L166" s="180">
        <f>-100*'935'!V166*('Dem2'!AJ166+'SR Rate'!AB166)/'11'!D$17</f>
        <v>0</v>
      </c>
      <c r="M166" s="129">
        <f>IF('Gen2'!F166,('Gen2'!L166*'Gen2'!F166/('Gen2'!F166+'Gen2'!G166)),0)</f>
        <v>0</v>
      </c>
      <c r="N166" s="128">
        <f>ROUND('Gen2'!M166,3)</f>
        <v>0</v>
      </c>
      <c r="O166" s="74">
        <f>ROUND('Gen2'!K166,2)</f>
        <v>0.2</v>
      </c>
      <c r="P166" s="75">
        <f>ROUND('Gen2'!J166,2)</f>
        <v>0.2</v>
      </c>
    </row>
    <row r="167" spans="1:16">
      <c r="A167" s="103">
        <v>128</v>
      </c>
      <c r="B167" s="171" t="b">
        <f>OR('935'!E167&lt;&gt;"VOID",'935'!F167&lt;&gt;"VOID",'935'!G167&lt;&gt;"VOID")</f>
        <v>1</v>
      </c>
      <c r="C167" s="72">
        <f>IF('935'!G167="VOID",0,'935'!G167*(1-'935'!W167/'11'!B$17))</f>
        <v>0</v>
      </c>
      <c r="D167" s="73">
        <f>IF('935'!F167="VOID",0,'935'!F167*(1-'935'!W167/'11'!B$17))</f>
        <v>0</v>
      </c>
      <c r="E167" s="73">
        <f>IF('935'!E167="VOID",0,'935'!E167*(1-'935'!W167/'11'!B$17))</f>
        <v>0</v>
      </c>
      <c r="F167" s="73">
        <f t="shared" si="2"/>
        <v>0</v>
      </c>
      <c r="G167" s="153">
        <f>IF('935'!D167="VOID",0,'935'!D167*(1-'935'!W167/'11'!B$17))</f>
        <v>0</v>
      </c>
      <c r="H167" s="72">
        <f>IF('935'!U167="VOID",0,'935'!U167*(1-'935'!W167/'11'!B$17))</f>
        <v>0</v>
      </c>
      <c r="I167" s="74">
        <f>IF('Gen2'!F167,-100*'Charging Rates'!B$61/'11'!B$17*'Gen2'!H167/'Gen2'!F167,0)</f>
        <v>0</v>
      </c>
      <c r="J167" s="74">
        <f>IF('Gen2'!B167,'Gen1'!B$14,0)</f>
        <v>0.2010153291796051</v>
      </c>
      <c r="K167" s="75">
        <f>IF('Gen2'!B167,('Gen2'!J167+'Gen2'!I167),0)</f>
        <v>0.2010153291796051</v>
      </c>
      <c r="L167" s="180">
        <f>-100*'935'!V167*('Dem2'!AJ167+'SR Rate'!AB167)/'11'!D$17</f>
        <v>0</v>
      </c>
      <c r="M167" s="129">
        <f>IF('Gen2'!F167,('Gen2'!L167*'Gen2'!F167/('Gen2'!F167+'Gen2'!G167)),0)</f>
        <v>0</v>
      </c>
      <c r="N167" s="128">
        <f>ROUND('Gen2'!M167,3)</f>
        <v>0</v>
      </c>
      <c r="O167" s="74">
        <f>ROUND('Gen2'!K167,2)</f>
        <v>0.2</v>
      </c>
      <c r="P167" s="75">
        <f>ROUND('Gen2'!J167,2)</f>
        <v>0.2</v>
      </c>
    </row>
    <row r="168" spans="1:16">
      <c r="A168" s="103">
        <v>129</v>
      </c>
      <c r="B168" s="171" t="b">
        <f>OR('935'!E168&lt;&gt;"VOID",'935'!F168&lt;&gt;"VOID",'935'!G168&lt;&gt;"VOID")</f>
        <v>1</v>
      </c>
      <c r="C168" s="72">
        <f>IF('935'!G168="VOID",0,'935'!G168*(1-'935'!W168/'11'!B$17))</f>
        <v>0</v>
      </c>
      <c r="D168" s="73">
        <f>IF('935'!F168="VOID",0,'935'!F168*(1-'935'!W168/'11'!B$17))</f>
        <v>0</v>
      </c>
      <c r="E168" s="73">
        <f>IF('935'!E168="VOID",0,'935'!E168*(1-'935'!W168/'11'!B$17))</f>
        <v>0</v>
      </c>
      <c r="F168" s="73">
        <f t="shared" ref="F168:F231" si="3">E168+D168+C168</f>
        <v>0</v>
      </c>
      <c r="G168" s="153">
        <f>IF('935'!D168="VOID",0,'935'!D168*(1-'935'!W168/'11'!B$17))</f>
        <v>0</v>
      </c>
      <c r="H168" s="72">
        <f>IF('935'!U168="VOID",0,'935'!U168*(1-'935'!W168/'11'!B$17))</f>
        <v>0</v>
      </c>
      <c r="I168" s="74">
        <f>IF('Gen2'!F168,-100*'Charging Rates'!B$61/'11'!B$17*'Gen2'!H168/'Gen2'!F168,0)</f>
        <v>0</v>
      </c>
      <c r="J168" s="74">
        <f>IF('Gen2'!B168,'Gen1'!B$14,0)</f>
        <v>0.2010153291796051</v>
      </c>
      <c r="K168" s="75">
        <f>IF('Gen2'!B168,('Gen2'!J168+'Gen2'!I168),0)</f>
        <v>0.2010153291796051</v>
      </c>
      <c r="L168" s="180">
        <f>-100*'935'!V168*('Dem2'!AJ168+'SR Rate'!AB168)/'11'!D$17</f>
        <v>0</v>
      </c>
      <c r="M168" s="129">
        <f>IF('Gen2'!F168,('Gen2'!L168*'Gen2'!F168/('Gen2'!F168+'Gen2'!G168)),0)</f>
        <v>0</v>
      </c>
      <c r="N168" s="128">
        <f>ROUND('Gen2'!M168,3)</f>
        <v>0</v>
      </c>
      <c r="O168" s="74">
        <f>ROUND('Gen2'!K168,2)</f>
        <v>0.2</v>
      </c>
      <c r="P168" s="75">
        <f>ROUND('Gen2'!J168,2)</f>
        <v>0.2</v>
      </c>
    </row>
    <row r="169" spans="1:16">
      <c r="A169" s="103">
        <v>130</v>
      </c>
      <c r="B169" s="171" t="b">
        <f>OR('935'!E169&lt;&gt;"VOID",'935'!F169&lt;&gt;"VOID",'935'!G169&lt;&gt;"VOID")</f>
        <v>1</v>
      </c>
      <c r="C169" s="72">
        <f>IF('935'!G169="VOID",0,'935'!G169*(1-'935'!W169/'11'!B$17))</f>
        <v>0</v>
      </c>
      <c r="D169" s="73">
        <f>IF('935'!F169="VOID",0,'935'!F169*(1-'935'!W169/'11'!B$17))</f>
        <v>0</v>
      </c>
      <c r="E169" s="73">
        <f>IF('935'!E169="VOID",0,'935'!E169*(1-'935'!W169/'11'!B$17))</f>
        <v>0</v>
      </c>
      <c r="F169" s="73">
        <f t="shared" si="3"/>
        <v>0</v>
      </c>
      <c r="G169" s="153">
        <f>IF('935'!D169="VOID",0,'935'!D169*(1-'935'!W169/'11'!B$17))</f>
        <v>0</v>
      </c>
      <c r="H169" s="72">
        <f>IF('935'!U169="VOID",0,'935'!U169*(1-'935'!W169/'11'!B$17))</f>
        <v>0</v>
      </c>
      <c r="I169" s="74">
        <f>IF('Gen2'!F169,-100*'Charging Rates'!B$61/'11'!B$17*'Gen2'!H169/'Gen2'!F169,0)</f>
        <v>0</v>
      </c>
      <c r="J169" s="74">
        <f>IF('Gen2'!B169,'Gen1'!B$14,0)</f>
        <v>0.2010153291796051</v>
      </c>
      <c r="K169" s="75">
        <f>IF('Gen2'!B169,('Gen2'!J169+'Gen2'!I169),0)</f>
        <v>0.2010153291796051</v>
      </c>
      <c r="L169" s="180">
        <f>-100*'935'!V169*('Dem2'!AJ169+'SR Rate'!AB169)/'11'!D$17</f>
        <v>0</v>
      </c>
      <c r="M169" s="129">
        <f>IF('Gen2'!F169,('Gen2'!L169*'Gen2'!F169/('Gen2'!F169+'Gen2'!G169)),0)</f>
        <v>0</v>
      </c>
      <c r="N169" s="128">
        <f>ROUND('Gen2'!M169,3)</f>
        <v>0</v>
      </c>
      <c r="O169" s="74">
        <f>ROUND('Gen2'!K169,2)</f>
        <v>0.2</v>
      </c>
      <c r="P169" s="75">
        <f>ROUND('Gen2'!J169,2)</f>
        <v>0.2</v>
      </c>
    </row>
    <row r="170" spans="1:16">
      <c r="A170" s="103">
        <v>131</v>
      </c>
      <c r="B170" s="171" t="b">
        <f>OR('935'!E170&lt;&gt;"VOID",'935'!F170&lt;&gt;"VOID",'935'!G170&lt;&gt;"VOID")</f>
        <v>1</v>
      </c>
      <c r="C170" s="72">
        <f>IF('935'!G170="VOID",0,'935'!G170*(1-'935'!W170/'11'!B$17))</f>
        <v>0</v>
      </c>
      <c r="D170" s="73">
        <f>IF('935'!F170="VOID",0,'935'!F170*(1-'935'!W170/'11'!B$17))</f>
        <v>0</v>
      </c>
      <c r="E170" s="73">
        <f>IF('935'!E170="VOID",0,'935'!E170*(1-'935'!W170/'11'!B$17))</f>
        <v>0</v>
      </c>
      <c r="F170" s="73">
        <f t="shared" si="3"/>
        <v>0</v>
      </c>
      <c r="G170" s="153">
        <f>IF('935'!D170="VOID",0,'935'!D170*(1-'935'!W170/'11'!B$17))</f>
        <v>0</v>
      </c>
      <c r="H170" s="72">
        <f>IF('935'!U170="VOID",0,'935'!U170*(1-'935'!W170/'11'!B$17))</f>
        <v>0</v>
      </c>
      <c r="I170" s="74">
        <f>IF('Gen2'!F170,-100*'Charging Rates'!B$61/'11'!B$17*'Gen2'!H170/'Gen2'!F170,0)</f>
        <v>0</v>
      </c>
      <c r="J170" s="74">
        <f>IF('Gen2'!B170,'Gen1'!B$14,0)</f>
        <v>0.2010153291796051</v>
      </c>
      <c r="K170" s="75">
        <f>IF('Gen2'!B170,('Gen2'!J170+'Gen2'!I170),0)</f>
        <v>0.2010153291796051</v>
      </c>
      <c r="L170" s="180">
        <f>-100*'935'!V170*('Dem2'!AJ170+'SR Rate'!AB170)/'11'!D$17</f>
        <v>0</v>
      </c>
      <c r="M170" s="129">
        <f>IF('Gen2'!F170,('Gen2'!L170*'Gen2'!F170/('Gen2'!F170+'Gen2'!G170)),0)</f>
        <v>0</v>
      </c>
      <c r="N170" s="128">
        <f>ROUND('Gen2'!M170,3)</f>
        <v>0</v>
      </c>
      <c r="O170" s="74">
        <f>ROUND('Gen2'!K170,2)</f>
        <v>0.2</v>
      </c>
      <c r="P170" s="75">
        <f>ROUND('Gen2'!J170,2)</f>
        <v>0.2</v>
      </c>
    </row>
    <row r="171" spans="1:16">
      <c r="A171" s="103">
        <v>132</v>
      </c>
      <c r="B171" s="171" t="b">
        <f>OR('935'!E171&lt;&gt;"VOID",'935'!F171&lt;&gt;"VOID",'935'!G171&lt;&gt;"VOID")</f>
        <v>1</v>
      </c>
      <c r="C171" s="72">
        <f>IF('935'!G171="VOID",0,'935'!G171*(1-'935'!W171/'11'!B$17))</f>
        <v>0</v>
      </c>
      <c r="D171" s="73">
        <f>IF('935'!F171="VOID",0,'935'!F171*(1-'935'!W171/'11'!B$17))</f>
        <v>0</v>
      </c>
      <c r="E171" s="73">
        <f>IF('935'!E171="VOID",0,'935'!E171*(1-'935'!W171/'11'!B$17))</f>
        <v>0</v>
      </c>
      <c r="F171" s="73">
        <f t="shared" si="3"/>
        <v>0</v>
      </c>
      <c r="G171" s="153">
        <f>IF('935'!D171="VOID",0,'935'!D171*(1-'935'!W171/'11'!B$17))</f>
        <v>0</v>
      </c>
      <c r="H171" s="72">
        <f>IF('935'!U171="VOID",0,'935'!U171*(1-'935'!W171/'11'!B$17))</f>
        <v>0</v>
      </c>
      <c r="I171" s="74">
        <f>IF('Gen2'!F171,-100*'Charging Rates'!B$61/'11'!B$17*'Gen2'!H171/'Gen2'!F171,0)</f>
        <v>0</v>
      </c>
      <c r="J171" s="74">
        <f>IF('Gen2'!B171,'Gen1'!B$14,0)</f>
        <v>0.2010153291796051</v>
      </c>
      <c r="K171" s="75">
        <f>IF('Gen2'!B171,('Gen2'!J171+'Gen2'!I171),0)</f>
        <v>0.2010153291796051</v>
      </c>
      <c r="L171" s="180">
        <f>-100*'935'!V171*('Dem2'!AJ171+'SR Rate'!AB171)/'11'!D$17</f>
        <v>0</v>
      </c>
      <c r="M171" s="129">
        <f>IF('Gen2'!F171,('Gen2'!L171*'Gen2'!F171/('Gen2'!F171+'Gen2'!G171)),0)</f>
        <v>0</v>
      </c>
      <c r="N171" s="128">
        <f>ROUND('Gen2'!M171,3)</f>
        <v>0</v>
      </c>
      <c r="O171" s="74">
        <f>ROUND('Gen2'!K171,2)</f>
        <v>0.2</v>
      </c>
      <c r="P171" s="75">
        <f>ROUND('Gen2'!J171,2)</f>
        <v>0.2</v>
      </c>
    </row>
    <row r="172" spans="1:16">
      <c r="A172" s="103">
        <v>133</v>
      </c>
      <c r="B172" s="171" t="b">
        <f>OR('935'!E172&lt;&gt;"VOID",'935'!F172&lt;&gt;"VOID",'935'!G172&lt;&gt;"VOID")</f>
        <v>1</v>
      </c>
      <c r="C172" s="72">
        <f>IF('935'!G172="VOID",0,'935'!G172*(1-'935'!W172/'11'!B$17))</f>
        <v>0</v>
      </c>
      <c r="D172" s="73">
        <f>IF('935'!F172="VOID",0,'935'!F172*(1-'935'!W172/'11'!B$17))</f>
        <v>0</v>
      </c>
      <c r="E172" s="73">
        <f>IF('935'!E172="VOID",0,'935'!E172*(1-'935'!W172/'11'!B$17))</f>
        <v>0</v>
      </c>
      <c r="F172" s="73">
        <f t="shared" si="3"/>
        <v>0</v>
      </c>
      <c r="G172" s="153">
        <f>IF('935'!D172="VOID",0,'935'!D172*(1-'935'!W172/'11'!B$17))</f>
        <v>0</v>
      </c>
      <c r="H172" s="72">
        <f>IF('935'!U172="VOID",0,'935'!U172*(1-'935'!W172/'11'!B$17))</f>
        <v>0</v>
      </c>
      <c r="I172" s="74">
        <f>IF('Gen2'!F172,-100*'Charging Rates'!B$61/'11'!B$17*'Gen2'!H172/'Gen2'!F172,0)</f>
        <v>0</v>
      </c>
      <c r="J172" s="74">
        <f>IF('Gen2'!B172,'Gen1'!B$14,0)</f>
        <v>0.2010153291796051</v>
      </c>
      <c r="K172" s="75">
        <f>IF('Gen2'!B172,('Gen2'!J172+'Gen2'!I172),0)</f>
        <v>0.2010153291796051</v>
      </c>
      <c r="L172" s="180">
        <f>-100*'935'!V172*('Dem2'!AJ172+'SR Rate'!AB172)/'11'!D$17</f>
        <v>0</v>
      </c>
      <c r="M172" s="129">
        <f>IF('Gen2'!F172,('Gen2'!L172*'Gen2'!F172/('Gen2'!F172+'Gen2'!G172)),0)</f>
        <v>0</v>
      </c>
      <c r="N172" s="128">
        <f>ROUND('Gen2'!M172,3)</f>
        <v>0</v>
      </c>
      <c r="O172" s="74">
        <f>ROUND('Gen2'!K172,2)</f>
        <v>0.2</v>
      </c>
      <c r="P172" s="75">
        <f>ROUND('Gen2'!J172,2)</f>
        <v>0.2</v>
      </c>
    </row>
    <row r="173" spans="1:16">
      <c r="A173" s="103">
        <v>134</v>
      </c>
      <c r="B173" s="171" t="b">
        <f>OR('935'!E173&lt;&gt;"VOID",'935'!F173&lt;&gt;"VOID",'935'!G173&lt;&gt;"VOID")</f>
        <v>1</v>
      </c>
      <c r="C173" s="72">
        <f>IF('935'!G173="VOID",0,'935'!G173*(1-'935'!W173/'11'!B$17))</f>
        <v>0</v>
      </c>
      <c r="D173" s="73">
        <f>IF('935'!F173="VOID",0,'935'!F173*(1-'935'!W173/'11'!B$17))</f>
        <v>0</v>
      </c>
      <c r="E173" s="73">
        <f>IF('935'!E173="VOID",0,'935'!E173*(1-'935'!W173/'11'!B$17))</f>
        <v>0</v>
      </c>
      <c r="F173" s="73">
        <f t="shared" si="3"/>
        <v>0</v>
      </c>
      <c r="G173" s="153">
        <f>IF('935'!D173="VOID",0,'935'!D173*(1-'935'!W173/'11'!B$17))</f>
        <v>0</v>
      </c>
      <c r="H173" s="72">
        <f>IF('935'!U173="VOID",0,'935'!U173*(1-'935'!W173/'11'!B$17))</f>
        <v>0</v>
      </c>
      <c r="I173" s="74">
        <f>IF('Gen2'!F173,-100*'Charging Rates'!B$61/'11'!B$17*'Gen2'!H173/'Gen2'!F173,0)</f>
        <v>0</v>
      </c>
      <c r="J173" s="74">
        <f>IF('Gen2'!B173,'Gen1'!B$14,0)</f>
        <v>0.2010153291796051</v>
      </c>
      <c r="K173" s="75">
        <f>IF('Gen2'!B173,('Gen2'!J173+'Gen2'!I173),0)</f>
        <v>0.2010153291796051</v>
      </c>
      <c r="L173" s="180">
        <f>-100*'935'!V173*('Dem2'!AJ173+'SR Rate'!AB173)/'11'!D$17</f>
        <v>0</v>
      </c>
      <c r="M173" s="129">
        <f>IF('Gen2'!F173,('Gen2'!L173*'Gen2'!F173/('Gen2'!F173+'Gen2'!G173)),0)</f>
        <v>0</v>
      </c>
      <c r="N173" s="128">
        <f>ROUND('Gen2'!M173,3)</f>
        <v>0</v>
      </c>
      <c r="O173" s="74">
        <f>ROUND('Gen2'!K173,2)</f>
        <v>0.2</v>
      </c>
      <c r="P173" s="75">
        <f>ROUND('Gen2'!J173,2)</f>
        <v>0.2</v>
      </c>
    </row>
    <row r="174" spans="1:16">
      <c r="A174" s="103">
        <v>135</v>
      </c>
      <c r="B174" s="171" t="b">
        <f>OR('935'!E174&lt;&gt;"VOID",'935'!F174&lt;&gt;"VOID",'935'!G174&lt;&gt;"VOID")</f>
        <v>1</v>
      </c>
      <c r="C174" s="72">
        <f>IF('935'!G174="VOID",0,'935'!G174*(1-'935'!W174/'11'!B$17))</f>
        <v>0</v>
      </c>
      <c r="D174" s="73">
        <f>IF('935'!F174="VOID",0,'935'!F174*(1-'935'!W174/'11'!B$17))</f>
        <v>0</v>
      </c>
      <c r="E174" s="73">
        <f>IF('935'!E174="VOID",0,'935'!E174*(1-'935'!W174/'11'!B$17))</f>
        <v>0</v>
      </c>
      <c r="F174" s="73">
        <f t="shared" si="3"/>
        <v>0</v>
      </c>
      <c r="G174" s="153">
        <f>IF('935'!D174="VOID",0,'935'!D174*(1-'935'!W174/'11'!B$17))</f>
        <v>0</v>
      </c>
      <c r="H174" s="72">
        <f>IF('935'!U174="VOID",0,'935'!U174*(1-'935'!W174/'11'!B$17))</f>
        <v>0</v>
      </c>
      <c r="I174" s="74">
        <f>IF('Gen2'!F174,-100*'Charging Rates'!B$61/'11'!B$17*'Gen2'!H174/'Gen2'!F174,0)</f>
        <v>0</v>
      </c>
      <c r="J174" s="74">
        <f>IF('Gen2'!B174,'Gen1'!B$14,0)</f>
        <v>0.2010153291796051</v>
      </c>
      <c r="K174" s="75">
        <f>IF('Gen2'!B174,('Gen2'!J174+'Gen2'!I174),0)</f>
        <v>0.2010153291796051</v>
      </c>
      <c r="L174" s="180">
        <f>-100*'935'!V174*('Dem2'!AJ174+'SR Rate'!AB174)/'11'!D$17</f>
        <v>0</v>
      </c>
      <c r="M174" s="129">
        <f>IF('Gen2'!F174,('Gen2'!L174*'Gen2'!F174/('Gen2'!F174+'Gen2'!G174)),0)</f>
        <v>0</v>
      </c>
      <c r="N174" s="128">
        <f>ROUND('Gen2'!M174,3)</f>
        <v>0</v>
      </c>
      <c r="O174" s="74">
        <f>ROUND('Gen2'!K174,2)</f>
        <v>0.2</v>
      </c>
      <c r="P174" s="75">
        <f>ROUND('Gen2'!J174,2)</f>
        <v>0.2</v>
      </c>
    </row>
    <row r="175" spans="1:16">
      <c r="A175" s="103">
        <v>136</v>
      </c>
      <c r="B175" s="171" t="b">
        <f>OR('935'!E175&lt;&gt;"VOID",'935'!F175&lt;&gt;"VOID",'935'!G175&lt;&gt;"VOID")</f>
        <v>1</v>
      </c>
      <c r="C175" s="72">
        <f>IF('935'!G175="VOID",0,'935'!G175*(1-'935'!W175/'11'!B$17))</f>
        <v>0</v>
      </c>
      <c r="D175" s="73">
        <f>IF('935'!F175="VOID",0,'935'!F175*(1-'935'!W175/'11'!B$17))</f>
        <v>0</v>
      </c>
      <c r="E175" s="73">
        <f>IF('935'!E175="VOID",0,'935'!E175*(1-'935'!W175/'11'!B$17))</f>
        <v>0</v>
      </c>
      <c r="F175" s="73">
        <f t="shared" si="3"/>
        <v>0</v>
      </c>
      <c r="G175" s="153">
        <f>IF('935'!D175="VOID",0,'935'!D175*(1-'935'!W175/'11'!B$17))</f>
        <v>0</v>
      </c>
      <c r="H175" s="72">
        <f>IF('935'!U175="VOID",0,'935'!U175*(1-'935'!W175/'11'!B$17))</f>
        <v>0</v>
      </c>
      <c r="I175" s="74">
        <f>IF('Gen2'!F175,-100*'Charging Rates'!B$61/'11'!B$17*'Gen2'!H175/'Gen2'!F175,0)</f>
        <v>0</v>
      </c>
      <c r="J175" s="74">
        <f>IF('Gen2'!B175,'Gen1'!B$14,0)</f>
        <v>0.2010153291796051</v>
      </c>
      <c r="K175" s="75">
        <f>IF('Gen2'!B175,('Gen2'!J175+'Gen2'!I175),0)</f>
        <v>0.2010153291796051</v>
      </c>
      <c r="L175" s="180">
        <f>-100*'935'!V175*('Dem2'!AJ175+'SR Rate'!AB175)/'11'!D$17</f>
        <v>0</v>
      </c>
      <c r="M175" s="129">
        <f>IF('Gen2'!F175,('Gen2'!L175*'Gen2'!F175/('Gen2'!F175+'Gen2'!G175)),0)</f>
        <v>0</v>
      </c>
      <c r="N175" s="128">
        <f>ROUND('Gen2'!M175,3)</f>
        <v>0</v>
      </c>
      <c r="O175" s="74">
        <f>ROUND('Gen2'!K175,2)</f>
        <v>0.2</v>
      </c>
      <c r="P175" s="75">
        <f>ROUND('Gen2'!J175,2)</f>
        <v>0.2</v>
      </c>
    </row>
    <row r="176" spans="1:16">
      <c r="A176" s="103">
        <v>137</v>
      </c>
      <c r="B176" s="171" t="b">
        <f>OR('935'!E176&lt;&gt;"VOID",'935'!F176&lt;&gt;"VOID",'935'!G176&lt;&gt;"VOID")</f>
        <v>1</v>
      </c>
      <c r="C176" s="72">
        <f>IF('935'!G176="VOID",0,'935'!G176*(1-'935'!W176/'11'!B$17))</f>
        <v>0</v>
      </c>
      <c r="D176" s="73">
        <f>IF('935'!F176="VOID",0,'935'!F176*(1-'935'!W176/'11'!B$17))</f>
        <v>0</v>
      </c>
      <c r="E176" s="73">
        <f>IF('935'!E176="VOID",0,'935'!E176*(1-'935'!W176/'11'!B$17))</f>
        <v>0</v>
      </c>
      <c r="F176" s="73">
        <f t="shared" si="3"/>
        <v>0</v>
      </c>
      <c r="G176" s="153">
        <f>IF('935'!D176="VOID",0,'935'!D176*(1-'935'!W176/'11'!B$17))</f>
        <v>0</v>
      </c>
      <c r="H176" s="72">
        <f>IF('935'!U176="VOID",0,'935'!U176*(1-'935'!W176/'11'!B$17))</f>
        <v>0</v>
      </c>
      <c r="I176" s="74">
        <f>IF('Gen2'!F176,-100*'Charging Rates'!B$61/'11'!B$17*'Gen2'!H176/'Gen2'!F176,0)</f>
        <v>0</v>
      </c>
      <c r="J176" s="74">
        <f>IF('Gen2'!B176,'Gen1'!B$14,0)</f>
        <v>0.2010153291796051</v>
      </c>
      <c r="K176" s="75">
        <f>IF('Gen2'!B176,('Gen2'!J176+'Gen2'!I176),0)</f>
        <v>0.2010153291796051</v>
      </c>
      <c r="L176" s="180">
        <f>-100*'935'!V176*('Dem2'!AJ176+'SR Rate'!AB176)/'11'!D$17</f>
        <v>0</v>
      </c>
      <c r="M176" s="129">
        <f>IF('Gen2'!F176,('Gen2'!L176*'Gen2'!F176/('Gen2'!F176+'Gen2'!G176)),0)</f>
        <v>0</v>
      </c>
      <c r="N176" s="128">
        <f>ROUND('Gen2'!M176,3)</f>
        <v>0</v>
      </c>
      <c r="O176" s="74">
        <f>ROUND('Gen2'!K176,2)</f>
        <v>0.2</v>
      </c>
      <c r="P176" s="75">
        <f>ROUND('Gen2'!J176,2)</f>
        <v>0.2</v>
      </c>
    </row>
    <row r="177" spans="1:16">
      <c r="A177" s="103">
        <v>138</v>
      </c>
      <c r="B177" s="171" t="b">
        <f>OR('935'!E177&lt;&gt;"VOID",'935'!F177&lt;&gt;"VOID",'935'!G177&lt;&gt;"VOID")</f>
        <v>1</v>
      </c>
      <c r="C177" s="72">
        <f>IF('935'!G177="VOID",0,'935'!G177*(1-'935'!W177/'11'!B$17))</f>
        <v>0</v>
      </c>
      <c r="D177" s="73">
        <f>IF('935'!F177="VOID",0,'935'!F177*(1-'935'!W177/'11'!B$17))</f>
        <v>0</v>
      </c>
      <c r="E177" s="73">
        <f>IF('935'!E177="VOID",0,'935'!E177*(1-'935'!W177/'11'!B$17))</f>
        <v>0</v>
      </c>
      <c r="F177" s="73">
        <f t="shared" si="3"/>
        <v>0</v>
      </c>
      <c r="G177" s="153">
        <f>IF('935'!D177="VOID",0,'935'!D177*(1-'935'!W177/'11'!B$17))</f>
        <v>0</v>
      </c>
      <c r="H177" s="72">
        <f>IF('935'!U177="VOID",0,'935'!U177*(1-'935'!W177/'11'!B$17))</f>
        <v>0</v>
      </c>
      <c r="I177" s="74">
        <f>IF('Gen2'!F177,-100*'Charging Rates'!B$61/'11'!B$17*'Gen2'!H177/'Gen2'!F177,0)</f>
        <v>0</v>
      </c>
      <c r="J177" s="74">
        <f>IF('Gen2'!B177,'Gen1'!B$14,0)</f>
        <v>0.2010153291796051</v>
      </c>
      <c r="K177" s="75">
        <f>IF('Gen2'!B177,('Gen2'!J177+'Gen2'!I177),0)</f>
        <v>0.2010153291796051</v>
      </c>
      <c r="L177" s="180">
        <f>-100*'935'!V177*('Dem2'!AJ177+'SR Rate'!AB177)/'11'!D$17</f>
        <v>0</v>
      </c>
      <c r="M177" s="129">
        <f>IF('Gen2'!F177,('Gen2'!L177*'Gen2'!F177/('Gen2'!F177+'Gen2'!G177)),0)</f>
        <v>0</v>
      </c>
      <c r="N177" s="128">
        <f>ROUND('Gen2'!M177,3)</f>
        <v>0</v>
      </c>
      <c r="O177" s="74">
        <f>ROUND('Gen2'!K177,2)</f>
        <v>0.2</v>
      </c>
      <c r="P177" s="75">
        <f>ROUND('Gen2'!J177,2)</f>
        <v>0.2</v>
      </c>
    </row>
    <row r="178" spans="1:16">
      <c r="A178" s="103">
        <v>139</v>
      </c>
      <c r="B178" s="171" t="b">
        <f>OR('935'!E178&lt;&gt;"VOID",'935'!F178&lt;&gt;"VOID",'935'!G178&lt;&gt;"VOID")</f>
        <v>1</v>
      </c>
      <c r="C178" s="72">
        <f>IF('935'!G178="VOID",0,'935'!G178*(1-'935'!W178/'11'!B$17))</f>
        <v>0</v>
      </c>
      <c r="D178" s="73">
        <f>IF('935'!F178="VOID",0,'935'!F178*(1-'935'!W178/'11'!B$17))</f>
        <v>0</v>
      </c>
      <c r="E178" s="73">
        <f>IF('935'!E178="VOID",0,'935'!E178*(1-'935'!W178/'11'!B$17))</f>
        <v>0</v>
      </c>
      <c r="F178" s="73">
        <f t="shared" si="3"/>
        <v>0</v>
      </c>
      <c r="G178" s="153">
        <f>IF('935'!D178="VOID",0,'935'!D178*(1-'935'!W178/'11'!B$17))</f>
        <v>0</v>
      </c>
      <c r="H178" s="72">
        <f>IF('935'!U178="VOID",0,'935'!U178*(1-'935'!W178/'11'!B$17))</f>
        <v>0</v>
      </c>
      <c r="I178" s="74">
        <f>IF('Gen2'!F178,-100*'Charging Rates'!B$61/'11'!B$17*'Gen2'!H178/'Gen2'!F178,0)</f>
        <v>0</v>
      </c>
      <c r="J178" s="74">
        <f>IF('Gen2'!B178,'Gen1'!B$14,0)</f>
        <v>0.2010153291796051</v>
      </c>
      <c r="K178" s="75">
        <f>IF('Gen2'!B178,('Gen2'!J178+'Gen2'!I178),0)</f>
        <v>0.2010153291796051</v>
      </c>
      <c r="L178" s="180">
        <f>-100*'935'!V178*('Dem2'!AJ178+'SR Rate'!AB178)/'11'!D$17</f>
        <v>0</v>
      </c>
      <c r="M178" s="129">
        <f>IF('Gen2'!F178,('Gen2'!L178*'Gen2'!F178/('Gen2'!F178+'Gen2'!G178)),0)</f>
        <v>0</v>
      </c>
      <c r="N178" s="128">
        <f>ROUND('Gen2'!M178,3)</f>
        <v>0</v>
      </c>
      <c r="O178" s="74">
        <f>ROUND('Gen2'!K178,2)</f>
        <v>0.2</v>
      </c>
      <c r="P178" s="75">
        <f>ROUND('Gen2'!J178,2)</f>
        <v>0.2</v>
      </c>
    </row>
    <row r="179" spans="1:16">
      <c r="A179" s="103">
        <v>140</v>
      </c>
      <c r="B179" s="171" t="b">
        <f>OR('935'!E179&lt;&gt;"VOID",'935'!F179&lt;&gt;"VOID",'935'!G179&lt;&gt;"VOID")</f>
        <v>1</v>
      </c>
      <c r="C179" s="72">
        <f>IF('935'!G179="VOID",0,'935'!G179*(1-'935'!W179/'11'!B$17))</f>
        <v>0</v>
      </c>
      <c r="D179" s="73">
        <f>IF('935'!F179="VOID",0,'935'!F179*(1-'935'!W179/'11'!B$17))</f>
        <v>0</v>
      </c>
      <c r="E179" s="73">
        <f>IF('935'!E179="VOID",0,'935'!E179*(1-'935'!W179/'11'!B$17))</f>
        <v>0</v>
      </c>
      <c r="F179" s="73">
        <f t="shared" si="3"/>
        <v>0</v>
      </c>
      <c r="G179" s="153">
        <f>IF('935'!D179="VOID",0,'935'!D179*(1-'935'!W179/'11'!B$17))</f>
        <v>0</v>
      </c>
      <c r="H179" s="72">
        <f>IF('935'!U179="VOID",0,'935'!U179*(1-'935'!W179/'11'!B$17))</f>
        <v>0</v>
      </c>
      <c r="I179" s="74">
        <f>IF('Gen2'!F179,-100*'Charging Rates'!B$61/'11'!B$17*'Gen2'!H179/'Gen2'!F179,0)</f>
        <v>0</v>
      </c>
      <c r="J179" s="74">
        <f>IF('Gen2'!B179,'Gen1'!B$14,0)</f>
        <v>0.2010153291796051</v>
      </c>
      <c r="K179" s="75">
        <f>IF('Gen2'!B179,('Gen2'!J179+'Gen2'!I179),0)</f>
        <v>0.2010153291796051</v>
      </c>
      <c r="L179" s="180">
        <f>-100*'935'!V179*('Dem2'!AJ179+'SR Rate'!AB179)/'11'!D$17</f>
        <v>0</v>
      </c>
      <c r="M179" s="129">
        <f>IF('Gen2'!F179,('Gen2'!L179*'Gen2'!F179/('Gen2'!F179+'Gen2'!G179)),0)</f>
        <v>0</v>
      </c>
      <c r="N179" s="128">
        <f>ROUND('Gen2'!M179,3)</f>
        <v>0</v>
      </c>
      <c r="O179" s="74">
        <f>ROUND('Gen2'!K179,2)</f>
        <v>0.2</v>
      </c>
      <c r="P179" s="75">
        <f>ROUND('Gen2'!J179,2)</f>
        <v>0.2</v>
      </c>
    </row>
    <row r="180" spans="1:16">
      <c r="A180" s="103">
        <v>141</v>
      </c>
      <c r="B180" s="171" t="b">
        <f>OR('935'!E180&lt;&gt;"VOID",'935'!F180&lt;&gt;"VOID",'935'!G180&lt;&gt;"VOID")</f>
        <v>1</v>
      </c>
      <c r="C180" s="72">
        <f>IF('935'!G180="VOID",0,'935'!G180*(1-'935'!W180/'11'!B$17))</f>
        <v>0</v>
      </c>
      <c r="D180" s="73">
        <f>IF('935'!F180="VOID",0,'935'!F180*(1-'935'!W180/'11'!B$17))</f>
        <v>0</v>
      </c>
      <c r="E180" s="73">
        <f>IF('935'!E180="VOID",0,'935'!E180*(1-'935'!W180/'11'!B$17))</f>
        <v>0</v>
      </c>
      <c r="F180" s="73">
        <f t="shared" si="3"/>
        <v>0</v>
      </c>
      <c r="G180" s="153">
        <f>IF('935'!D180="VOID",0,'935'!D180*(1-'935'!W180/'11'!B$17))</f>
        <v>0</v>
      </c>
      <c r="H180" s="72">
        <f>IF('935'!U180="VOID",0,'935'!U180*(1-'935'!W180/'11'!B$17))</f>
        <v>0</v>
      </c>
      <c r="I180" s="74">
        <f>IF('Gen2'!F180,-100*'Charging Rates'!B$61/'11'!B$17*'Gen2'!H180/'Gen2'!F180,0)</f>
        <v>0</v>
      </c>
      <c r="J180" s="74">
        <f>IF('Gen2'!B180,'Gen1'!B$14,0)</f>
        <v>0.2010153291796051</v>
      </c>
      <c r="K180" s="75">
        <f>IF('Gen2'!B180,('Gen2'!J180+'Gen2'!I180),0)</f>
        <v>0.2010153291796051</v>
      </c>
      <c r="L180" s="180">
        <f>-100*'935'!V180*('Dem2'!AJ180+'SR Rate'!AB180)/'11'!D$17</f>
        <v>0</v>
      </c>
      <c r="M180" s="129">
        <f>IF('Gen2'!F180,('Gen2'!L180*'Gen2'!F180/('Gen2'!F180+'Gen2'!G180)),0)</f>
        <v>0</v>
      </c>
      <c r="N180" s="128">
        <f>ROUND('Gen2'!M180,3)</f>
        <v>0</v>
      </c>
      <c r="O180" s="74">
        <f>ROUND('Gen2'!K180,2)</f>
        <v>0.2</v>
      </c>
      <c r="P180" s="75">
        <f>ROUND('Gen2'!J180,2)</f>
        <v>0.2</v>
      </c>
    </row>
    <row r="181" spans="1:16">
      <c r="A181" s="103">
        <v>142</v>
      </c>
      <c r="B181" s="171" t="b">
        <f>OR('935'!E181&lt;&gt;"VOID",'935'!F181&lt;&gt;"VOID",'935'!G181&lt;&gt;"VOID")</f>
        <v>1</v>
      </c>
      <c r="C181" s="72">
        <f>IF('935'!G181="VOID",0,'935'!G181*(1-'935'!W181/'11'!B$17))</f>
        <v>0</v>
      </c>
      <c r="D181" s="73">
        <f>IF('935'!F181="VOID",0,'935'!F181*(1-'935'!W181/'11'!B$17))</f>
        <v>0</v>
      </c>
      <c r="E181" s="73">
        <f>IF('935'!E181="VOID",0,'935'!E181*(1-'935'!W181/'11'!B$17))</f>
        <v>0</v>
      </c>
      <c r="F181" s="73">
        <f t="shared" si="3"/>
        <v>0</v>
      </c>
      <c r="G181" s="153">
        <f>IF('935'!D181="VOID",0,'935'!D181*(1-'935'!W181/'11'!B$17))</f>
        <v>0</v>
      </c>
      <c r="H181" s="72">
        <f>IF('935'!U181="VOID",0,'935'!U181*(1-'935'!W181/'11'!B$17))</f>
        <v>0</v>
      </c>
      <c r="I181" s="74">
        <f>IF('Gen2'!F181,-100*'Charging Rates'!B$61/'11'!B$17*'Gen2'!H181/'Gen2'!F181,0)</f>
        <v>0</v>
      </c>
      <c r="J181" s="74">
        <f>IF('Gen2'!B181,'Gen1'!B$14,0)</f>
        <v>0.2010153291796051</v>
      </c>
      <c r="K181" s="75">
        <f>IF('Gen2'!B181,('Gen2'!J181+'Gen2'!I181),0)</f>
        <v>0.2010153291796051</v>
      </c>
      <c r="L181" s="180">
        <f>-100*'935'!V181*('Dem2'!AJ181+'SR Rate'!AB181)/'11'!D$17</f>
        <v>0</v>
      </c>
      <c r="M181" s="129">
        <f>IF('Gen2'!F181,('Gen2'!L181*'Gen2'!F181/('Gen2'!F181+'Gen2'!G181)),0)</f>
        <v>0</v>
      </c>
      <c r="N181" s="128">
        <f>ROUND('Gen2'!M181,3)</f>
        <v>0</v>
      </c>
      <c r="O181" s="74">
        <f>ROUND('Gen2'!K181,2)</f>
        <v>0.2</v>
      </c>
      <c r="P181" s="75">
        <f>ROUND('Gen2'!J181,2)</f>
        <v>0.2</v>
      </c>
    </row>
    <row r="182" spans="1:16">
      <c r="A182" s="103">
        <v>143</v>
      </c>
      <c r="B182" s="171" t="b">
        <f>OR('935'!E182&lt;&gt;"VOID",'935'!F182&lt;&gt;"VOID",'935'!G182&lt;&gt;"VOID")</f>
        <v>1</v>
      </c>
      <c r="C182" s="72">
        <f>IF('935'!G182="VOID",0,'935'!G182*(1-'935'!W182/'11'!B$17))</f>
        <v>0</v>
      </c>
      <c r="D182" s="73">
        <f>IF('935'!F182="VOID",0,'935'!F182*(1-'935'!W182/'11'!B$17))</f>
        <v>0</v>
      </c>
      <c r="E182" s="73">
        <f>IF('935'!E182="VOID",0,'935'!E182*(1-'935'!W182/'11'!B$17))</f>
        <v>0</v>
      </c>
      <c r="F182" s="73">
        <f t="shared" si="3"/>
        <v>0</v>
      </c>
      <c r="G182" s="153">
        <f>IF('935'!D182="VOID",0,'935'!D182*(1-'935'!W182/'11'!B$17))</f>
        <v>0</v>
      </c>
      <c r="H182" s="72">
        <f>IF('935'!U182="VOID",0,'935'!U182*(1-'935'!W182/'11'!B$17))</f>
        <v>0</v>
      </c>
      <c r="I182" s="74">
        <f>IF('Gen2'!F182,-100*'Charging Rates'!B$61/'11'!B$17*'Gen2'!H182/'Gen2'!F182,0)</f>
        <v>0</v>
      </c>
      <c r="J182" s="74">
        <f>IF('Gen2'!B182,'Gen1'!B$14,0)</f>
        <v>0.2010153291796051</v>
      </c>
      <c r="K182" s="75">
        <f>IF('Gen2'!B182,('Gen2'!J182+'Gen2'!I182),0)</f>
        <v>0.2010153291796051</v>
      </c>
      <c r="L182" s="180">
        <f>-100*'935'!V182*('Dem2'!AJ182+'SR Rate'!AB182)/'11'!D$17</f>
        <v>0</v>
      </c>
      <c r="M182" s="129">
        <f>IF('Gen2'!F182,('Gen2'!L182*'Gen2'!F182/('Gen2'!F182+'Gen2'!G182)),0)</f>
        <v>0</v>
      </c>
      <c r="N182" s="128">
        <f>ROUND('Gen2'!M182,3)</f>
        <v>0</v>
      </c>
      <c r="O182" s="74">
        <f>ROUND('Gen2'!K182,2)</f>
        <v>0.2</v>
      </c>
      <c r="P182" s="75">
        <f>ROUND('Gen2'!J182,2)</f>
        <v>0.2</v>
      </c>
    </row>
    <row r="183" spans="1:16">
      <c r="A183" s="103">
        <v>144</v>
      </c>
      <c r="B183" s="171" t="b">
        <f>OR('935'!E183&lt;&gt;"VOID",'935'!F183&lt;&gt;"VOID",'935'!G183&lt;&gt;"VOID")</f>
        <v>1</v>
      </c>
      <c r="C183" s="72">
        <f>IF('935'!G183="VOID",0,'935'!G183*(1-'935'!W183/'11'!B$17))</f>
        <v>0</v>
      </c>
      <c r="D183" s="73">
        <f>IF('935'!F183="VOID",0,'935'!F183*(1-'935'!W183/'11'!B$17))</f>
        <v>0</v>
      </c>
      <c r="E183" s="73">
        <f>IF('935'!E183="VOID",0,'935'!E183*(1-'935'!W183/'11'!B$17))</f>
        <v>0</v>
      </c>
      <c r="F183" s="73">
        <f t="shared" si="3"/>
        <v>0</v>
      </c>
      <c r="G183" s="153">
        <f>IF('935'!D183="VOID",0,'935'!D183*(1-'935'!W183/'11'!B$17))</f>
        <v>0</v>
      </c>
      <c r="H183" s="72">
        <f>IF('935'!U183="VOID",0,'935'!U183*(1-'935'!W183/'11'!B$17))</f>
        <v>0</v>
      </c>
      <c r="I183" s="74">
        <f>IF('Gen2'!F183,-100*'Charging Rates'!B$61/'11'!B$17*'Gen2'!H183/'Gen2'!F183,0)</f>
        <v>0</v>
      </c>
      <c r="J183" s="74">
        <f>IF('Gen2'!B183,'Gen1'!B$14,0)</f>
        <v>0.2010153291796051</v>
      </c>
      <c r="K183" s="75">
        <f>IF('Gen2'!B183,('Gen2'!J183+'Gen2'!I183),0)</f>
        <v>0.2010153291796051</v>
      </c>
      <c r="L183" s="180">
        <f>-100*'935'!V183*('Dem2'!AJ183+'SR Rate'!AB183)/'11'!D$17</f>
        <v>0</v>
      </c>
      <c r="M183" s="129">
        <f>IF('Gen2'!F183,('Gen2'!L183*'Gen2'!F183/('Gen2'!F183+'Gen2'!G183)),0)</f>
        <v>0</v>
      </c>
      <c r="N183" s="128">
        <f>ROUND('Gen2'!M183,3)</f>
        <v>0</v>
      </c>
      <c r="O183" s="74">
        <f>ROUND('Gen2'!K183,2)</f>
        <v>0.2</v>
      </c>
      <c r="P183" s="75">
        <f>ROUND('Gen2'!J183,2)</f>
        <v>0.2</v>
      </c>
    </row>
    <row r="184" spans="1:16">
      <c r="A184" s="103">
        <v>145</v>
      </c>
      <c r="B184" s="171" t="b">
        <f>OR('935'!E184&lt;&gt;"VOID",'935'!F184&lt;&gt;"VOID",'935'!G184&lt;&gt;"VOID")</f>
        <v>1</v>
      </c>
      <c r="C184" s="72">
        <f>IF('935'!G184="VOID",0,'935'!G184*(1-'935'!W184/'11'!B$17))</f>
        <v>0</v>
      </c>
      <c r="D184" s="73">
        <f>IF('935'!F184="VOID",0,'935'!F184*(1-'935'!W184/'11'!B$17))</f>
        <v>0</v>
      </c>
      <c r="E184" s="73">
        <f>IF('935'!E184="VOID",0,'935'!E184*(1-'935'!W184/'11'!B$17))</f>
        <v>0</v>
      </c>
      <c r="F184" s="73">
        <f t="shared" si="3"/>
        <v>0</v>
      </c>
      <c r="G184" s="153">
        <f>IF('935'!D184="VOID",0,'935'!D184*(1-'935'!W184/'11'!B$17))</f>
        <v>0</v>
      </c>
      <c r="H184" s="72">
        <f>IF('935'!U184="VOID",0,'935'!U184*(1-'935'!W184/'11'!B$17))</f>
        <v>0</v>
      </c>
      <c r="I184" s="74">
        <f>IF('Gen2'!F184,-100*'Charging Rates'!B$61/'11'!B$17*'Gen2'!H184/'Gen2'!F184,0)</f>
        <v>0</v>
      </c>
      <c r="J184" s="74">
        <f>IF('Gen2'!B184,'Gen1'!B$14,0)</f>
        <v>0.2010153291796051</v>
      </c>
      <c r="K184" s="75">
        <f>IF('Gen2'!B184,('Gen2'!J184+'Gen2'!I184),0)</f>
        <v>0.2010153291796051</v>
      </c>
      <c r="L184" s="180">
        <f>-100*'935'!V184*('Dem2'!AJ184+'SR Rate'!AB184)/'11'!D$17</f>
        <v>0</v>
      </c>
      <c r="M184" s="129">
        <f>IF('Gen2'!F184,('Gen2'!L184*'Gen2'!F184/('Gen2'!F184+'Gen2'!G184)),0)</f>
        <v>0</v>
      </c>
      <c r="N184" s="128">
        <f>ROUND('Gen2'!M184,3)</f>
        <v>0</v>
      </c>
      <c r="O184" s="74">
        <f>ROUND('Gen2'!K184,2)</f>
        <v>0.2</v>
      </c>
      <c r="P184" s="75">
        <f>ROUND('Gen2'!J184,2)</f>
        <v>0.2</v>
      </c>
    </row>
    <row r="185" spans="1:16">
      <c r="A185" s="103">
        <v>146</v>
      </c>
      <c r="B185" s="171" t="b">
        <f>OR('935'!E185&lt;&gt;"VOID",'935'!F185&lt;&gt;"VOID",'935'!G185&lt;&gt;"VOID")</f>
        <v>1</v>
      </c>
      <c r="C185" s="72">
        <f>IF('935'!G185="VOID",0,'935'!G185*(1-'935'!W185/'11'!B$17))</f>
        <v>0</v>
      </c>
      <c r="D185" s="73">
        <f>IF('935'!F185="VOID",0,'935'!F185*(1-'935'!W185/'11'!B$17))</f>
        <v>0</v>
      </c>
      <c r="E185" s="73">
        <f>IF('935'!E185="VOID",0,'935'!E185*(1-'935'!W185/'11'!B$17))</f>
        <v>0</v>
      </c>
      <c r="F185" s="73">
        <f t="shared" si="3"/>
        <v>0</v>
      </c>
      <c r="G185" s="153">
        <f>IF('935'!D185="VOID",0,'935'!D185*(1-'935'!W185/'11'!B$17))</f>
        <v>0</v>
      </c>
      <c r="H185" s="72">
        <f>IF('935'!U185="VOID",0,'935'!U185*(1-'935'!W185/'11'!B$17))</f>
        <v>0</v>
      </c>
      <c r="I185" s="74">
        <f>IF('Gen2'!F185,-100*'Charging Rates'!B$61/'11'!B$17*'Gen2'!H185/'Gen2'!F185,0)</f>
        <v>0</v>
      </c>
      <c r="J185" s="74">
        <f>IF('Gen2'!B185,'Gen1'!B$14,0)</f>
        <v>0.2010153291796051</v>
      </c>
      <c r="K185" s="75">
        <f>IF('Gen2'!B185,('Gen2'!J185+'Gen2'!I185),0)</f>
        <v>0.2010153291796051</v>
      </c>
      <c r="L185" s="180">
        <f>-100*'935'!V185*('Dem2'!AJ185+'SR Rate'!AB185)/'11'!D$17</f>
        <v>0</v>
      </c>
      <c r="M185" s="129">
        <f>IF('Gen2'!F185,('Gen2'!L185*'Gen2'!F185/('Gen2'!F185+'Gen2'!G185)),0)</f>
        <v>0</v>
      </c>
      <c r="N185" s="128">
        <f>ROUND('Gen2'!M185,3)</f>
        <v>0</v>
      </c>
      <c r="O185" s="74">
        <f>ROUND('Gen2'!K185,2)</f>
        <v>0.2</v>
      </c>
      <c r="P185" s="75">
        <f>ROUND('Gen2'!J185,2)</f>
        <v>0.2</v>
      </c>
    </row>
    <row r="186" spans="1:16">
      <c r="A186" s="103">
        <v>147</v>
      </c>
      <c r="B186" s="171" t="b">
        <f>OR('935'!E186&lt;&gt;"VOID",'935'!F186&lt;&gt;"VOID",'935'!G186&lt;&gt;"VOID")</f>
        <v>1</v>
      </c>
      <c r="C186" s="72">
        <f>IF('935'!G186="VOID",0,'935'!G186*(1-'935'!W186/'11'!B$17))</f>
        <v>0</v>
      </c>
      <c r="D186" s="73">
        <f>IF('935'!F186="VOID",0,'935'!F186*(1-'935'!W186/'11'!B$17))</f>
        <v>0</v>
      </c>
      <c r="E186" s="73">
        <f>IF('935'!E186="VOID",0,'935'!E186*(1-'935'!W186/'11'!B$17))</f>
        <v>0</v>
      </c>
      <c r="F186" s="73">
        <f t="shared" si="3"/>
        <v>0</v>
      </c>
      <c r="G186" s="153">
        <f>IF('935'!D186="VOID",0,'935'!D186*(1-'935'!W186/'11'!B$17))</f>
        <v>0</v>
      </c>
      <c r="H186" s="72">
        <f>IF('935'!U186="VOID",0,'935'!U186*(1-'935'!W186/'11'!B$17))</f>
        <v>0</v>
      </c>
      <c r="I186" s="74">
        <f>IF('Gen2'!F186,-100*'Charging Rates'!B$61/'11'!B$17*'Gen2'!H186/'Gen2'!F186,0)</f>
        <v>0</v>
      </c>
      <c r="J186" s="74">
        <f>IF('Gen2'!B186,'Gen1'!B$14,0)</f>
        <v>0.2010153291796051</v>
      </c>
      <c r="K186" s="75">
        <f>IF('Gen2'!B186,('Gen2'!J186+'Gen2'!I186),0)</f>
        <v>0.2010153291796051</v>
      </c>
      <c r="L186" s="180">
        <f>-100*'935'!V186*('Dem2'!AJ186+'SR Rate'!AB186)/'11'!D$17</f>
        <v>0</v>
      </c>
      <c r="M186" s="129">
        <f>IF('Gen2'!F186,('Gen2'!L186*'Gen2'!F186/('Gen2'!F186+'Gen2'!G186)),0)</f>
        <v>0</v>
      </c>
      <c r="N186" s="128">
        <f>ROUND('Gen2'!M186,3)</f>
        <v>0</v>
      </c>
      <c r="O186" s="74">
        <f>ROUND('Gen2'!K186,2)</f>
        <v>0.2</v>
      </c>
      <c r="P186" s="75">
        <f>ROUND('Gen2'!J186,2)</f>
        <v>0.2</v>
      </c>
    </row>
    <row r="187" spans="1:16">
      <c r="A187" s="103">
        <v>148</v>
      </c>
      <c r="B187" s="171" t="b">
        <f>OR('935'!E187&lt;&gt;"VOID",'935'!F187&lt;&gt;"VOID",'935'!G187&lt;&gt;"VOID")</f>
        <v>1</v>
      </c>
      <c r="C187" s="72">
        <f>IF('935'!G187="VOID",0,'935'!G187*(1-'935'!W187/'11'!B$17))</f>
        <v>0</v>
      </c>
      <c r="D187" s="73">
        <f>IF('935'!F187="VOID",0,'935'!F187*(1-'935'!W187/'11'!B$17))</f>
        <v>0</v>
      </c>
      <c r="E187" s="73">
        <f>IF('935'!E187="VOID",0,'935'!E187*(1-'935'!W187/'11'!B$17))</f>
        <v>0</v>
      </c>
      <c r="F187" s="73">
        <f t="shared" si="3"/>
        <v>0</v>
      </c>
      <c r="G187" s="153">
        <f>IF('935'!D187="VOID",0,'935'!D187*(1-'935'!W187/'11'!B$17))</f>
        <v>0</v>
      </c>
      <c r="H187" s="72">
        <f>IF('935'!U187="VOID",0,'935'!U187*(1-'935'!W187/'11'!B$17))</f>
        <v>0</v>
      </c>
      <c r="I187" s="74">
        <f>IF('Gen2'!F187,-100*'Charging Rates'!B$61/'11'!B$17*'Gen2'!H187/'Gen2'!F187,0)</f>
        <v>0</v>
      </c>
      <c r="J187" s="74">
        <f>IF('Gen2'!B187,'Gen1'!B$14,0)</f>
        <v>0.2010153291796051</v>
      </c>
      <c r="K187" s="75">
        <f>IF('Gen2'!B187,('Gen2'!J187+'Gen2'!I187),0)</f>
        <v>0.2010153291796051</v>
      </c>
      <c r="L187" s="180">
        <f>-100*'935'!V187*('Dem2'!AJ187+'SR Rate'!AB187)/'11'!D$17</f>
        <v>0</v>
      </c>
      <c r="M187" s="129">
        <f>IF('Gen2'!F187,('Gen2'!L187*'Gen2'!F187/('Gen2'!F187+'Gen2'!G187)),0)</f>
        <v>0</v>
      </c>
      <c r="N187" s="128">
        <f>ROUND('Gen2'!M187,3)</f>
        <v>0</v>
      </c>
      <c r="O187" s="74">
        <f>ROUND('Gen2'!K187,2)</f>
        <v>0.2</v>
      </c>
      <c r="P187" s="75">
        <f>ROUND('Gen2'!J187,2)</f>
        <v>0.2</v>
      </c>
    </row>
    <row r="188" spans="1:16">
      <c r="A188" s="103">
        <v>149</v>
      </c>
      <c r="B188" s="171" t="b">
        <f>OR('935'!E188&lt;&gt;"VOID",'935'!F188&lt;&gt;"VOID",'935'!G188&lt;&gt;"VOID")</f>
        <v>1</v>
      </c>
      <c r="C188" s="72">
        <f>IF('935'!G188="VOID",0,'935'!G188*(1-'935'!W188/'11'!B$17))</f>
        <v>0</v>
      </c>
      <c r="D188" s="73">
        <f>IF('935'!F188="VOID",0,'935'!F188*(1-'935'!W188/'11'!B$17))</f>
        <v>0</v>
      </c>
      <c r="E188" s="73">
        <f>IF('935'!E188="VOID",0,'935'!E188*(1-'935'!W188/'11'!B$17))</f>
        <v>0</v>
      </c>
      <c r="F188" s="73">
        <f t="shared" si="3"/>
        <v>0</v>
      </c>
      <c r="G188" s="153">
        <f>IF('935'!D188="VOID",0,'935'!D188*(1-'935'!W188/'11'!B$17))</f>
        <v>0</v>
      </c>
      <c r="H188" s="72">
        <f>IF('935'!U188="VOID",0,'935'!U188*(1-'935'!W188/'11'!B$17))</f>
        <v>0</v>
      </c>
      <c r="I188" s="74">
        <f>IF('Gen2'!F188,-100*'Charging Rates'!B$61/'11'!B$17*'Gen2'!H188/'Gen2'!F188,0)</f>
        <v>0</v>
      </c>
      <c r="J188" s="74">
        <f>IF('Gen2'!B188,'Gen1'!B$14,0)</f>
        <v>0.2010153291796051</v>
      </c>
      <c r="K188" s="75">
        <f>IF('Gen2'!B188,('Gen2'!J188+'Gen2'!I188),0)</f>
        <v>0.2010153291796051</v>
      </c>
      <c r="L188" s="180">
        <f>-100*'935'!V188*('Dem2'!AJ188+'SR Rate'!AB188)/'11'!D$17</f>
        <v>0</v>
      </c>
      <c r="M188" s="129">
        <f>IF('Gen2'!F188,('Gen2'!L188*'Gen2'!F188/('Gen2'!F188+'Gen2'!G188)),0)</f>
        <v>0</v>
      </c>
      <c r="N188" s="128">
        <f>ROUND('Gen2'!M188,3)</f>
        <v>0</v>
      </c>
      <c r="O188" s="74">
        <f>ROUND('Gen2'!K188,2)</f>
        <v>0.2</v>
      </c>
      <c r="P188" s="75">
        <f>ROUND('Gen2'!J188,2)</f>
        <v>0.2</v>
      </c>
    </row>
    <row r="189" spans="1:16">
      <c r="A189" s="103">
        <v>150</v>
      </c>
      <c r="B189" s="171" t="b">
        <f>OR('935'!E189&lt;&gt;"VOID",'935'!F189&lt;&gt;"VOID",'935'!G189&lt;&gt;"VOID")</f>
        <v>1</v>
      </c>
      <c r="C189" s="72">
        <f>IF('935'!G189="VOID",0,'935'!G189*(1-'935'!W189/'11'!B$17))</f>
        <v>0</v>
      </c>
      <c r="D189" s="73">
        <f>IF('935'!F189="VOID",0,'935'!F189*(1-'935'!W189/'11'!B$17))</f>
        <v>0</v>
      </c>
      <c r="E189" s="73">
        <f>IF('935'!E189="VOID",0,'935'!E189*(1-'935'!W189/'11'!B$17))</f>
        <v>0</v>
      </c>
      <c r="F189" s="73">
        <f t="shared" si="3"/>
        <v>0</v>
      </c>
      <c r="G189" s="153">
        <f>IF('935'!D189="VOID",0,'935'!D189*(1-'935'!W189/'11'!B$17))</f>
        <v>0</v>
      </c>
      <c r="H189" s="72">
        <f>IF('935'!U189="VOID",0,'935'!U189*(1-'935'!W189/'11'!B$17))</f>
        <v>0</v>
      </c>
      <c r="I189" s="74">
        <f>IF('Gen2'!F189,-100*'Charging Rates'!B$61/'11'!B$17*'Gen2'!H189/'Gen2'!F189,0)</f>
        <v>0</v>
      </c>
      <c r="J189" s="74">
        <f>IF('Gen2'!B189,'Gen1'!B$14,0)</f>
        <v>0.2010153291796051</v>
      </c>
      <c r="K189" s="75">
        <f>IF('Gen2'!B189,('Gen2'!J189+'Gen2'!I189),0)</f>
        <v>0.2010153291796051</v>
      </c>
      <c r="L189" s="180">
        <f>-100*'935'!V189*('Dem2'!AJ189+'SR Rate'!AB189)/'11'!D$17</f>
        <v>0</v>
      </c>
      <c r="M189" s="129">
        <f>IF('Gen2'!F189,('Gen2'!L189*'Gen2'!F189/('Gen2'!F189+'Gen2'!G189)),0)</f>
        <v>0</v>
      </c>
      <c r="N189" s="128">
        <f>ROUND('Gen2'!M189,3)</f>
        <v>0</v>
      </c>
      <c r="O189" s="74">
        <f>ROUND('Gen2'!K189,2)</f>
        <v>0.2</v>
      </c>
      <c r="P189" s="75">
        <f>ROUND('Gen2'!J189,2)</f>
        <v>0.2</v>
      </c>
    </row>
    <row r="190" spans="1:16">
      <c r="A190" s="103">
        <v>151</v>
      </c>
      <c r="B190" s="171" t="b">
        <f>OR('935'!E190&lt;&gt;"VOID",'935'!F190&lt;&gt;"VOID",'935'!G190&lt;&gt;"VOID")</f>
        <v>1</v>
      </c>
      <c r="C190" s="72">
        <f>IF('935'!G190="VOID",0,'935'!G190*(1-'935'!W190/'11'!B$17))</f>
        <v>0</v>
      </c>
      <c r="D190" s="73">
        <f>IF('935'!F190="VOID",0,'935'!F190*(1-'935'!W190/'11'!B$17))</f>
        <v>0</v>
      </c>
      <c r="E190" s="73">
        <f>IF('935'!E190="VOID",0,'935'!E190*(1-'935'!W190/'11'!B$17))</f>
        <v>0</v>
      </c>
      <c r="F190" s="73">
        <f t="shared" si="3"/>
        <v>0</v>
      </c>
      <c r="G190" s="153">
        <f>IF('935'!D190="VOID",0,'935'!D190*(1-'935'!W190/'11'!B$17))</f>
        <v>0</v>
      </c>
      <c r="H190" s="72">
        <f>IF('935'!U190="VOID",0,'935'!U190*(1-'935'!W190/'11'!B$17))</f>
        <v>0</v>
      </c>
      <c r="I190" s="74">
        <f>IF('Gen2'!F190,-100*'Charging Rates'!B$61/'11'!B$17*'Gen2'!H190/'Gen2'!F190,0)</f>
        <v>0</v>
      </c>
      <c r="J190" s="74">
        <f>IF('Gen2'!B190,'Gen1'!B$14,0)</f>
        <v>0.2010153291796051</v>
      </c>
      <c r="K190" s="75">
        <f>IF('Gen2'!B190,('Gen2'!J190+'Gen2'!I190),0)</f>
        <v>0.2010153291796051</v>
      </c>
      <c r="L190" s="180">
        <f>-100*'935'!V190*('Dem2'!AJ190+'SR Rate'!AB190)/'11'!D$17</f>
        <v>0</v>
      </c>
      <c r="M190" s="129">
        <f>IF('Gen2'!F190,('Gen2'!L190*'Gen2'!F190/('Gen2'!F190+'Gen2'!G190)),0)</f>
        <v>0</v>
      </c>
      <c r="N190" s="128">
        <f>ROUND('Gen2'!M190,3)</f>
        <v>0</v>
      </c>
      <c r="O190" s="74">
        <f>ROUND('Gen2'!K190,2)</f>
        <v>0.2</v>
      </c>
      <c r="P190" s="75">
        <f>ROUND('Gen2'!J190,2)</f>
        <v>0.2</v>
      </c>
    </row>
    <row r="191" spans="1:16">
      <c r="A191" s="103">
        <v>152</v>
      </c>
      <c r="B191" s="171" t="b">
        <f>OR('935'!E191&lt;&gt;"VOID",'935'!F191&lt;&gt;"VOID",'935'!G191&lt;&gt;"VOID")</f>
        <v>1</v>
      </c>
      <c r="C191" s="72">
        <f>IF('935'!G191="VOID",0,'935'!G191*(1-'935'!W191/'11'!B$17))</f>
        <v>0</v>
      </c>
      <c r="D191" s="73">
        <f>IF('935'!F191="VOID",0,'935'!F191*(1-'935'!W191/'11'!B$17))</f>
        <v>0</v>
      </c>
      <c r="E191" s="73">
        <f>IF('935'!E191="VOID",0,'935'!E191*(1-'935'!W191/'11'!B$17))</f>
        <v>0</v>
      </c>
      <c r="F191" s="73">
        <f t="shared" si="3"/>
        <v>0</v>
      </c>
      <c r="G191" s="153">
        <f>IF('935'!D191="VOID",0,'935'!D191*(1-'935'!W191/'11'!B$17))</f>
        <v>0</v>
      </c>
      <c r="H191" s="72">
        <f>IF('935'!U191="VOID",0,'935'!U191*(1-'935'!W191/'11'!B$17))</f>
        <v>0</v>
      </c>
      <c r="I191" s="74">
        <f>IF('Gen2'!F191,-100*'Charging Rates'!B$61/'11'!B$17*'Gen2'!H191/'Gen2'!F191,0)</f>
        <v>0</v>
      </c>
      <c r="J191" s="74">
        <f>IF('Gen2'!B191,'Gen1'!B$14,0)</f>
        <v>0.2010153291796051</v>
      </c>
      <c r="K191" s="75">
        <f>IF('Gen2'!B191,('Gen2'!J191+'Gen2'!I191),0)</f>
        <v>0.2010153291796051</v>
      </c>
      <c r="L191" s="180">
        <f>-100*'935'!V191*('Dem2'!AJ191+'SR Rate'!AB191)/'11'!D$17</f>
        <v>0</v>
      </c>
      <c r="M191" s="129">
        <f>IF('Gen2'!F191,('Gen2'!L191*'Gen2'!F191/('Gen2'!F191+'Gen2'!G191)),0)</f>
        <v>0</v>
      </c>
      <c r="N191" s="128">
        <f>ROUND('Gen2'!M191,3)</f>
        <v>0</v>
      </c>
      <c r="O191" s="74">
        <f>ROUND('Gen2'!K191,2)</f>
        <v>0.2</v>
      </c>
      <c r="P191" s="75">
        <f>ROUND('Gen2'!J191,2)</f>
        <v>0.2</v>
      </c>
    </row>
    <row r="192" spans="1:16">
      <c r="A192" s="103">
        <v>153</v>
      </c>
      <c r="B192" s="171" t="b">
        <f>OR('935'!E192&lt;&gt;"VOID",'935'!F192&lt;&gt;"VOID",'935'!G192&lt;&gt;"VOID")</f>
        <v>1</v>
      </c>
      <c r="C192" s="72">
        <f>IF('935'!G192="VOID",0,'935'!G192*(1-'935'!W192/'11'!B$17))</f>
        <v>0</v>
      </c>
      <c r="D192" s="73">
        <f>IF('935'!F192="VOID",0,'935'!F192*(1-'935'!W192/'11'!B$17))</f>
        <v>0</v>
      </c>
      <c r="E192" s="73">
        <f>IF('935'!E192="VOID",0,'935'!E192*(1-'935'!W192/'11'!B$17))</f>
        <v>0</v>
      </c>
      <c r="F192" s="73">
        <f t="shared" si="3"/>
        <v>0</v>
      </c>
      <c r="G192" s="153">
        <f>IF('935'!D192="VOID",0,'935'!D192*(1-'935'!W192/'11'!B$17))</f>
        <v>0</v>
      </c>
      <c r="H192" s="72">
        <f>IF('935'!U192="VOID",0,'935'!U192*(1-'935'!W192/'11'!B$17))</f>
        <v>0</v>
      </c>
      <c r="I192" s="74">
        <f>IF('Gen2'!F192,-100*'Charging Rates'!B$61/'11'!B$17*'Gen2'!H192/'Gen2'!F192,0)</f>
        <v>0</v>
      </c>
      <c r="J192" s="74">
        <f>IF('Gen2'!B192,'Gen1'!B$14,0)</f>
        <v>0.2010153291796051</v>
      </c>
      <c r="K192" s="75">
        <f>IF('Gen2'!B192,('Gen2'!J192+'Gen2'!I192),0)</f>
        <v>0.2010153291796051</v>
      </c>
      <c r="L192" s="180">
        <f>-100*'935'!V192*('Dem2'!AJ192+'SR Rate'!AB192)/'11'!D$17</f>
        <v>0</v>
      </c>
      <c r="M192" s="129">
        <f>IF('Gen2'!F192,('Gen2'!L192*'Gen2'!F192/('Gen2'!F192+'Gen2'!G192)),0)</f>
        <v>0</v>
      </c>
      <c r="N192" s="128">
        <f>ROUND('Gen2'!M192,3)</f>
        <v>0</v>
      </c>
      <c r="O192" s="74">
        <f>ROUND('Gen2'!K192,2)</f>
        <v>0.2</v>
      </c>
      <c r="P192" s="75">
        <f>ROUND('Gen2'!J192,2)</f>
        <v>0.2</v>
      </c>
    </row>
    <row r="193" spans="1:16">
      <c r="A193" s="103">
        <v>154</v>
      </c>
      <c r="B193" s="171" t="b">
        <f>OR('935'!E193&lt;&gt;"VOID",'935'!F193&lt;&gt;"VOID",'935'!G193&lt;&gt;"VOID")</f>
        <v>1</v>
      </c>
      <c r="C193" s="72">
        <f>IF('935'!G193="VOID",0,'935'!G193*(1-'935'!W193/'11'!B$17))</f>
        <v>0</v>
      </c>
      <c r="D193" s="73">
        <f>IF('935'!F193="VOID",0,'935'!F193*(1-'935'!W193/'11'!B$17))</f>
        <v>0</v>
      </c>
      <c r="E193" s="73">
        <f>IF('935'!E193="VOID",0,'935'!E193*(1-'935'!W193/'11'!B$17))</f>
        <v>0</v>
      </c>
      <c r="F193" s="73">
        <f t="shared" si="3"/>
        <v>0</v>
      </c>
      <c r="G193" s="153">
        <f>IF('935'!D193="VOID",0,'935'!D193*(1-'935'!W193/'11'!B$17))</f>
        <v>0</v>
      </c>
      <c r="H193" s="72">
        <f>IF('935'!U193="VOID",0,'935'!U193*(1-'935'!W193/'11'!B$17))</f>
        <v>0</v>
      </c>
      <c r="I193" s="74">
        <f>IF('Gen2'!F193,-100*'Charging Rates'!B$61/'11'!B$17*'Gen2'!H193/'Gen2'!F193,0)</f>
        <v>0</v>
      </c>
      <c r="J193" s="74">
        <f>IF('Gen2'!B193,'Gen1'!B$14,0)</f>
        <v>0.2010153291796051</v>
      </c>
      <c r="K193" s="75">
        <f>IF('Gen2'!B193,('Gen2'!J193+'Gen2'!I193),0)</f>
        <v>0.2010153291796051</v>
      </c>
      <c r="L193" s="180">
        <f>-100*'935'!V193*('Dem2'!AJ193+'SR Rate'!AB193)/'11'!D$17</f>
        <v>0</v>
      </c>
      <c r="M193" s="129">
        <f>IF('Gen2'!F193,('Gen2'!L193*'Gen2'!F193/('Gen2'!F193+'Gen2'!G193)),0)</f>
        <v>0</v>
      </c>
      <c r="N193" s="128">
        <f>ROUND('Gen2'!M193,3)</f>
        <v>0</v>
      </c>
      <c r="O193" s="74">
        <f>ROUND('Gen2'!K193,2)</f>
        <v>0.2</v>
      </c>
      <c r="P193" s="75">
        <f>ROUND('Gen2'!J193,2)</f>
        <v>0.2</v>
      </c>
    </row>
    <row r="194" spans="1:16">
      <c r="A194" s="103">
        <v>155</v>
      </c>
      <c r="B194" s="171" t="b">
        <f>OR('935'!E194&lt;&gt;"VOID",'935'!F194&lt;&gt;"VOID",'935'!G194&lt;&gt;"VOID")</f>
        <v>1</v>
      </c>
      <c r="C194" s="72">
        <f>IF('935'!G194="VOID",0,'935'!G194*(1-'935'!W194/'11'!B$17))</f>
        <v>0</v>
      </c>
      <c r="D194" s="73">
        <f>IF('935'!F194="VOID",0,'935'!F194*(1-'935'!W194/'11'!B$17))</f>
        <v>0</v>
      </c>
      <c r="E194" s="73">
        <f>IF('935'!E194="VOID",0,'935'!E194*(1-'935'!W194/'11'!B$17))</f>
        <v>0</v>
      </c>
      <c r="F194" s="73">
        <f t="shared" si="3"/>
        <v>0</v>
      </c>
      <c r="G194" s="153">
        <f>IF('935'!D194="VOID",0,'935'!D194*(1-'935'!W194/'11'!B$17))</f>
        <v>0</v>
      </c>
      <c r="H194" s="72">
        <f>IF('935'!U194="VOID",0,'935'!U194*(1-'935'!W194/'11'!B$17))</f>
        <v>0</v>
      </c>
      <c r="I194" s="74">
        <f>IF('Gen2'!F194,-100*'Charging Rates'!B$61/'11'!B$17*'Gen2'!H194/'Gen2'!F194,0)</f>
        <v>0</v>
      </c>
      <c r="J194" s="74">
        <f>IF('Gen2'!B194,'Gen1'!B$14,0)</f>
        <v>0.2010153291796051</v>
      </c>
      <c r="K194" s="75">
        <f>IF('Gen2'!B194,('Gen2'!J194+'Gen2'!I194),0)</f>
        <v>0.2010153291796051</v>
      </c>
      <c r="L194" s="180">
        <f>-100*'935'!V194*('Dem2'!AJ194+'SR Rate'!AB194)/'11'!D$17</f>
        <v>0</v>
      </c>
      <c r="M194" s="129">
        <f>IF('Gen2'!F194,('Gen2'!L194*'Gen2'!F194/('Gen2'!F194+'Gen2'!G194)),0)</f>
        <v>0</v>
      </c>
      <c r="N194" s="128">
        <f>ROUND('Gen2'!M194,3)</f>
        <v>0</v>
      </c>
      <c r="O194" s="74">
        <f>ROUND('Gen2'!K194,2)</f>
        <v>0.2</v>
      </c>
      <c r="P194" s="75">
        <f>ROUND('Gen2'!J194,2)</f>
        <v>0.2</v>
      </c>
    </row>
    <row r="195" spans="1:16">
      <c r="A195" s="103">
        <v>156</v>
      </c>
      <c r="B195" s="171" t="b">
        <f>OR('935'!E195&lt;&gt;"VOID",'935'!F195&lt;&gt;"VOID",'935'!G195&lt;&gt;"VOID")</f>
        <v>1</v>
      </c>
      <c r="C195" s="72">
        <f>IF('935'!G195="VOID",0,'935'!G195*(1-'935'!W195/'11'!B$17))</f>
        <v>0</v>
      </c>
      <c r="D195" s="73">
        <f>IF('935'!F195="VOID",0,'935'!F195*(1-'935'!W195/'11'!B$17))</f>
        <v>0</v>
      </c>
      <c r="E195" s="73">
        <f>IF('935'!E195="VOID",0,'935'!E195*(1-'935'!W195/'11'!B$17))</f>
        <v>0</v>
      </c>
      <c r="F195" s="73">
        <f t="shared" si="3"/>
        <v>0</v>
      </c>
      <c r="G195" s="153">
        <f>IF('935'!D195="VOID",0,'935'!D195*(1-'935'!W195/'11'!B$17))</f>
        <v>0</v>
      </c>
      <c r="H195" s="72">
        <f>IF('935'!U195="VOID",0,'935'!U195*(1-'935'!W195/'11'!B$17))</f>
        <v>0</v>
      </c>
      <c r="I195" s="74">
        <f>IF('Gen2'!F195,-100*'Charging Rates'!B$61/'11'!B$17*'Gen2'!H195/'Gen2'!F195,0)</f>
        <v>0</v>
      </c>
      <c r="J195" s="74">
        <f>IF('Gen2'!B195,'Gen1'!B$14,0)</f>
        <v>0.2010153291796051</v>
      </c>
      <c r="K195" s="75">
        <f>IF('Gen2'!B195,('Gen2'!J195+'Gen2'!I195),0)</f>
        <v>0.2010153291796051</v>
      </c>
      <c r="L195" s="180">
        <f>-100*'935'!V195*('Dem2'!AJ195+'SR Rate'!AB195)/'11'!D$17</f>
        <v>0</v>
      </c>
      <c r="M195" s="129">
        <f>IF('Gen2'!F195,('Gen2'!L195*'Gen2'!F195/('Gen2'!F195+'Gen2'!G195)),0)</f>
        <v>0</v>
      </c>
      <c r="N195" s="128">
        <f>ROUND('Gen2'!M195,3)</f>
        <v>0</v>
      </c>
      <c r="O195" s="74">
        <f>ROUND('Gen2'!K195,2)</f>
        <v>0.2</v>
      </c>
      <c r="P195" s="75">
        <f>ROUND('Gen2'!J195,2)</f>
        <v>0.2</v>
      </c>
    </row>
    <row r="196" spans="1:16">
      <c r="A196" s="103">
        <v>157</v>
      </c>
      <c r="B196" s="171" t="b">
        <f>OR('935'!E196&lt;&gt;"VOID",'935'!F196&lt;&gt;"VOID",'935'!G196&lt;&gt;"VOID")</f>
        <v>1</v>
      </c>
      <c r="C196" s="72">
        <f>IF('935'!G196="VOID",0,'935'!G196*(1-'935'!W196/'11'!B$17))</f>
        <v>0</v>
      </c>
      <c r="D196" s="73">
        <f>IF('935'!F196="VOID",0,'935'!F196*(1-'935'!W196/'11'!B$17))</f>
        <v>0</v>
      </c>
      <c r="E196" s="73">
        <f>IF('935'!E196="VOID",0,'935'!E196*(1-'935'!W196/'11'!B$17))</f>
        <v>0</v>
      </c>
      <c r="F196" s="73">
        <f t="shared" si="3"/>
        <v>0</v>
      </c>
      <c r="G196" s="153">
        <f>IF('935'!D196="VOID",0,'935'!D196*(1-'935'!W196/'11'!B$17))</f>
        <v>0</v>
      </c>
      <c r="H196" s="72">
        <f>IF('935'!U196="VOID",0,'935'!U196*(1-'935'!W196/'11'!B$17))</f>
        <v>0</v>
      </c>
      <c r="I196" s="74">
        <f>IF('Gen2'!F196,-100*'Charging Rates'!B$61/'11'!B$17*'Gen2'!H196/'Gen2'!F196,0)</f>
        <v>0</v>
      </c>
      <c r="J196" s="74">
        <f>IF('Gen2'!B196,'Gen1'!B$14,0)</f>
        <v>0.2010153291796051</v>
      </c>
      <c r="K196" s="75">
        <f>IF('Gen2'!B196,('Gen2'!J196+'Gen2'!I196),0)</f>
        <v>0.2010153291796051</v>
      </c>
      <c r="L196" s="180">
        <f>-100*'935'!V196*('Dem2'!AJ196+'SR Rate'!AB196)/'11'!D$17</f>
        <v>0</v>
      </c>
      <c r="M196" s="129">
        <f>IF('Gen2'!F196,('Gen2'!L196*'Gen2'!F196/('Gen2'!F196+'Gen2'!G196)),0)</f>
        <v>0</v>
      </c>
      <c r="N196" s="128">
        <f>ROUND('Gen2'!M196,3)</f>
        <v>0</v>
      </c>
      <c r="O196" s="74">
        <f>ROUND('Gen2'!K196,2)</f>
        <v>0.2</v>
      </c>
      <c r="P196" s="75">
        <f>ROUND('Gen2'!J196,2)</f>
        <v>0.2</v>
      </c>
    </row>
    <row r="197" spans="1:16">
      <c r="A197" s="103">
        <v>158</v>
      </c>
      <c r="B197" s="171" t="b">
        <f>OR('935'!E197&lt;&gt;"VOID",'935'!F197&lt;&gt;"VOID",'935'!G197&lt;&gt;"VOID")</f>
        <v>1</v>
      </c>
      <c r="C197" s="72">
        <f>IF('935'!G197="VOID",0,'935'!G197*(1-'935'!W197/'11'!B$17))</f>
        <v>0</v>
      </c>
      <c r="D197" s="73">
        <f>IF('935'!F197="VOID",0,'935'!F197*(1-'935'!W197/'11'!B$17))</f>
        <v>0</v>
      </c>
      <c r="E197" s="73">
        <f>IF('935'!E197="VOID",0,'935'!E197*(1-'935'!W197/'11'!B$17))</f>
        <v>0</v>
      </c>
      <c r="F197" s="73">
        <f t="shared" si="3"/>
        <v>0</v>
      </c>
      <c r="G197" s="153">
        <f>IF('935'!D197="VOID",0,'935'!D197*(1-'935'!W197/'11'!B$17))</f>
        <v>0</v>
      </c>
      <c r="H197" s="72">
        <f>IF('935'!U197="VOID",0,'935'!U197*(1-'935'!W197/'11'!B$17))</f>
        <v>0</v>
      </c>
      <c r="I197" s="74">
        <f>IF('Gen2'!F197,-100*'Charging Rates'!B$61/'11'!B$17*'Gen2'!H197/'Gen2'!F197,0)</f>
        <v>0</v>
      </c>
      <c r="J197" s="74">
        <f>IF('Gen2'!B197,'Gen1'!B$14,0)</f>
        <v>0.2010153291796051</v>
      </c>
      <c r="K197" s="75">
        <f>IF('Gen2'!B197,('Gen2'!J197+'Gen2'!I197),0)</f>
        <v>0.2010153291796051</v>
      </c>
      <c r="L197" s="180">
        <f>-100*'935'!V197*('Dem2'!AJ197+'SR Rate'!AB197)/'11'!D$17</f>
        <v>0</v>
      </c>
      <c r="M197" s="129">
        <f>IF('Gen2'!F197,('Gen2'!L197*'Gen2'!F197/('Gen2'!F197+'Gen2'!G197)),0)</f>
        <v>0</v>
      </c>
      <c r="N197" s="128">
        <f>ROUND('Gen2'!M197,3)</f>
        <v>0</v>
      </c>
      <c r="O197" s="74">
        <f>ROUND('Gen2'!K197,2)</f>
        <v>0.2</v>
      </c>
      <c r="P197" s="75">
        <f>ROUND('Gen2'!J197,2)</f>
        <v>0.2</v>
      </c>
    </row>
    <row r="198" spans="1:16">
      <c r="A198" s="103">
        <v>159</v>
      </c>
      <c r="B198" s="171" t="b">
        <f>OR('935'!E198&lt;&gt;"VOID",'935'!F198&lt;&gt;"VOID",'935'!G198&lt;&gt;"VOID")</f>
        <v>1</v>
      </c>
      <c r="C198" s="72">
        <f>IF('935'!G198="VOID",0,'935'!G198*(1-'935'!W198/'11'!B$17))</f>
        <v>0</v>
      </c>
      <c r="D198" s="73">
        <f>IF('935'!F198="VOID",0,'935'!F198*(1-'935'!W198/'11'!B$17))</f>
        <v>0</v>
      </c>
      <c r="E198" s="73">
        <f>IF('935'!E198="VOID",0,'935'!E198*(1-'935'!W198/'11'!B$17))</f>
        <v>0</v>
      </c>
      <c r="F198" s="73">
        <f t="shared" si="3"/>
        <v>0</v>
      </c>
      <c r="G198" s="153">
        <f>IF('935'!D198="VOID",0,'935'!D198*(1-'935'!W198/'11'!B$17))</f>
        <v>0</v>
      </c>
      <c r="H198" s="72">
        <f>IF('935'!U198="VOID",0,'935'!U198*(1-'935'!W198/'11'!B$17))</f>
        <v>0</v>
      </c>
      <c r="I198" s="74">
        <f>IF('Gen2'!F198,-100*'Charging Rates'!B$61/'11'!B$17*'Gen2'!H198/'Gen2'!F198,0)</f>
        <v>0</v>
      </c>
      <c r="J198" s="74">
        <f>IF('Gen2'!B198,'Gen1'!B$14,0)</f>
        <v>0.2010153291796051</v>
      </c>
      <c r="K198" s="75">
        <f>IF('Gen2'!B198,('Gen2'!J198+'Gen2'!I198),0)</f>
        <v>0.2010153291796051</v>
      </c>
      <c r="L198" s="180">
        <f>-100*'935'!V198*('Dem2'!AJ198+'SR Rate'!AB198)/'11'!D$17</f>
        <v>0</v>
      </c>
      <c r="M198" s="129">
        <f>IF('Gen2'!F198,('Gen2'!L198*'Gen2'!F198/('Gen2'!F198+'Gen2'!G198)),0)</f>
        <v>0</v>
      </c>
      <c r="N198" s="128">
        <f>ROUND('Gen2'!M198,3)</f>
        <v>0</v>
      </c>
      <c r="O198" s="74">
        <f>ROUND('Gen2'!K198,2)</f>
        <v>0.2</v>
      </c>
      <c r="P198" s="75">
        <f>ROUND('Gen2'!J198,2)</f>
        <v>0.2</v>
      </c>
    </row>
    <row r="199" spans="1:16">
      <c r="A199" s="103">
        <v>160</v>
      </c>
      <c r="B199" s="171" t="b">
        <f>OR('935'!E199&lt;&gt;"VOID",'935'!F199&lt;&gt;"VOID",'935'!G199&lt;&gt;"VOID")</f>
        <v>1</v>
      </c>
      <c r="C199" s="72">
        <f>IF('935'!G199="VOID",0,'935'!G199*(1-'935'!W199/'11'!B$17))</f>
        <v>0</v>
      </c>
      <c r="D199" s="73">
        <f>IF('935'!F199="VOID",0,'935'!F199*(1-'935'!W199/'11'!B$17))</f>
        <v>0</v>
      </c>
      <c r="E199" s="73">
        <f>IF('935'!E199="VOID",0,'935'!E199*(1-'935'!W199/'11'!B$17))</f>
        <v>0</v>
      </c>
      <c r="F199" s="73">
        <f t="shared" si="3"/>
        <v>0</v>
      </c>
      <c r="G199" s="153">
        <f>IF('935'!D199="VOID",0,'935'!D199*(1-'935'!W199/'11'!B$17))</f>
        <v>0</v>
      </c>
      <c r="H199" s="72">
        <f>IF('935'!U199="VOID",0,'935'!U199*(1-'935'!W199/'11'!B$17))</f>
        <v>0</v>
      </c>
      <c r="I199" s="74">
        <f>IF('Gen2'!F199,-100*'Charging Rates'!B$61/'11'!B$17*'Gen2'!H199/'Gen2'!F199,0)</f>
        <v>0</v>
      </c>
      <c r="J199" s="74">
        <f>IF('Gen2'!B199,'Gen1'!B$14,0)</f>
        <v>0.2010153291796051</v>
      </c>
      <c r="K199" s="75">
        <f>IF('Gen2'!B199,('Gen2'!J199+'Gen2'!I199),0)</f>
        <v>0.2010153291796051</v>
      </c>
      <c r="L199" s="180">
        <f>-100*'935'!V199*('Dem2'!AJ199+'SR Rate'!AB199)/'11'!D$17</f>
        <v>0</v>
      </c>
      <c r="M199" s="129">
        <f>IF('Gen2'!F199,('Gen2'!L199*'Gen2'!F199/('Gen2'!F199+'Gen2'!G199)),0)</f>
        <v>0</v>
      </c>
      <c r="N199" s="128">
        <f>ROUND('Gen2'!M199,3)</f>
        <v>0</v>
      </c>
      <c r="O199" s="74">
        <f>ROUND('Gen2'!K199,2)</f>
        <v>0.2</v>
      </c>
      <c r="P199" s="75">
        <f>ROUND('Gen2'!J199,2)</f>
        <v>0.2</v>
      </c>
    </row>
    <row r="200" spans="1:16">
      <c r="A200" s="103">
        <v>161</v>
      </c>
      <c r="B200" s="171" t="b">
        <f>OR('935'!E200&lt;&gt;"VOID",'935'!F200&lt;&gt;"VOID",'935'!G200&lt;&gt;"VOID")</f>
        <v>1</v>
      </c>
      <c r="C200" s="72">
        <f>IF('935'!G200="VOID",0,'935'!G200*(1-'935'!W200/'11'!B$17))</f>
        <v>0</v>
      </c>
      <c r="D200" s="73">
        <f>IF('935'!F200="VOID",0,'935'!F200*(1-'935'!W200/'11'!B$17))</f>
        <v>0</v>
      </c>
      <c r="E200" s="73">
        <f>IF('935'!E200="VOID",0,'935'!E200*(1-'935'!W200/'11'!B$17))</f>
        <v>0</v>
      </c>
      <c r="F200" s="73">
        <f t="shared" si="3"/>
        <v>0</v>
      </c>
      <c r="G200" s="153">
        <f>IF('935'!D200="VOID",0,'935'!D200*(1-'935'!W200/'11'!B$17))</f>
        <v>0</v>
      </c>
      <c r="H200" s="72">
        <f>IF('935'!U200="VOID",0,'935'!U200*(1-'935'!W200/'11'!B$17))</f>
        <v>0</v>
      </c>
      <c r="I200" s="74">
        <f>IF('Gen2'!F200,-100*'Charging Rates'!B$61/'11'!B$17*'Gen2'!H200/'Gen2'!F200,0)</f>
        <v>0</v>
      </c>
      <c r="J200" s="74">
        <f>IF('Gen2'!B200,'Gen1'!B$14,0)</f>
        <v>0.2010153291796051</v>
      </c>
      <c r="K200" s="75">
        <f>IF('Gen2'!B200,('Gen2'!J200+'Gen2'!I200),0)</f>
        <v>0.2010153291796051</v>
      </c>
      <c r="L200" s="180">
        <f>-100*'935'!V200*('Dem2'!AJ200+'SR Rate'!AB200)/'11'!D$17</f>
        <v>0</v>
      </c>
      <c r="M200" s="129">
        <f>IF('Gen2'!F200,('Gen2'!L200*'Gen2'!F200/('Gen2'!F200+'Gen2'!G200)),0)</f>
        <v>0</v>
      </c>
      <c r="N200" s="128">
        <f>ROUND('Gen2'!M200,3)</f>
        <v>0</v>
      </c>
      <c r="O200" s="74">
        <f>ROUND('Gen2'!K200,2)</f>
        <v>0.2</v>
      </c>
      <c r="P200" s="75">
        <f>ROUND('Gen2'!J200,2)</f>
        <v>0.2</v>
      </c>
    </row>
    <row r="201" spans="1:16">
      <c r="A201" s="103">
        <v>162</v>
      </c>
      <c r="B201" s="171" t="b">
        <f>OR('935'!E201&lt;&gt;"VOID",'935'!F201&lt;&gt;"VOID",'935'!G201&lt;&gt;"VOID")</f>
        <v>1</v>
      </c>
      <c r="C201" s="72">
        <f>IF('935'!G201="VOID",0,'935'!G201*(1-'935'!W201/'11'!B$17))</f>
        <v>0</v>
      </c>
      <c r="D201" s="73">
        <f>IF('935'!F201="VOID",0,'935'!F201*(1-'935'!W201/'11'!B$17))</f>
        <v>0</v>
      </c>
      <c r="E201" s="73">
        <f>IF('935'!E201="VOID",0,'935'!E201*(1-'935'!W201/'11'!B$17))</f>
        <v>0</v>
      </c>
      <c r="F201" s="73">
        <f t="shared" si="3"/>
        <v>0</v>
      </c>
      <c r="G201" s="153">
        <f>IF('935'!D201="VOID",0,'935'!D201*(1-'935'!W201/'11'!B$17))</f>
        <v>0</v>
      </c>
      <c r="H201" s="72">
        <f>IF('935'!U201="VOID",0,'935'!U201*(1-'935'!W201/'11'!B$17))</f>
        <v>0</v>
      </c>
      <c r="I201" s="74">
        <f>IF('Gen2'!F201,-100*'Charging Rates'!B$61/'11'!B$17*'Gen2'!H201/'Gen2'!F201,0)</f>
        <v>0</v>
      </c>
      <c r="J201" s="74">
        <f>IF('Gen2'!B201,'Gen1'!B$14,0)</f>
        <v>0.2010153291796051</v>
      </c>
      <c r="K201" s="75">
        <f>IF('Gen2'!B201,('Gen2'!J201+'Gen2'!I201),0)</f>
        <v>0.2010153291796051</v>
      </c>
      <c r="L201" s="180">
        <f>-100*'935'!V201*('Dem2'!AJ201+'SR Rate'!AB201)/'11'!D$17</f>
        <v>0</v>
      </c>
      <c r="M201" s="129">
        <f>IF('Gen2'!F201,('Gen2'!L201*'Gen2'!F201/('Gen2'!F201+'Gen2'!G201)),0)</f>
        <v>0</v>
      </c>
      <c r="N201" s="128">
        <f>ROUND('Gen2'!M201,3)</f>
        <v>0</v>
      </c>
      <c r="O201" s="74">
        <f>ROUND('Gen2'!K201,2)</f>
        <v>0.2</v>
      </c>
      <c r="P201" s="75">
        <f>ROUND('Gen2'!J201,2)</f>
        <v>0.2</v>
      </c>
    </row>
    <row r="202" spans="1:16">
      <c r="A202" s="103">
        <v>163</v>
      </c>
      <c r="B202" s="171" t="b">
        <f>OR('935'!E202&lt;&gt;"VOID",'935'!F202&lt;&gt;"VOID",'935'!G202&lt;&gt;"VOID")</f>
        <v>1</v>
      </c>
      <c r="C202" s="72">
        <f>IF('935'!G202="VOID",0,'935'!G202*(1-'935'!W202/'11'!B$17))</f>
        <v>0</v>
      </c>
      <c r="D202" s="73">
        <f>IF('935'!F202="VOID",0,'935'!F202*(1-'935'!W202/'11'!B$17))</f>
        <v>0</v>
      </c>
      <c r="E202" s="73">
        <f>IF('935'!E202="VOID",0,'935'!E202*(1-'935'!W202/'11'!B$17))</f>
        <v>0</v>
      </c>
      <c r="F202" s="73">
        <f t="shared" si="3"/>
        <v>0</v>
      </c>
      <c r="G202" s="153">
        <f>IF('935'!D202="VOID",0,'935'!D202*(1-'935'!W202/'11'!B$17))</f>
        <v>0</v>
      </c>
      <c r="H202" s="72">
        <f>IF('935'!U202="VOID",0,'935'!U202*(1-'935'!W202/'11'!B$17))</f>
        <v>0</v>
      </c>
      <c r="I202" s="74">
        <f>IF('Gen2'!F202,-100*'Charging Rates'!B$61/'11'!B$17*'Gen2'!H202/'Gen2'!F202,0)</f>
        <v>0</v>
      </c>
      <c r="J202" s="74">
        <f>IF('Gen2'!B202,'Gen1'!B$14,0)</f>
        <v>0.2010153291796051</v>
      </c>
      <c r="K202" s="75">
        <f>IF('Gen2'!B202,('Gen2'!J202+'Gen2'!I202),0)</f>
        <v>0.2010153291796051</v>
      </c>
      <c r="L202" s="180">
        <f>-100*'935'!V202*('Dem2'!AJ202+'SR Rate'!AB202)/'11'!D$17</f>
        <v>0</v>
      </c>
      <c r="M202" s="129">
        <f>IF('Gen2'!F202,('Gen2'!L202*'Gen2'!F202/('Gen2'!F202+'Gen2'!G202)),0)</f>
        <v>0</v>
      </c>
      <c r="N202" s="128">
        <f>ROUND('Gen2'!M202,3)</f>
        <v>0</v>
      </c>
      <c r="O202" s="74">
        <f>ROUND('Gen2'!K202,2)</f>
        <v>0.2</v>
      </c>
      <c r="P202" s="75">
        <f>ROUND('Gen2'!J202,2)</f>
        <v>0.2</v>
      </c>
    </row>
    <row r="203" spans="1:16">
      <c r="A203" s="103">
        <v>164</v>
      </c>
      <c r="B203" s="171" t="b">
        <f>OR('935'!E203&lt;&gt;"VOID",'935'!F203&lt;&gt;"VOID",'935'!G203&lt;&gt;"VOID")</f>
        <v>1</v>
      </c>
      <c r="C203" s="72">
        <f>IF('935'!G203="VOID",0,'935'!G203*(1-'935'!W203/'11'!B$17))</f>
        <v>0</v>
      </c>
      <c r="D203" s="73">
        <f>IF('935'!F203="VOID",0,'935'!F203*(1-'935'!W203/'11'!B$17))</f>
        <v>0</v>
      </c>
      <c r="E203" s="73">
        <f>IF('935'!E203="VOID",0,'935'!E203*(1-'935'!W203/'11'!B$17))</f>
        <v>0</v>
      </c>
      <c r="F203" s="73">
        <f t="shared" si="3"/>
        <v>0</v>
      </c>
      <c r="G203" s="153">
        <f>IF('935'!D203="VOID",0,'935'!D203*(1-'935'!W203/'11'!B$17))</f>
        <v>0</v>
      </c>
      <c r="H203" s="72">
        <f>IF('935'!U203="VOID",0,'935'!U203*(1-'935'!W203/'11'!B$17))</f>
        <v>0</v>
      </c>
      <c r="I203" s="74">
        <f>IF('Gen2'!F203,-100*'Charging Rates'!B$61/'11'!B$17*'Gen2'!H203/'Gen2'!F203,0)</f>
        <v>0</v>
      </c>
      <c r="J203" s="74">
        <f>IF('Gen2'!B203,'Gen1'!B$14,0)</f>
        <v>0.2010153291796051</v>
      </c>
      <c r="K203" s="75">
        <f>IF('Gen2'!B203,('Gen2'!J203+'Gen2'!I203),0)</f>
        <v>0.2010153291796051</v>
      </c>
      <c r="L203" s="180">
        <f>-100*'935'!V203*('Dem2'!AJ203+'SR Rate'!AB203)/'11'!D$17</f>
        <v>0</v>
      </c>
      <c r="M203" s="129">
        <f>IF('Gen2'!F203,('Gen2'!L203*'Gen2'!F203/('Gen2'!F203+'Gen2'!G203)),0)</f>
        <v>0</v>
      </c>
      <c r="N203" s="128">
        <f>ROUND('Gen2'!M203,3)</f>
        <v>0</v>
      </c>
      <c r="O203" s="74">
        <f>ROUND('Gen2'!K203,2)</f>
        <v>0.2</v>
      </c>
      <c r="P203" s="75">
        <f>ROUND('Gen2'!J203,2)</f>
        <v>0.2</v>
      </c>
    </row>
    <row r="204" spans="1:16">
      <c r="A204" s="103">
        <v>165</v>
      </c>
      <c r="B204" s="171" t="b">
        <f>OR('935'!E204&lt;&gt;"VOID",'935'!F204&lt;&gt;"VOID",'935'!G204&lt;&gt;"VOID")</f>
        <v>1</v>
      </c>
      <c r="C204" s="72">
        <f>IF('935'!G204="VOID",0,'935'!G204*(1-'935'!W204/'11'!B$17))</f>
        <v>0</v>
      </c>
      <c r="D204" s="73">
        <f>IF('935'!F204="VOID",0,'935'!F204*(1-'935'!W204/'11'!B$17))</f>
        <v>0</v>
      </c>
      <c r="E204" s="73">
        <f>IF('935'!E204="VOID",0,'935'!E204*(1-'935'!W204/'11'!B$17))</f>
        <v>0</v>
      </c>
      <c r="F204" s="73">
        <f t="shared" si="3"/>
        <v>0</v>
      </c>
      <c r="G204" s="153">
        <f>IF('935'!D204="VOID",0,'935'!D204*(1-'935'!W204/'11'!B$17))</f>
        <v>0</v>
      </c>
      <c r="H204" s="72">
        <f>IF('935'!U204="VOID",0,'935'!U204*(1-'935'!W204/'11'!B$17))</f>
        <v>0</v>
      </c>
      <c r="I204" s="74">
        <f>IF('Gen2'!F204,-100*'Charging Rates'!B$61/'11'!B$17*'Gen2'!H204/'Gen2'!F204,0)</f>
        <v>0</v>
      </c>
      <c r="J204" s="74">
        <f>IF('Gen2'!B204,'Gen1'!B$14,0)</f>
        <v>0.2010153291796051</v>
      </c>
      <c r="K204" s="75">
        <f>IF('Gen2'!B204,('Gen2'!J204+'Gen2'!I204),0)</f>
        <v>0.2010153291796051</v>
      </c>
      <c r="L204" s="180">
        <f>-100*'935'!V204*('Dem2'!AJ204+'SR Rate'!AB204)/'11'!D$17</f>
        <v>0</v>
      </c>
      <c r="M204" s="129">
        <f>IF('Gen2'!F204,('Gen2'!L204*'Gen2'!F204/('Gen2'!F204+'Gen2'!G204)),0)</f>
        <v>0</v>
      </c>
      <c r="N204" s="128">
        <f>ROUND('Gen2'!M204,3)</f>
        <v>0</v>
      </c>
      <c r="O204" s="74">
        <f>ROUND('Gen2'!K204,2)</f>
        <v>0.2</v>
      </c>
      <c r="P204" s="75">
        <f>ROUND('Gen2'!J204,2)</f>
        <v>0.2</v>
      </c>
    </row>
    <row r="205" spans="1:16">
      <c r="A205" s="103">
        <v>166</v>
      </c>
      <c r="B205" s="171" t="b">
        <f>OR('935'!E205&lt;&gt;"VOID",'935'!F205&lt;&gt;"VOID",'935'!G205&lt;&gt;"VOID")</f>
        <v>1</v>
      </c>
      <c r="C205" s="72">
        <f>IF('935'!G205="VOID",0,'935'!G205*(1-'935'!W205/'11'!B$17))</f>
        <v>0</v>
      </c>
      <c r="D205" s="73">
        <f>IF('935'!F205="VOID",0,'935'!F205*(1-'935'!W205/'11'!B$17))</f>
        <v>0</v>
      </c>
      <c r="E205" s="73">
        <f>IF('935'!E205="VOID",0,'935'!E205*(1-'935'!W205/'11'!B$17))</f>
        <v>0</v>
      </c>
      <c r="F205" s="73">
        <f t="shared" si="3"/>
        <v>0</v>
      </c>
      <c r="G205" s="153">
        <f>IF('935'!D205="VOID",0,'935'!D205*(1-'935'!W205/'11'!B$17))</f>
        <v>0</v>
      </c>
      <c r="H205" s="72">
        <f>IF('935'!U205="VOID",0,'935'!U205*(1-'935'!W205/'11'!B$17))</f>
        <v>0</v>
      </c>
      <c r="I205" s="74">
        <f>IF('Gen2'!F205,-100*'Charging Rates'!B$61/'11'!B$17*'Gen2'!H205/'Gen2'!F205,0)</f>
        <v>0</v>
      </c>
      <c r="J205" s="74">
        <f>IF('Gen2'!B205,'Gen1'!B$14,0)</f>
        <v>0.2010153291796051</v>
      </c>
      <c r="K205" s="75">
        <f>IF('Gen2'!B205,('Gen2'!J205+'Gen2'!I205),0)</f>
        <v>0.2010153291796051</v>
      </c>
      <c r="L205" s="180">
        <f>-100*'935'!V205*('Dem2'!AJ205+'SR Rate'!AB205)/'11'!D$17</f>
        <v>0</v>
      </c>
      <c r="M205" s="129">
        <f>IF('Gen2'!F205,('Gen2'!L205*'Gen2'!F205/('Gen2'!F205+'Gen2'!G205)),0)</f>
        <v>0</v>
      </c>
      <c r="N205" s="128">
        <f>ROUND('Gen2'!M205,3)</f>
        <v>0</v>
      </c>
      <c r="O205" s="74">
        <f>ROUND('Gen2'!K205,2)</f>
        <v>0.2</v>
      </c>
      <c r="P205" s="75">
        <f>ROUND('Gen2'!J205,2)</f>
        <v>0.2</v>
      </c>
    </row>
    <row r="206" spans="1:16">
      <c r="A206" s="103">
        <v>167</v>
      </c>
      <c r="B206" s="171" t="b">
        <f>OR('935'!E206&lt;&gt;"VOID",'935'!F206&lt;&gt;"VOID",'935'!G206&lt;&gt;"VOID")</f>
        <v>1</v>
      </c>
      <c r="C206" s="72">
        <f>IF('935'!G206="VOID",0,'935'!G206*(1-'935'!W206/'11'!B$17))</f>
        <v>0</v>
      </c>
      <c r="D206" s="73">
        <f>IF('935'!F206="VOID",0,'935'!F206*(1-'935'!W206/'11'!B$17))</f>
        <v>0</v>
      </c>
      <c r="E206" s="73">
        <f>IF('935'!E206="VOID",0,'935'!E206*(1-'935'!W206/'11'!B$17))</f>
        <v>0</v>
      </c>
      <c r="F206" s="73">
        <f t="shared" si="3"/>
        <v>0</v>
      </c>
      <c r="G206" s="153">
        <f>IF('935'!D206="VOID",0,'935'!D206*(1-'935'!W206/'11'!B$17))</f>
        <v>0</v>
      </c>
      <c r="H206" s="72">
        <f>IF('935'!U206="VOID",0,'935'!U206*(1-'935'!W206/'11'!B$17))</f>
        <v>0</v>
      </c>
      <c r="I206" s="74">
        <f>IF('Gen2'!F206,-100*'Charging Rates'!B$61/'11'!B$17*'Gen2'!H206/'Gen2'!F206,0)</f>
        <v>0</v>
      </c>
      <c r="J206" s="74">
        <f>IF('Gen2'!B206,'Gen1'!B$14,0)</f>
        <v>0.2010153291796051</v>
      </c>
      <c r="K206" s="75">
        <f>IF('Gen2'!B206,('Gen2'!J206+'Gen2'!I206),0)</f>
        <v>0.2010153291796051</v>
      </c>
      <c r="L206" s="180">
        <f>-100*'935'!V206*('Dem2'!AJ206+'SR Rate'!AB206)/'11'!D$17</f>
        <v>0</v>
      </c>
      <c r="M206" s="129">
        <f>IF('Gen2'!F206,('Gen2'!L206*'Gen2'!F206/('Gen2'!F206+'Gen2'!G206)),0)</f>
        <v>0</v>
      </c>
      <c r="N206" s="128">
        <f>ROUND('Gen2'!M206,3)</f>
        <v>0</v>
      </c>
      <c r="O206" s="74">
        <f>ROUND('Gen2'!K206,2)</f>
        <v>0.2</v>
      </c>
      <c r="P206" s="75">
        <f>ROUND('Gen2'!J206,2)</f>
        <v>0.2</v>
      </c>
    </row>
    <row r="207" spans="1:16">
      <c r="A207" s="103">
        <v>168</v>
      </c>
      <c r="B207" s="171" t="b">
        <f>OR('935'!E207&lt;&gt;"VOID",'935'!F207&lt;&gt;"VOID",'935'!G207&lt;&gt;"VOID")</f>
        <v>1</v>
      </c>
      <c r="C207" s="72">
        <f>IF('935'!G207="VOID",0,'935'!G207*(1-'935'!W207/'11'!B$17))</f>
        <v>0</v>
      </c>
      <c r="D207" s="73">
        <f>IF('935'!F207="VOID",0,'935'!F207*(1-'935'!W207/'11'!B$17))</f>
        <v>0</v>
      </c>
      <c r="E207" s="73">
        <f>IF('935'!E207="VOID",0,'935'!E207*(1-'935'!W207/'11'!B$17))</f>
        <v>0</v>
      </c>
      <c r="F207" s="73">
        <f t="shared" si="3"/>
        <v>0</v>
      </c>
      <c r="G207" s="153">
        <f>IF('935'!D207="VOID",0,'935'!D207*(1-'935'!W207/'11'!B$17))</f>
        <v>0</v>
      </c>
      <c r="H207" s="72">
        <f>IF('935'!U207="VOID",0,'935'!U207*(1-'935'!W207/'11'!B$17))</f>
        <v>0</v>
      </c>
      <c r="I207" s="74">
        <f>IF('Gen2'!F207,-100*'Charging Rates'!B$61/'11'!B$17*'Gen2'!H207/'Gen2'!F207,0)</f>
        <v>0</v>
      </c>
      <c r="J207" s="74">
        <f>IF('Gen2'!B207,'Gen1'!B$14,0)</f>
        <v>0.2010153291796051</v>
      </c>
      <c r="K207" s="75">
        <f>IF('Gen2'!B207,('Gen2'!J207+'Gen2'!I207),0)</f>
        <v>0.2010153291796051</v>
      </c>
      <c r="L207" s="180">
        <f>-100*'935'!V207*('Dem2'!AJ207+'SR Rate'!AB207)/'11'!D$17</f>
        <v>0</v>
      </c>
      <c r="M207" s="129">
        <f>IF('Gen2'!F207,('Gen2'!L207*'Gen2'!F207/('Gen2'!F207+'Gen2'!G207)),0)</f>
        <v>0</v>
      </c>
      <c r="N207" s="128">
        <f>ROUND('Gen2'!M207,3)</f>
        <v>0</v>
      </c>
      <c r="O207" s="74">
        <f>ROUND('Gen2'!K207,2)</f>
        <v>0.2</v>
      </c>
      <c r="P207" s="75">
        <f>ROUND('Gen2'!J207,2)</f>
        <v>0.2</v>
      </c>
    </row>
    <row r="208" spans="1:16">
      <c r="A208" s="103">
        <v>169</v>
      </c>
      <c r="B208" s="171" t="b">
        <f>OR('935'!E208&lt;&gt;"VOID",'935'!F208&lt;&gt;"VOID",'935'!G208&lt;&gt;"VOID")</f>
        <v>1</v>
      </c>
      <c r="C208" s="72">
        <f>IF('935'!G208="VOID",0,'935'!G208*(1-'935'!W208/'11'!B$17))</f>
        <v>0</v>
      </c>
      <c r="D208" s="73">
        <f>IF('935'!F208="VOID",0,'935'!F208*(1-'935'!W208/'11'!B$17))</f>
        <v>0</v>
      </c>
      <c r="E208" s="73">
        <f>IF('935'!E208="VOID",0,'935'!E208*(1-'935'!W208/'11'!B$17))</f>
        <v>0</v>
      </c>
      <c r="F208" s="73">
        <f t="shared" si="3"/>
        <v>0</v>
      </c>
      <c r="G208" s="153">
        <f>IF('935'!D208="VOID",0,'935'!D208*(1-'935'!W208/'11'!B$17))</f>
        <v>0</v>
      </c>
      <c r="H208" s="72">
        <f>IF('935'!U208="VOID",0,'935'!U208*(1-'935'!W208/'11'!B$17))</f>
        <v>0</v>
      </c>
      <c r="I208" s="74">
        <f>IF('Gen2'!F208,-100*'Charging Rates'!B$61/'11'!B$17*'Gen2'!H208/'Gen2'!F208,0)</f>
        <v>0</v>
      </c>
      <c r="J208" s="74">
        <f>IF('Gen2'!B208,'Gen1'!B$14,0)</f>
        <v>0.2010153291796051</v>
      </c>
      <c r="K208" s="75">
        <f>IF('Gen2'!B208,('Gen2'!J208+'Gen2'!I208),0)</f>
        <v>0.2010153291796051</v>
      </c>
      <c r="L208" s="180">
        <f>-100*'935'!V208*('Dem2'!AJ208+'SR Rate'!AB208)/'11'!D$17</f>
        <v>0</v>
      </c>
      <c r="M208" s="129">
        <f>IF('Gen2'!F208,('Gen2'!L208*'Gen2'!F208/('Gen2'!F208+'Gen2'!G208)),0)</f>
        <v>0</v>
      </c>
      <c r="N208" s="128">
        <f>ROUND('Gen2'!M208,3)</f>
        <v>0</v>
      </c>
      <c r="O208" s="74">
        <f>ROUND('Gen2'!K208,2)</f>
        <v>0.2</v>
      </c>
      <c r="P208" s="75">
        <f>ROUND('Gen2'!J208,2)</f>
        <v>0.2</v>
      </c>
    </row>
    <row r="209" spans="1:16">
      <c r="A209" s="103">
        <v>170</v>
      </c>
      <c r="B209" s="171" t="b">
        <f>OR('935'!E209&lt;&gt;"VOID",'935'!F209&lt;&gt;"VOID",'935'!G209&lt;&gt;"VOID")</f>
        <v>1</v>
      </c>
      <c r="C209" s="72">
        <f>IF('935'!G209="VOID",0,'935'!G209*(1-'935'!W209/'11'!B$17))</f>
        <v>0</v>
      </c>
      <c r="D209" s="73">
        <f>IF('935'!F209="VOID",0,'935'!F209*(1-'935'!W209/'11'!B$17))</f>
        <v>0</v>
      </c>
      <c r="E209" s="73">
        <f>IF('935'!E209="VOID",0,'935'!E209*(1-'935'!W209/'11'!B$17))</f>
        <v>0</v>
      </c>
      <c r="F209" s="73">
        <f t="shared" si="3"/>
        <v>0</v>
      </c>
      <c r="G209" s="153">
        <f>IF('935'!D209="VOID",0,'935'!D209*(1-'935'!W209/'11'!B$17))</f>
        <v>0</v>
      </c>
      <c r="H209" s="72">
        <f>IF('935'!U209="VOID",0,'935'!U209*(1-'935'!W209/'11'!B$17))</f>
        <v>0</v>
      </c>
      <c r="I209" s="74">
        <f>IF('Gen2'!F209,-100*'Charging Rates'!B$61/'11'!B$17*'Gen2'!H209/'Gen2'!F209,0)</f>
        <v>0</v>
      </c>
      <c r="J209" s="74">
        <f>IF('Gen2'!B209,'Gen1'!B$14,0)</f>
        <v>0.2010153291796051</v>
      </c>
      <c r="K209" s="75">
        <f>IF('Gen2'!B209,('Gen2'!J209+'Gen2'!I209),0)</f>
        <v>0.2010153291796051</v>
      </c>
      <c r="L209" s="180">
        <f>-100*'935'!V209*('Dem2'!AJ209+'SR Rate'!AB209)/'11'!D$17</f>
        <v>0</v>
      </c>
      <c r="M209" s="129">
        <f>IF('Gen2'!F209,('Gen2'!L209*'Gen2'!F209/('Gen2'!F209+'Gen2'!G209)),0)</f>
        <v>0</v>
      </c>
      <c r="N209" s="128">
        <f>ROUND('Gen2'!M209,3)</f>
        <v>0</v>
      </c>
      <c r="O209" s="74">
        <f>ROUND('Gen2'!K209,2)</f>
        <v>0.2</v>
      </c>
      <c r="P209" s="75">
        <f>ROUND('Gen2'!J209,2)</f>
        <v>0.2</v>
      </c>
    </row>
    <row r="210" spans="1:16">
      <c r="A210" s="103">
        <v>171</v>
      </c>
      <c r="B210" s="171" t="b">
        <f>OR('935'!E210&lt;&gt;"VOID",'935'!F210&lt;&gt;"VOID",'935'!G210&lt;&gt;"VOID")</f>
        <v>1</v>
      </c>
      <c r="C210" s="72">
        <f>IF('935'!G210="VOID",0,'935'!G210*(1-'935'!W210/'11'!B$17))</f>
        <v>0</v>
      </c>
      <c r="D210" s="73">
        <f>IF('935'!F210="VOID",0,'935'!F210*(1-'935'!W210/'11'!B$17))</f>
        <v>0</v>
      </c>
      <c r="E210" s="73">
        <f>IF('935'!E210="VOID",0,'935'!E210*(1-'935'!W210/'11'!B$17))</f>
        <v>0</v>
      </c>
      <c r="F210" s="73">
        <f t="shared" si="3"/>
        <v>0</v>
      </c>
      <c r="G210" s="153">
        <f>IF('935'!D210="VOID",0,'935'!D210*(1-'935'!W210/'11'!B$17))</f>
        <v>0</v>
      </c>
      <c r="H210" s="72">
        <f>IF('935'!U210="VOID",0,'935'!U210*(1-'935'!W210/'11'!B$17))</f>
        <v>0</v>
      </c>
      <c r="I210" s="74">
        <f>IF('Gen2'!F210,-100*'Charging Rates'!B$61/'11'!B$17*'Gen2'!H210/'Gen2'!F210,0)</f>
        <v>0</v>
      </c>
      <c r="J210" s="74">
        <f>IF('Gen2'!B210,'Gen1'!B$14,0)</f>
        <v>0.2010153291796051</v>
      </c>
      <c r="K210" s="75">
        <f>IF('Gen2'!B210,('Gen2'!J210+'Gen2'!I210),0)</f>
        <v>0.2010153291796051</v>
      </c>
      <c r="L210" s="180">
        <f>-100*'935'!V210*('Dem2'!AJ210+'SR Rate'!AB210)/'11'!D$17</f>
        <v>0</v>
      </c>
      <c r="M210" s="129">
        <f>IF('Gen2'!F210,('Gen2'!L210*'Gen2'!F210/('Gen2'!F210+'Gen2'!G210)),0)</f>
        <v>0</v>
      </c>
      <c r="N210" s="128">
        <f>ROUND('Gen2'!M210,3)</f>
        <v>0</v>
      </c>
      <c r="O210" s="74">
        <f>ROUND('Gen2'!K210,2)</f>
        <v>0.2</v>
      </c>
      <c r="P210" s="75">
        <f>ROUND('Gen2'!J210,2)</f>
        <v>0.2</v>
      </c>
    </row>
    <row r="211" spans="1:16">
      <c r="A211" s="103">
        <v>172</v>
      </c>
      <c r="B211" s="171" t="b">
        <f>OR('935'!E211&lt;&gt;"VOID",'935'!F211&lt;&gt;"VOID",'935'!G211&lt;&gt;"VOID")</f>
        <v>1</v>
      </c>
      <c r="C211" s="72">
        <f>IF('935'!G211="VOID",0,'935'!G211*(1-'935'!W211/'11'!B$17))</f>
        <v>0</v>
      </c>
      <c r="D211" s="73">
        <f>IF('935'!F211="VOID",0,'935'!F211*(1-'935'!W211/'11'!B$17))</f>
        <v>0</v>
      </c>
      <c r="E211" s="73">
        <f>IF('935'!E211="VOID",0,'935'!E211*(1-'935'!W211/'11'!B$17))</f>
        <v>0</v>
      </c>
      <c r="F211" s="73">
        <f t="shared" si="3"/>
        <v>0</v>
      </c>
      <c r="G211" s="153">
        <f>IF('935'!D211="VOID",0,'935'!D211*(1-'935'!W211/'11'!B$17))</f>
        <v>0</v>
      </c>
      <c r="H211" s="72">
        <f>IF('935'!U211="VOID",0,'935'!U211*(1-'935'!W211/'11'!B$17))</f>
        <v>0</v>
      </c>
      <c r="I211" s="74">
        <f>IF('Gen2'!F211,-100*'Charging Rates'!B$61/'11'!B$17*'Gen2'!H211/'Gen2'!F211,0)</f>
        <v>0</v>
      </c>
      <c r="J211" s="74">
        <f>IF('Gen2'!B211,'Gen1'!B$14,0)</f>
        <v>0.2010153291796051</v>
      </c>
      <c r="K211" s="75">
        <f>IF('Gen2'!B211,('Gen2'!J211+'Gen2'!I211),0)</f>
        <v>0.2010153291796051</v>
      </c>
      <c r="L211" s="180">
        <f>-100*'935'!V211*('Dem2'!AJ211+'SR Rate'!AB211)/'11'!D$17</f>
        <v>0</v>
      </c>
      <c r="M211" s="129">
        <f>IF('Gen2'!F211,('Gen2'!L211*'Gen2'!F211/('Gen2'!F211+'Gen2'!G211)),0)</f>
        <v>0</v>
      </c>
      <c r="N211" s="128">
        <f>ROUND('Gen2'!M211,3)</f>
        <v>0</v>
      </c>
      <c r="O211" s="74">
        <f>ROUND('Gen2'!K211,2)</f>
        <v>0.2</v>
      </c>
      <c r="P211" s="75">
        <f>ROUND('Gen2'!J211,2)</f>
        <v>0.2</v>
      </c>
    </row>
    <row r="212" spans="1:16">
      <c r="A212" s="103">
        <v>173</v>
      </c>
      <c r="B212" s="171" t="b">
        <f>OR('935'!E212&lt;&gt;"VOID",'935'!F212&lt;&gt;"VOID",'935'!G212&lt;&gt;"VOID")</f>
        <v>1</v>
      </c>
      <c r="C212" s="72">
        <f>IF('935'!G212="VOID",0,'935'!G212*(1-'935'!W212/'11'!B$17))</f>
        <v>0</v>
      </c>
      <c r="D212" s="73">
        <f>IF('935'!F212="VOID",0,'935'!F212*(1-'935'!W212/'11'!B$17))</f>
        <v>0</v>
      </c>
      <c r="E212" s="73">
        <f>IF('935'!E212="VOID",0,'935'!E212*(1-'935'!W212/'11'!B$17))</f>
        <v>0</v>
      </c>
      <c r="F212" s="73">
        <f t="shared" si="3"/>
        <v>0</v>
      </c>
      <c r="G212" s="153">
        <f>IF('935'!D212="VOID",0,'935'!D212*(1-'935'!W212/'11'!B$17))</f>
        <v>0</v>
      </c>
      <c r="H212" s="72">
        <f>IF('935'!U212="VOID",0,'935'!U212*(1-'935'!W212/'11'!B$17))</f>
        <v>0</v>
      </c>
      <c r="I212" s="74">
        <f>IF('Gen2'!F212,-100*'Charging Rates'!B$61/'11'!B$17*'Gen2'!H212/'Gen2'!F212,0)</f>
        <v>0</v>
      </c>
      <c r="J212" s="74">
        <f>IF('Gen2'!B212,'Gen1'!B$14,0)</f>
        <v>0.2010153291796051</v>
      </c>
      <c r="K212" s="75">
        <f>IF('Gen2'!B212,('Gen2'!J212+'Gen2'!I212),0)</f>
        <v>0.2010153291796051</v>
      </c>
      <c r="L212" s="180">
        <f>-100*'935'!V212*('Dem2'!AJ212+'SR Rate'!AB212)/'11'!D$17</f>
        <v>0</v>
      </c>
      <c r="M212" s="129">
        <f>IF('Gen2'!F212,('Gen2'!L212*'Gen2'!F212/('Gen2'!F212+'Gen2'!G212)),0)</f>
        <v>0</v>
      </c>
      <c r="N212" s="128">
        <f>ROUND('Gen2'!M212,3)</f>
        <v>0</v>
      </c>
      <c r="O212" s="74">
        <f>ROUND('Gen2'!K212,2)</f>
        <v>0.2</v>
      </c>
      <c r="P212" s="75">
        <f>ROUND('Gen2'!J212,2)</f>
        <v>0.2</v>
      </c>
    </row>
    <row r="213" spans="1:16">
      <c r="A213" s="103">
        <v>174</v>
      </c>
      <c r="B213" s="171" t="b">
        <f>OR('935'!E213&lt;&gt;"VOID",'935'!F213&lt;&gt;"VOID",'935'!G213&lt;&gt;"VOID")</f>
        <v>1</v>
      </c>
      <c r="C213" s="72">
        <f>IF('935'!G213="VOID",0,'935'!G213*(1-'935'!W213/'11'!B$17))</f>
        <v>0</v>
      </c>
      <c r="D213" s="73">
        <f>IF('935'!F213="VOID",0,'935'!F213*(1-'935'!W213/'11'!B$17))</f>
        <v>0</v>
      </c>
      <c r="E213" s="73">
        <f>IF('935'!E213="VOID",0,'935'!E213*(1-'935'!W213/'11'!B$17))</f>
        <v>0</v>
      </c>
      <c r="F213" s="73">
        <f t="shared" si="3"/>
        <v>0</v>
      </c>
      <c r="G213" s="153">
        <f>IF('935'!D213="VOID",0,'935'!D213*(1-'935'!W213/'11'!B$17))</f>
        <v>0</v>
      </c>
      <c r="H213" s="72">
        <f>IF('935'!U213="VOID",0,'935'!U213*(1-'935'!W213/'11'!B$17))</f>
        <v>0</v>
      </c>
      <c r="I213" s="74">
        <f>IF('Gen2'!F213,-100*'Charging Rates'!B$61/'11'!B$17*'Gen2'!H213/'Gen2'!F213,0)</f>
        <v>0</v>
      </c>
      <c r="J213" s="74">
        <f>IF('Gen2'!B213,'Gen1'!B$14,0)</f>
        <v>0.2010153291796051</v>
      </c>
      <c r="K213" s="75">
        <f>IF('Gen2'!B213,('Gen2'!J213+'Gen2'!I213),0)</f>
        <v>0.2010153291796051</v>
      </c>
      <c r="L213" s="180">
        <f>-100*'935'!V213*('Dem2'!AJ213+'SR Rate'!AB213)/'11'!D$17</f>
        <v>0</v>
      </c>
      <c r="M213" s="129">
        <f>IF('Gen2'!F213,('Gen2'!L213*'Gen2'!F213/('Gen2'!F213+'Gen2'!G213)),0)</f>
        <v>0</v>
      </c>
      <c r="N213" s="128">
        <f>ROUND('Gen2'!M213,3)</f>
        <v>0</v>
      </c>
      <c r="O213" s="74">
        <f>ROUND('Gen2'!K213,2)</f>
        <v>0.2</v>
      </c>
      <c r="P213" s="75">
        <f>ROUND('Gen2'!J213,2)</f>
        <v>0.2</v>
      </c>
    </row>
    <row r="214" spans="1:16">
      <c r="A214" s="103">
        <v>175</v>
      </c>
      <c r="B214" s="171" t="b">
        <f>OR('935'!E214&lt;&gt;"VOID",'935'!F214&lt;&gt;"VOID",'935'!G214&lt;&gt;"VOID")</f>
        <v>1</v>
      </c>
      <c r="C214" s="72">
        <f>IF('935'!G214="VOID",0,'935'!G214*(1-'935'!W214/'11'!B$17))</f>
        <v>0</v>
      </c>
      <c r="D214" s="73">
        <f>IF('935'!F214="VOID",0,'935'!F214*(1-'935'!W214/'11'!B$17))</f>
        <v>0</v>
      </c>
      <c r="E214" s="73">
        <f>IF('935'!E214="VOID",0,'935'!E214*(1-'935'!W214/'11'!B$17))</f>
        <v>0</v>
      </c>
      <c r="F214" s="73">
        <f t="shared" si="3"/>
        <v>0</v>
      </c>
      <c r="G214" s="153">
        <f>IF('935'!D214="VOID",0,'935'!D214*(1-'935'!W214/'11'!B$17))</f>
        <v>0</v>
      </c>
      <c r="H214" s="72">
        <f>IF('935'!U214="VOID",0,'935'!U214*(1-'935'!W214/'11'!B$17))</f>
        <v>0</v>
      </c>
      <c r="I214" s="74">
        <f>IF('Gen2'!F214,-100*'Charging Rates'!B$61/'11'!B$17*'Gen2'!H214/'Gen2'!F214,0)</f>
        <v>0</v>
      </c>
      <c r="J214" s="74">
        <f>IF('Gen2'!B214,'Gen1'!B$14,0)</f>
        <v>0.2010153291796051</v>
      </c>
      <c r="K214" s="75">
        <f>IF('Gen2'!B214,('Gen2'!J214+'Gen2'!I214),0)</f>
        <v>0.2010153291796051</v>
      </c>
      <c r="L214" s="180">
        <f>-100*'935'!V214*('Dem2'!AJ214+'SR Rate'!AB214)/'11'!D$17</f>
        <v>0</v>
      </c>
      <c r="M214" s="129">
        <f>IF('Gen2'!F214,('Gen2'!L214*'Gen2'!F214/('Gen2'!F214+'Gen2'!G214)),0)</f>
        <v>0</v>
      </c>
      <c r="N214" s="128">
        <f>ROUND('Gen2'!M214,3)</f>
        <v>0</v>
      </c>
      <c r="O214" s="74">
        <f>ROUND('Gen2'!K214,2)</f>
        <v>0.2</v>
      </c>
      <c r="P214" s="75">
        <f>ROUND('Gen2'!J214,2)</f>
        <v>0.2</v>
      </c>
    </row>
    <row r="215" spans="1:16">
      <c r="A215" s="103">
        <v>176</v>
      </c>
      <c r="B215" s="171" t="b">
        <f>OR('935'!E215&lt;&gt;"VOID",'935'!F215&lt;&gt;"VOID",'935'!G215&lt;&gt;"VOID")</f>
        <v>1</v>
      </c>
      <c r="C215" s="72">
        <f>IF('935'!G215="VOID",0,'935'!G215*(1-'935'!W215/'11'!B$17))</f>
        <v>0</v>
      </c>
      <c r="D215" s="73">
        <f>IF('935'!F215="VOID",0,'935'!F215*(1-'935'!W215/'11'!B$17))</f>
        <v>0</v>
      </c>
      <c r="E215" s="73">
        <f>IF('935'!E215="VOID",0,'935'!E215*(1-'935'!W215/'11'!B$17))</f>
        <v>0</v>
      </c>
      <c r="F215" s="73">
        <f t="shared" si="3"/>
        <v>0</v>
      </c>
      <c r="G215" s="153">
        <f>IF('935'!D215="VOID",0,'935'!D215*(1-'935'!W215/'11'!B$17))</f>
        <v>0</v>
      </c>
      <c r="H215" s="72">
        <f>IF('935'!U215="VOID",0,'935'!U215*(1-'935'!W215/'11'!B$17))</f>
        <v>0</v>
      </c>
      <c r="I215" s="74">
        <f>IF('Gen2'!F215,-100*'Charging Rates'!B$61/'11'!B$17*'Gen2'!H215/'Gen2'!F215,0)</f>
        <v>0</v>
      </c>
      <c r="J215" s="74">
        <f>IF('Gen2'!B215,'Gen1'!B$14,0)</f>
        <v>0.2010153291796051</v>
      </c>
      <c r="K215" s="75">
        <f>IF('Gen2'!B215,('Gen2'!J215+'Gen2'!I215),0)</f>
        <v>0.2010153291796051</v>
      </c>
      <c r="L215" s="180">
        <f>-100*'935'!V215*('Dem2'!AJ215+'SR Rate'!AB215)/'11'!D$17</f>
        <v>0</v>
      </c>
      <c r="M215" s="129">
        <f>IF('Gen2'!F215,('Gen2'!L215*'Gen2'!F215/('Gen2'!F215+'Gen2'!G215)),0)</f>
        <v>0</v>
      </c>
      <c r="N215" s="128">
        <f>ROUND('Gen2'!M215,3)</f>
        <v>0</v>
      </c>
      <c r="O215" s="74">
        <f>ROUND('Gen2'!K215,2)</f>
        <v>0.2</v>
      </c>
      <c r="P215" s="75">
        <f>ROUND('Gen2'!J215,2)</f>
        <v>0.2</v>
      </c>
    </row>
    <row r="216" spans="1:16">
      <c r="A216" s="103">
        <v>177</v>
      </c>
      <c r="B216" s="171" t="b">
        <f>OR('935'!E216&lt;&gt;"VOID",'935'!F216&lt;&gt;"VOID",'935'!G216&lt;&gt;"VOID")</f>
        <v>1</v>
      </c>
      <c r="C216" s="72">
        <f>IF('935'!G216="VOID",0,'935'!G216*(1-'935'!W216/'11'!B$17))</f>
        <v>0</v>
      </c>
      <c r="D216" s="73">
        <f>IF('935'!F216="VOID",0,'935'!F216*(1-'935'!W216/'11'!B$17))</f>
        <v>0</v>
      </c>
      <c r="E216" s="73">
        <f>IF('935'!E216="VOID",0,'935'!E216*(1-'935'!W216/'11'!B$17))</f>
        <v>0</v>
      </c>
      <c r="F216" s="73">
        <f t="shared" si="3"/>
        <v>0</v>
      </c>
      <c r="G216" s="153">
        <f>IF('935'!D216="VOID",0,'935'!D216*(1-'935'!W216/'11'!B$17))</f>
        <v>0</v>
      </c>
      <c r="H216" s="72">
        <f>IF('935'!U216="VOID",0,'935'!U216*(1-'935'!W216/'11'!B$17))</f>
        <v>0</v>
      </c>
      <c r="I216" s="74">
        <f>IF('Gen2'!F216,-100*'Charging Rates'!B$61/'11'!B$17*'Gen2'!H216/'Gen2'!F216,0)</f>
        <v>0</v>
      </c>
      <c r="J216" s="74">
        <f>IF('Gen2'!B216,'Gen1'!B$14,0)</f>
        <v>0.2010153291796051</v>
      </c>
      <c r="K216" s="75">
        <f>IF('Gen2'!B216,('Gen2'!J216+'Gen2'!I216),0)</f>
        <v>0.2010153291796051</v>
      </c>
      <c r="L216" s="180">
        <f>-100*'935'!V216*('Dem2'!AJ216+'SR Rate'!AB216)/'11'!D$17</f>
        <v>0</v>
      </c>
      <c r="M216" s="129">
        <f>IF('Gen2'!F216,('Gen2'!L216*'Gen2'!F216/('Gen2'!F216+'Gen2'!G216)),0)</f>
        <v>0</v>
      </c>
      <c r="N216" s="128">
        <f>ROUND('Gen2'!M216,3)</f>
        <v>0</v>
      </c>
      <c r="O216" s="74">
        <f>ROUND('Gen2'!K216,2)</f>
        <v>0.2</v>
      </c>
      <c r="P216" s="75">
        <f>ROUND('Gen2'!J216,2)</f>
        <v>0.2</v>
      </c>
    </row>
    <row r="217" spans="1:16">
      <c r="A217" s="103">
        <v>178</v>
      </c>
      <c r="B217" s="171" t="b">
        <f>OR('935'!E217&lt;&gt;"VOID",'935'!F217&lt;&gt;"VOID",'935'!G217&lt;&gt;"VOID")</f>
        <v>1</v>
      </c>
      <c r="C217" s="72">
        <f>IF('935'!G217="VOID",0,'935'!G217*(1-'935'!W217/'11'!B$17))</f>
        <v>0</v>
      </c>
      <c r="D217" s="73">
        <f>IF('935'!F217="VOID",0,'935'!F217*(1-'935'!W217/'11'!B$17))</f>
        <v>0</v>
      </c>
      <c r="E217" s="73">
        <f>IF('935'!E217="VOID",0,'935'!E217*(1-'935'!W217/'11'!B$17))</f>
        <v>0</v>
      </c>
      <c r="F217" s="73">
        <f t="shared" si="3"/>
        <v>0</v>
      </c>
      <c r="G217" s="153">
        <f>IF('935'!D217="VOID",0,'935'!D217*(1-'935'!W217/'11'!B$17))</f>
        <v>0</v>
      </c>
      <c r="H217" s="72">
        <f>IF('935'!U217="VOID",0,'935'!U217*(1-'935'!W217/'11'!B$17))</f>
        <v>0</v>
      </c>
      <c r="I217" s="74">
        <f>IF('Gen2'!F217,-100*'Charging Rates'!B$61/'11'!B$17*'Gen2'!H217/'Gen2'!F217,0)</f>
        <v>0</v>
      </c>
      <c r="J217" s="74">
        <f>IF('Gen2'!B217,'Gen1'!B$14,0)</f>
        <v>0.2010153291796051</v>
      </c>
      <c r="K217" s="75">
        <f>IF('Gen2'!B217,('Gen2'!J217+'Gen2'!I217),0)</f>
        <v>0.2010153291796051</v>
      </c>
      <c r="L217" s="180">
        <f>-100*'935'!V217*('Dem2'!AJ217+'SR Rate'!AB217)/'11'!D$17</f>
        <v>0</v>
      </c>
      <c r="M217" s="129">
        <f>IF('Gen2'!F217,('Gen2'!L217*'Gen2'!F217/('Gen2'!F217+'Gen2'!G217)),0)</f>
        <v>0</v>
      </c>
      <c r="N217" s="128">
        <f>ROUND('Gen2'!M217,3)</f>
        <v>0</v>
      </c>
      <c r="O217" s="74">
        <f>ROUND('Gen2'!K217,2)</f>
        <v>0.2</v>
      </c>
      <c r="P217" s="75">
        <f>ROUND('Gen2'!J217,2)</f>
        <v>0.2</v>
      </c>
    </row>
    <row r="218" spans="1:16">
      <c r="A218" s="103">
        <v>179</v>
      </c>
      <c r="B218" s="171" t="b">
        <f>OR('935'!E218&lt;&gt;"VOID",'935'!F218&lt;&gt;"VOID",'935'!G218&lt;&gt;"VOID")</f>
        <v>1</v>
      </c>
      <c r="C218" s="72">
        <f>IF('935'!G218="VOID",0,'935'!G218*(1-'935'!W218/'11'!B$17))</f>
        <v>0</v>
      </c>
      <c r="D218" s="73">
        <f>IF('935'!F218="VOID",0,'935'!F218*(1-'935'!W218/'11'!B$17))</f>
        <v>0</v>
      </c>
      <c r="E218" s="73">
        <f>IF('935'!E218="VOID",0,'935'!E218*(1-'935'!W218/'11'!B$17))</f>
        <v>0</v>
      </c>
      <c r="F218" s="73">
        <f t="shared" si="3"/>
        <v>0</v>
      </c>
      <c r="G218" s="153">
        <f>IF('935'!D218="VOID",0,'935'!D218*(1-'935'!W218/'11'!B$17))</f>
        <v>0</v>
      </c>
      <c r="H218" s="72">
        <f>IF('935'!U218="VOID",0,'935'!U218*(1-'935'!W218/'11'!B$17))</f>
        <v>0</v>
      </c>
      <c r="I218" s="74">
        <f>IF('Gen2'!F218,-100*'Charging Rates'!B$61/'11'!B$17*'Gen2'!H218/'Gen2'!F218,0)</f>
        <v>0</v>
      </c>
      <c r="J218" s="74">
        <f>IF('Gen2'!B218,'Gen1'!B$14,0)</f>
        <v>0.2010153291796051</v>
      </c>
      <c r="K218" s="75">
        <f>IF('Gen2'!B218,('Gen2'!J218+'Gen2'!I218),0)</f>
        <v>0.2010153291796051</v>
      </c>
      <c r="L218" s="180">
        <f>-100*'935'!V218*('Dem2'!AJ218+'SR Rate'!AB218)/'11'!D$17</f>
        <v>0</v>
      </c>
      <c r="M218" s="129">
        <f>IF('Gen2'!F218,('Gen2'!L218*'Gen2'!F218/('Gen2'!F218+'Gen2'!G218)),0)</f>
        <v>0</v>
      </c>
      <c r="N218" s="128">
        <f>ROUND('Gen2'!M218,3)</f>
        <v>0</v>
      </c>
      <c r="O218" s="74">
        <f>ROUND('Gen2'!K218,2)</f>
        <v>0.2</v>
      </c>
      <c r="P218" s="75">
        <f>ROUND('Gen2'!J218,2)</f>
        <v>0.2</v>
      </c>
    </row>
    <row r="219" spans="1:16">
      <c r="A219" s="103">
        <v>180</v>
      </c>
      <c r="B219" s="171" t="b">
        <f>OR('935'!E219&lt;&gt;"VOID",'935'!F219&lt;&gt;"VOID",'935'!G219&lt;&gt;"VOID")</f>
        <v>1</v>
      </c>
      <c r="C219" s="72">
        <f>IF('935'!G219="VOID",0,'935'!G219*(1-'935'!W219/'11'!B$17))</f>
        <v>0</v>
      </c>
      <c r="D219" s="73">
        <f>IF('935'!F219="VOID",0,'935'!F219*(1-'935'!W219/'11'!B$17))</f>
        <v>0</v>
      </c>
      <c r="E219" s="73">
        <f>IF('935'!E219="VOID",0,'935'!E219*(1-'935'!W219/'11'!B$17))</f>
        <v>0</v>
      </c>
      <c r="F219" s="73">
        <f t="shared" si="3"/>
        <v>0</v>
      </c>
      <c r="G219" s="153">
        <f>IF('935'!D219="VOID",0,'935'!D219*(1-'935'!W219/'11'!B$17))</f>
        <v>0</v>
      </c>
      <c r="H219" s="72">
        <f>IF('935'!U219="VOID",0,'935'!U219*(1-'935'!W219/'11'!B$17))</f>
        <v>0</v>
      </c>
      <c r="I219" s="74">
        <f>IF('Gen2'!F219,-100*'Charging Rates'!B$61/'11'!B$17*'Gen2'!H219/'Gen2'!F219,0)</f>
        <v>0</v>
      </c>
      <c r="J219" s="74">
        <f>IF('Gen2'!B219,'Gen1'!B$14,0)</f>
        <v>0.2010153291796051</v>
      </c>
      <c r="K219" s="75">
        <f>IF('Gen2'!B219,('Gen2'!J219+'Gen2'!I219),0)</f>
        <v>0.2010153291796051</v>
      </c>
      <c r="L219" s="180">
        <f>-100*'935'!V219*('Dem2'!AJ219+'SR Rate'!AB219)/'11'!D$17</f>
        <v>0</v>
      </c>
      <c r="M219" s="129">
        <f>IF('Gen2'!F219,('Gen2'!L219*'Gen2'!F219/('Gen2'!F219+'Gen2'!G219)),0)</f>
        <v>0</v>
      </c>
      <c r="N219" s="128">
        <f>ROUND('Gen2'!M219,3)</f>
        <v>0</v>
      </c>
      <c r="O219" s="74">
        <f>ROUND('Gen2'!K219,2)</f>
        <v>0.2</v>
      </c>
      <c r="P219" s="75">
        <f>ROUND('Gen2'!J219,2)</f>
        <v>0.2</v>
      </c>
    </row>
    <row r="220" spans="1:16">
      <c r="A220" s="103">
        <v>181</v>
      </c>
      <c r="B220" s="171" t="b">
        <f>OR('935'!E220&lt;&gt;"VOID",'935'!F220&lt;&gt;"VOID",'935'!G220&lt;&gt;"VOID")</f>
        <v>1</v>
      </c>
      <c r="C220" s="72">
        <f>IF('935'!G220="VOID",0,'935'!G220*(1-'935'!W220/'11'!B$17))</f>
        <v>0</v>
      </c>
      <c r="D220" s="73">
        <f>IF('935'!F220="VOID",0,'935'!F220*(1-'935'!W220/'11'!B$17))</f>
        <v>0</v>
      </c>
      <c r="E220" s="73">
        <f>IF('935'!E220="VOID",0,'935'!E220*(1-'935'!W220/'11'!B$17))</f>
        <v>0</v>
      </c>
      <c r="F220" s="73">
        <f t="shared" si="3"/>
        <v>0</v>
      </c>
      <c r="G220" s="153">
        <f>IF('935'!D220="VOID",0,'935'!D220*(1-'935'!W220/'11'!B$17))</f>
        <v>0</v>
      </c>
      <c r="H220" s="72">
        <f>IF('935'!U220="VOID",0,'935'!U220*(1-'935'!W220/'11'!B$17))</f>
        <v>0</v>
      </c>
      <c r="I220" s="74">
        <f>IF('Gen2'!F220,-100*'Charging Rates'!B$61/'11'!B$17*'Gen2'!H220/'Gen2'!F220,0)</f>
        <v>0</v>
      </c>
      <c r="J220" s="74">
        <f>IF('Gen2'!B220,'Gen1'!B$14,0)</f>
        <v>0.2010153291796051</v>
      </c>
      <c r="K220" s="75">
        <f>IF('Gen2'!B220,('Gen2'!J220+'Gen2'!I220),0)</f>
        <v>0.2010153291796051</v>
      </c>
      <c r="L220" s="180">
        <f>-100*'935'!V220*('Dem2'!AJ220+'SR Rate'!AB220)/'11'!D$17</f>
        <v>0</v>
      </c>
      <c r="M220" s="129">
        <f>IF('Gen2'!F220,('Gen2'!L220*'Gen2'!F220/('Gen2'!F220+'Gen2'!G220)),0)</f>
        <v>0</v>
      </c>
      <c r="N220" s="128">
        <f>ROUND('Gen2'!M220,3)</f>
        <v>0</v>
      </c>
      <c r="O220" s="74">
        <f>ROUND('Gen2'!K220,2)</f>
        <v>0.2</v>
      </c>
      <c r="P220" s="75">
        <f>ROUND('Gen2'!J220,2)</f>
        <v>0.2</v>
      </c>
    </row>
    <row r="221" spans="1:16">
      <c r="A221" s="103">
        <v>182</v>
      </c>
      <c r="B221" s="171" t="b">
        <f>OR('935'!E221&lt;&gt;"VOID",'935'!F221&lt;&gt;"VOID",'935'!G221&lt;&gt;"VOID")</f>
        <v>1</v>
      </c>
      <c r="C221" s="72">
        <f>IF('935'!G221="VOID",0,'935'!G221*(1-'935'!W221/'11'!B$17))</f>
        <v>0</v>
      </c>
      <c r="D221" s="73">
        <f>IF('935'!F221="VOID",0,'935'!F221*(1-'935'!W221/'11'!B$17))</f>
        <v>0</v>
      </c>
      <c r="E221" s="73">
        <f>IF('935'!E221="VOID",0,'935'!E221*(1-'935'!W221/'11'!B$17))</f>
        <v>0</v>
      </c>
      <c r="F221" s="73">
        <f t="shared" si="3"/>
        <v>0</v>
      </c>
      <c r="G221" s="153">
        <f>IF('935'!D221="VOID",0,'935'!D221*(1-'935'!W221/'11'!B$17))</f>
        <v>0</v>
      </c>
      <c r="H221" s="72">
        <f>IF('935'!U221="VOID",0,'935'!U221*(1-'935'!W221/'11'!B$17))</f>
        <v>0</v>
      </c>
      <c r="I221" s="74">
        <f>IF('Gen2'!F221,-100*'Charging Rates'!B$61/'11'!B$17*'Gen2'!H221/'Gen2'!F221,0)</f>
        <v>0</v>
      </c>
      <c r="J221" s="74">
        <f>IF('Gen2'!B221,'Gen1'!B$14,0)</f>
        <v>0.2010153291796051</v>
      </c>
      <c r="K221" s="75">
        <f>IF('Gen2'!B221,('Gen2'!J221+'Gen2'!I221),0)</f>
        <v>0.2010153291796051</v>
      </c>
      <c r="L221" s="180">
        <f>-100*'935'!V221*('Dem2'!AJ221+'SR Rate'!AB221)/'11'!D$17</f>
        <v>0</v>
      </c>
      <c r="M221" s="129">
        <f>IF('Gen2'!F221,('Gen2'!L221*'Gen2'!F221/('Gen2'!F221+'Gen2'!G221)),0)</f>
        <v>0</v>
      </c>
      <c r="N221" s="128">
        <f>ROUND('Gen2'!M221,3)</f>
        <v>0</v>
      </c>
      <c r="O221" s="74">
        <f>ROUND('Gen2'!K221,2)</f>
        <v>0.2</v>
      </c>
      <c r="P221" s="75">
        <f>ROUND('Gen2'!J221,2)</f>
        <v>0.2</v>
      </c>
    </row>
    <row r="222" spans="1:16">
      <c r="A222" s="103">
        <v>183</v>
      </c>
      <c r="B222" s="171" t="b">
        <f>OR('935'!E222&lt;&gt;"VOID",'935'!F222&lt;&gt;"VOID",'935'!G222&lt;&gt;"VOID")</f>
        <v>1</v>
      </c>
      <c r="C222" s="72">
        <f>IF('935'!G222="VOID",0,'935'!G222*(1-'935'!W222/'11'!B$17))</f>
        <v>0</v>
      </c>
      <c r="D222" s="73">
        <f>IF('935'!F222="VOID",0,'935'!F222*(1-'935'!W222/'11'!B$17))</f>
        <v>0</v>
      </c>
      <c r="E222" s="73">
        <f>IF('935'!E222="VOID",0,'935'!E222*(1-'935'!W222/'11'!B$17))</f>
        <v>0</v>
      </c>
      <c r="F222" s="73">
        <f t="shared" si="3"/>
        <v>0</v>
      </c>
      <c r="G222" s="153">
        <f>IF('935'!D222="VOID",0,'935'!D222*(1-'935'!W222/'11'!B$17))</f>
        <v>0</v>
      </c>
      <c r="H222" s="72">
        <f>IF('935'!U222="VOID",0,'935'!U222*(1-'935'!W222/'11'!B$17))</f>
        <v>0</v>
      </c>
      <c r="I222" s="74">
        <f>IF('Gen2'!F222,-100*'Charging Rates'!B$61/'11'!B$17*'Gen2'!H222/'Gen2'!F222,0)</f>
        <v>0</v>
      </c>
      <c r="J222" s="74">
        <f>IF('Gen2'!B222,'Gen1'!B$14,0)</f>
        <v>0.2010153291796051</v>
      </c>
      <c r="K222" s="75">
        <f>IF('Gen2'!B222,('Gen2'!J222+'Gen2'!I222),0)</f>
        <v>0.2010153291796051</v>
      </c>
      <c r="L222" s="180">
        <f>-100*'935'!V222*('Dem2'!AJ222+'SR Rate'!AB222)/'11'!D$17</f>
        <v>0</v>
      </c>
      <c r="M222" s="129">
        <f>IF('Gen2'!F222,('Gen2'!L222*'Gen2'!F222/('Gen2'!F222+'Gen2'!G222)),0)</f>
        <v>0</v>
      </c>
      <c r="N222" s="128">
        <f>ROUND('Gen2'!M222,3)</f>
        <v>0</v>
      </c>
      <c r="O222" s="74">
        <f>ROUND('Gen2'!K222,2)</f>
        <v>0.2</v>
      </c>
      <c r="P222" s="75">
        <f>ROUND('Gen2'!J222,2)</f>
        <v>0.2</v>
      </c>
    </row>
    <row r="223" spans="1:16">
      <c r="A223" s="103">
        <v>184</v>
      </c>
      <c r="B223" s="171" t="b">
        <f>OR('935'!E223&lt;&gt;"VOID",'935'!F223&lt;&gt;"VOID",'935'!G223&lt;&gt;"VOID")</f>
        <v>1</v>
      </c>
      <c r="C223" s="72">
        <f>IF('935'!G223="VOID",0,'935'!G223*(1-'935'!W223/'11'!B$17))</f>
        <v>0</v>
      </c>
      <c r="D223" s="73">
        <f>IF('935'!F223="VOID",0,'935'!F223*(1-'935'!W223/'11'!B$17))</f>
        <v>0</v>
      </c>
      <c r="E223" s="73">
        <f>IF('935'!E223="VOID",0,'935'!E223*(1-'935'!W223/'11'!B$17))</f>
        <v>0</v>
      </c>
      <c r="F223" s="73">
        <f t="shared" si="3"/>
        <v>0</v>
      </c>
      <c r="G223" s="153">
        <f>IF('935'!D223="VOID",0,'935'!D223*(1-'935'!W223/'11'!B$17))</f>
        <v>0</v>
      </c>
      <c r="H223" s="72">
        <f>IF('935'!U223="VOID",0,'935'!U223*(1-'935'!W223/'11'!B$17))</f>
        <v>0</v>
      </c>
      <c r="I223" s="74">
        <f>IF('Gen2'!F223,-100*'Charging Rates'!B$61/'11'!B$17*'Gen2'!H223/'Gen2'!F223,0)</f>
        <v>0</v>
      </c>
      <c r="J223" s="74">
        <f>IF('Gen2'!B223,'Gen1'!B$14,0)</f>
        <v>0.2010153291796051</v>
      </c>
      <c r="K223" s="75">
        <f>IF('Gen2'!B223,('Gen2'!J223+'Gen2'!I223),0)</f>
        <v>0.2010153291796051</v>
      </c>
      <c r="L223" s="180">
        <f>-100*'935'!V223*('Dem2'!AJ223+'SR Rate'!AB223)/'11'!D$17</f>
        <v>0</v>
      </c>
      <c r="M223" s="129">
        <f>IF('Gen2'!F223,('Gen2'!L223*'Gen2'!F223/('Gen2'!F223+'Gen2'!G223)),0)</f>
        <v>0</v>
      </c>
      <c r="N223" s="128">
        <f>ROUND('Gen2'!M223,3)</f>
        <v>0</v>
      </c>
      <c r="O223" s="74">
        <f>ROUND('Gen2'!K223,2)</f>
        <v>0.2</v>
      </c>
      <c r="P223" s="75">
        <f>ROUND('Gen2'!J223,2)</f>
        <v>0.2</v>
      </c>
    </row>
    <row r="224" spans="1:16">
      <c r="A224" s="103">
        <v>185</v>
      </c>
      <c r="B224" s="171" t="b">
        <f>OR('935'!E224&lt;&gt;"VOID",'935'!F224&lt;&gt;"VOID",'935'!G224&lt;&gt;"VOID")</f>
        <v>1</v>
      </c>
      <c r="C224" s="72">
        <f>IF('935'!G224="VOID",0,'935'!G224*(1-'935'!W224/'11'!B$17))</f>
        <v>0</v>
      </c>
      <c r="D224" s="73">
        <f>IF('935'!F224="VOID",0,'935'!F224*(1-'935'!W224/'11'!B$17))</f>
        <v>0</v>
      </c>
      <c r="E224" s="73">
        <f>IF('935'!E224="VOID",0,'935'!E224*(1-'935'!W224/'11'!B$17))</f>
        <v>0</v>
      </c>
      <c r="F224" s="73">
        <f t="shared" si="3"/>
        <v>0</v>
      </c>
      <c r="G224" s="153">
        <f>IF('935'!D224="VOID",0,'935'!D224*(1-'935'!W224/'11'!B$17))</f>
        <v>0</v>
      </c>
      <c r="H224" s="72">
        <f>IF('935'!U224="VOID",0,'935'!U224*(1-'935'!W224/'11'!B$17))</f>
        <v>0</v>
      </c>
      <c r="I224" s="74">
        <f>IF('Gen2'!F224,-100*'Charging Rates'!B$61/'11'!B$17*'Gen2'!H224/'Gen2'!F224,0)</f>
        <v>0</v>
      </c>
      <c r="J224" s="74">
        <f>IF('Gen2'!B224,'Gen1'!B$14,0)</f>
        <v>0.2010153291796051</v>
      </c>
      <c r="K224" s="75">
        <f>IF('Gen2'!B224,('Gen2'!J224+'Gen2'!I224),0)</f>
        <v>0.2010153291796051</v>
      </c>
      <c r="L224" s="180">
        <f>-100*'935'!V224*('Dem2'!AJ224+'SR Rate'!AB224)/'11'!D$17</f>
        <v>0</v>
      </c>
      <c r="M224" s="129">
        <f>IF('Gen2'!F224,('Gen2'!L224*'Gen2'!F224/('Gen2'!F224+'Gen2'!G224)),0)</f>
        <v>0</v>
      </c>
      <c r="N224" s="128">
        <f>ROUND('Gen2'!M224,3)</f>
        <v>0</v>
      </c>
      <c r="O224" s="74">
        <f>ROUND('Gen2'!K224,2)</f>
        <v>0.2</v>
      </c>
      <c r="P224" s="75">
        <f>ROUND('Gen2'!J224,2)</f>
        <v>0.2</v>
      </c>
    </row>
    <row r="225" spans="1:16">
      <c r="A225" s="103">
        <v>186</v>
      </c>
      <c r="B225" s="171" t="b">
        <f>OR('935'!E225&lt;&gt;"VOID",'935'!F225&lt;&gt;"VOID",'935'!G225&lt;&gt;"VOID")</f>
        <v>1</v>
      </c>
      <c r="C225" s="72">
        <f>IF('935'!G225="VOID",0,'935'!G225*(1-'935'!W225/'11'!B$17))</f>
        <v>0</v>
      </c>
      <c r="D225" s="73">
        <f>IF('935'!F225="VOID",0,'935'!F225*(1-'935'!W225/'11'!B$17))</f>
        <v>0</v>
      </c>
      <c r="E225" s="73">
        <f>IF('935'!E225="VOID",0,'935'!E225*(1-'935'!W225/'11'!B$17))</f>
        <v>0</v>
      </c>
      <c r="F225" s="73">
        <f t="shared" si="3"/>
        <v>0</v>
      </c>
      <c r="G225" s="153">
        <f>IF('935'!D225="VOID",0,'935'!D225*(1-'935'!W225/'11'!B$17))</f>
        <v>0</v>
      </c>
      <c r="H225" s="72">
        <f>IF('935'!U225="VOID",0,'935'!U225*(1-'935'!W225/'11'!B$17))</f>
        <v>0</v>
      </c>
      <c r="I225" s="74">
        <f>IF('Gen2'!F225,-100*'Charging Rates'!B$61/'11'!B$17*'Gen2'!H225/'Gen2'!F225,0)</f>
        <v>0</v>
      </c>
      <c r="J225" s="74">
        <f>IF('Gen2'!B225,'Gen1'!B$14,0)</f>
        <v>0.2010153291796051</v>
      </c>
      <c r="K225" s="75">
        <f>IF('Gen2'!B225,('Gen2'!J225+'Gen2'!I225),0)</f>
        <v>0.2010153291796051</v>
      </c>
      <c r="L225" s="180">
        <f>-100*'935'!V225*('Dem2'!AJ225+'SR Rate'!AB225)/'11'!D$17</f>
        <v>0</v>
      </c>
      <c r="M225" s="129">
        <f>IF('Gen2'!F225,('Gen2'!L225*'Gen2'!F225/('Gen2'!F225+'Gen2'!G225)),0)</f>
        <v>0</v>
      </c>
      <c r="N225" s="128">
        <f>ROUND('Gen2'!M225,3)</f>
        <v>0</v>
      </c>
      <c r="O225" s="74">
        <f>ROUND('Gen2'!K225,2)</f>
        <v>0.2</v>
      </c>
      <c r="P225" s="75">
        <f>ROUND('Gen2'!J225,2)</f>
        <v>0.2</v>
      </c>
    </row>
    <row r="226" spans="1:16">
      <c r="A226" s="103">
        <v>187</v>
      </c>
      <c r="B226" s="171" t="b">
        <f>OR('935'!E226&lt;&gt;"VOID",'935'!F226&lt;&gt;"VOID",'935'!G226&lt;&gt;"VOID")</f>
        <v>1</v>
      </c>
      <c r="C226" s="72">
        <f>IF('935'!G226="VOID",0,'935'!G226*(1-'935'!W226/'11'!B$17))</f>
        <v>0</v>
      </c>
      <c r="D226" s="73">
        <f>IF('935'!F226="VOID",0,'935'!F226*(1-'935'!W226/'11'!B$17))</f>
        <v>0</v>
      </c>
      <c r="E226" s="73">
        <f>IF('935'!E226="VOID",0,'935'!E226*(1-'935'!W226/'11'!B$17))</f>
        <v>0</v>
      </c>
      <c r="F226" s="73">
        <f t="shared" si="3"/>
        <v>0</v>
      </c>
      <c r="G226" s="153">
        <f>IF('935'!D226="VOID",0,'935'!D226*(1-'935'!W226/'11'!B$17))</f>
        <v>0</v>
      </c>
      <c r="H226" s="72">
        <f>IF('935'!U226="VOID",0,'935'!U226*(1-'935'!W226/'11'!B$17))</f>
        <v>0</v>
      </c>
      <c r="I226" s="74">
        <f>IF('Gen2'!F226,-100*'Charging Rates'!B$61/'11'!B$17*'Gen2'!H226/'Gen2'!F226,0)</f>
        <v>0</v>
      </c>
      <c r="J226" s="74">
        <f>IF('Gen2'!B226,'Gen1'!B$14,0)</f>
        <v>0.2010153291796051</v>
      </c>
      <c r="K226" s="75">
        <f>IF('Gen2'!B226,('Gen2'!J226+'Gen2'!I226),0)</f>
        <v>0.2010153291796051</v>
      </c>
      <c r="L226" s="180">
        <f>-100*'935'!V226*('Dem2'!AJ226+'SR Rate'!AB226)/'11'!D$17</f>
        <v>0</v>
      </c>
      <c r="M226" s="129">
        <f>IF('Gen2'!F226,('Gen2'!L226*'Gen2'!F226/('Gen2'!F226+'Gen2'!G226)),0)</f>
        <v>0</v>
      </c>
      <c r="N226" s="128">
        <f>ROUND('Gen2'!M226,3)</f>
        <v>0</v>
      </c>
      <c r="O226" s="74">
        <f>ROUND('Gen2'!K226,2)</f>
        <v>0.2</v>
      </c>
      <c r="P226" s="75">
        <f>ROUND('Gen2'!J226,2)</f>
        <v>0.2</v>
      </c>
    </row>
    <row r="227" spans="1:16">
      <c r="A227" s="103">
        <v>188</v>
      </c>
      <c r="B227" s="171" t="b">
        <f>OR('935'!E227&lt;&gt;"VOID",'935'!F227&lt;&gt;"VOID",'935'!G227&lt;&gt;"VOID")</f>
        <v>1</v>
      </c>
      <c r="C227" s="72">
        <f>IF('935'!G227="VOID",0,'935'!G227*(1-'935'!W227/'11'!B$17))</f>
        <v>0</v>
      </c>
      <c r="D227" s="73">
        <f>IF('935'!F227="VOID",0,'935'!F227*(1-'935'!W227/'11'!B$17))</f>
        <v>0</v>
      </c>
      <c r="E227" s="73">
        <f>IF('935'!E227="VOID",0,'935'!E227*(1-'935'!W227/'11'!B$17))</f>
        <v>0</v>
      </c>
      <c r="F227" s="73">
        <f t="shared" si="3"/>
        <v>0</v>
      </c>
      <c r="G227" s="153">
        <f>IF('935'!D227="VOID",0,'935'!D227*(1-'935'!W227/'11'!B$17))</f>
        <v>0</v>
      </c>
      <c r="H227" s="72">
        <f>IF('935'!U227="VOID",0,'935'!U227*(1-'935'!W227/'11'!B$17))</f>
        <v>0</v>
      </c>
      <c r="I227" s="74">
        <f>IF('Gen2'!F227,-100*'Charging Rates'!B$61/'11'!B$17*'Gen2'!H227/'Gen2'!F227,0)</f>
        <v>0</v>
      </c>
      <c r="J227" s="74">
        <f>IF('Gen2'!B227,'Gen1'!B$14,0)</f>
        <v>0.2010153291796051</v>
      </c>
      <c r="K227" s="75">
        <f>IF('Gen2'!B227,('Gen2'!J227+'Gen2'!I227),0)</f>
        <v>0.2010153291796051</v>
      </c>
      <c r="L227" s="180">
        <f>-100*'935'!V227*('Dem2'!AJ227+'SR Rate'!AB227)/'11'!D$17</f>
        <v>0</v>
      </c>
      <c r="M227" s="129">
        <f>IF('Gen2'!F227,('Gen2'!L227*'Gen2'!F227/('Gen2'!F227+'Gen2'!G227)),0)</f>
        <v>0</v>
      </c>
      <c r="N227" s="128">
        <f>ROUND('Gen2'!M227,3)</f>
        <v>0</v>
      </c>
      <c r="O227" s="74">
        <f>ROUND('Gen2'!K227,2)</f>
        <v>0.2</v>
      </c>
      <c r="P227" s="75">
        <f>ROUND('Gen2'!J227,2)</f>
        <v>0.2</v>
      </c>
    </row>
    <row r="228" spans="1:16">
      <c r="A228" s="103">
        <v>189</v>
      </c>
      <c r="B228" s="171" t="b">
        <f>OR('935'!E228&lt;&gt;"VOID",'935'!F228&lt;&gt;"VOID",'935'!G228&lt;&gt;"VOID")</f>
        <v>1</v>
      </c>
      <c r="C228" s="72">
        <f>IF('935'!G228="VOID",0,'935'!G228*(1-'935'!W228/'11'!B$17))</f>
        <v>0</v>
      </c>
      <c r="D228" s="73">
        <f>IF('935'!F228="VOID",0,'935'!F228*(1-'935'!W228/'11'!B$17))</f>
        <v>0</v>
      </c>
      <c r="E228" s="73">
        <f>IF('935'!E228="VOID",0,'935'!E228*(1-'935'!W228/'11'!B$17))</f>
        <v>0</v>
      </c>
      <c r="F228" s="73">
        <f t="shared" si="3"/>
        <v>0</v>
      </c>
      <c r="G228" s="153">
        <f>IF('935'!D228="VOID",0,'935'!D228*(1-'935'!W228/'11'!B$17))</f>
        <v>0</v>
      </c>
      <c r="H228" s="72">
        <f>IF('935'!U228="VOID",0,'935'!U228*(1-'935'!W228/'11'!B$17))</f>
        <v>0</v>
      </c>
      <c r="I228" s="74">
        <f>IF('Gen2'!F228,-100*'Charging Rates'!B$61/'11'!B$17*'Gen2'!H228/'Gen2'!F228,0)</f>
        <v>0</v>
      </c>
      <c r="J228" s="74">
        <f>IF('Gen2'!B228,'Gen1'!B$14,0)</f>
        <v>0.2010153291796051</v>
      </c>
      <c r="K228" s="75">
        <f>IF('Gen2'!B228,('Gen2'!J228+'Gen2'!I228),0)</f>
        <v>0.2010153291796051</v>
      </c>
      <c r="L228" s="180">
        <f>-100*'935'!V228*('Dem2'!AJ228+'SR Rate'!AB228)/'11'!D$17</f>
        <v>0</v>
      </c>
      <c r="M228" s="129">
        <f>IF('Gen2'!F228,('Gen2'!L228*'Gen2'!F228/('Gen2'!F228+'Gen2'!G228)),0)</f>
        <v>0</v>
      </c>
      <c r="N228" s="128">
        <f>ROUND('Gen2'!M228,3)</f>
        <v>0</v>
      </c>
      <c r="O228" s="74">
        <f>ROUND('Gen2'!K228,2)</f>
        <v>0.2</v>
      </c>
      <c r="P228" s="75">
        <f>ROUND('Gen2'!J228,2)</f>
        <v>0.2</v>
      </c>
    </row>
    <row r="229" spans="1:16">
      <c r="A229" s="103">
        <v>190</v>
      </c>
      <c r="B229" s="171" t="b">
        <f>OR('935'!E229&lt;&gt;"VOID",'935'!F229&lt;&gt;"VOID",'935'!G229&lt;&gt;"VOID")</f>
        <v>1</v>
      </c>
      <c r="C229" s="72">
        <f>IF('935'!G229="VOID",0,'935'!G229*(1-'935'!W229/'11'!B$17))</f>
        <v>0</v>
      </c>
      <c r="D229" s="73">
        <f>IF('935'!F229="VOID",0,'935'!F229*(1-'935'!W229/'11'!B$17))</f>
        <v>0</v>
      </c>
      <c r="E229" s="73">
        <f>IF('935'!E229="VOID",0,'935'!E229*(1-'935'!W229/'11'!B$17))</f>
        <v>0</v>
      </c>
      <c r="F229" s="73">
        <f t="shared" si="3"/>
        <v>0</v>
      </c>
      <c r="G229" s="153">
        <f>IF('935'!D229="VOID",0,'935'!D229*(1-'935'!W229/'11'!B$17))</f>
        <v>0</v>
      </c>
      <c r="H229" s="72">
        <f>IF('935'!U229="VOID",0,'935'!U229*(1-'935'!W229/'11'!B$17))</f>
        <v>0</v>
      </c>
      <c r="I229" s="74">
        <f>IF('Gen2'!F229,-100*'Charging Rates'!B$61/'11'!B$17*'Gen2'!H229/'Gen2'!F229,0)</f>
        <v>0</v>
      </c>
      <c r="J229" s="74">
        <f>IF('Gen2'!B229,'Gen1'!B$14,0)</f>
        <v>0.2010153291796051</v>
      </c>
      <c r="K229" s="75">
        <f>IF('Gen2'!B229,('Gen2'!J229+'Gen2'!I229),0)</f>
        <v>0.2010153291796051</v>
      </c>
      <c r="L229" s="180">
        <f>-100*'935'!V229*('Dem2'!AJ229+'SR Rate'!AB229)/'11'!D$17</f>
        <v>0</v>
      </c>
      <c r="M229" s="129">
        <f>IF('Gen2'!F229,('Gen2'!L229*'Gen2'!F229/('Gen2'!F229+'Gen2'!G229)),0)</f>
        <v>0</v>
      </c>
      <c r="N229" s="128">
        <f>ROUND('Gen2'!M229,3)</f>
        <v>0</v>
      </c>
      <c r="O229" s="74">
        <f>ROUND('Gen2'!K229,2)</f>
        <v>0.2</v>
      </c>
      <c r="P229" s="75">
        <f>ROUND('Gen2'!J229,2)</f>
        <v>0.2</v>
      </c>
    </row>
    <row r="230" spans="1:16">
      <c r="A230" s="103">
        <v>191</v>
      </c>
      <c r="B230" s="171" t="b">
        <f>OR('935'!E230&lt;&gt;"VOID",'935'!F230&lt;&gt;"VOID",'935'!G230&lt;&gt;"VOID")</f>
        <v>1</v>
      </c>
      <c r="C230" s="72">
        <f>IF('935'!G230="VOID",0,'935'!G230*(1-'935'!W230/'11'!B$17))</f>
        <v>0</v>
      </c>
      <c r="D230" s="73">
        <f>IF('935'!F230="VOID",0,'935'!F230*(1-'935'!W230/'11'!B$17))</f>
        <v>0</v>
      </c>
      <c r="E230" s="73">
        <f>IF('935'!E230="VOID",0,'935'!E230*(1-'935'!W230/'11'!B$17))</f>
        <v>0</v>
      </c>
      <c r="F230" s="73">
        <f t="shared" si="3"/>
        <v>0</v>
      </c>
      <c r="G230" s="153">
        <f>IF('935'!D230="VOID",0,'935'!D230*(1-'935'!W230/'11'!B$17))</f>
        <v>0</v>
      </c>
      <c r="H230" s="72">
        <f>IF('935'!U230="VOID",0,'935'!U230*(1-'935'!W230/'11'!B$17))</f>
        <v>0</v>
      </c>
      <c r="I230" s="74">
        <f>IF('Gen2'!F230,-100*'Charging Rates'!B$61/'11'!B$17*'Gen2'!H230/'Gen2'!F230,0)</f>
        <v>0</v>
      </c>
      <c r="J230" s="74">
        <f>IF('Gen2'!B230,'Gen1'!B$14,0)</f>
        <v>0.2010153291796051</v>
      </c>
      <c r="K230" s="75">
        <f>IF('Gen2'!B230,('Gen2'!J230+'Gen2'!I230),0)</f>
        <v>0.2010153291796051</v>
      </c>
      <c r="L230" s="180">
        <f>-100*'935'!V230*('Dem2'!AJ230+'SR Rate'!AB230)/'11'!D$17</f>
        <v>0</v>
      </c>
      <c r="M230" s="129">
        <f>IF('Gen2'!F230,('Gen2'!L230*'Gen2'!F230/('Gen2'!F230+'Gen2'!G230)),0)</f>
        <v>0</v>
      </c>
      <c r="N230" s="128">
        <f>ROUND('Gen2'!M230,3)</f>
        <v>0</v>
      </c>
      <c r="O230" s="74">
        <f>ROUND('Gen2'!K230,2)</f>
        <v>0.2</v>
      </c>
      <c r="P230" s="75">
        <f>ROUND('Gen2'!J230,2)</f>
        <v>0.2</v>
      </c>
    </row>
    <row r="231" spans="1:16">
      <c r="A231" s="103">
        <v>192</v>
      </c>
      <c r="B231" s="171" t="b">
        <f>OR('935'!E231&lt;&gt;"VOID",'935'!F231&lt;&gt;"VOID",'935'!G231&lt;&gt;"VOID")</f>
        <v>1</v>
      </c>
      <c r="C231" s="72">
        <f>IF('935'!G231="VOID",0,'935'!G231*(1-'935'!W231/'11'!B$17))</f>
        <v>0</v>
      </c>
      <c r="D231" s="73">
        <f>IF('935'!F231="VOID",0,'935'!F231*(1-'935'!W231/'11'!B$17))</f>
        <v>0</v>
      </c>
      <c r="E231" s="73">
        <f>IF('935'!E231="VOID",0,'935'!E231*(1-'935'!W231/'11'!B$17))</f>
        <v>0</v>
      </c>
      <c r="F231" s="73">
        <f t="shared" si="3"/>
        <v>0</v>
      </c>
      <c r="G231" s="153">
        <f>IF('935'!D231="VOID",0,'935'!D231*(1-'935'!W231/'11'!B$17))</f>
        <v>0</v>
      </c>
      <c r="H231" s="72">
        <f>IF('935'!U231="VOID",0,'935'!U231*(1-'935'!W231/'11'!B$17))</f>
        <v>0</v>
      </c>
      <c r="I231" s="74">
        <f>IF('Gen2'!F231,-100*'Charging Rates'!B$61/'11'!B$17*'Gen2'!H231/'Gen2'!F231,0)</f>
        <v>0</v>
      </c>
      <c r="J231" s="74">
        <f>IF('Gen2'!B231,'Gen1'!B$14,0)</f>
        <v>0.2010153291796051</v>
      </c>
      <c r="K231" s="75">
        <f>IF('Gen2'!B231,('Gen2'!J231+'Gen2'!I231),0)</f>
        <v>0.2010153291796051</v>
      </c>
      <c r="L231" s="180">
        <f>-100*'935'!V231*('Dem2'!AJ231+'SR Rate'!AB231)/'11'!D$17</f>
        <v>0</v>
      </c>
      <c r="M231" s="129">
        <f>IF('Gen2'!F231,('Gen2'!L231*'Gen2'!F231/('Gen2'!F231+'Gen2'!G231)),0)</f>
        <v>0</v>
      </c>
      <c r="N231" s="128">
        <f>ROUND('Gen2'!M231,3)</f>
        <v>0</v>
      </c>
      <c r="O231" s="74">
        <f>ROUND('Gen2'!K231,2)</f>
        <v>0.2</v>
      </c>
      <c r="P231" s="75">
        <f>ROUND('Gen2'!J231,2)</f>
        <v>0.2</v>
      </c>
    </row>
    <row r="232" spans="1:16">
      <c r="A232" s="103">
        <v>193</v>
      </c>
      <c r="B232" s="171" t="b">
        <f>OR('935'!E232&lt;&gt;"VOID",'935'!F232&lt;&gt;"VOID",'935'!G232&lt;&gt;"VOID")</f>
        <v>1</v>
      </c>
      <c r="C232" s="72">
        <f>IF('935'!G232="VOID",0,'935'!G232*(1-'935'!W232/'11'!B$17))</f>
        <v>0</v>
      </c>
      <c r="D232" s="73">
        <f>IF('935'!F232="VOID",0,'935'!F232*(1-'935'!W232/'11'!B$17))</f>
        <v>0</v>
      </c>
      <c r="E232" s="73">
        <f>IF('935'!E232="VOID",0,'935'!E232*(1-'935'!W232/'11'!B$17))</f>
        <v>0</v>
      </c>
      <c r="F232" s="73">
        <f t="shared" ref="F232:F295" si="4">E232+D232+C232</f>
        <v>0</v>
      </c>
      <c r="G232" s="153">
        <f>IF('935'!D232="VOID",0,'935'!D232*(1-'935'!W232/'11'!B$17))</f>
        <v>0</v>
      </c>
      <c r="H232" s="72">
        <f>IF('935'!U232="VOID",0,'935'!U232*(1-'935'!W232/'11'!B$17))</f>
        <v>0</v>
      </c>
      <c r="I232" s="74">
        <f>IF('Gen2'!F232,-100*'Charging Rates'!B$61/'11'!B$17*'Gen2'!H232/'Gen2'!F232,0)</f>
        <v>0</v>
      </c>
      <c r="J232" s="74">
        <f>IF('Gen2'!B232,'Gen1'!B$14,0)</f>
        <v>0.2010153291796051</v>
      </c>
      <c r="K232" s="75">
        <f>IF('Gen2'!B232,('Gen2'!J232+'Gen2'!I232),0)</f>
        <v>0.2010153291796051</v>
      </c>
      <c r="L232" s="180">
        <f>-100*'935'!V232*('Dem2'!AJ232+'SR Rate'!AB232)/'11'!D$17</f>
        <v>0</v>
      </c>
      <c r="M232" s="129">
        <f>IF('Gen2'!F232,('Gen2'!L232*'Gen2'!F232/('Gen2'!F232+'Gen2'!G232)),0)</f>
        <v>0</v>
      </c>
      <c r="N232" s="128">
        <f>ROUND('Gen2'!M232,3)</f>
        <v>0</v>
      </c>
      <c r="O232" s="74">
        <f>ROUND('Gen2'!K232,2)</f>
        <v>0.2</v>
      </c>
      <c r="P232" s="75">
        <f>ROUND('Gen2'!J232,2)</f>
        <v>0.2</v>
      </c>
    </row>
    <row r="233" spans="1:16">
      <c r="A233" s="103">
        <v>194</v>
      </c>
      <c r="B233" s="171" t="b">
        <f>OR('935'!E233&lt;&gt;"VOID",'935'!F233&lt;&gt;"VOID",'935'!G233&lt;&gt;"VOID")</f>
        <v>1</v>
      </c>
      <c r="C233" s="72">
        <f>IF('935'!G233="VOID",0,'935'!G233*(1-'935'!W233/'11'!B$17))</f>
        <v>0</v>
      </c>
      <c r="D233" s="73">
        <f>IF('935'!F233="VOID",0,'935'!F233*(1-'935'!W233/'11'!B$17))</f>
        <v>0</v>
      </c>
      <c r="E233" s="73">
        <f>IF('935'!E233="VOID",0,'935'!E233*(1-'935'!W233/'11'!B$17))</f>
        <v>0</v>
      </c>
      <c r="F233" s="73">
        <f t="shared" si="4"/>
        <v>0</v>
      </c>
      <c r="G233" s="153">
        <f>IF('935'!D233="VOID",0,'935'!D233*(1-'935'!W233/'11'!B$17))</f>
        <v>0</v>
      </c>
      <c r="H233" s="72">
        <f>IF('935'!U233="VOID",0,'935'!U233*(1-'935'!W233/'11'!B$17))</f>
        <v>0</v>
      </c>
      <c r="I233" s="74">
        <f>IF('Gen2'!F233,-100*'Charging Rates'!B$61/'11'!B$17*'Gen2'!H233/'Gen2'!F233,0)</f>
        <v>0</v>
      </c>
      <c r="J233" s="74">
        <f>IF('Gen2'!B233,'Gen1'!B$14,0)</f>
        <v>0.2010153291796051</v>
      </c>
      <c r="K233" s="75">
        <f>IF('Gen2'!B233,('Gen2'!J233+'Gen2'!I233),0)</f>
        <v>0.2010153291796051</v>
      </c>
      <c r="L233" s="180">
        <f>-100*'935'!V233*('Dem2'!AJ233+'SR Rate'!AB233)/'11'!D$17</f>
        <v>0</v>
      </c>
      <c r="M233" s="129">
        <f>IF('Gen2'!F233,('Gen2'!L233*'Gen2'!F233/('Gen2'!F233+'Gen2'!G233)),0)</f>
        <v>0</v>
      </c>
      <c r="N233" s="128">
        <f>ROUND('Gen2'!M233,3)</f>
        <v>0</v>
      </c>
      <c r="O233" s="74">
        <f>ROUND('Gen2'!K233,2)</f>
        <v>0.2</v>
      </c>
      <c r="P233" s="75">
        <f>ROUND('Gen2'!J233,2)</f>
        <v>0.2</v>
      </c>
    </row>
    <row r="234" spans="1:16">
      <c r="A234" s="103">
        <v>195</v>
      </c>
      <c r="B234" s="171" t="b">
        <f>OR('935'!E234&lt;&gt;"VOID",'935'!F234&lt;&gt;"VOID",'935'!G234&lt;&gt;"VOID")</f>
        <v>1</v>
      </c>
      <c r="C234" s="72">
        <f>IF('935'!G234="VOID",0,'935'!G234*(1-'935'!W234/'11'!B$17))</f>
        <v>0</v>
      </c>
      <c r="D234" s="73">
        <f>IF('935'!F234="VOID",0,'935'!F234*(1-'935'!W234/'11'!B$17))</f>
        <v>0</v>
      </c>
      <c r="E234" s="73">
        <f>IF('935'!E234="VOID",0,'935'!E234*(1-'935'!W234/'11'!B$17))</f>
        <v>0</v>
      </c>
      <c r="F234" s="73">
        <f t="shared" si="4"/>
        <v>0</v>
      </c>
      <c r="G234" s="153">
        <f>IF('935'!D234="VOID",0,'935'!D234*(1-'935'!W234/'11'!B$17))</f>
        <v>0</v>
      </c>
      <c r="H234" s="72">
        <f>IF('935'!U234="VOID",0,'935'!U234*(1-'935'!W234/'11'!B$17))</f>
        <v>0</v>
      </c>
      <c r="I234" s="74">
        <f>IF('Gen2'!F234,-100*'Charging Rates'!B$61/'11'!B$17*'Gen2'!H234/'Gen2'!F234,0)</f>
        <v>0</v>
      </c>
      <c r="J234" s="74">
        <f>IF('Gen2'!B234,'Gen1'!B$14,0)</f>
        <v>0.2010153291796051</v>
      </c>
      <c r="K234" s="75">
        <f>IF('Gen2'!B234,('Gen2'!J234+'Gen2'!I234),0)</f>
        <v>0.2010153291796051</v>
      </c>
      <c r="L234" s="180">
        <f>-100*'935'!V234*('Dem2'!AJ234+'SR Rate'!AB234)/'11'!D$17</f>
        <v>0</v>
      </c>
      <c r="M234" s="129">
        <f>IF('Gen2'!F234,('Gen2'!L234*'Gen2'!F234/('Gen2'!F234+'Gen2'!G234)),0)</f>
        <v>0</v>
      </c>
      <c r="N234" s="128">
        <f>ROUND('Gen2'!M234,3)</f>
        <v>0</v>
      </c>
      <c r="O234" s="74">
        <f>ROUND('Gen2'!K234,2)</f>
        <v>0.2</v>
      </c>
      <c r="P234" s="75">
        <f>ROUND('Gen2'!J234,2)</f>
        <v>0.2</v>
      </c>
    </row>
    <row r="235" spans="1:16">
      <c r="A235" s="103">
        <v>196</v>
      </c>
      <c r="B235" s="171" t="b">
        <f>OR('935'!E235&lt;&gt;"VOID",'935'!F235&lt;&gt;"VOID",'935'!G235&lt;&gt;"VOID")</f>
        <v>1</v>
      </c>
      <c r="C235" s="72">
        <f>IF('935'!G235="VOID",0,'935'!G235*(1-'935'!W235/'11'!B$17))</f>
        <v>0</v>
      </c>
      <c r="D235" s="73">
        <f>IF('935'!F235="VOID",0,'935'!F235*(1-'935'!W235/'11'!B$17))</f>
        <v>0</v>
      </c>
      <c r="E235" s="73">
        <f>IF('935'!E235="VOID",0,'935'!E235*(1-'935'!W235/'11'!B$17))</f>
        <v>0</v>
      </c>
      <c r="F235" s="73">
        <f t="shared" si="4"/>
        <v>0</v>
      </c>
      <c r="G235" s="153">
        <f>IF('935'!D235="VOID",0,'935'!D235*(1-'935'!W235/'11'!B$17))</f>
        <v>0</v>
      </c>
      <c r="H235" s="72">
        <f>IF('935'!U235="VOID",0,'935'!U235*(1-'935'!W235/'11'!B$17))</f>
        <v>0</v>
      </c>
      <c r="I235" s="74">
        <f>IF('Gen2'!F235,-100*'Charging Rates'!B$61/'11'!B$17*'Gen2'!H235/'Gen2'!F235,0)</f>
        <v>0</v>
      </c>
      <c r="J235" s="74">
        <f>IF('Gen2'!B235,'Gen1'!B$14,0)</f>
        <v>0.2010153291796051</v>
      </c>
      <c r="K235" s="75">
        <f>IF('Gen2'!B235,('Gen2'!J235+'Gen2'!I235),0)</f>
        <v>0.2010153291796051</v>
      </c>
      <c r="L235" s="180">
        <f>-100*'935'!V235*('Dem2'!AJ235+'SR Rate'!AB235)/'11'!D$17</f>
        <v>0</v>
      </c>
      <c r="M235" s="129">
        <f>IF('Gen2'!F235,('Gen2'!L235*'Gen2'!F235/('Gen2'!F235+'Gen2'!G235)),0)</f>
        <v>0</v>
      </c>
      <c r="N235" s="128">
        <f>ROUND('Gen2'!M235,3)</f>
        <v>0</v>
      </c>
      <c r="O235" s="74">
        <f>ROUND('Gen2'!K235,2)</f>
        <v>0.2</v>
      </c>
      <c r="P235" s="75">
        <f>ROUND('Gen2'!J235,2)</f>
        <v>0.2</v>
      </c>
    </row>
    <row r="236" spans="1:16">
      <c r="A236" s="103">
        <v>197</v>
      </c>
      <c r="B236" s="171" t="b">
        <f>OR('935'!E236&lt;&gt;"VOID",'935'!F236&lt;&gt;"VOID",'935'!G236&lt;&gt;"VOID")</f>
        <v>1</v>
      </c>
      <c r="C236" s="72">
        <f>IF('935'!G236="VOID",0,'935'!G236*(1-'935'!W236/'11'!B$17))</f>
        <v>0</v>
      </c>
      <c r="D236" s="73">
        <f>IF('935'!F236="VOID",0,'935'!F236*(1-'935'!W236/'11'!B$17))</f>
        <v>0</v>
      </c>
      <c r="E236" s="73">
        <f>IF('935'!E236="VOID",0,'935'!E236*(1-'935'!W236/'11'!B$17))</f>
        <v>0</v>
      </c>
      <c r="F236" s="73">
        <f t="shared" si="4"/>
        <v>0</v>
      </c>
      <c r="G236" s="153">
        <f>IF('935'!D236="VOID",0,'935'!D236*(1-'935'!W236/'11'!B$17))</f>
        <v>0</v>
      </c>
      <c r="H236" s="72">
        <f>IF('935'!U236="VOID",0,'935'!U236*(1-'935'!W236/'11'!B$17))</f>
        <v>0</v>
      </c>
      <c r="I236" s="74">
        <f>IF('Gen2'!F236,-100*'Charging Rates'!B$61/'11'!B$17*'Gen2'!H236/'Gen2'!F236,0)</f>
        <v>0</v>
      </c>
      <c r="J236" s="74">
        <f>IF('Gen2'!B236,'Gen1'!B$14,0)</f>
        <v>0.2010153291796051</v>
      </c>
      <c r="K236" s="75">
        <f>IF('Gen2'!B236,('Gen2'!J236+'Gen2'!I236),0)</f>
        <v>0.2010153291796051</v>
      </c>
      <c r="L236" s="180">
        <f>-100*'935'!V236*('Dem2'!AJ236+'SR Rate'!AB236)/'11'!D$17</f>
        <v>0</v>
      </c>
      <c r="M236" s="129">
        <f>IF('Gen2'!F236,('Gen2'!L236*'Gen2'!F236/('Gen2'!F236+'Gen2'!G236)),0)</f>
        <v>0</v>
      </c>
      <c r="N236" s="128">
        <f>ROUND('Gen2'!M236,3)</f>
        <v>0</v>
      </c>
      <c r="O236" s="74">
        <f>ROUND('Gen2'!K236,2)</f>
        <v>0.2</v>
      </c>
      <c r="P236" s="75">
        <f>ROUND('Gen2'!J236,2)</f>
        <v>0.2</v>
      </c>
    </row>
    <row r="237" spans="1:16">
      <c r="A237" s="103">
        <v>198</v>
      </c>
      <c r="B237" s="171" t="b">
        <f>OR('935'!E237&lt;&gt;"VOID",'935'!F237&lt;&gt;"VOID",'935'!G237&lt;&gt;"VOID")</f>
        <v>1</v>
      </c>
      <c r="C237" s="72">
        <f>IF('935'!G237="VOID",0,'935'!G237*(1-'935'!W237/'11'!B$17))</f>
        <v>0</v>
      </c>
      <c r="D237" s="73">
        <f>IF('935'!F237="VOID",0,'935'!F237*(1-'935'!W237/'11'!B$17))</f>
        <v>0</v>
      </c>
      <c r="E237" s="73">
        <f>IF('935'!E237="VOID",0,'935'!E237*(1-'935'!W237/'11'!B$17))</f>
        <v>0</v>
      </c>
      <c r="F237" s="73">
        <f t="shared" si="4"/>
        <v>0</v>
      </c>
      <c r="G237" s="153">
        <f>IF('935'!D237="VOID",0,'935'!D237*(1-'935'!W237/'11'!B$17))</f>
        <v>0</v>
      </c>
      <c r="H237" s="72">
        <f>IF('935'!U237="VOID",0,'935'!U237*(1-'935'!W237/'11'!B$17))</f>
        <v>0</v>
      </c>
      <c r="I237" s="74">
        <f>IF('Gen2'!F237,-100*'Charging Rates'!B$61/'11'!B$17*'Gen2'!H237/'Gen2'!F237,0)</f>
        <v>0</v>
      </c>
      <c r="J237" s="74">
        <f>IF('Gen2'!B237,'Gen1'!B$14,0)</f>
        <v>0.2010153291796051</v>
      </c>
      <c r="K237" s="75">
        <f>IF('Gen2'!B237,('Gen2'!J237+'Gen2'!I237),0)</f>
        <v>0.2010153291796051</v>
      </c>
      <c r="L237" s="180">
        <f>-100*'935'!V237*('Dem2'!AJ237+'SR Rate'!AB237)/'11'!D$17</f>
        <v>0</v>
      </c>
      <c r="M237" s="129">
        <f>IF('Gen2'!F237,('Gen2'!L237*'Gen2'!F237/('Gen2'!F237+'Gen2'!G237)),0)</f>
        <v>0</v>
      </c>
      <c r="N237" s="128">
        <f>ROUND('Gen2'!M237,3)</f>
        <v>0</v>
      </c>
      <c r="O237" s="74">
        <f>ROUND('Gen2'!K237,2)</f>
        <v>0.2</v>
      </c>
      <c r="P237" s="75">
        <f>ROUND('Gen2'!J237,2)</f>
        <v>0.2</v>
      </c>
    </row>
    <row r="238" spans="1:16">
      <c r="A238" s="103">
        <v>199</v>
      </c>
      <c r="B238" s="171" t="b">
        <f>OR('935'!E238&lt;&gt;"VOID",'935'!F238&lt;&gt;"VOID",'935'!G238&lt;&gt;"VOID")</f>
        <v>1</v>
      </c>
      <c r="C238" s="72">
        <f>IF('935'!G238="VOID",0,'935'!G238*(1-'935'!W238/'11'!B$17))</f>
        <v>0</v>
      </c>
      <c r="D238" s="73">
        <f>IF('935'!F238="VOID",0,'935'!F238*(1-'935'!W238/'11'!B$17))</f>
        <v>0</v>
      </c>
      <c r="E238" s="73">
        <f>IF('935'!E238="VOID",0,'935'!E238*(1-'935'!W238/'11'!B$17))</f>
        <v>0</v>
      </c>
      <c r="F238" s="73">
        <f t="shared" si="4"/>
        <v>0</v>
      </c>
      <c r="G238" s="153">
        <f>IF('935'!D238="VOID",0,'935'!D238*(1-'935'!W238/'11'!B$17))</f>
        <v>0</v>
      </c>
      <c r="H238" s="72">
        <f>IF('935'!U238="VOID",0,'935'!U238*(1-'935'!W238/'11'!B$17))</f>
        <v>0</v>
      </c>
      <c r="I238" s="74">
        <f>IF('Gen2'!F238,-100*'Charging Rates'!B$61/'11'!B$17*'Gen2'!H238/'Gen2'!F238,0)</f>
        <v>0</v>
      </c>
      <c r="J238" s="74">
        <f>IF('Gen2'!B238,'Gen1'!B$14,0)</f>
        <v>0.2010153291796051</v>
      </c>
      <c r="K238" s="75">
        <f>IF('Gen2'!B238,('Gen2'!J238+'Gen2'!I238),0)</f>
        <v>0.2010153291796051</v>
      </c>
      <c r="L238" s="180">
        <f>-100*'935'!V238*('Dem2'!AJ238+'SR Rate'!AB238)/'11'!D$17</f>
        <v>0</v>
      </c>
      <c r="M238" s="129">
        <f>IF('Gen2'!F238,('Gen2'!L238*'Gen2'!F238/('Gen2'!F238+'Gen2'!G238)),0)</f>
        <v>0</v>
      </c>
      <c r="N238" s="128">
        <f>ROUND('Gen2'!M238,3)</f>
        <v>0</v>
      </c>
      <c r="O238" s="74">
        <f>ROUND('Gen2'!K238,2)</f>
        <v>0.2</v>
      </c>
      <c r="P238" s="75">
        <f>ROUND('Gen2'!J238,2)</f>
        <v>0.2</v>
      </c>
    </row>
    <row r="239" spans="1:16">
      <c r="A239" s="103">
        <v>200</v>
      </c>
      <c r="B239" s="171" t="b">
        <f>OR('935'!E239&lt;&gt;"VOID",'935'!F239&lt;&gt;"VOID",'935'!G239&lt;&gt;"VOID")</f>
        <v>1</v>
      </c>
      <c r="C239" s="72">
        <f>IF('935'!G239="VOID",0,'935'!G239*(1-'935'!W239/'11'!B$17))</f>
        <v>0</v>
      </c>
      <c r="D239" s="73">
        <f>IF('935'!F239="VOID",0,'935'!F239*(1-'935'!W239/'11'!B$17))</f>
        <v>0</v>
      </c>
      <c r="E239" s="73">
        <f>IF('935'!E239="VOID",0,'935'!E239*(1-'935'!W239/'11'!B$17))</f>
        <v>0</v>
      </c>
      <c r="F239" s="73">
        <f t="shared" si="4"/>
        <v>0</v>
      </c>
      <c r="G239" s="153">
        <f>IF('935'!D239="VOID",0,'935'!D239*(1-'935'!W239/'11'!B$17))</f>
        <v>0</v>
      </c>
      <c r="H239" s="72">
        <f>IF('935'!U239="VOID",0,'935'!U239*(1-'935'!W239/'11'!B$17))</f>
        <v>0</v>
      </c>
      <c r="I239" s="74">
        <f>IF('Gen2'!F239,-100*'Charging Rates'!B$61/'11'!B$17*'Gen2'!H239/'Gen2'!F239,0)</f>
        <v>0</v>
      </c>
      <c r="J239" s="74">
        <f>IF('Gen2'!B239,'Gen1'!B$14,0)</f>
        <v>0.2010153291796051</v>
      </c>
      <c r="K239" s="75">
        <f>IF('Gen2'!B239,('Gen2'!J239+'Gen2'!I239),0)</f>
        <v>0.2010153291796051</v>
      </c>
      <c r="L239" s="180">
        <f>-100*'935'!V239*('Dem2'!AJ239+'SR Rate'!AB239)/'11'!D$17</f>
        <v>0</v>
      </c>
      <c r="M239" s="129">
        <f>IF('Gen2'!F239,('Gen2'!L239*'Gen2'!F239/('Gen2'!F239+'Gen2'!G239)),0)</f>
        <v>0</v>
      </c>
      <c r="N239" s="128">
        <f>ROUND('Gen2'!M239,3)</f>
        <v>0</v>
      </c>
      <c r="O239" s="74">
        <f>ROUND('Gen2'!K239,2)</f>
        <v>0.2</v>
      </c>
      <c r="P239" s="75">
        <f>ROUND('Gen2'!J239,2)</f>
        <v>0.2</v>
      </c>
    </row>
    <row r="240" spans="1:16">
      <c r="A240" s="103">
        <v>201</v>
      </c>
      <c r="B240" s="171" t="b">
        <f>OR('935'!E240&lt;&gt;"VOID",'935'!F240&lt;&gt;"VOID",'935'!G240&lt;&gt;"VOID")</f>
        <v>1</v>
      </c>
      <c r="C240" s="72">
        <f>IF('935'!G240="VOID",0,'935'!G240*(1-'935'!W240/'11'!B$17))</f>
        <v>0</v>
      </c>
      <c r="D240" s="73">
        <f>IF('935'!F240="VOID",0,'935'!F240*(1-'935'!W240/'11'!B$17))</f>
        <v>0</v>
      </c>
      <c r="E240" s="73">
        <f>IF('935'!E240="VOID",0,'935'!E240*(1-'935'!W240/'11'!B$17))</f>
        <v>0</v>
      </c>
      <c r="F240" s="73">
        <f t="shared" si="4"/>
        <v>0</v>
      </c>
      <c r="G240" s="153">
        <f>IF('935'!D240="VOID",0,'935'!D240*(1-'935'!W240/'11'!B$17))</f>
        <v>0</v>
      </c>
      <c r="H240" s="72">
        <f>IF('935'!U240="VOID",0,'935'!U240*(1-'935'!W240/'11'!B$17))</f>
        <v>0</v>
      </c>
      <c r="I240" s="74">
        <f>IF('Gen2'!F240,-100*'Charging Rates'!B$61/'11'!B$17*'Gen2'!H240/'Gen2'!F240,0)</f>
        <v>0</v>
      </c>
      <c r="J240" s="74">
        <f>IF('Gen2'!B240,'Gen1'!B$14,0)</f>
        <v>0.2010153291796051</v>
      </c>
      <c r="K240" s="75">
        <f>IF('Gen2'!B240,('Gen2'!J240+'Gen2'!I240),0)</f>
        <v>0.2010153291796051</v>
      </c>
      <c r="L240" s="180">
        <f>-100*'935'!V240*('Dem2'!AJ240+'SR Rate'!AB240)/'11'!D$17</f>
        <v>0</v>
      </c>
      <c r="M240" s="129">
        <f>IF('Gen2'!F240,('Gen2'!L240*'Gen2'!F240/('Gen2'!F240+'Gen2'!G240)),0)</f>
        <v>0</v>
      </c>
      <c r="N240" s="128">
        <f>ROUND('Gen2'!M240,3)</f>
        <v>0</v>
      </c>
      <c r="O240" s="74">
        <f>ROUND('Gen2'!K240,2)</f>
        <v>0.2</v>
      </c>
      <c r="P240" s="75">
        <f>ROUND('Gen2'!J240,2)</f>
        <v>0.2</v>
      </c>
    </row>
    <row r="241" spans="1:16">
      <c r="A241" s="103">
        <v>202</v>
      </c>
      <c r="B241" s="171" t="b">
        <f>OR('935'!E241&lt;&gt;"VOID",'935'!F241&lt;&gt;"VOID",'935'!G241&lt;&gt;"VOID")</f>
        <v>1</v>
      </c>
      <c r="C241" s="72">
        <f>IF('935'!G241="VOID",0,'935'!G241*(1-'935'!W241/'11'!B$17))</f>
        <v>0</v>
      </c>
      <c r="D241" s="73">
        <f>IF('935'!F241="VOID",0,'935'!F241*(1-'935'!W241/'11'!B$17))</f>
        <v>0</v>
      </c>
      <c r="E241" s="73">
        <f>IF('935'!E241="VOID",0,'935'!E241*(1-'935'!W241/'11'!B$17))</f>
        <v>0</v>
      </c>
      <c r="F241" s="73">
        <f t="shared" si="4"/>
        <v>0</v>
      </c>
      <c r="G241" s="153">
        <f>IF('935'!D241="VOID",0,'935'!D241*(1-'935'!W241/'11'!B$17))</f>
        <v>0</v>
      </c>
      <c r="H241" s="72">
        <f>IF('935'!U241="VOID",0,'935'!U241*(1-'935'!W241/'11'!B$17))</f>
        <v>0</v>
      </c>
      <c r="I241" s="74">
        <f>IF('Gen2'!F241,-100*'Charging Rates'!B$61/'11'!B$17*'Gen2'!H241/'Gen2'!F241,0)</f>
        <v>0</v>
      </c>
      <c r="J241" s="74">
        <f>IF('Gen2'!B241,'Gen1'!B$14,0)</f>
        <v>0.2010153291796051</v>
      </c>
      <c r="K241" s="75">
        <f>IF('Gen2'!B241,('Gen2'!J241+'Gen2'!I241),0)</f>
        <v>0.2010153291796051</v>
      </c>
      <c r="L241" s="180">
        <f>-100*'935'!V241*('Dem2'!AJ241+'SR Rate'!AB241)/'11'!D$17</f>
        <v>0</v>
      </c>
      <c r="M241" s="129">
        <f>IF('Gen2'!F241,('Gen2'!L241*'Gen2'!F241/('Gen2'!F241+'Gen2'!G241)),0)</f>
        <v>0</v>
      </c>
      <c r="N241" s="128">
        <f>ROUND('Gen2'!M241,3)</f>
        <v>0</v>
      </c>
      <c r="O241" s="74">
        <f>ROUND('Gen2'!K241,2)</f>
        <v>0.2</v>
      </c>
      <c r="P241" s="75">
        <f>ROUND('Gen2'!J241,2)</f>
        <v>0.2</v>
      </c>
    </row>
    <row r="242" spans="1:16">
      <c r="A242" s="103">
        <v>203</v>
      </c>
      <c r="B242" s="171" t="b">
        <f>OR('935'!E242&lt;&gt;"VOID",'935'!F242&lt;&gt;"VOID",'935'!G242&lt;&gt;"VOID")</f>
        <v>1</v>
      </c>
      <c r="C242" s="72">
        <f>IF('935'!G242="VOID",0,'935'!G242*(1-'935'!W242/'11'!B$17))</f>
        <v>0</v>
      </c>
      <c r="D242" s="73">
        <f>IF('935'!F242="VOID",0,'935'!F242*(1-'935'!W242/'11'!B$17))</f>
        <v>0</v>
      </c>
      <c r="E242" s="73">
        <f>IF('935'!E242="VOID",0,'935'!E242*(1-'935'!W242/'11'!B$17))</f>
        <v>0</v>
      </c>
      <c r="F242" s="73">
        <f t="shared" si="4"/>
        <v>0</v>
      </c>
      <c r="G242" s="153">
        <f>IF('935'!D242="VOID",0,'935'!D242*(1-'935'!W242/'11'!B$17))</f>
        <v>0</v>
      </c>
      <c r="H242" s="72">
        <f>IF('935'!U242="VOID",0,'935'!U242*(1-'935'!W242/'11'!B$17))</f>
        <v>0</v>
      </c>
      <c r="I242" s="74">
        <f>IF('Gen2'!F242,-100*'Charging Rates'!B$61/'11'!B$17*'Gen2'!H242/'Gen2'!F242,0)</f>
        <v>0</v>
      </c>
      <c r="J242" s="74">
        <f>IF('Gen2'!B242,'Gen1'!B$14,0)</f>
        <v>0.2010153291796051</v>
      </c>
      <c r="K242" s="75">
        <f>IF('Gen2'!B242,('Gen2'!J242+'Gen2'!I242),0)</f>
        <v>0.2010153291796051</v>
      </c>
      <c r="L242" s="180">
        <f>-100*'935'!V242*('Dem2'!AJ242+'SR Rate'!AB242)/'11'!D$17</f>
        <v>0</v>
      </c>
      <c r="M242" s="129">
        <f>IF('Gen2'!F242,('Gen2'!L242*'Gen2'!F242/('Gen2'!F242+'Gen2'!G242)),0)</f>
        <v>0</v>
      </c>
      <c r="N242" s="128">
        <f>ROUND('Gen2'!M242,3)</f>
        <v>0</v>
      </c>
      <c r="O242" s="74">
        <f>ROUND('Gen2'!K242,2)</f>
        <v>0.2</v>
      </c>
      <c r="P242" s="75">
        <f>ROUND('Gen2'!J242,2)</f>
        <v>0.2</v>
      </c>
    </row>
    <row r="243" spans="1:16">
      <c r="A243" s="103">
        <v>204</v>
      </c>
      <c r="B243" s="171" t="b">
        <f>OR('935'!E243&lt;&gt;"VOID",'935'!F243&lt;&gt;"VOID",'935'!G243&lt;&gt;"VOID")</f>
        <v>1</v>
      </c>
      <c r="C243" s="72">
        <f>IF('935'!G243="VOID",0,'935'!G243*(1-'935'!W243/'11'!B$17))</f>
        <v>0</v>
      </c>
      <c r="D243" s="73">
        <f>IF('935'!F243="VOID",0,'935'!F243*(1-'935'!W243/'11'!B$17))</f>
        <v>0</v>
      </c>
      <c r="E243" s="73">
        <f>IF('935'!E243="VOID",0,'935'!E243*(1-'935'!W243/'11'!B$17))</f>
        <v>0</v>
      </c>
      <c r="F243" s="73">
        <f t="shared" si="4"/>
        <v>0</v>
      </c>
      <c r="G243" s="153">
        <f>IF('935'!D243="VOID",0,'935'!D243*(1-'935'!W243/'11'!B$17))</f>
        <v>0</v>
      </c>
      <c r="H243" s="72">
        <f>IF('935'!U243="VOID",0,'935'!U243*(1-'935'!W243/'11'!B$17))</f>
        <v>0</v>
      </c>
      <c r="I243" s="74">
        <f>IF('Gen2'!F243,-100*'Charging Rates'!B$61/'11'!B$17*'Gen2'!H243/'Gen2'!F243,0)</f>
        <v>0</v>
      </c>
      <c r="J243" s="74">
        <f>IF('Gen2'!B243,'Gen1'!B$14,0)</f>
        <v>0.2010153291796051</v>
      </c>
      <c r="K243" s="75">
        <f>IF('Gen2'!B243,('Gen2'!J243+'Gen2'!I243),0)</f>
        <v>0.2010153291796051</v>
      </c>
      <c r="L243" s="180">
        <f>-100*'935'!V243*('Dem2'!AJ243+'SR Rate'!AB243)/'11'!D$17</f>
        <v>0</v>
      </c>
      <c r="M243" s="129">
        <f>IF('Gen2'!F243,('Gen2'!L243*'Gen2'!F243/('Gen2'!F243+'Gen2'!G243)),0)</f>
        <v>0</v>
      </c>
      <c r="N243" s="128">
        <f>ROUND('Gen2'!M243,3)</f>
        <v>0</v>
      </c>
      <c r="O243" s="74">
        <f>ROUND('Gen2'!K243,2)</f>
        <v>0.2</v>
      </c>
      <c r="P243" s="75">
        <f>ROUND('Gen2'!J243,2)</f>
        <v>0.2</v>
      </c>
    </row>
    <row r="244" spans="1:16">
      <c r="A244" s="103">
        <v>205</v>
      </c>
      <c r="B244" s="171" t="b">
        <f>OR('935'!E244&lt;&gt;"VOID",'935'!F244&lt;&gt;"VOID",'935'!G244&lt;&gt;"VOID")</f>
        <v>1</v>
      </c>
      <c r="C244" s="72">
        <f>IF('935'!G244="VOID",0,'935'!G244*(1-'935'!W244/'11'!B$17))</f>
        <v>0</v>
      </c>
      <c r="D244" s="73">
        <f>IF('935'!F244="VOID",0,'935'!F244*(1-'935'!W244/'11'!B$17))</f>
        <v>0</v>
      </c>
      <c r="E244" s="73">
        <f>IF('935'!E244="VOID",0,'935'!E244*(1-'935'!W244/'11'!B$17))</f>
        <v>0</v>
      </c>
      <c r="F244" s="73">
        <f t="shared" si="4"/>
        <v>0</v>
      </c>
      <c r="G244" s="153">
        <f>IF('935'!D244="VOID",0,'935'!D244*(1-'935'!W244/'11'!B$17))</f>
        <v>0</v>
      </c>
      <c r="H244" s="72">
        <f>IF('935'!U244="VOID",0,'935'!U244*(1-'935'!W244/'11'!B$17))</f>
        <v>0</v>
      </c>
      <c r="I244" s="74">
        <f>IF('Gen2'!F244,-100*'Charging Rates'!B$61/'11'!B$17*'Gen2'!H244/'Gen2'!F244,0)</f>
        <v>0</v>
      </c>
      <c r="J244" s="74">
        <f>IF('Gen2'!B244,'Gen1'!B$14,0)</f>
        <v>0.2010153291796051</v>
      </c>
      <c r="K244" s="75">
        <f>IF('Gen2'!B244,('Gen2'!J244+'Gen2'!I244),0)</f>
        <v>0.2010153291796051</v>
      </c>
      <c r="L244" s="180">
        <f>-100*'935'!V244*('Dem2'!AJ244+'SR Rate'!AB244)/'11'!D$17</f>
        <v>0</v>
      </c>
      <c r="M244" s="129">
        <f>IF('Gen2'!F244,('Gen2'!L244*'Gen2'!F244/('Gen2'!F244+'Gen2'!G244)),0)</f>
        <v>0</v>
      </c>
      <c r="N244" s="128">
        <f>ROUND('Gen2'!M244,3)</f>
        <v>0</v>
      </c>
      <c r="O244" s="74">
        <f>ROUND('Gen2'!K244,2)</f>
        <v>0.2</v>
      </c>
      <c r="P244" s="75">
        <f>ROUND('Gen2'!J244,2)</f>
        <v>0.2</v>
      </c>
    </row>
    <row r="245" spans="1:16">
      <c r="A245" s="103">
        <v>206</v>
      </c>
      <c r="B245" s="171" t="b">
        <f>OR('935'!E245&lt;&gt;"VOID",'935'!F245&lt;&gt;"VOID",'935'!G245&lt;&gt;"VOID")</f>
        <v>1</v>
      </c>
      <c r="C245" s="72">
        <f>IF('935'!G245="VOID",0,'935'!G245*(1-'935'!W245/'11'!B$17))</f>
        <v>0</v>
      </c>
      <c r="D245" s="73">
        <f>IF('935'!F245="VOID",0,'935'!F245*(1-'935'!W245/'11'!B$17))</f>
        <v>0</v>
      </c>
      <c r="E245" s="73">
        <f>IF('935'!E245="VOID",0,'935'!E245*(1-'935'!W245/'11'!B$17))</f>
        <v>0</v>
      </c>
      <c r="F245" s="73">
        <f t="shared" si="4"/>
        <v>0</v>
      </c>
      <c r="G245" s="153">
        <f>IF('935'!D245="VOID",0,'935'!D245*(1-'935'!W245/'11'!B$17))</f>
        <v>0</v>
      </c>
      <c r="H245" s="72">
        <f>IF('935'!U245="VOID",0,'935'!U245*(1-'935'!W245/'11'!B$17))</f>
        <v>0</v>
      </c>
      <c r="I245" s="74">
        <f>IF('Gen2'!F245,-100*'Charging Rates'!B$61/'11'!B$17*'Gen2'!H245/'Gen2'!F245,0)</f>
        <v>0</v>
      </c>
      <c r="J245" s="74">
        <f>IF('Gen2'!B245,'Gen1'!B$14,0)</f>
        <v>0.2010153291796051</v>
      </c>
      <c r="K245" s="75">
        <f>IF('Gen2'!B245,('Gen2'!J245+'Gen2'!I245),0)</f>
        <v>0.2010153291796051</v>
      </c>
      <c r="L245" s="180">
        <f>-100*'935'!V245*('Dem2'!AJ245+'SR Rate'!AB245)/'11'!D$17</f>
        <v>0</v>
      </c>
      <c r="M245" s="129">
        <f>IF('Gen2'!F245,('Gen2'!L245*'Gen2'!F245/('Gen2'!F245+'Gen2'!G245)),0)</f>
        <v>0</v>
      </c>
      <c r="N245" s="128">
        <f>ROUND('Gen2'!M245,3)</f>
        <v>0</v>
      </c>
      <c r="O245" s="74">
        <f>ROUND('Gen2'!K245,2)</f>
        <v>0.2</v>
      </c>
      <c r="P245" s="75">
        <f>ROUND('Gen2'!J245,2)</f>
        <v>0.2</v>
      </c>
    </row>
    <row r="246" spans="1:16">
      <c r="A246" s="103">
        <v>207</v>
      </c>
      <c r="B246" s="171" t="b">
        <f>OR('935'!E246&lt;&gt;"VOID",'935'!F246&lt;&gt;"VOID",'935'!G246&lt;&gt;"VOID")</f>
        <v>1</v>
      </c>
      <c r="C246" s="72">
        <f>IF('935'!G246="VOID",0,'935'!G246*(1-'935'!W246/'11'!B$17))</f>
        <v>0</v>
      </c>
      <c r="D246" s="73">
        <f>IF('935'!F246="VOID",0,'935'!F246*(1-'935'!W246/'11'!B$17))</f>
        <v>0</v>
      </c>
      <c r="E246" s="73">
        <f>IF('935'!E246="VOID",0,'935'!E246*(1-'935'!W246/'11'!B$17))</f>
        <v>0</v>
      </c>
      <c r="F246" s="73">
        <f t="shared" si="4"/>
        <v>0</v>
      </c>
      <c r="G246" s="153">
        <f>IF('935'!D246="VOID",0,'935'!D246*(1-'935'!W246/'11'!B$17))</f>
        <v>0</v>
      </c>
      <c r="H246" s="72">
        <f>IF('935'!U246="VOID",0,'935'!U246*(1-'935'!W246/'11'!B$17))</f>
        <v>0</v>
      </c>
      <c r="I246" s="74">
        <f>IF('Gen2'!F246,-100*'Charging Rates'!B$61/'11'!B$17*'Gen2'!H246/'Gen2'!F246,0)</f>
        <v>0</v>
      </c>
      <c r="J246" s="74">
        <f>IF('Gen2'!B246,'Gen1'!B$14,0)</f>
        <v>0.2010153291796051</v>
      </c>
      <c r="K246" s="75">
        <f>IF('Gen2'!B246,('Gen2'!J246+'Gen2'!I246),0)</f>
        <v>0.2010153291796051</v>
      </c>
      <c r="L246" s="180">
        <f>-100*'935'!V246*('Dem2'!AJ246+'SR Rate'!AB246)/'11'!D$17</f>
        <v>0</v>
      </c>
      <c r="M246" s="129">
        <f>IF('Gen2'!F246,('Gen2'!L246*'Gen2'!F246/('Gen2'!F246+'Gen2'!G246)),0)</f>
        <v>0</v>
      </c>
      <c r="N246" s="128">
        <f>ROUND('Gen2'!M246,3)</f>
        <v>0</v>
      </c>
      <c r="O246" s="74">
        <f>ROUND('Gen2'!K246,2)</f>
        <v>0.2</v>
      </c>
      <c r="P246" s="75">
        <f>ROUND('Gen2'!J246,2)</f>
        <v>0.2</v>
      </c>
    </row>
    <row r="247" spans="1:16">
      <c r="A247" s="103">
        <v>208</v>
      </c>
      <c r="B247" s="171" t="b">
        <f>OR('935'!E247&lt;&gt;"VOID",'935'!F247&lt;&gt;"VOID",'935'!G247&lt;&gt;"VOID")</f>
        <v>1</v>
      </c>
      <c r="C247" s="72">
        <f>IF('935'!G247="VOID",0,'935'!G247*(1-'935'!W247/'11'!B$17))</f>
        <v>0</v>
      </c>
      <c r="D247" s="73">
        <f>IF('935'!F247="VOID",0,'935'!F247*(1-'935'!W247/'11'!B$17))</f>
        <v>0</v>
      </c>
      <c r="E247" s="73">
        <f>IF('935'!E247="VOID",0,'935'!E247*(1-'935'!W247/'11'!B$17))</f>
        <v>0</v>
      </c>
      <c r="F247" s="73">
        <f t="shared" si="4"/>
        <v>0</v>
      </c>
      <c r="G247" s="153">
        <f>IF('935'!D247="VOID",0,'935'!D247*(1-'935'!W247/'11'!B$17))</f>
        <v>0</v>
      </c>
      <c r="H247" s="72">
        <f>IF('935'!U247="VOID",0,'935'!U247*(1-'935'!W247/'11'!B$17))</f>
        <v>0</v>
      </c>
      <c r="I247" s="74">
        <f>IF('Gen2'!F247,-100*'Charging Rates'!B$61/'11'!B$17*'Gen2'!H247/'Gen2'!F247,0)</f>
        <v>0</v>
      </c>
      <c r="J247" s="74">
        <f>IF('Gen2'!B247,'Gen1'!B$14,0)</f>
        <v>0.2010153291796051</v>
      </c>
      <c r="K247" s="75">
        <f>IF('Gen2'!B247,('Gen2'!J247+'Gen2'!I247),0)</f>
        <v>0.2010153291796051</v>
      </c>
      <c r="L247" s="180">
        <f>-100*'935'!V247*('Dem2'!AJ247+'SR Rate'!AB247)/'11'!D$17</f>
        <v>0</v>
      </c>
      <c r="M247" s="129">
        <f>IF('Gen2'!F247,('Gen2'!L247*'Gen2'!F247/('Gen2'!F247+'Gen2'!G247)),0)</f>
        <v>0</v>
      </c>
      <c r="N247" s="128">
        <f>ROUND('Gen2'!M247,3)</f>
        <v>0</v>
      </c>
      <c r="O247" s="74">
        <f>ROUND('Gen2'!K247,2)</f>
        <v>0.2</v>
      </c>
      <c r="P247" s="75">
        <f>ROUND('Gen2'!J247,2)</f>
        <v>0.2</v>
      </c>
    </row>
    <row r="248" spans="1:16">
      <c r="A248" s="103">
        <v>209</v>
      </c>
      <c r="B248" s="171" t="b">
        <f>OR('935'!E248&lt;&gt;"VOID",'935'!F248&lt;&gt;"VOID",'935'!G248&lt;&gt;"VOID")</f>
        <v>1</v>
      </c>
      <c r="C248" s="72">
        <f>IF('935'!G248="VOID",0,'935'!G248*(1-'935'!W248/'11'!B$17))</f>
        <v>0</v>
      </c>
      <c r="D248" s="73">
        <f>IF('935'!F248="VOID",0,'935'!F248*(1-'935'!W248/'11'!B$17))</f>
        <v>0</v>
      </c>
      <c r="E248" s="73">
        <f>IF('935'!E248="VOID",0,'935'!E248*(1-'935'!W248/'11'!B$17))</f>
        <v>0</v>
      </c>
      <c r="F248" s="73">
        <f t="shared" si="4"/>
        <v>0</v>
      </c>
      <c r="G248" s="153">
        <f>IF('935'!D248="VOID",0,'935'!D248*(1-'935'!W248/'11'!B$17))</f>
        <v>0</v>
      </c>
      <c r="H248" s="72">
        <f>IF('935'!U248="VOID",0,'935'!U248*(1-'935'!W248/'11'!B$17))</f>
        <v>0</v>
      </c>
      <c r="I248" s="74">
        <f>IF('Gen2'!F248,-100*'Charging Rates'!B$61/'11'!B$17*'Gen2'!H248/'Gen2'!F248,0)</f>
        <v>0</v>
      </c>
      <c r="J248" s="74">
        <f>IF('Gen2'!B248,'Gen1'!B$14,0)</f>
        <v>0.2010153291796051</v>
      </c>
      <c r="K248" s="75">
        <f>IF('Gen2'!B248,('Gen2'!J248+'Gen2'!I248),0)</f>
        <v>0.2010153291796051</v>
      </c>
      <c r="L248" s="180">
        <f>-100*'935'!V248*('Dem2'!AJ248+'SR Rate'!AB248)/'11'!D$17</f>
        <v>0</v>
      </c>
      <c r="M248" s="129">
        <f>IF('Gen2'!F248,('Gen2'!L248*'Gen2'!F248/('Gen2'!F248+'Gen2'!G248)),0)</f>
        <v>0</v>
      </c>
      <c r="N248" s="128">
        <f>ROUND('Gen2'!M248,3)</f>
        <v>0</v>
      </c>
      <c r="O248" s="74">
        <f>ROUND('Gen2'!K248,2)</f>
        <v>0.2</v>
      </c>
      <c r="P248" s="75">
        <f>ROUND('Gen2'!J248,2)</f>
        <v>0.2</v>
      </c>
    </row>
    <row r="249" spans="1:16">
      <c r="A249" s="103">
        <v>210</v>
      </c>
      <c r="B249" s="171" t="b">
        <f>OR('935'!E249&lt;&gt;"VOID",'935'!F249&lt;&gt;"VOID",'935'!G249&lt;&gt;"VOID")</f>
        <v>1</v>
      </c>
      <c r="C249" s="72">
        <f>IF('935'!G249="VOID",0,'935'!G249*(1-'935'!W249/'11'!B$17))</f>
        <v>0</v>
      </c>
      <c r="D249" s="73">
        <f>IF('935'!F249="VOID",0,'935'!F249*(1-'935'!W249/'11'!B$17))</f>
        <v>0</v>
      </c>
      <c r="E249" s="73">
        <f>IF('935'!E249="VOID",0,'935'!E249*(1-'935'!W249/'11'!B$17))</f>
        <v>0</v>
      </c>
      <c r="F249" s="73">
        <f t="shared" si="4"/>
        <v>0</v>
      </c>
      <c r="G249" s="153">
        <f>IF('935'!D249="VOID",0,'935'!D249*(1-'935'!W249/'11'!B$17))</f>
        <v>0</v>
      </c>
      <c r="H249" s="72">
        <f>IF('935'!U249="VOID",0,'935'!U249*(1-'935'!W249/'11'!B$17))</f>
        <v>0</v>
      </c>
      <c r="I249" s="74">
        <f>IF('Gen2'!F249,-100*'Charging Rates'!B$61/'11'!B$17*'Gen2'!H249/'Gen2'!F249,0)</f>
        <v>0</v>
      </c>
      <c r="J249" s="74">
        <f>IF('Gen2'!B249,'Gen1'!B$14,0)</f>
        <v>0.2010153291796051</v>
      </c>
      <c r="K249" s="75">
        <f>IF('Gen2'!B249,('Gen2'!J249+'Gen2'!I249),0)</f>
        <v>0.2010153291796051</v>
      </c>
      <c r="L249" s="180">
        <f>-100*'935'!V249*('Dem2'!AJ249+'SR Rate'!AB249)/'11'!D$17</f>
        <v>0</v>
      </c>
      <c r="M249" s="129">
        <f>IF('Gen2'!F249,('Gen2'!L249*'Gen2'!F249/('Gen2'!F249+'Gen2'!G249)),0)</f>
        <v>0</v>
      </c>
      <c r="N249" s="128">
        <f>ROUND('Gen2'!M249,3)</f>
        <v>0</v>
      </c>
      <c r="O249" s="74">
        <f>ROUND('Gen2'!K249,2)</f>
        <v>0.2</v>
      </c>
      <c r="P249" s="75">
        <f>ROUND('Gen2'!J249,2)</f>
        <v>0.2</v>
      </c>
    </row>
    <row r="250" spans="1:16">
      <c r="A250" s="103">
        <v>211</v>
      </c>
      <c r="B250" s="171" t="b">
        <f>OR('935'!E250&lt;&gt;"VOID",'935'!F250&lt;&gt;"VOID",'935'!G250&lt;&gt;"VOID")</f>
        <v>1</v>
      </c>
      <c r="C250" s="72">
        <f>IF('935'!G250="VOID",0,'935'!G250*(1-'935'!W250/'11'!B$17))</f>
        <v>0</v>
      </c>
      <c r="D250" s="73">
        <f>IF('935'!F250="VOID",0,'935'!F250*(1-'935'!W250/'11'!B$17))</f>
        <v>0</v>
      </c>
      <c r="E250" s="73">
        <f>IF('935'!E250="VOID",0,'935'!E250*(1-'935'!W250/'11'!B$17))</f>
        <v>0</v>
      </c>
      <c r="F250" s="73">
        <f t="shared" si="4"/>
        <v>0</v>
      </c>
      <c r="G250" s="153">
        <f>IF('935'!D250="VOID",0,'935'!D250*(1-'935'!W250/'11'!B$17))</f>
        <v>0</v>
      </c>
      <c r="H250" s="72">
        <f>IF('935'!U250="VOID",0,'935'!U250*(1-'935'!W250/'11'!B$17))</f>
        <v>0</v>
      </c>
      <c r="I250" s="74">
        <f>IF('Gen2'!F250,-100*'Charging Rates'!B$61/'11'!B$17*'Gen2'!H250/'Gen2'!F250,0)</f>
        <v>0</v>
      </c>
      <c r="J250" s="74">
        <f>IF('Gen2'!B250,'Gen1'!B$14,0)</f>
        <v>0.2010153291796051</v>
      </c>
      <c r="K250" s="75">
        <f>IF('Gen2'!B250,('Gen2'!J250+'Gen2'!I250),0)</f>
        <v>0.2010153291796051</v>
      </c>
      <c r="L250" s="180">
        <f>-100*'935'!V250*('Dem2'!AJ250+'SR Rate'!AB250)/'11'!D$17</f>
        <v>0</v>
      </c>
      <c r="M250" s="129">
        <f>IF('Gen2'!F250,('Gen2'!L250*'Gen2'!F250/('Gen2'!F250+'Gen2'!G250)),0)</f>
        <v>0</v>
      </c>
      <c r="N250" s="128">
        <f>ROUND('Gen2'!M250,3)</f>
        <v>0</v>
      </c>
      <c r="O250" s="74">
        <f>ROUND('Gen2'!K250,2)</f>
        <v>0.2</v>
      </c>
      <c r="P250" s="75">
        <f>ROUND('Gen2'!J250,2)</f>
        <v>0.2</v>
      </c>
    </row>
    <row r="251" spans="1:16">
      <c r="A251" s="103">
        <v>212</v>
      </c>
      <c r="B251" s="171" t="b">
        <f>OR('935'!E251&lt;&gt;"VOID",'935'!F251&lt;&gt;"VOID",'935'!G251&lt;&gt;"VOID")</f>
        <v>1</v>
      </c>
      <c r="C251" s="72">
        <f>IF('935'!G251="VOID",0,'935'!G251*(1-'935'!W251/'11'!B$17))</f>
        <v>0</v>
      </c>
      <c r="D251" s="73">
        <f>IF('935'!F251="VOID",0,'935'!F251*(1-'935'!W251/'11'!B$17))</f>
        <v>0</v>
      </c>
      <c r="E251" s="73">
        <f>IF('935'!E251="VOID",0,'935'!E251*(1-'935'!W251/'11'!B$17))</f>
        <v>0</v>
      </c>
      <c r="F251" s="73">
        <f t="shared" si="4"/>
        <v>0</v>
      </c>
      <c r="G251" s="153">
        <f>IF('935'!D251="VOID",0,'935'!D251*(1-'935'!W251/'11'!B$17))</f>
        <v>0</v>
      </c>
      <c r="H251" s="72">
        <f>IF('935'!U251="VOID",0,'935'!U251*(1-'935'!W251/'11'!B$17))</f>
        <v>0</v>
      </c>
      <c r="I251" s="74">
        <f>IF('Gen2'!F251,-100*'Charging Rates'!B$61/'11'!B$17*'Gen2'!H251/'Gen2'!F251,0)</f>
        <v>0</v>
      </c>
      <c r="J251" s="74">
        <f>IF('Gen2'!B251,'Gen1'!B$14,0)</f>
        <v>0.2010153291796051</v>
      </c>
      <c r="K251" s="75">
        <f>IF('Gen2'!B251,('Gen2'!J251+'Gen2'!I251),0)</f>
        <v>0.2010153291796051</v>
      </c>
      <c r="L251" s="180">
        <f>-100*'935'!V251*('Dem2'!AJ251+'SR Rate'!AB251)/'11'!D$17</f>
        <v>0</v>
      </c>
      <c r="M251" s="129">
        <f>IF('Gen2'!F251,('Gen2'!L251*'Gen2'!F251/('Gen2'!F251+'Gen2'!G251)),0)</f>
        <v>0</v>
      </c>
      <c r="N251" s="128">
        <f>ROUND('Gen2'!M251,3)</f>
        <v>0</v>
      </c>
      <c r="O251" s="74">
        <f>ROUND('Gen2'!K251,2)</f>
        <v>0.2</v>
      </c>
      <c r="P251" s="75">
        <f>ROUND('Gen2'!J251,2)</f>
        <v>0.2</v>
      </c>
    </row>
    <row r="252" spans="1:16">
      <c r="A252" s="103">
        <v>213</v>
      </c>
      <c r="B252" s="171" t="b">
        <f>OR('935'!E252&lt;&gt;"VOID",'935'!F252&lt;&gt;"VOID",'935'!G252&lt;&gt;"VOID")</f>
        <v>1</v>
      </c>
      <c r="C252" s="72">
        <f>IF('935'!G252="VOID",0,'935'!G252*(1-'935'!W252/'11'!B$17))</f>
        <v>0</v>
      </c>
      <c r="D252" s="73">
        <f>IF('935'!F252="VOID",0,'935'!F252*(1-'935'!W252/'11'!B$17))</f>
        <v>0</v>
      </c>
      <c r="E252" s="73">
        <f>IF('935'!E252="VOID",0,'935'!E252*(1-'935'!W252/'11'!B$17))</f>
        <v>0</v>
      </c>
      <c r="F252" s="73">
        <f t="shared" si="4"/>
        <v>0</v>
      </c>
      <c r="G252" s="153">
        <f>IF('935'!D252="VOID",0,'935'!D252*(1-'935'!W252/'11'!B$17))</f>
        <v>0</v>
      </c>
      <c r="H252" s="72">
        <f>IF('935'!U252="VOID",0,'935'!U252*(1-'935'!W252/'11'!B$17))</f>
        <v>0</v>
      </c>
      <c r="I252" s="74">
        <f>IF('Gen2'!F252,-100*'Charging Rates'!B$61/'11'!B$17*'Gen2'!H252/'Gen2'!F252,0)</f>
        <v>0</v>
      </c>
      <c r="J252" s="74">
        <f>IF('Gen2'!B252,'Gen1'!B$14,0)</f>
        <v>0.2010153291796051</v>
      </c>
      <c r="K252" s="75">
        <f>IF('Gen2'!B252,('Gen2'!J252+'Gen2'!I252),0)</f>
        <v>0.2010153291796051</v>
      </c>
      <c r="L252" s="180">
        <f>-100*'935'!V252*('Dem2'!AJ252+'SR Rate'!AB252)/'11'!D$17</f>
        <v>0</v>
      </c>
      <c r="M252" s="129">
        <f>IF('Gen2'!F252,('Gen2'!L252*'Gen2'!F252/('Gen2'!F252+'Gen2'!G252)),0)</f>
        <v>0</v>
      </c>
      <c r="N252" s="128">
        <f>ROUND('Gen2'!M252,3)</f>
        <v>0</v>
      </c>
      <c r="O252" s="74">
        <f>ROUND('Gen2'!K252,2)</f>
        <v>0.2</v>
      </c>
      <c r="P252" s="75">
        <f>ROUND('Gen2'!J252,2)</f>
        <v>0.2</v>
      </c>
    </row>
    <row r="253" spans="1:16">
      <c r="A253" s="103">
        <v>214</v>
      </c>
      <c r="B253" s="171" t="b">
        <f>OR('935'!E253&lt;&gt;"VOID",'935'!F253&lt;&gt;"VOID",'935'!G253&lt;&gt;"VOID")</f>
        <v>1</v>
      </c>
      <c r="C253" s="72">
        <f>IF('935'!G253="VOID",0,'935'!G253*(1-'935'!W253/'11'!B$17))</f>
        <v>0</v>
      </c>
      <c r="D253" s="73">
        <f>IF('935'!F253="VOID",0,'935'!F253*(1-'935'!W253/'11'!B$17))</f>
        <v>0</v>
      </c>
      <c r="E253" s="73">
        <f>IF('935'!E253="VOID",0,'935'!E253*(1-'935'!W253/'11'!B$17))</f>
        <v>0</v>
      </c>
      <c r="F253" s="73">
        <f t="shared" si="4"/>
        <v>0</v>
      </c>
      <c r="G253" s="153">
        <f>IF('935'!D253="VOID",0,'935'!D253*(1-'935'!W253/'11'!B$17))</f>
        <v>0</v>
      </c>
      <c r="H253" s="72">
        <f>IF('935'!U253="VOID",0,'935'!U253*(1-'935'!W253/'11'!B$17))</f>
        <v>0</v>
      </c>
      <c r="I253" s="74">
        <f>IF('Gen2'!F253,-100*'Charging Rates'!B$61/'11'!B$17*'Gen2'!H253/'Gen2'!F253,0)</f>
        <v>0</v>
      </c>
      <c r="J253" s="74">
        <f>IF('Gen2'!B253,'Gen1'!B$14,0)</f>
        <v>0.2010153291796051</v>
      </c>
      <c r="K253" s="75">
        <f>IF('Gen2'!B253,('Gen2'!J253+'Gen2'!I253),0)</f>
        <v>0.2010153291796051</v>
      </c>
      <c r="L253" s="180">
        <f>-100*'935'!V253*('Dem2'!AJ253+'SR Rate'!AB253)/'11'!D$17</f>
        <v>0</v>
      </c>
      <c r="M253" s="129">
        <f>IF('Gen2'!F253,('Gen2'!L253*'Gen2'!F253/('Gen2'!F253+'Gen2'!G253)),0)</f>
        <v>0</v>
      </c>
      <c r="N253" s="128">
        <f>ROUND('Gen2'!M253,3)</f>
        <v>0</v>
      </c>
      <c r="O253" s="74">
        <f>ROUND('Gen2'!K253,2)</f>
        <v>0.2</v>
      </c>
      <c r="P253" s="75">
        <f>ROUND('Gen2'!J253,2)</f>
        <v>0.2</v>
      </c>
    </row>
    <row r="254" spans="1:16">
      <c r="A254" s="103">
        <v>215</v>
      </c>
      <c r="B254" s="171" t="b">
        <f>OR('935'!E254&lt;&gt;"VOID",'935'!F254&lt;&gt;"VOID",'935'!G254&lt;&gt;"VOID")</f>
        <v>1</v>
      </c>
      <c r="C254" s="72">
        <f>IF('935'!G254="VOID",0,'935'!G254*(1-'935'!W254/'11'!B$17))</f>
        <v>0</v>
      </c>
      <c r="D254" s="73">
        <f>IF('935'!F254="VOID",0,'935'!F254*(1-'935'!W254/'11'!B$17))</f>
        <v>0</v>
      </c>
      <c r="E254" s="73">
        <f>IF('935'!E254="VOID",0,'935'!E254*(1-'935'!W254/'11'!B$17))</f>
        <v>0</v>
      </c>
      <c r="F254" s="73">
        <f t="shared" si="4"/>
        <v>0</v>
      </c>
      <c r="G254" s="153">
        <f>IF('935'!D254="VOID",0,'935'!D254*(1-'935'!W254/'11'!B$17))</f>
        <v>0</v>
      </c>
      <c r="H254" s="72">
        <f>IF('935'!U254="VOID",0,'935'!U254*(1-'935'!W254/'11'!B$17))</f>
        <v>0</v>
      </c>
      <c r="I254" s="74">
        <f>IF('Gen2'!F254,-100*'Charging Rates'!B$61/'11'!B$17*'Gen2'!H254/'Gen2'!F254,0)</f>
        <v>0</v>
      </c>
      <c r="J254" s="74">
        <f>IF('Gen2'!B254,'Gen1'!B$14,0)</f>
        <v>0.2010153291796051</v>
      </c>
      <c r="K254" s="75">
        <f>IF('Gen2'!B254,('Gen2'!J254+'Gen2'!I254),0)</f>
        <v>0.2010153291796051</v>
      </c>
      <c r="L254" s="180">
        <f>-100*'935'!V254*('Dem2'!AJ254+'SR Rate'!AB254)/'11'!D$17</f>
        <v>0</v>
      </c>
      <c r="M254" s="129">
        <f>IF('Gen2'!F254,('Gen2'!L254*'Gen2'!F254/('Gen2'!F254+'Gen2'!G254)),0)</f>
        <v>0</v>
      </c>
      <c r="N254" s="128">
        <f>ROUND('Gen2'!M254,3)</f>
        <v>0</v>
      </c>
      <c r="O254" s="74">
        <f>ROUND('Gen2'!K254,2)</f>
        <v>0.2</v>
      </c>
      <c r="P254" s="75">
        <f>ROUND('Gen2'!J254,2)</f>
        <v>0.2</v>
      </c>
    </row>
    <row r="255" spans="1:16">
      <c r="A255" s="103">
        <v>216</v>
      </c>
      <c r="B255" s="171" t="b">
        <f>OR('935'!E255&lt;&gt;"VOID",'935'!F255&lt;&gt;"VOID",'935'!G255&lt;&gt;"VOID")</f>
        <v>1</v>
      </c>
      <c r="C255" s="72">
        <f>IF('935'!G255="VOID",0,'935'!G255*(1-'935'!W255/'11'!B$17))</f>
        <v>0</v>
      </c>
      <c r="D255" s="73">
        <f>IF('935'!F255="VOID",0,'935'!F255*(1-'935'!W255/'11'!B$17))</f>
        <v>0</v>
      </c>
      <c r="E255" s="73">
        <f>IF('935'!E255="VOID",0,'935'!E255*(1-'935'!W255/'11'!B$17))</f>
        <v>0</v>
      </c>
      <c r="F255" s="73">
        <f t="shared" si="4"/>
        <v>0</v>
      </c>
      <c r="G255" s="153">
        <f>IF('935'!D255="VOID",0,'935'!D255*(1-'935'!W255/'11'!B$17))</f>
        <v>0</v>
      </c>
      <c r="H255" s="72">
        <f>IF('935'!U255="VOID",0,'935'!U255*(1-'935'!W255/'11'!B$17))</f>
        <v>0</v>
      </c>
      <c r="I255" s="74">
        <f>IF('Gen2'!F255,-100*'Charging Rates'!B$61/'11'!B$17*'Gen2'!H255/'Gen2'!F255,0)</f>
        <v>0</v>
      </c>
      <c r="J255" s="74">
        <f>IF('Gen2'!B255,'Gen1'!B$14,0)</f>
        <v>0.2010153291796051</v>
      </c>
      <c r="K255" s="75">
        <f>IF('Gen2'!B255,('Gen2'!J255+'Gen2'!I255),0)</f>
        <v>0.2010153291796051</v>
      </c>
      <c r="L255" s="180">
        <f>-100*'935'!V255*('Dem2'!AJ255+'SR Rate'!AB255)/'11'!D$17</f>
        <v>0</v>
      </c>
      <c r="M255" s="129">
        <f>IF('Gen2'!F255,('Gen2'!L255*'Gen2'!F255/('Gen2'!F255+'Gen2'!G255)),0)</f>
        <v>0</v>
      </c>
      <c r="N255" s="128">
        <f>ROUND('Gen2'!M255,3)</f>
        <v>0</v>
      </c>
      <c r="O255" s="74">
        <f>ROUND('Gen2'!K255,2)</f>
        <v>0.2</v>
      </c>
      <c r="P255" s="75">
        <f>ROUND('Gen2'!J255,2)</f>
        <v>0.2</v>
      </c>
    </row>
    <row r="256" spans="1:16">
      <c r="A256" s="103">
        <v>217</v>
      </c>
      <c r="B256" s="171" t="b">
        <f>OR('935'!E256&lt;&gt;"VOID",'935'!F256&lt;&gt;"VOID",'935'!G256&lt;&gt;"VOID")</f>
        <v>1</v>
      </c>
      <c r="C256" s="72">
        <f>IF('935'!G256="VOID",0,'935'!G256*(1-'935'!W256/'11'!B$17))</f>
        <v>0</v>
      </c>
      <c r="D256" s="73">
        <f>IF('935'!F256="VOID",0,'935'!F256*(1-'935'!W256/'11'!B$17))</f>
        <v>0</v>
      </c>
      <c r="E256" s="73">
        <f>IF('935'!E256="VOID",0,'935'!E256*(1-'935'!W256/'11'!B$17))</f>
        <v>0</v>
      </c>
      <c r="F256" s="73">
        <f t="shared" si="4"/>
        <v>0</v>
      </c>
      <c r="G256" s="153">
        <f>IF('935'!D256="VOID",0,'935'!D256*(1-'935'!W256/'11'!B$17))</f>
        <v>0</v>
      </c>
      <c r="H256" s="72">
        <f>IF('935'!U256="VOID",0,'935'!U256*(1-'935'!W256/'11'!B$17))</f>
        <v>0</v>
      </c>
      <c r="I256" s="74">
        <f>IF('Gen2'!F256,-100*'Charging Rates'!B$61/'11'!B$17*'Gen2'!H256/'Gen2'!F256,0)</f>
        <v>0</v>
      </c>
      <c r="J256" s="74">
        <f>IF('Gen2'!B256,'Gen1'!B$14,0)</f>
        <v>0.2010153291796051</v>
      </c>
      <c r="K256" s="75">
        <f>IF('Gen2'!B256,('Gen2'!J256+'Gen2'!I256),0)</f>
        <v>0.2010153291796051</v>
      </c>
      <c r="L256" s="180">
        <f>-100*'935'!V256*('Dem2'!AJ256+'SR Rate'!AB256)/'11'!D$17</f>
        <v>0</v>
      </c>
      <c r="M256" s="129">
        <f>IF('Gen2'!F256,('Gen2'!L256*'Gen2'!F256/('Gen2'!F256+'Gen2'!G256)),0)</f>
        <v>0</v>
      </c>
      <c r="N256" s="128">
        <f>ROUND('Gen2'!M256,3)</f>
        <v>0</v>
      </c>
      <c r="O256" s="74">
        <f>ROUND('Gen2'!K256,2)</f>
        <v>0.2</v>
      </c>
      <c r="P256" s="75">
        <f>ROUND('Gen2'!J256,2)</f>
        <v>0.2</v>
      </c>
    </row>
    <row r="257" spans="1:16">
      <c r="A257" s="103">
        <v>218</v>
      </c>
      <c r="B257" s="171" t="b">
        <f>OR('935'!E257&lt;&gt;"VOID",'935'!F257&lt;&gt;"VOID",'935'!G257&lt;&gt;"VOID")</f>
        <v>1</v>
      </c>
      <c r="C257" s="72">
        <f>IF('935'!G257="VOID",0,'935'!G257*(1-'935'!W257/'11'!B$17))</f>
        <v>0</v>
      </c>
      <c r="D257" s="73">
        <f>IF('935'!F257="VOID",0,'935'!F257*(1-'935'!W257/'11'!B$17))</f>
        <v>0</v>
      </c>
      <c r="E257" s="73">
        <f>IF('935'!E257="VOID",0,'935'!E257*(1-'935'!W257/'11'!B$17))</f>
        <v>0</v>
      </c>
      <c r="F257" s="73">
        <f t="shared" si="4"/>
        <v>0</v>
      </c>
      <c r="G257" s="153">
        <f>IF('935'!D257="VOID",0,'935'!D257*(1-'935'!W257/'11'!B$17))</f>
        <v>0</v>
      </c>
      <c r="H257" s="72">
        <f>IF('935'!U257="VOID",0,'935'!U257*(1-'935'!W257/'11'!B$17))</f>
        <v>0</v>
      </c>
      <c r="I257" s="74">
        <f>IF('Gen2'!F257,-100*'Charging Rates'!B$61/'11'!B$17*'Gen2'!H257/'Gen2'!F257,0)</f>
        <v>0</v>
      </c>
      <c r="J257" s="74">
        <f>IF('Gen2'!B257,'Gen1'!B$14,0)</f>
        <v>0.2010153291796051</v>
      </c>
      <c r="K257" s="75">
        <f>IF('Gen2'!B257,('Gen2'!J257+'Gen2'!I257),0)</f>
        <v>0.2010153291796051</v>
      </c>
      <c r="L257" s="180">
        <f>-100*'935'!V257*('Dem2'!AJ257+'SR Rate'!AB257)/'11'!D$17</f>
        <v>0</v>
      </c>
      <c r="M257" s="129">
        <f>IF('Gen2'!F257,('Gen2'!L257*'Gen2'!F257/('Gen2'!F257+'Gen2'!G257)),0)</f>
        <v>0</v>
      </c>
      <c r="N257" s="128">
        <f>ROUND('Gen2'!M257,3)</f>
        <v>0</v>
      </c>
      <c r="O257" s="74">
        <f>ROUND('Gen2'!K257,2)</f>
        <v>0.2</v>
      </c>
      <c r="P257" s="75">
        <f>ROUND('Gen2'!J257,2)</f>
        <v>0.2</v>
      </c>
    </row>
    <row r="258" spans="1:16">
      <c r="A258" s="103">
        <v>219</v>
      </c>
      <c r="B258" s="171" t="b">
        <f>OR('935'!E258&lt;&gt;"VOID",'935'!F258&lt;&gt;"VOID",'935'!G258&lt;&gt;"VOID")</f>
        <v>1</v>
      </c>
      <c r="C258" s="72">
        <f>IF('935'!G258="VOID",0,'935'!G258*(1-'935'!W258/'11'!B$17))</f>
        <v>0</v>
      </c>
      <c r="D258" s="73">
        <f>IF('935'!F258="VOID",0,'935'!F258*(1-'935'!W258/'11'!B$17))</f>
        <v>0</v>
      </c>
      <c r="E258" s="73">
        <f>IF('935'!E258="VOID",0,'935'!E258*(1-'935'!W258/'11'!B$17))</f>
        <v>0</v>
      </c>
      <c r="F258" s="73">
        <f t="shared" si="4"/>
        <v>0</v>
      </c>
      <c r="G258" s="153">
        <f>IF('935'!D258="VOID",0,'935'!D258*(1-'935'!W258/'11'!B$17))</f>
        <v>0</v>
      </c>
      <c r="H258" s="72">
        <f>IF('935'!U258="VOID",0,'935'!U258*(1-'935'!W258/'11'!B$17))</f>
        <v>0</v>
      </c>
      <c r="I258" s="74">
        <f>IF('Gen2'!F258,-100*'Charging Rates'!B$61/'11'!B$17*'Gen2'!H258/'Gen2'!F258,0)</f>
        <v>0</v>
      </c>
      <c r="J258" s="74">
        <f>IF('Gen2'!B258,'Gen1'!B$14,0)</f>
        <v>0.2010153291796051</v>
      </c>
      <c r="K258" s="75">
        <f>IF('Gen2'!B258,('Gen2'!J258+'Gen2'!I258),0)</f>
        <v>0.2010153291796051</v>
      </c>
      <c r="L258" s="180">
        <f>-100*'935'!V258*('Dem2'!AJ258+'SR Rate'!AB258)/'11'!D$17</f>
        <v>0</v>
      </c>
      <c r="M258" s="129">
        <f>IF('Gen2'!F258,('Gen2'!L258*'Gen2'!F258/('Gen2'!F258+'Gen2'!G258)),0)</f>
        <v>0</v>
      </c>
      <c r="N258" s="128">
        <f>ROUND('Gen2'!M258,3)</f>
        <v>0</v>
      </c>
      <c r="O258" s="74">
        <f>ROUND('Gen2'!K258,2)</f>
        <v>0.2</v>
      </c>
      <c r="P258" s="75">
        <f>ROUND('Gen2'!J258,2)</f>
        <v>0.2</v>
      </c>
    </row>
    <row r="259" spans="1:16">
      <c r="A259" s="103">
        <v>220</v>
      </c>
      <c r="B259" s="171" t="b">
        <f>OR('935'!E259&lt;&gt;"VOID",'935'!F259&lt;&gt;"VOID",'935'!G259&lt;&gt;"VOID")</f>
        <v>1</v>
      </c>
      <c r="C259" s="72">
        <f>IF('935'!G259="VOID",0,'935'!G259*(1-'935'!W259/'11'!B$17))</f>
        <v>0</v>
      </c>
      <c r="D259" s="73">
        <f>IF('935'!F259="VOID",0,'935'!F259*(1-'935'!W259/'11'!B$17))</f>
        <v>0</v>
      </c>
      <c r="E259" s="73">
        <f>IF('935'!E259="VOID",0,'935'!E259*(1-'935'!W259/'11'!B$17))</f>
        <v>0</v>
      </c>
      <c r="F259" s="73">
        <f t="shared" si="4"/>
        <v>0</v>
      </c>
      <c r="G259" s="153">
        <f>IF('935'!D259="VOID",0,'935'!D259*(1-'935'!W259/'11'!B$17))</f>
        <v>0</v>
      </c>
      <c r="H259" s="72">
        <f>IF('935'!U259="VOID",0,'935'!U259*(1-'935'!W259/'11'!B$17))</f>
        <v>0</v>
      </c>
      <c r="I259" s="74">
        <f>IF('Gen2'!F259,-100*'Charging Rates'!B$61/'11'!B$17*'Gen2'!H259/'Gen2'!F259,0)</f>
        <v>0</v>
      </c>
      <c r="J259" s="74">
        <f>IF('Gen2'!B259,'Gen1'!B$14,0)</f>
        <v>0.2010153291796051</v>
      </c>
      <c r="K259" s="75">
        <f>IF('Gen2'!B259,('Gen2'!J259+'Gen2'!I259),0)</f>
        <v>0.2010153291796051</v>
      </c>
      <c r="L259" s="180">
        <f>-100*'935'!V259*('Dem2'!AJ259+'SR Rate'!AB259)/'11'!D$17</f>
        <v>0</v>
      </c>
      <c r="M259" s="129">
        <f>IF('Gen2'!F259,('Gen2'!L259*'Gen2'!F259/('Gen2'!F259+'Gen2'!G259)),0)</f>
        <v>0</v>
      </c>
      <c r="N259" s="128">
        <f>ROUND('Gen2'!M259,3)</f>
        <v>0</v>
      </c>
      <c r="O259" s="74">
        <f>ROUND('Gen2'!K259,2)</f>
        <v>0.2</v>
      </c>
      <c r="P259" s="75">
        <f>ROUND('Gen2'!J259,2)</f>
        <v>0.2</v>
      </c>
    </row>
    <row r="260" spans="1:16">
      <c r="A260" s="103">
        <v>221</v>
      </c>
      <c r="B260" s="171" t="b">
        <f>OR('935'!E260&lt;&gt;"VOID",'935'!F260&lt;&gt;"VOID",'935'!G260&lt;&gt;"VOID")</f>
        <v>1</v>
      </c>
      <c r="C260" s="72">
        <f>IF('935'!G260="VOID",0,'935'!G260*(1-'935'!W260/'11'!B$17))</f>
        <v>0</v>
      </c>
      <c r="D260" s="73">
        <f>IF('935'!F260="VOID",0,'935'!F260*(1-'935'!W260/'11'!B$17))</f>
        <v>0</v>
      </c>
      <c r="E260" s="73">
        <f>IF('935'!E260="VOID",0,'935'!E260*(1-'935'!W260/'11'!B$17))</f>
        <v>0</v>
      </c>
      <c r="F260" s="73">
        <f t="shared" si="4"/>
        <v>0</v>
      </c>
      <c r="G260" s="153">
        <f>IF('935'!D260="VOID",0,'935'!D260*(1-'935'!W260/'11'!B$17))</f>
        <v>0</v>
      </c>
      <c r="H260" s="72">
        <f>IF('935'!U260="VOID",0,'935'!U260*(1-'935'!W260/'11'!B$17))</f>
        <v>0</v>
      </c>
      <c r="I260" s="74">
        <f>IF('Gen2'!F260,-100*'Charging Rates'!B$61/'11'!B$17*'Gen2'!H260/'Gen2'!F260,0)</f>
        <v>0</v>
      </c>
      <c r="J260" s="74">
        <f>IF('Gen2'!B260,'Gen1'!B$14,0)</f>
        <v>0.2010153291796051</v>
      </c>
      <c r="K260" s="75">
        <f>IF('Gen2'!B260,('Gen2'!J260+'Gen2'!I260),0)</f>
        <v>0.2010153291796051</v>
      </c>
      <c r="L260" s="180">
        <f>-100*'935'!V260*('Dem2'!AJ260+'SR Rate'!AB260)/'11'!D$17</f>
        <v>0</v>
      </c>
      <c r="M260" s="129">
        <f>IF('Gen2'!F260,('Gen2'!L260*'Gen2'!F260/('Gen2'!F260+'Gen2'!G260)),0)</f>
        <v>0</v>
      </c>
      <c r="N260" s="128">
        <f>ROUND('Gen2'!M260,3)</f>
        <v>0</v>
      </c>
      <c r="O260" s="74">
        <f>ROUND('Gen2'!K260,2)</f>
        <v>0.2</v>
      </c>
      <c r="P260" s="75">
        <f>ROUND('Gen2'!J260,2)</f>
        <v>0.2</v>
      </c>
    </row>
    <row r="261" spans="1:16">
      <c r="A261" s="103">
        <v>222</v>
      </c>
      <c r="B261" s="171" t="b">
        <f>OR('935'!E261&lt;&gt;"VOID",'935'!F261&lt;&gt;"VOID",'935'!G261&lt;&gt;"VOID")</f>
        <v>1</v>
      </c>
      <c r="C261" s="72">
        <f>IF('935'!G261="VOID",0,'935'!G261*(1-'935'!W261/'11'!B$17))</f>
        <v>0</v>
      </c>
      <c r="D261" s="73">
        <f>IF('935'!F261="VOID",0,'935'!F261*(1-'935'!W261/'11'!B$17))</f>
        <v>0</v>
      </c>
      <c r="E261" s="73">
        <f>IF('935'!E261="VOID",0,'935'!E261*(1-'935'!W261/'11'!B$17))</f>
        <v>0</v>
      </c>
      <c r="F261" s="73">
        <f t="shared" si="4"/>
        <v>0</v>
      </c>
      <c r="G261" s="153">
        <f>IF('935'!D261="VOID",0,'935'!D261*(1-'935'!W261/'11'!B$17))</f>
        <v>0</v>
      </c>
      <c r="H261" s="72">
        <f>IF('935'!U261="VOID",0,'935'!U261*(1-'935'!W261/'11'!B$17))</f>
        <v>0</v>
      </c>
      <c r="I261" s="74">
        <f>IF('Gen2'!F261,-100*'Charging Rates'!B$61/'11'!B$17*'Gen2'!H261/'Gen2'!F261,0)</f>
        <v>0</v>
      </c>
      <c r="J261" s="74">
        <f>IF('Gen2'!B261,'Gen1'!B$14,0)</f>
        <v>0.2010153291796051</v>
      </c>
      <c r="K261" s="75">
        <f>IF('Gen2'!B261,('Gen2'!J261+'Gen2'!I261),0)</f>
        <v>0.2010153291796051</v>
      </c>
      <c r="L261" s="180">
        <f>-100*'935'!V261*('Dem2'!AJ261+'SR Rate'!AB261)/'11'!D$17</f>
        <v>0</v>
      </c>
      <c r="M261" s="129">
        <f>IF('Gen2'!F261,('Gen2'!L261*'Gen2'!F261/('Gen2'!F261+'Gen2'!G261)),0)</f>
        <v>0</v>
      </c>
      <c r="N261" s="128">
        <f>ROUND('Gen2'!M261,3)</f>
        <v>0</v>
      </c>
      <c r="O261" s="74">
        <f>ROUND('Gen2'!K261,2)</f>
        <v>0.2</v>
      </c>
      <c r="P261" s="75">
        <f>ROUND('Gen2'!J261,2)</f>
        <v>0.2</v>
      </c>
    </row>
    <row r="262" spans="1:16">
      <c r="A262" s="103">
        <v>223</v>
      </c>
      <c r="B262" s="171" t="b">
        <f>OR('935'!E262&lt;&gt;"VOID",'935'!F262&lt;&gt;"VOID",'935'!G262&lt;&gt;"VOID")</f>
        <v>1</v>
      </c>
      <c r="C262" s="72">
        <f>IF('935'!G262="VOID",0,'935'!G262*(1-'935'!W262/'11'!B$17))</f>
        <v>0</v>
      </c>
      <c r="D262" s="73">
        <f>IF('935'!F262="VOID",0,'935'!F262*(1-'935'!W262/'11'!B$17))</f>
        <v>0</v>
      </c>
      <c r="E262" s="73">
        <f>IF('935'!E262="VOID",0,'935'!E262*(1-'935'!W262/'11'!B$17))</f>
        <v>0</v>
      </c>
      <c r="F262" s="73">
        <f t="shared" si="4"/>
        <v>0</v>
      </c>
      <c r="G262" s="153">
        <f>IF('935'!D262="VOID",0,'935'!D262*(1-'935'!W262/'11'!B$17))</f>
        <v>0</v>
      </c>
      <c r="H262" s="72">
        <f>IF('935'!U262="VOID",0,'935'!U262*(1-'935'!W262/'11'!B$17))</f>
        <v>0</v>
      </c>
      <c r="I262" s="74">
        <f>IF('Gen2'!F262,-100*'Charging Rates'!B$61/'11'!B$17*'Gen2'!H262/'Gen2'!F262,0)</f>
        <v>0</v>
      </c>
      <c r="J262" s="74">
        <f>IF('Gen2'!B262,'Gen1'!B$14,0)</f>
        <v>0.2010153291796051</v>
      </c>
      <c r="K262" s="75">
        <f>IF('Gen2'!B262,('Gen2'!J262+'Gen2'!I262),0)</f>
        <v>0.2010153291796051</v>
      </c>
      <c r="L262" s="180">
        <f>-100*'935'!V262*('Dem2'!AJ262+'SR Rate'!AB262)/'11'!D$17</f>
        <v>0</v>
      </c>
      <c r="M262" s="129">
        <f>IF('Gen2'!F262,('Gen2'!L262*'Gen2'!F262/('Gen2'!F262+'Gen2'!G262)),0)</f>
        <v>0</v>
      </c>
      <c r="N262" s="128">
        <f>ROUND('Gen2'!M262,3)</f>
        <v>0</v>
      </c>
      <c r="O262" s="74">
        <f>ROUND('Gen2'!K262,2)</f>
        <v>0.2</v>
      </c>
      <c r="P262" s="75">
        <f>ROUND('Gen2'!J262,2)</f>
        <v>0.2</v>
      </c>
    </row>
    <row r="263" spans="1:16">
      <c r="A263" s="103">
        <v>224</v>
      </c>
      <c r="B263" s="171" t="b">
        <f>OR('935'!E263&lt;&gt;"VOID",'935'!F263&lt;&gt;"VOID",'935'!G263&lt;&gt;"VOID")</f>
        <v>1</v>
      </c>
      <c r="C263" s="72">
        <f>IF('935'!G263="VOID",0,'935'!G263*(1-'935'!W263/'11'!B$17))</f>
        <v>0</v>
      </c>
      <c r="D263" s="73">
        <f>IF('935'!F263="VOID",0,'935'!F263*(1-'935'!W263/'11'!B$17))</f>
        <v>0</v>
      </c>
      <c r="E263" s="73">
        <f>IF('935'!E263="VOID",0,'935'!E263*(1-'935'!W263/'11'!B$17))</f>
        <v>0</v>
      </c>
      <c r="F263" s="73">
        <f t="shared" si="4"/>
        <v>0</v>
      </c>
      <c r="G263" s="153">
        <f>IF('935'!D263="VOID",0,'935'!D263*(1-'935'!W263/'11'!B$17))</f>
        <v>0</v>
      </c>
      <c r="H263" s="72">
        <f>IF('935'!U263="VOID",0,'935'!U263*(1-'935'!W263/'11'!B$17))</f>
        <v>0</v>
      </c>
      <c r="I263" s="74">
        <f>IF('Gen2'!F263,-100*'Charging Rates'!B$61/'11'!B$17*'Gen2'!H263/'Gen2'!F263,0)</f>
        <v>0</v>
      </c>
      <c r="J263" s="74">
        <f>IF('Gen2'!B263,'Gen1'!B$14,0)</f>
        <v>0.2010153291796051</v>
      </c>
      <c r="K263" s="75">
        <f>IF('Gen2'!B263,('Gen2'!J263+'Gen2'!I263),0)</f>
        <v>0.2010153291796051</v>
      </c>
      <c r="L263" s="180">
        <f>-100*'935'!V263*('Dem2'!AJ263+'SR Rate'!AB263)/'11'!D$17</f>
        <v>0</v>
      </c>
      <c r="M263" s="129">
        <f>IF('Gen2'!F263,('Gen2'!L263*'Gen2'!F263/('Gen2'!F263+'Gen2'!G263)),0)</f>
        <v>0</v>
      </c>
      <c r="N263" s="128">
        <f>ROUND('Gen2'!M263,3)</f>
        <v>0</v>
      </c>
      <c r="O263" s="74">
        <f>ROUND('Gen2'!K263,2)</f>
        <v>0.2</v>
      </c>
      <c r="P263" s="75">
        <f>ROUND('Gen2'!J263,2)</f>
        <v>0.2</v>
      </c>
    </row>
    <row r="264" spans="1:16">
      <c r="A264" s="103">
        <v>225</v>
      </c>
      <c r="B264" s="171" t="b">
        <f>OR('935'!E264&lt;&gt;"VOID",'935'!F264&lt;&gt;"VOID",'935'!G264&lt;&gt;"VOID")</f>
        <v>1</v>
      </c>
      <c r="C264" s="72">
        <f>IF('935'!G264="VOID",0,'935'!G264*(1-'935'!W264/'11'!B$17))</f>
        <v>0</v>
      </c>
      <c r="D264" s="73">
        <f>IF('935'!F264="VOID",0,'935'!F264*(1-'935'!W264/'11'!B$17))</f>
        <v>0</v>
      </c>
      <c r="E264" s="73">
        <f>IF('935'!E264="VOID",0,'935'!E264*(1-'935'!W264/'11'!B$17))</f>
        <v>0</v>
      </c>
      <c r="F264" s="73">
        <f t="shared" si="4"/>
        <v>0</v>
      </c>
      <c r="G264" s="153">
        <f>IF('935'!D264="VOID",0,'935'!D264*(1-'935'!W264/'11'!B$17))</f>
        <v>0</v>
      </c>
      <c r="H264" s="72">
        <f>IF('935'!U264="VOID",0,'935'!U264*(1-'935'!W264/'11'!B$17))</f>
        <v>0</v>
      </c>
      <c r="I264" s="74">
        <f>IF('Gen2'!F264,-100*'Charging Rates'!B$61/'11'!B$17*'Gen2'!H264/'Gen2'!F264,0)</f>
        <v>0</v>
      </c>
      <c r="J264" s="74">
        <f>IF('Gen2'!B264,'Gen1'!B$14,0)</f>
        <v>0.2010153291796051</v>
      </c>
      <c r="K264" s="75">
        <f>IF('Gen2'!B264,('Gen2'!J264+'Gen2'!I264),0)</f>
        <v>0.2010153291796051</v>
      </c>
      <c r="L264" s="180">
        <f>-100*'935'!V264*('Dem2'!AJ264+'SR Rate'!AB264)/'11'!D$17</f>
        <v>0</v>
      </c>
      <c r="M264" s="129">
        <f>IF('Gen2'!F264,('Gen2'!L264*'Gen2'!F264/('Gen2'!F264+'Gen2'!G264)),0)</f>
        <v>0</v>
      </c>
      <c r="N264" s="128">
        <f>ROUND('Gen2'!M264,3)</f>
        <v>0</v>
      </c>
      <c r="O264" s="74">
        <f>ROUND('Gen2'!K264,2)</f>
        <v>0.2</v>
      </c>
      <c r="P264" s="75">
        <f>ROUND('Gen2'!J264,2)</f>
        <v>0.2</v>
      </c>
    </row>
    <row r="265" spans="1:16">
      <c r="A265" s="103">
        <v>226</v>
      </c>
      <c r="B265" s="171" t="b">
        <f>OR('935'!E265&lt;&gt;"VOID",'935'!F265&lt;&gt;"VOID",'935'!G265&lt;&gt;"VOID")</f>
        <v>1</v>
      </c>
      <c r="C265" s="72">
        <f>IF('935'!G265="VOID",0,'935'!G265*(1-'935'!W265/'11'!B$17))</f>
        <v>0</v>
      </c>
      <c r="D265" s="73">
        <f>IF('935'!F265="VOID",0,'935'!F265*(1-'935'!W265/'11'!B$17))</f>
        <v>0</v>
      </c>
      <c r="E265" s="73">
        <f>IF('935'!E265="VOID",0,'935'!E265*(1-'935'!W265/'11'!B$17))</f>
        <v>0</v>
      </c>
      <c r="F265" s="73">
        <f t="shared" si="4"/>
        <v>0</v>
      </c>
      <c r="G265" s="153">
        <f>IF('935'!D265="VOID",0,'935'!D265*(1-'935'!W265/'11'!B$17))</f>
        <v>0</v>
      </c>
      <c r="H265" s="72">
        <f>IF('935'!U265="VOID",0,'935'!U265*(1-'935'!W265/'11'!B$17))</f>
        <v>0</v>
      </c>
      <c r="I265" s="74">
        <f>IF('Gen2'!F265,-100*'Charging Rates'!B$61/'11'!B$17*'Gen2'!H265/'Gen2'!F265,0)</f>
        <v>0</v>
      </c>
      <c r="J265" s="74">
        <f>IF('Gen2'!B265,'Gen1'!B$14,0)</f>
        <v>0.2010153291796051</v>
      </c>
      <c r="K265" s="75">
        <f>IF('Gen2'!B265,('Gen2'!J265+'Gen2'!I265),0)</f>
        <v>0.2010153291796051</v>
      </c>
      <c r="L265" s="180">
        <f>-100*'935'!V265*('Dem2'!AJ265+'SR Rate'!AB265)/'11'!D$17</f>
        <v>0</v>
      </c>
      <c r="M265" s="129">
        <f>IF('Gen2'!F265,('Gen2'!L265*'Gen2'!F265/('Gen2'!F265+'Gen2'!G265)),0)</f>
        <v>0</v>
      </c>
      <c r="N265" s="128">
        <f>ROUND('Gen2'!M265,3)</f>
        <v>0</v>
      </c>
      <c r="O265" s="74">
        <f>ROUND('Gen2'!K265,2)</f>
        <v>0.2</v>
      </c>
      <c r="P265" s="75">
        <f>ROUND('Gen2'!J265,2)</f>
        <v>0.2</v>
      </c>
    </row>
    <row r="266" spans="1:16">
      <c r="A266" s="103">
        <v>227</v>
      </c>
      <c r="B266" s="171" t="b">
        <f>OR('935'!E266&lt;&gt;"VOID",'935'!F266&lt;&gt;"VOID",'935'!G266&lt;&gt;"VOID")</f>
        <v>1</v>
      </c>
      <c r="C266" s="72">
        <f>IF('935'!G266="VOID",0,'935'!G266*(1-'935'!W266/'11'!B$17))</f>
        <v>0</v>
      </c>
      <c r="D266" s="73">
        <f>IF('935'!F266="VOID",0,'935'!F266*(1-'935'!W266/'11'!B$17))</f>
        <v>0</v>
      </c>
      <c r="E266" s="73">
        <f>IF('935'!E266="VOID",0,'935'!E266*(1-'935'!W266/'11'!B$17))</f>
        <v>0</v>
      </c>
      <c r="F266" s="73">
        <f t="shared" si="4"/>
        <v>0</v>
      </c>
      <c r="G266" s="153">
        <f>IF('935'!D266="VOID",0,'935'!D266*(1-'935'!W266/'11'!B$17))</f>
        <v>0</v>
      </c>
      <c r="H266" s="72">
        <f>IF('935'!U266="VOID",0,'935'!U266*(1-'935'!W266/'11'!B$17))</f>
        <v>0</v>
      </c>
      <c r="I266" s="74">
        <f>IF('Gen2'!F266,-100*'Charging Rates'!B$61/'11'!B$17*'Gen2'!H266/'Gen2'!F266,0)</f>
        <v>0</v>
      </c>
      <c r="J266" s="74">
        <f>IF('Gen2'!B266,'Gen1'!B$14,0)</f>
        <v>0.2010153291796051</v>
      </c>
      <c r="K266" s="75">
        <f>IF('Gen2'!B266,('Gen2'!J266+'Gen2'!I266),0)</f>
        <v>0.2010153291796051</v>
      </c>
      <c r="L266" s="180">
        <f>-100*'935'!V266*('Dem2'!AJ266+'SR Rate'!AB266)/'11'!D$17</f>
        <v>0</v>
      </c>
      <c r="M266" s="129">
        <f>IF('Gen2'!F266,('Gen2'!L266*'Gen2'!F266/('Gen2'!F266+'Gen2'!G266)),0)</f>
        <v>0</v>
      </c>
      <c r="N266" s="128">
        <f>ROUND('Gen2'!M266,3)</f>
        <v>0</v>
      </c>
      <c r="O266" s="74">
        <f>ROUND('Gen2'!K266,2)</f>
        <v>0.2</v>
      </c>
      <c r="P266" s="75">
        <f>ROUND('Gen2'!J266,2)</f>
        <v>0.2</v>
      </c>
    </row>
    <row r="267" spans="1:16">
      <c r="A267" s="103">
        <v>228</v>
      </c>
      <c r="B267" s="171" t="b">
        <f>OR('935'!E267&lt;&gt;"VOID",'935'!F267&lt;&gt;"VOID",'935'!G267&lt;&gt;"VOID")</f>
        <v>1</v>
      </c>
      <c r="C267" s="72">
        <f>IF('935'!G267="VOID",0,'935'!G267*(1-'935'!W267/'11'!B$17))</f>
        <v>0</v>
      </c>
      <c r="D267" s="73">
        <f>IF('935'!F267="VOID",0,'935'!F267*(1-'935'!W267/'11'!B$17))</f>
        <v>0</v>
      </c>
      <c r="E267" s="73">
        <f>IF('935'!E267="VOID",0,'935'!E267*(1-'935'!W267/'11'!B$17))</f>
        <v>0</v>
      </c>
      <c r="F267" s="73">
        <f t="shared" si="4"/>
        <v>0</v>
      </c>
      <c r="G267" s="153">
        <f>IF('935'!D267="VOID",0,'935'!D267*(1-'935'!W267/'11'!B$17))</f>
        <v>0</v>
      </c>
      <c r="H267" s="72">
        <f>IF('935'!U267="VOID",0,'935'!U267*(1-'935'!W267/'11'!B$17))</f>
        <v>0</v>
      </c>
      <c r="I267" s="74">
        <f>IF('Gen2'!F267,-100*'Charging Rates'!B$61/'11'!B$17*'Gen2'!H267/'Gen2'!F267,0)</f>
        <v>0</v>
      </c>
      <c r="J267" s="74">
        <f>IF('Gen2'!B267,'Gen1'!B$14,0)</f>
        <v>0.2010153291796051</v>
      </c>
      <c r="K267" s="75">
        <f>IF('Gen2'!B267,('Gen2'!J267+'Gen2'!I267),0)</f>
        <v>0.2010153291796051</v>
      </c>
      <c r="L267" s="180">
        <f>-100*'935'!V267*('Dem2'!AJ267+'SR Rate'!AB267)/'11'!D$17</f>
        <v>0</v>
      </c>
      <c r="M267" s="129">
        <f>IF('Gen2'!F267,('Gen2'!L267*'Gen2'!F267/('Gen2'!F267+'Gen2'!G267)),0)</f>
        <v>0</v>
      </c>
      <c r="N267" s="128">
        <f>ROUND('Gen2'!M267,3)</f>
        <v>0</v>
      </c>
      <c r="O267" s="74">
        <f>ROUND('Gen2'!K267,2)</f>
        <v>0.2</v>
      </c>
      <c r="P267" s="75">
        <f>ROUND('Gen2'!J267,2)</f>
        <v>0.2</v>
      </c>
    </row>
    <row r="268" spans="1:16">
      <c r="A268" s="103">
        <v>229</v>
      </c>
      <c r="B268" s="171" t="b">
        <f>OR('935'!E268&lt;&gt;"VOID",'935'!F268&lt;&gt;"VOID",'935'!G268&lt;&gt;"VOID")</f>
        <v>1</v>
      </c>
      <c r="C268" s="72">
        <f>IF('935'!G268="VOID",0,'935'!G268*(1-'935'!W268/'11'!B$17))</f>
        <v>0</v>
      </c>
      <c r="D268" s="73">
        <f>IF('935'!F268="VOID",0,'935'!F268*(1-'935'!W268/'11'!B$17))</f>
        <v>0</v>
      </c>
      <c r="E268" s="73">
        <f>IF('935'!E268="VOID",0,'935'!E268*(1-'935'!W268/'11'!B$17))</f>
        <v>0</v>
      </c>
      <c r="F268" s="73">
        <f t="shared" si="4"/>
        <v>0</v>
      </c>
      <c r="G268" s="153">
        <f>IF('935'!D268="VOID",0,'935'!D268*(1-'935'!W268/'11'!B$17))</f>
        <v>0</v>
      </c>
      <c r="H268" s="72">
        <f>IF('935'!U268="VOID",0,'935'!U268*(1-'935'!W268/'11'!B$17))</f>
        <v>0</v>
      </c>
      <c r="I268" s="74">
        <f>IF('Gen2'!F268,-100*'Charging Rates'!B$61/'11'!B$17*'Gen2'!H268/'Gen2'!F268,0)</f>
        <v>0</v>
      </c>
      <c r="J268" s="74">
        <f>IF('Gen2'!B268,'Gen1'!B$14,0)</f>
        <v>0.2010153291796051</v>
      </c>
      <c r="K268" s="75">
        <f>IF('Gen2'!B268,('Gen2'!J268+'Gen2'!I268),0)</f>
        <v>0.2010153291796051</v>
      </c>
      <c r="L268" s="180">
        <f>-100*'935'!V268*('Dem2'!AJ268+'SR Rate'!AB268)/'11'!D$17</f>
        <v>0</v>
      </c>
      <c r="M268" s="129">
        <f>IF('Gen2'!F268,('Gen2'!L268*'Gen2'!F268/('Gen2'!F268+'Gen2'!G268)),0)</f>
        <v>0</v>
      </c>
      <c r="N268" s="128">
        <f>ROUND('Gen2'!M268,3)</f>
        <v>0</v>
      </c>
      <c r="O268" s="74">
        <f>ROUND('Gen2'!K268,2)</f>
        <v>0.2</v>
      </c>
      <c r="P268" s="75">
        <f>ROUND('Gen2'!J268,2)</f>
        <v>0.2</v>
      </c>
    </row>
    <row r="269" spans="1:16">
      <c r="A269" s="103">
        <v>230</v>
      </c>
      <c r="B269" s="171" t="b">
        <f>OR('935'!E269&lt;&gt;"VOID",'935'!F269&lt;&gt;"VOID",'935'!G269&lt;&gt;"VOID")</f>
        <v>1</v>
      </c>
      <c r="C269" s="72">
        <f>IF('935'!G269="VOID",0,'935'!G269*(1-'935'!W269/'11'!B$17))</f>
        <v>0</v>
      </c>
      <c r="D269" s="73">
        <f>IF('935'!F269="VOID",0,'935'!F269*(1-'935'!W269/'11'!B$17))</f>
        <v>0</v>
      </c>
      <c r="E269" s="73">
        <f>IF('935'!E269="VOID",0,'935'!E269*(1-'935'!W269/'11'!B$17))</f>
        <v>0</v>
      </c>
      <c r="F269" s="73">
        <f t="shared" si="4"/>
        <v>0</v>
      </c>
      <c r="G269" s="153">
        <f>IF('935'!D269="VOID",0,'935'!D269*(1-'935'!W269/'11'!B$17))</f>
        <v>0</v>
      </c>
      <c r="H269" s="72">
        <f>IF('935'!U269="VOID",0,'935'!U269*(1-'935'!W269/'11'!B$17))</f>
        <v>0</v>
      </c>
      <c r="I269" s="74">
        <f>IF('Gen2'!F269,-100*'Charging Rates'!B$61/'11'!B$17*'Gen2'!H269/'Gen2'!F269,0)</f>
        <v>0</v>
      </c>
      <c r="J269" s="74">
        <f>IF('Gen2'!B269,'Gen1'!B$14,0)</f>
        <v>0.2010153291796051</v>
      </c>
      <c r="K269" s="75">
        <f>IF('Gen2'!B269,('Gen2'!J269+'Gen2'!I269),0)</f>
        <v>0.2010153291796051</v>
      </c>
      <c r="L269" s="180">
        <f>-100*'935'!V269*('Dem2'!AJ269+'SR Rate'!AB269)/'11'!D$17</f>
        <v>0</v>
      </c>
      <c r="M269" s="129">
        <f>IF('Gen2'!F269,('Gen2'!L269*'Gen2'!F269/('Gen2'!F269+'Gen2'!G269)),0)</f>
        <v>0</v>
      </c>
      <c r="N269" s="128">
        <f>ROUND('Gen2'!M269,3)</f>
        <v>0</v>
      </c>
      <c r="O269" s="74">
        <f>ROUND('Gen2'!K269,2)</f>
        <v>0.2</v>
      </c>
      <c r="P269" s="75">
        <f>ROUND('Gen2'!J269,2)</f>
        <v>0.2</v>
      </c>
    </row>
    <row r="270" spans="1:16">
      <c r="A270" s="103">
        <v>231</v>
      </c>
      <c r="B270" s="171" t="b">
        <f>OR('935'!E270&lt;&gt;"VOID",'935'!F270&lt;&gt;"VOID",'935'!G270&lt;&gt;"VOID")</f>
        <v>1</v>
      </c>
      <c r="C270" s="72">
        <f>IF('935'!G270="VOID",0,'935'!G270*(1-'935'!W270/'11'!B$17))</f>
        <v>0</v>
      </c>
      <c r="D270" s="73">
        <f>IF('935'!F270="VOID",0,'935'!F270*(1-'935'!W270/'11'!B$17))</f>
        <v>0</v>
      </c>
      <c r="E270" s="73">
        <f>IF('935'!E270="VOID",0,'935'!E270*(1-'935'!W270/'11'!B$17))</f>
        <v>0</v>
      </c>
      <c r="F270" s="73">
        <f t="shared" si="4"/>
        <v>0</v>
      </c>
      <c r="G270" s="153">
        <f>IF('935'!D270="VOID",0,'935'!D270*(1-'935'!W270/'11'!B$17))</f>
        <v>0</v>
      </c>
      <c r="H270" s="72">
        <f>IF('935'!U270="VOID",0,'935'!U270*(1-'935'!W270/'11'!B$17))</f>
        <v>0</v>
      </c>
      <c r="I270" s="74">
        <f>IF('Gen2'!F270,-100*'Charging Rates'!B$61/'11'!B$17*'Gen2'!H270/'Gen2'!F270,0)</f>
        <v>0</v>
      </c>
      <c r="J270" s="74">
        <f>IF('Gen2'!B270,'Gen1'!B$14,0)</f>
        <v>0.2010153291796051</v>
      </c>
      <c r="K270" s="75">
        <f>IF('Gen2'!B270,('Gen2'!J270+'Gen2'!I270),0)</f>
        <v>0.2010153291796051</v>
      </c>
      <c r="L270" s="180">
        <f>-100*'935'!V270*('Dem2'!AJ270+'SR Rate'!AB270)/'11'!D$17</f>
        <v>0</v>
      </c>
      <c r="M270" s="129">
        <f>IF('Gen2'!F270,('Gen2'!L270*'Gen2'!F270/('Gen2'!F270+'Gen2'!G270)),0)</f>
        <v>0</v>
      </c>
      <c r="N270" s="128">
        <f>ROUND('Gen2'!M270,3)</f>
        <v>0</v>
      </c>
      <c r="O270" s="74">
        <f>ROUND('Gen2'!K270,2)</f>
        <v>0.2</v>
      </c>
      <c r="P270" s="75">
        <f>ROUND('Gen2'!J270,2)</f>
        <v>0.2</v>
      </c>
    </row>
    <row r="271" spans="1:16">
      <c r="A271" s="103">
        <v>232</v>
      </c>
      <c r="B271" s="171" t="b">
        <f>OR('935'!E271&lt;&gt;"VOID",'935'!F271&lt;&gt;"VOID",'935'!G271&lt;&gt;"VOID")</f>
        <v>1</v>
      </c>
      <c r="C271" s="72">
        <f>IF('935'!G271="VOID",0,'935'!G271*(1-'935'!W271/'11'!B$17))</f>
        <v>0</v>
      </c>
      <c r="D271" s="73">
        <f>IF('935'!F271="VOID",0,'935'!F271*(1-'935'!W271/'11'!B$17))</f>
        <v>0</v>
      </c>
      <c r="E271" s="73">
        <f>IF('935'!E271="VOID",0,'935'!E271*(1-'935'!W271/'11'!B$17))</f>
        <v>0</v>
      </c>
      <c r="F271" s="73">
        <f t="shared" si="4"/>
        <v>0</v>
      </c>
      <c r="G271" s="153">
        <f>IF('935'!D271="VOID",0,'935'!D271*(1-'935'!W271/'11'!B$17))</f>
        <v>0</v>
      </c>
      <c r="H271" s="72">
        <f>IF('935'!U271="VOID",0,'935'!U271*(1-'935'!W271/'11'!B$17))</f>
        <v>0</v>
      </c>
      <c r="I271" s="74">
        <f>IF('Gen2'!F271,-100*'Charging Rates'!B$61/'11'!B$17*'Gen2'!H271/'Gen2'!F271,0)</f>
        <v>0</v>
      </c>
      <c r="J271" s="74">
        <f>IF('Gen2'!B271,'Gen1'!B$14,0)</f>
        <v>0.2010153291796051</v>
      </c>
      <c r="K271" s="75">
        <f>IF('Gen2'!B271,('Gen2'!J271+'Gen2'!I271),0)</f>
        <v>0.2010153291796051</v>
      </c>
      <c r="L271" s="180">
        <f>-100*'935'!V271*('Dem2'!AJ271+'SR Rate'!AB271)/'11'!D$17</f>
        <v>0</v>
      </c>
      <c r="M271" s="129">
        <f>IF('Gen2'!F271,('Gen2'!L271*'Gen2'!F271/('Gen2'!F271+'Gen2'!G271)),0)</f>
        <v>0</v>
      </c>
      <c r="N271" s="128">
        <f>ROUND('Gen2'!M271,3)</f>
        <v>0</v>
      </c>
      <c r="O271" s="74">
        <f>ROUND('Gen2'!K271,2)</f>
        <v>0.2</v>
      </c>
      <c r="P271" s="75">
        <f>ROUND('Gen2'!J271,2)</f>
        <v>0.2</v>
      </c>
    </row>
    <row r="272" spans="1:16">
      <c r="A272" s="103">
        <v>233</v>
      </c>
      <c r="B272" s="171" t="b">
        <f>OR('935'!E272&lt;&gt;"VOID",'935'!F272&lt;&gt;"VOID",'935'!G272&lt;&gt;"VOID")</f>
        <v>1</v>
      </c>
      <c r="C272" s="72">
        <f>IF('935'!G272="VOID",0,'935'!G272*(1-'935'!W272/'11'!B$17))</f>
        <v>0</v>
      </c>
      <c r="D272" s="73">
        <f>IF('935'!F272="VOID",0,'935'!F272*(1-'935'!W272/'11'!B$17))</f>
        <v>0</v>
      </c>
      <c r="E272" s="73">
        <f>IF('935'!E272="VOID",0,'935'!E272*(1-'935'!W272/'11'!B$17))</f>
        <v>0</v>
      </c>
      <c r="F272" s="73">
        <f t="shared" si="4"/>
        <v>0</v>
      </c>
      <c r="G272" s="153">
        <f>IF('935'!D272="VOID",0,'935'!D272*(1-'935'!W272/'11'!B$17))</f>
        <v>0</v>
      </c>
      <c r="H272" s="72">
        <f>IF('935'!U272="VOID",0,'935'!U272*(1-'935'!W272/'11'!B$17))</f>
        <v>0</v>
      </c>
      <c r="I272" s="74">
        <f>IF('Gen2'!F272,-100*'Charging Rates'!B$61/'11'!B$17*'Gen2'!H272/'Gen2'!F272,0)</f>
        <v>0</v>
      </c>
      <c r="J272" s="74">
        <f>IF('Gen2'!B272,'Gen1'!B$14,0)</f>
        <v>0.2010153291796051</v>
      </c>
      <c r="K272" s="75">
        <f>IF('Gen2'!B272,('Gen2'!J272+'Gen2'!I272),0)</f>
        <v>0.2010153291796051</v>
      </c>
      <c r="L272" s="180">
        <f>-100*'935'!V272*('Dem2'!AJ272+'SR Rate'!AB272)/'11'!D$17</f>
        <v>0</v>
      </c>
      <c r="M272" s="129">
        <f>IF('Gen2'!F272,('Gen2'!L272*'Gen2'!F272/('Gen2'!F272+'Gen2'!G272)),0)</f>
        <v>0</v>
      </c>
      <c r="N272" s="128">
        <f>ROUND('Gen2'!M272,3)</f>
        <v>0</v>
      </c>
      <c r="O272" s="74">
        <f>ROUND('Gen2'!K272,2)</f>
        <v>0.2</v>
      </c>
      <c r="P272" s="75">
        <f>ROUND('Gen2'!J272,2)</f>
        <v>0.2</v>
      </c>
    </row>
    <row r="273" spans="1:16">
      <c r="A273" s="103">
        <v>234</v>
      </c>
      <c r="B273" s="171" t="b">
        <f>OR('935'!E273&lt;&gt;"VOID",'935'!F273&lt;&gt;"VOID",'935'!G273&lt;&gt;"VOID")</f>
        <v>1</v>
      </c>
      <c r="C273" s="72">
        <f>IF('935'!G273="VOID",0,'935'!G273*(1-'935'!W273/'11'!B$17))</f>
        <v>0</v>
      </c>
      <c r="D273" s="73">
        <f>IF('935'!F273="VOID",0,'935'!F273*(1-'935'!W273/'11'!B$17))</f>
        <v>0</v>
      </c>
      <c r="E273" s="73">
        <f>IF('935'!E273="VOID",0,'935'!E273*(1-'935'!W273/'11'!B$17))</f>
        <v>0</v>
      </c>
      <c r="F273" s="73">
        <f t="shared" si="4"/>
        <v>0</v>
      </c>
      <c r="G273" s="153">
        <f>IF('935'!D273="VOID",0,'935'!D273*(1-'935'!W273/'11'!B$17))</f>
        <v>0</v>
      </c>
      <c r="H273" s="72">
        <f>IF('935'!U273="VOID",0,'935'!U273*(1-'935'!W273/'11'!B$17))</f>
        <v>0</v>
      </c>
      <c r="I273" s="74">
        <f>IF('Gen2'!F273,-100*'Charging Rates'!B$61/'11'!B$17*'Gen2'!H273/'Gen2'!F273,0)</f>
        <v>0</v>
      </c>
      <c r="J273" s="74">
        <f>IF('Gen2'!B273,'Gen1'!B$14,0)</f>
        <v>0.2010153291796051</v>
      </c>
      <c r="K273" s="75">
        <f>IF('Gen2'!B273,('Gen2'!J273+'Gen2'!I273),0)</f>
        <v>0.2010153291796051</v>
      </c>
      <c r="L273" s="180">
        <f>-100*'935'!V273*('Dem2'!AJ273+'SR Rate'!AB273)/'11'!D$17</f>
        <v>0</v>
      </c>
      <c r="M273" s="129">
        <f>IF('Gen2'!F273,('Gen2'!L273*'Gen2'!F273/('Gen2'!F273+'Gen2'!G273)),0)</f>
        <v>0</v>
      </c>
      <c r="N273" s="128">
        <f>ROUND('Gen2'!M273,3)</f>
        <v>0</v>
      </c>
      <c r="O273" s="74">
        <f>ROUND('Gen2'!K273,2)</f>
        <v>0.2</v>
      </c>
      <c r="P273" s="75">
        <f>ROUND('Gen2'!J273,2)</f>
        <v>0.2</v>
      </c>
    </row>
    <row r="274" spans="1:16">
      <c r="A274" s="103">
        <v>235</v>
      </c>
      <c r="B274" s="171" t="b">
        <f>OR('935'!E274&lt;&gt;"VOID",'935'!F274&lt;&gt;"VOID",'935'!G274&lt;&gt;"VOID")</f>
        <v>1</v>
      </c>
      <c r="C274" s="72">
        <f>IF('935'!G274="VOID",0,'935'!G274*(1-'935'!W274/'11'!B$17))</f>
        <v>0</v>
      </c>
      <c r="D274" s="73">
        <f>IF('935'!F274="VOID",0,'935'!F274*(1-'935'!W274/'11'!B$17))</f>
        <v>0</v>
      </c>
      <c r="E274" s="73">
        <f>IF('935'!E274="VOID",0,'935'!E274*(1-'935'!W274/'11'!B$17))</f>
        <v>0</v>
      </c>
      <c r="F274" s="73">
        <f t="shared" si="4"/>
        <v>0</v>
      </c>
      <c r="G274" s="153">
        <f>IF('935'!D274="VOID",0,'935'!D274*(1-'935'!W274/'11'!B$17))</f>
        <v>0</v>
      </c>
      <c r="H274" s="72">
        <f>IF('935'!U274="VOID",0,'935'!U274*(1-'935'!W274/'11'!B$17))</f>
        <v>0</v>
      </c>
      <c r="I274" s="74">
        <f>IF('Gen2'!F274,-100*'Charging Rates'!B$61/'11'!B$17*'Gen2'!H274/'Gen2'!F274,0)</f>
        <v>0</v>
      </c>
      <c r="J274" s="74">
        <f>IF('Gen2'!B274,'Gen1'!B$14,0)</f>
        <v>0.2010153291796051</v>
      </c>
      <c r="K274" s="75">
        <f>IF('Gen2'!B274,('Gen2'!J274+'Gen2'!I274),0)</f>
        <v>0.2010153291796051</v>
      </c>
      <c r="L274" s="180">
        <f>-100*'935'!V274*('Dem2'!AJ274+'SR Rate'!AB274)/'11'!D$17</f>
        <v>0</v>
      </c>
      <c r="M274" s="129">
        <f>IF('Gen2'!F274,('Gen2'!L274*'Gen2'!F274/('Gen2'!F274+'Gen2'!G274)),0)</f>
        <v>0</v>
      </c>
      <c r="N274" s="128">
        <f>ROUND('Gen2'!M274,3)</f>
        <v>0</v>
      </c>
      <c r="O274" s="74">
        <f>ROUND('Gen2'!K274,2)</f>
        <v>0.2</v>
      </c>
      <c r="P274" s="75">
        <f>ROUND('Gen2'!J274,2)</f>
        <v>0.2</v>
      </c>
    </row>
    <row r="275" spans="1:16">
      <c r="A275" s="103">
        <v>236</v>
      </c>
      <c r="B275" s="171" t="b">
        <f>OR('935'!E275&lt;&gt;"VOID",'935'!F275&lt;&gt;"VOID",'935'!G275&lt;&gt;"VOID")</f>
        <v>1</v>
      </c>
      <c r="C275" s="72">
        <f>IF('935'!G275="VOID",0,'935'!G275*(1-'935'!W275/'11'!B$17))</f>
        <v>0</v>
      </c>
      <c r="D275" s="73">
        <f>IF('935'!F275="VOID",0,'935'!F275*(1-'935'!W275/'11'!B$17))</f>
        <v>0</v>
      </c>
      <c r="E275" s="73">
        <f>IF('935'!E275="VOID",0,'935'!E275*(1-'935'!W275/'11'!B$17))</f>
        <v>0</v>
      </c>
      <c r="F275" s="73">
        <f t="shared" si="4"/>
        <v>0</v>
      </c>
      <c r="G275" s="153">
        <f>IF('935'!D275="VOID",0,'935'!D275*(1-'935'!W275/'11'!B$17))</f>
        <v>0</v>
      </c>
      <c r="H275" s="72">
        <f>IF('935'!U275="VOID",0,'935'!U275*(1-'935'!W275/'11'!B$17))</f>
        <v>0</v>
      </c>
      <c r="I275" s="74">
        <f>IF('Gen2'!F275,-100*'Charging Rates'!B$61/'11'!B$17*'Gen2'!H275/'Gen2'!F275,0)</f>
        <v>0</v>
      </c>
      <c r="J275" s="74">
        <f>IF('Gen2'!B275,'Gen1'!B$14,0)</f>
        <v>0.2010153291796051</v>
      </c>
      <c r="K275" s="75">
        <f>IF('Gen2'!B275,('Gen2'!J275+'Gen2'!I275),0)</f>
        <v>0.2010153291796051</v>
      </c>
      <c r="L275" s="180">
        <f>-100*'935'!V275*('Dem2'!AJ275+'SR Rate'!AB275)/'11'!D$17</f>
        <v>0</v>
      </c>
      <c r="M275" s="129">
        <f>IF('Gen2'!F275,('Gen2'!L275*'Gen2'!F275/('Gen2'!F275+'Gen2'!G275)),0)</f>
        <v>0</v>
      </c>
      <c r="N275" s="128">
        <f>ROUND('Gen2'!M275,3)</f>
        <v>0</v>
      </c>
      <c r="O275" s="74">
        <f>ROUND('Gen2'!K275,2)</f>
        <v>0.2</v>
      </c>
      <c r="P275" s="75">
        <f>ROUND('Gen2'!J275,2)</f>
        <v>0.2</v>
      </c>
    </row>
    <row r="276" spans="1:16">
      <c r="A276" s="103">
        <v>237</v>
      </c>
      <c r="B276" s="171" t="b">
        <f>OR('935'!E276&lt;&gt;"VOID",'935'!F276&lt;&gt;"VOID",'935'!G276&lt;&gt;"VOID")</f>
        <v>1</v>
      </c>
      <c r="C276" s="72">
        <f>IF('935'!G276="VOID",0,'935'!G276*(1-'935'!W276/'11'!B$17))</f>
        <v>0</v>
      </c>
      <c r="D276" s="73">
        <f>IF('935'!F276="VOID",0,'935'!F276*(1-'935'!W276/'11'!B$17))</f>
        <v>0</v>
      </c>
      <c r="E276" s="73">
        <f>IF('935'!E276="VOID",0,'935'!E276*(1-'935'!W276/'11'!B$17))</f>
        <v>0</v>
      </c>
      <c r="F276" s="73">
        <f t="shared" si="4"/>
        <v>0</v>
      </c>
      <c r="G276" s="153">
        <f>IF('935'!D276="VOID",0,'935'!D276*(1-'935'!W276/'11'!B$17))</f>
        <v>0</v>
      </c>
      <c r="H276" s="72">
        <f>IF('935'!U276="VOID",0,'935'!U276*(1-'935'!W276/'11'!B$17))</f>
        <v>0</v>
      </c>
      <c r="I276" s="74">
        <f>IF('Gen2'!F276,-100*'Charging Rates'!B$61/'11'!B$17*'Gen2'!H276/'Gen2'!F276,0)</f>
        <v>0</v>
      </c>
      <c r="J276" s="74">
        <f>IF('Gen2'!B276,'Gen1'!B$14,0)</f>
        <v>0.2010153291796051</v>
      </c>
      <c r="K276" s="75">
        <f>IF('Gen2'!B276,('Gen2'!J276+'Gen2'!I276),0)</f>
        <v>0.2010153291796051</v>
      </c>
      <c r="L276" s="180">
        <f>-100*'935'!V276*('Dem2'!AJ276+'SR Rate'!AB276)/'11'!D$17</f>
        <v>0</v>
      </c>
      <c r="M276" s="129">
        <f>IF('Gen2'!F276,('Gen2'!L276*'Gen2'!F276/('Gen2'!F276+'Gen2'!G276)),0)</f>
        <v>0</v>
      </c>
      <c r="N276" s="128">
        <f>ROUND('Gen2'!M276,3)</f>
        <v>0</v>
      </c>
      <c r="O276" s="74">
        <f>ROUND('Gen2'!K276,2)</f>
        <v>0.2</v>
      </c>
      <c r="P276" s="75">
        <f>ROUND('Gen2'!J276,2)</f>
        <v>0.2</v>
      </c>
    </row>
    <row r="277" spans="1:16">
      <c r="A277" s="103">
        <v>238</v>
      </c>
      <c r="B277" s="171" t="b">
        <f>OR('935'!E277&lt;&gt;"VOID",'935'!F277&lt;&gt;"VOID",'935'!G277&lt;&gt;"VOID")</f>
        <v>1</v>
      </c>
      <c r="C277" s="72">
        <f>IF('935'!G277="VOID",0,'935'!G277*(1-'935'!W277/'11'!B$17))</f>
        <v>0</v>
      </c>
      <c r="D277" s="73">
        <f>IF('935'!F277="VOID",0,'935'!F277*(1-'935'!W277/'11'!B$17))</f>
        <v>0</v>
      </c>
      <c r="E277" s="73">
        <f>IF('935'!E277="VOID",0,'935'!E277*(1-'935'!W277/'11'!B$17))</f>
        <v>0</v>
      </c>
      <c r="F277" s="73">
        <f t="shared" si="4"/>
        <v>0</v>
      </c>
      <c r="G277" s="153">
        <f>IF('935'!D277="VOID",0,'935'!D277*(1-'935'!W277/'11'!B$17))</f>
        <v>0</v>
      </c>
      <c r="H277" s="72">
        <f>IF('935'!U277="VOID",0,'935'!U277*(1-'935'!W277/'11'!B$17))</f>
        <v>0</v>
      </c>
      <c r="I277" s="74">
        <f>IF('Gen2'!F277,-100*'Charging Rates'!B$61/'11'!B$17*'Gen2'!H277/'Gen2'!F277,0)</f>
        <v>0</v>
      </c>
      <c r="J277" s="74">
        <f>IF('Gen2'!B277,'Gen1'!B$14,0)</f>
        <v>0.2010153291796051</v>
      </c>
      <c r="K277" s="75">
        <f>IF('Gen2'!B277,('Gen2'!J277+'Gen2'!I277),0)</f>
        <v>0.2010153291796051</v>
      </c>
      <c r="L277" s="180">
        <f>-100*'935'!V277*('Dem2'!AJ277+'SR Rate'!AB277)/'11'!D$17</f>
        <v>0</v>
      </c>
      <c r="M277" s="129">
        <f>IF('Gen2'!F277,('Gen2'!L277*'Gen2'!F277/('Gen2'!F277+'Gen2'!G277)),0)</f>
        <v>0</v>
      </c>
      <c r="N277" s="128">
        <f>ROUND('Gen2'!M277,3)</f>
        <v>0</v>
      </c>
      <c r="O277" s="74">
        <f>ROUND('Gen2'!K277,2)</f>
        <v>0.2</v>
      </c>
      <c r="P277" s="75">
        <f>ROUND('Gen2'!J277,2)</f>
        <v>0.2</v>
      </c>
    </row>
    <row r="278" spans="1:16">
      <c r="A278" s="103">
        <v>239</v>
      </c>
      <c r="B278" s="171" t="b">
        <f>OR('935'!E278&lt;&gt;"VOID",'935'!F278&lt;&gt;"VOID",'935'!G278&lt;&gt;"VOID")</f>
        <v>1</v>
      </c>
      <c r="C278" s="72">
        <f>IF('935'!G278="VOID",0,'935'!G278*(1-'935'!W278/'11'!B$17))</f>
        <v>0</v>
      </c>
      <c r="D278" s="73">
        <f>IF('935'!F278="VOID",0,'935'!F278*(1-'935'!W278/'11'!B$17))</f>
        <v>0</v>
      </c>
      <c r="E278" s="73">
        <f>IF('935'!E278="VOID",0,'935'!E278*(1-'935'!W278/'11'!B$17))</f>
        <v>0</v>
      </c>
      <c r="F278" s="73">
        <f t="shared" si="4"/>
        <v>0</v>
      </c>
      <c r="G278" s="153">
        <f>IF('935'!D278="VOID",0,'935'!D278*(1-'935'!W278/'11'!B$17))</f>
        <v>0</v>
      </c>
      <c r="H278" s="72">
        <f>IF('935'!U278="VOID",0,'935'!U278*(1-'935'!W278/'11'!B$17))</f>
        <v>0</v>
      </c>
      <c r="I278" s="74">
        <f>IF('Gen2'!F278,-100*'Charging Rates'!B$61/'11'!B$17*'Gen2'!H278/'Gen2'!F278,0)</f>
        <v>0</v>
      </c>
      <c r="J278" s="74">
        <f>IF('Gen2'!B278,'Gen1'!B$14,0)</f>
        <v>0.2010153291796051</v>
      </c>
      <c r="K278" s="75">
        <f>IF('Gen2'!B278,('Gen2'!J278+'Gen2'!I278),0)</f>
        <v>0.2010153291796051</v>
      </c>
      <c r="L278" s="180">
        <f>-100*'935'!V278*('Dem2'!AJ278+'SR Rate'!AB278)/'11'!D$17</f>
        <v>0</v>
      </c>
      <c r="M278" s="129">
        <f>IF('Gen2'!F278,('Gen2'!L278*'Gen2'!F278/('Gen2'!F278+'Gen2'!G278)),0)</f>
        <v>0</v>
      </c>
      <c r="N278" s="128">
        <f>ROUND('Gen2'!M278,3)</f>
        <v>0</v>
      </c>
      <c r="O278" s="74">
        <f>ROUND('Gen2'!K278,2)</f>
        <v>0.2</v>
      </c>
      <c r="P278" s="75">
        <f>ROUND('Gen2'!J278,2)</f>
        <v>0.2</v>
      </c>
    </row>
    <row r="279" spans="1:16">
      <c r="A279" s="103">
        <v>240</v>
      </c>
      <c r="B279" s="171" t="b">
        <f>OR('935'!E279&lt;&gt;"VOID",'935'!F279&lt;&gt;"VOID",'935'!G279&lt;&gt;"VOID")</f>
        <v>1</v>
      </c>
      <c r="C279" s="72">
        <f>IF('935'!G279="VOID",0,'935'!G279*(1-'935'!W279/'11'!B$17))</f>
        <v>0</v>
      </c>
      <c r="D279" s="73">
        <f>IF('935'!F279="VOID",0,'935'!F279*(1-'935'!W279/'11'!B$17))</f>
        <v>0</v>
      </c>
      <c r="E279" s="73">
        <f>IF('935'!E279="VOID",0,'935'!E279*(1-'935'!W279/'11'!B$17))</f>
        <v>0</v>
      </c>
      <c r="F279" s="73">
        <f t="shared" si="4"/>
        <v>0</v>
      </c>
      <c r="G279" s="153">
        <f>IF('935'!D279="VOID",0,'935'!D279*(1-'935'!W279/'11'!B$17))</f>
        <v>0</v>
      </c>
      <c r="H279" s="72">
        <f>IF('935'!U279="VOID",0,'935'!U279*(1-'935'!W279/'11'!B$17))</f>
        <v>0</v>
      </c>
      <c r="I279" s="74">
        <f>IF('Gen2'!F279,-100*'Charging Rates'!B$61/'11'!B$17*'Gen2'!H279/'Gen2'!F279,0)</f>
        <v>0</v>
      </c>
      <c r="J279" s="74">
        <f>IF('Gen2'!B279,'Gen1'!B$14,0)</f>
        <v>0.2010153291796051</v>
      </c>
      <c r="K279" s="75">
        <f>IF('Gen2'!B279,('Gen2'!J279+'Gen2'!I279),0)</f>
        <v>0.2010153291796051</v>
      </c>
      <c r="L279" s="180">
        <f>-100*'935'!V279*('Dem2'!AJ279+'SR Rate'!AB279)/'11'!D$17</f>
        <v>0</v>
      </c>
      <c r="M279" s="129">
        <f>IF('Gen2'!F279,('Gen2'!L279*'Gen2'!F279/('Gen2'!F279+'Gen2'!G279)),0)</f>
        <v>0</v>
      </c>
      <c r="N279" s="128">
        <f>ROUND('Gen2'!M279,3)</f>
        <v>0</v>
      </c>
      <c r="O279" s="74">
        <f>ROUND('Gen2'!K279,2)</f>
        <v>0.2</v>
      </c>
      <c r="P279" s="75">
        <f>ROUND('Gen2'!J279,2)</f>
        <v>0.2</v>
      </c>
    </row>
    <row r="280" spans="1:16">
      <c r="A280" s="103">
        <v>241</v>
      </c>
      <c r="B280" s="171" t="b">
        <f>OR('935'!E280&lt;&gt;"VOID",'935'!F280&lt;&gt;"VOID",'935'!G280&lt;&gt;"VOID")</f>
        <v>1</v>
      </c>
      <c r="C280" s="72">
        <f>IF('935'!G280="VOID",0,'935'!G280*(1-'935'!W280/'11'!B$17))</f>
        <v>0</v>
      </c>
      <c r="D280" s="73">
        <f>IF('935'!F280="VOID",0,'935'!F280*(1-'935'!W280/'11'!B$17))</f>
        <v>0</v>
      </c>
      <c r="E280" s="73">
        <f>IF('935'!E280="VOID",0,'935'!E280*(1-'935'!W280/'11'!B$17))</f>
        <v>0</v>
      </c>
      <c r="F280" s="73">
        <f t="shared" si="4"/>
        <v>0</v>
      </c>
      <c r="G280" s="153">
        <f>IF('935'!D280="VOID",0,'935'!D280*(1-'935'!W280/'11'!B$17))</f>
        <v>0</v>
      </c>
      <c r="H280" s="72">
        <f>IF('935'!U280="VOID",0,'935'!U280*(1-'935'!W280/'11'!B$17))</f>
        <v>0</v>
      </c>
      <c r="I280" s="74">
        <f>IF('Gen2'!F280,-100*'Charging Rates'!B$61/'11'!B$17*'Gen2'!H280/'Gen2'!F280,0)</f>
        <v>0</v>
      </c>
      <c r="J280" s="74">
        <f>IF('Gen2'!B280,'Gen1'!B$14,0)</f>
        <v>0.2010153291796051</v>
      </c>
      <c r="K280" s="75">
        <f>IF('Gen2'!B280,('Gen2'!J280+'Gen2'!I280),0)</f>
        <v>0.2010153291796051</v>
      </c>
      <c r="L280" s="180">
        <f>-100*'935'!V280*('Dem2'!AJ280+'SR Rate'!AB280)/'11'!D$17</f>
        <v>0</v>
      </c>
      <c r="M280" s="129">
        <f>IF('Gen2'!F280,('Gen2'!L280*'Gen2'!F280/('Gen2'!F280+'Gen2'!G280)),0)</f>
        <v>0</v>
      </c>
      <c r="N280" s="128">
        <f>ROUND('Gen2'!M280,3)</f>
        <v>0</v>
      </c>
      <c r="O280" s="74">
        <f>ROUND('Gen2'!K280,2)</f>
        <v>0.2</v>
      </c>
      <c r="P280" s="75">
        <f>ROUND('Gen2'!J280,2)</f>
        <v>0.2</v>
      </c>
    </row>
    <row r="281" spans="1:16">
      <c r="A281" s="103">
        <v>242</v>
      </c>
      <c r="B281" s="171" t="b">
        <f>OR('935'!E281&lt;&gt;"VOID",'935'!F281&lt;&gt;"VOID",'935'!G281&lt;&gt;"VOID")</f>
        <v>1</v>
      </c>
      <c r="C281" s="72">
        <f>IF('935'!G281="VOID",0,'935'!G281*(1-'935'!W281/'11'!B$17))</f>
        <v>0</v>
      </c>
      <c r="D281" s="73">
        <f>IF('935'!F281="VOID",0,'935'!F281*(1-'935'!W281/'11'!B$17))</f>
        <v>0</v>
      </c>
      <c r="E281" s="73">
        <f>IF('935'!E281="VOID",0,'935'!E281*(1-'935'!W281/'11'!B$17))</f>
        <v>0</v>
      </c>
      <c r="F281" s="73">
        <f t="shared" si="4"/>
        <v>0</v>
      </c>
      <c r="G281" s="153">
        <f>IF('935'!D281="VOID",0,'935'!D281*(1-'935'!W281/'11'!B$17))</f>
        <v>0</v>
      </c>
      <c r="H281" s="72">
        <f>IF('935'!U281="VOID",0,'935'!U281*(1-'935'!W281/'11'!B$17))</f>
        <v>0</v>
      </c>
      <c r="I281" s="74">
        <f>IF('Gen2'!F281,-100*'Charging Rates'!B$61/'11'!B$17*'Gen2'!H281/'Gen2'!F281,0)</f>
        <v>0</v>
      </c>
      <c r="J281" s="74">
        <f>IF('Gen2'!B281,'Gen1'!B$14,0)</f>
        <v>0.2010153291796051</v>
      </c>
      <c r="K281" s="75">
        <f>IF('Gen2'!B281,('Gen2'!J281+'Gen2'!I281),0)</f>
        <v>0.2010153291796051</v>
      </c>
      <c r="L281" s="180">
        <f>-100*'935'!V281*('Dem2'!AJ281+'SR Rate'!AB281)/'11'!D$17</f>
        <v>0</v>
      </c>
      <c r="M281" s="129">
        <f>IF('Gen2'!F281,('Gen2'!L281*'Gen2'!F281/('Gen2'!F281+'Gen2'!G281)),0)</f>
        <v>0</v>
      </c>
      <c r="N281" s="128">
        <f>ROUND('Gen2'!M281,3)</f>
        <v>0</v>
      </c>
      <c r="O281" s="74">
        <f>ROUND('Gen2'!K281,2)</f>
        <v>0.2</v>
      </c>
      <c r="P281" s="75">
        <f>ROUND('Gen2'!J281,2)</f>
        <v>0.2</v>
      </c>
    </row>
    <row r="282" spans="1:16">
      <c r="A282" s="103">
        <v>243</v>
      </c>
      <c r="B282" s="171" t="b">
        <f>OR('935'!E282&lt;&gt;"VOID",'935'!F282&lt;&gt;"VOID",'935'!G282&lt;&gt;"VOID")</f>
        <v>1</v>
      </c>
      <c r="C282" s="72">
        <f>IF('935'!G282="VOID",0,'935'!G282*(1-'935'!W282/'11'!B$17))</f>
        <v>0</v>
      </c>
      <c r="D282" s="73">
        <f>IF('935'!F282="VOID",0,'935'!F282*(1-'935'!W282/'11'!B$17))</f>
        <v>0</v>
      </c>
      <c r="E282" s="73">
        <f>IF('935'!E282="VOID",0,'935'!E282*(1-'935'!W282/'11'!B$17))</f>
        <v>0</v>
      </c>
      <c r="F282" s="73">
        <f t="shared" si="4"/>
        <v>0</v>
      </c>
      <c r="G282" s="153">
        <f>IF('935'!D282="VOID",0,'935'!D282*(1-'935'!W282/'11'!B$17))</f>
        <v>0</v>
      </c>
      <c r="H282" s="72">
        <f>IF('935'!U282="VOID",0,'935'!U282*(1-'935'!W282/'11'!B$17))</f>
        <v>0</v>
      </c>
      <c r="I282" s="74">
        <f>IF('Gen2'!F282,-100*'Charging Rates'!B$61/'11'!B$17*'Gen2'!H282/'Gen2'!F282,0)</f>
        <v>0</v>
      </c>
      <c r="J282" s="74">
        <f>IF('Gen2'!B282,'Gen1'!B$14,0)</f>
        <v>0.2010153291796051</v>
      </c>
      <c r="K282" s="75">
        <f>IF('Gen2'!B282,('Gen2'!J282+'Gen2'!I282),0)</f>
        <v>0.2010153291796051</v>
      </c>
      <c r="L282" s="180">
        <f>-100*'935'!V282*('Dem2'!AJ282+'SR Rate'!AB282)/'11'!D$17</f>
        <v>0</v>
      </c>
      <c r="M282" s="129">
        <f>IF('Gen2'!F282,('Gen2'!L282*'Gen2'!F282/('Gen2'!F282+'Gen2'!G282)),0)</f>
        <v>0</v>
      </c>
      <c r="N282" s="128">
        <f>ROUND('Gen2'!M282,3)</f>
        <v>0</v>
      </c>
      <c r="O282" s="74">
        <f>ROUND('Gen2'!K282,2)</f>
        <v>0.2</v>
      </c>
      <c r="P282" s="75">
        <f>ROUND('Gen2'!J282,2)</f>
        <v>0.2</v>
      </c>
    </row>
    <row r="283" spans="1:16">
      <c r="A283" s="103">
        <v>244</v>
      </c>
      <c r="B283" s="171" t="b">
        <f>OR('935'!E283&lt;&gt;"VOID",'935'!F283&lt;&gt;"VOID",'935'!G283&lt;&gt;"VOID")</f>
        <v>1</v>
      </c>
      <c r="C283" s="72">
        <f>IF('935'!G283="VOID",0,'935'!G283*(1-'935'!W283/'11'!B$17))</f>
        <v>0</v>
      </c>
      <c r="D283" s="73">
        <f>IF('935'!F283="VOID",0,'935'!F283*(1-'935'!W283/'11'!B$17))</f>
        <v>0</v>
      </c>
      <c r="E283" s="73">
        <f>IF('935'!E283="VOID",0,'935'!E283*(1-'935'!W283/'11'!B$17))</f>
        <v>0</v>
      </c>
      <c r="F283" s="73">
        <f t="shared" si="4"/>
        <v>0</v>
      </c>
      <c r="G283" s="153">
        <f>IF('935'!D283="VOID",0,'935'!D283*(1-'935'!W283/'11'!B$17))</f>
        <v>0</v>
      </c>
      <c r="H283" s="72">
        <f>IF('935'!U283="VOID",0,'935'!U283*(1-'935'!W283/'11'!B$17))</f>
        <v>0</v>
      </c>
      <c r="I283" s="74">
        <f>IF('Gen2'!F283,-100*'Charging Rates'!B$61/'11'!B$17*'Gen2'!H283/'Gen2'!F283,0)</f>
        <v>0</v>
      </c>
      <c r="J283" s="74">
        <f>IF('Gen2'!B283,'Gen1'!B$14,0)</f>
        <v>0.2010153291796051</v>
      </c>
      <c r="K283" s="75">
        <f>IF('Gen2'!B283,('Gen2'!J283+'Gen2'!I283),0)</f>
        <v>0.2010153291796051</v>
      </c>
      <c r="L283" s="180">
        <f>-100*'935'!V283*('Dem2'!AJ283+'SR Rate'!AB283)/'11'!D$17</f>
        <v>0</v>
      </c>
      <c r="M283" s="129">
        <f>IF('Gen2'!F283,('Gen2'!L283*'Gen2'!F283/('Gen2'!F283+'Gen2'!G283)),0)</f>
        <v>0</v>
      </c>
      <c r="N283" s="128">
        <f>ROUND('Gen2'!M283,3)</f>
        <v>0</v>
      </c>
      <c r="O283" s="74">
        <f>ROUND('Gen2'!K283,2)</f>
        <v>0.2</v>
      </c>
      <c r="P283" s="75">
        <f>ROUND('Gen2'!J283,2)</f>
        <v>0.2</v>
      </c>
    </row>
    <row r="284" spans="1:16">
      <c r="A284" s="103">
        <v>245</v>
      </c>
      <c r="B284" s="171" t="b">
        <f>OR('935'!E284&lt;&gt;"VOID",'935'!F284&lt;&gt;"VOID",'935'!G284&lt;&gt;"VOID")</f>
        <v>1</v>
      </c>
      <c r="C284" s="72">
        <f>IF('935'!G284="VOID",0,'935'!G284*(1-'935'!W284/'11'!B$17))</f>
        <v>0</v>
      </c>
      <c r="D284" s="73">
        <f>IF('935'!F284="VOID",0,'935'!F284*(1-'935'!W284/'11'!B$17))</f>
        <v>0</v>
      </c>
      <c r="E284" s="73">
        <f>IF('935'!E284="VOID",0,'935'!E284*(1-'935'!W284/'11'!B$17))</f>
        <v>0</v>
      </c>
      <c r="F284" s="73">
        <f t="shared" si="4"/>
        <v>0</v>
      </c>
      <c r="G284" s="153">
        <f>IF('935'!D284="VOID",0,'935'!D284*(1-'935'!W284/'11'!B$17))</f>
        <v>0</v>
      </c>
      <c r="H284" s="72">
        <f>IF('935'!U284="VOID",0,'935'!U284*(1-'935'!W284/'11'!B$17))</f>
        <v>0</v>
      </c>
      <c r="I284" s="74">
        <f>IF('Gen2'!F284,-100*'Charging Rates'!B$61/'11'!B$17*'Gen2'!H284/'Gen2'!F284,0)</f>
        <v>0</v>
      </c>
      <c r="J284" s="74">
        <f>IF('Gen2'!B284,'Gen1'!B$14,0)</f>
        <v>0.2010153291796051</v>
      </c>
      <c r="K284" s="75">
        <f>IF('Gen2'!B284,('Gen2'!J284+'Gen2'!I284),0)</f>
        <v>0.2010153291796051</v>
      </c>
      <c r="L284" s="180">
        <f>-100*'935'!V284*('Dem2'!AJ284+'SR Rate'!AB284)/'11'!D$17</f>
        <v>0</v>
      </c>
      <c r="M284" s="129">
        <f>IF('Gen2'!F284,('Gen2'!L284*'Gen2'!F284/('Gen2'!F284+'Gen2'!G284)),0)</f>
        <v>0</v>
      </c>
      <c r="N284" s="128">
        <f>ROUND('Gen2'!M284,3)</f>
        <v>0</v>
      </c>
      <c r="O284" s="74">
        <f>ROUND('Gen2'!K284,2)</f>
        <v>0.2</v>
      </c>
      <c r="P284" s="75">
        <f>ROUND('Gen2'!J284,2)</f>
        <v>0.2</v>
      </c>
    </row>
    <row r="285" spans="1:16">
      <c r="A285" s="103">
        <v>246</v>
      </c>
      <c r="B285" s="171" t="b">
        <f>OR('935'!E285&lt;&gt;"VOID",'935'!F285&lt;&gt;"VOID",'935'!G285&lt;&gt;"VOID")</f>
        <v>1</v>
      </c>
      <c r="C285" s="72">
        <f>IF('935'!G285="VOID",0,'935'!G285*(1-'935'!W285/'11'!B$17))</f>
        <v>0</v>
      </c>
      <c r="D285" s="73">
        <f>IF('935'!F285="VOID",0,'935'!F285*(1-'935'!W285/'11'!B$17))</f>
        <v>0</v>
      </c>
      <c r="E285" s="73">
        <f>IF('935'!E285="VOID",0,'935'!E285*(1-'935'!W285/'11'!B$17))</f>
        <v>0</v>
      </c>
      <c r="F285" s="73">
        <f t="shared" si="4"/>
        <v>0</v>
      </c>
      <c r="G285" s="153">
        <f>IF('935'!D285="VOID",0,'935'!D285*(1-'935'!W285/'11'!B$17))</f>
        <v>0</v>
      </c>
      <c r="H285" s="72">
        <f>IF('935'!U285="VOID",0,'935'!U285*(1-'935'!W285/'11'!B$17))</f>
        <v>0</v>
      </c>
      <c r="I285" s="74">
        <f>IF('Gen2'!F285,-100*'Charging Rates'!B$61/'11'!B$17*'Gen2'!H285/'Gen2'!F285,0)</f>
        <v>0</v>
      </c>
      <c r="J285" s="74">
        <f>IF('Gen2'!B285,'Gen1'!B$14,0)</f>
        <v>0.2010153291796051</v>
      </c>
      <c r="K285" s="75">
        <f>IF('Gen2'!B285,('Gen2'!J285+'Gen2'!I285),0)</f>
        <v>0.2010153291796051</v>
      </c>
      <c r="L285" s="180">
        <f>-100*'935'!V285*('Dem2'!AJ285+'SR Rate'!AB285)/'11'!D$17</f>
        <v>0</v>
      </c>
      <c r="M285" s="129">
        <f>IF('Gen2'!F285,('Gen2'!L285*'Gen2'!F285/('Gen2'!F285+'Gen2'!G285)),0)</f>
        <v>0</v>
      </c>
      <c r="N285" s="128">
        <f>ROUND('Gen2'!M285,3)</f>
        <v>0</v>
      </c>
      <c r="O285" s="74">
        <f>ROUND('Gen2'!K285,2)</f>
        <v>0.2</v>
      </c>
      <c r="P285" s="75">
        <f>ROUND('Gen2'!J285,2)</f>
        <v>0.2</v>
      </c>
    </row>
    <row r="286" spans="1:16">
      <c r="A286" s="103">
        <v>247</v>
      </c>
      <c r="B286" s="171" t="b">
        <f>OR('935'!E286&lt;&gt;"VOID",'935'!F286&lt;&gt;"VOID",'935'!G286&lt;&gt;"VOID")</f>
        <v>1</v>
      </c>
      <c r="C286" s="72">
        <f>IF('935'!G286="VOID",0,'935'!G286*(1-'935'!W286/'11'!B$17))</f>
        <v>0</v>
      </c>
      <c r="D286" s="73">
        <f>IF('935'!F286="VOID",0,'935'!F286*(1-'935'!W286/'11'!B$17))</f>
        <v>0</v>
      </c>
      <c r="E286" s="73">
        <f>IF('935'!E286="VOID",0,'935'!E286*(1-'935'!W286/'11'!B$17))</f>
        <v>0</v>
      </c>
      <c r="F286" s="73">
        <f t="shared" si="4"/>
        <v>0</v>
      </c>
      <c r="G286" s="153">
        <f>IF('935'!D286="VOID",0,'935'!D286*(1-'935'!W286/'11'!B$17))</f>
        <v>0</v>
      </c>
      <c r="H286" s="72">
        <f>IF('935'!U286="VOID",0,'935'!U286*(1-'935'!W286/'11'!B$17))</f>
        <v>0</v>
      </c>
      <c r="I286" s="74">
        <f>IF('Gen2'!F286,-100*'Charging Rates'!B$61/'11'!B$17*'Gen2'!H286/'Gen2'!F286,0)</f>
        <v>0</v>
      </c>
      <c r="J286" s="74">
        <f>IF('Gen2'!B286,'Gen1'!B$14,0)</f>
        <v>0.2010153291796051</v>
      </c>
      <c r="K286" s="75">
        <f>IF('Gen2'!B286,('Gen2'!J286+'Gen2'!I286),0)</f>
        <v>0.2010153291796051</v>
      </c>
      <c r="L286" s="180">
        <f>-100*'935'!V286*('Dem2'!AJ286+'SR Rate'!AB286)/'11'!D$17</f>
        <v>0</v>
      </c>
      <c r="M286" s="129">
        <f>IF('Gen2'!F286,('Gen2'!L286*'Gen2'!F286/('Gen2'!F286+'Gen2'!G286)),0)</f>
        <v>0</v>
      </c>
      <c r="N286" s="128">
        <f>ROUND('Gen2'!M286,3)</f>
        <v>0</v>
      </c>
      <c r="O286" s="74">
        <f>ROUND('Gen2'!K286,2)</f>
        <v>0.2</v>
      </c>
      <c r="P286" s="75">
        <f>ROUND('Gen2'!J286,2)</f>
        <v>0.2</v>
      </c>
    </row>
    <row r="287" spans="1:16">
      <c r="A287" s="103">
        <v>248</v>
      </c>
      <c r="B287" s="171" t="b">
        <f>OR('935'!E287&lt;&gt;"VOID",'935'!F287&lt;&gt;"VOID",'935'!G287&lt;&gt;"VOID")</f>
        <v>1</v>
      </c>
      <c r="C287" s="72">
        <f>IF('935'!G287="VOID",0,'935'!G287*(1-'935'!W287/'11'!B$17))</f>
        <v>0</v>
      </c>
      <c r="D287" s="73">
        <f>IF('935'!F287="VOID",0,'935'!F287*(1-'935'!W287/'11'!B$17))</f>
        <v>0</v>
      </c>
      <c r="E287" s="73">
        <f>IF('935'!E287="VOID",0,'935'!E287*(1-'935'!W287/'11'!B$17))</f>
        <v>0</v>
      </c>
      <c r="F287" s="73">
        <f t="shared" si="4"/>
        <v>0</v>
      </c>
      <c r="G287" s="153">
        <f>IF('935'!D287="VOID",0,'935'!D287*(1-'935'!W287/'11'!B$17))</f>
        <v>0</v>
      </c>
      <c r="H287" s="72">
        <f>IF('935'!U287="VOID",0,'935'!U287*(1-'935'!W287/'11'!B$17))</f>
        <v>0</v>
      </c>
      <c r="I287" s="74">
        <f>IF('Gen2'!F287,-100*'Charging Rates'!B$61/'11'!B$17*'Gen2'!H287/'Gen2'!F287,0)</f>
        <v>0</v>
      </c>
      <c r="J287" s="74">
        <f>IF('Gen2'!B287,'Gen1'!B$14,0)</f>
        <v>0.2010153291796051</v>
      </c>
      <c r="K287" s="75">
        <f>IF('Gen2'!B287,('Gen2'!J287+'Gen2'!I287),0)</f>
        <v>0.2010153291796051</v>
      </c>
      <c r="L287" s="180">
        <f>-100*'935'!V287*('Dem2'!AJ287+'SR Rate'!AB287)/'11'!D$17</f>
        <v>0</v>
      </c>
      <c r="M287" s="129">
        <f>IF('Gen2'!F287,('Gen2'!L287*'Gen2'!F287/('Gen2'!F287+'Gen2'!G287)),0)</f>
        <v>0</v>
      </c>
      <c r="N287" s="128">
        <f>ROUND('Gen2'!M287,3)</f>
        <v>0</v>
      </c>
      <c r="O287" s="74">
        <f>ROUND('Gen2'!K287,2)</f>
        <v>0.2</v>
      </c>
      <c r="P287" s="75">
        <f>ROUND('Gen2'!J287,2)</f>
        <v>0.2</v>
      </c>
    </row>
    <row r="288" spans="1:16">
      <c r="A288" s="103">
        <v>249</v>
      </c>
      <c r="B288" s="171" t="b">
        <f>OR('935'!E288&lt;&gt;"VOID",'935'!F288&lt;&gt;"VOID",'935'!G288&lt;&gt;"VOID")</f>
        <v>1</v>
      </c>
      <c r="C288" s="72">
        <f>IF('935'!G288="VOID",0,'935'!G288*(1-'935'!W288/'11'!B$17))</f>
        <v>0</v>
      </c>
      <c r="D288" s="73">
        <f>IF('935'!F288="VOID",0,'935'!F288*(1-'935'!W288/'11'!B$17))</f>
        <v>0</v>
      </c>
      <c r="E288" s="73">
        <f>IF('935'!E288="VOID",0,'935'!E288*(1-'935'!W288/'11'!B$17))</f>
        <v>0</v>
      </c>
      <c r="F288" s="73">
        <f t="shared" si="4"/>
        <v>0</v>
      </c>
      <c r="G288" s="153">
        <f>IF('935'!D288="VOID",0,'935'!D288*(1-'935'!W288/'11'!B$17))</f>
        <v>0</v>
      </c>
      <c r="H288" s="72">
        <f>IF('935'!U288="VOID",0,'935'!U288*(1-'935'!W288/'11'!B$17))</f>
        <v>0</v>
      </c>
      <c r="I288" s="74">
        <f>IF('Gen2'!F288,-100*'Charging Rates'!B$61/'11'!B$17*'Gen2'!H288/'Gen2'!F288,0)</f>
        <v>0</v>
      </c>
      <c r="J288" s="74">
        <f>IF('Gen2'!B288,'Gen1'!B$14,0)</f>
        <v>0.2010153291796051</v>
      </c>
      <c r="K288" s="75">
        <f>IF('Gen2'!B288,('Gen2'!J288+'Gen2'!I288),0)</f>
        <v>0.2010153291796051</v>
      </c>
      <c r="L288" s="180">
        <f>-100*'935'!V288*('Dem2'!AJ288+'SR Rate'!AB288)/'11'!D$17</f>
        <v>0</v>
      </c>
      <c r="M288" s="129">
        <f>IF('Gen2'!F288,('Gen2'!L288*'Gen2'!F288/('Gen2'!F288+'Gen2'!G288)),0)</f>
        <v>0</v>
      </c>
      <c r="N288" s="128">
        <f>ROUND('Gen2'!M288,3)</f>
        <v>0</v>
      </c>
      <c r="O288" s="74">
        <f>ROUND('Gen2'!K288,2)</f>
        <v>0.2</v>
      </c>
      <c r="P288" s="75">
        <f>ROUND('Gen2'!J288,2)</f>
        <v>0.2</v>
      </c>
    </row>
    <row r="289" spans="1:16">
      <c r="A289" s="103">
        <v>250</v>
      </c>
      <c r="B289" s="171" t="b">
        <f>OR('935'!E289&lt;&gt;"VOID",'935'!F289&lt;&gt;"VOID",'935'!G289&lt;&gt;"VOID")</f>
        <v>1</v>
      </c>
      <c r="C289" s="72">
        <f>IF('935'!G289="VOID",0,'935'!G289*(1-'935'!W289/'11'!B$17))</f>
        <v>0</v>
      </c>
      <c r="D289" s="73">
        <f>IF('935'!F289="VOID",0,'935'!F289*(1-'935'!W289/'11'!B$17))</f>
        <v>0</v>
      </c>
      <c r="E289" s="73">
        <f>IF('935'!E289="VOID",0,'935'!E289*(1-'935'!W289/'11'!B$17))</f>
        <v>0</v>
      </c>
      <c r="F289" s="73">
        <f t="shared" si="4"/>
        <v>0</v>
      </c>
      <c r="G289" s="153">
        <f>IF('935'!D289="VOID",0,'935'!D289*(1-'935'!W289/'11'!B$17))</f>
        <v>0</v>
      </c>
      <c r="H289" s="72">
        <f>IF('935'!U289="VOID",0,'935'!U289*(1-'935'!W289/'11'!B$17))</f>
        <v>0</v>
      </c>
      <c r="I289" s="74">
        <f>IF('Gen2'!F289,-100*'Charging Rates'!B$61/'11'!B$17*'Gen2'!H289/'Gen2'!F289,0)</f>
        <v>0</v>
      </c>
      <c r="J289" s="74">
        <f>IF('Gen2'!B289,'Gen1'!B$14,0)</f>
        <v>0.2010153291796051</v>
      </c>
      <c r="K289" s="75">
        <f>IF('Gen2'!B289,('Gen2'!J289+'Gen2'!I289),0)</f>
        <v>0.2010153291796051</v>
      </c>
      <c r="L289" s="180">
        <f>-100*'935'!V289*('Dem2'!AJ289+'SR Rate'!AB289)/'11'!D$17</f>
        <v>0</v>
      </c>
      <c r="M289" s="129">
        <f>IF('Gen2'!F289,('Gen2'!L289*'Gen2'!F289/('Gen2'!F289+'Gen2'!G289)),0)</f>
        <v>0</v>
      </c>
      <c r="N289" s="128">
        <f>ROUND('Gen2'!M289,3)</f>
        <v>0</v>
      </c>
      <c r="O289" s="74">
        <f>ROUND('Gen2'!K289,2)</f>
        <v>0.2</v>
      </c>
      <c r="P289" s="75">
        <f>ROUND('Gen2'!J289,2)</f>
        <v>0.2</v>
      </c>
    </row>
    <row r="290" spans="1:16">
      <c r="A290" s="103">
        <v>251</v>
      </c>
      <c r="B290" s="171" t="b">
        <f>OR('935'!E290&lt;&gt;"VOID",'935'!F290&lt;&gt;"VOID",'935'!G290&lt;&gt;"VOID")</f>
        <v>1</v>
      </c>
      <c r="C290" s="72">
        <f>IF('935'!G290="VOID",0,'935'!G290*(1-'935'!W290/'11'!B$17))</f>
        <v>0</v>
      </c>
      <c r="D290" s="73">
        <f>IF('935'!F290="VOID",0,'935'!F290*(1-'935'!W290/'11'!B$17))</f>
        <v>0</v>
      </c>
      <c r="E290" s="73">
        <f>IF('935'!E290="VOID",0,'935'!E290*(1-'935'!W290/'11'!B$17))</f>
        <v>0</v>
      </c>
      <c r="F290" s="73">
        <f t="shared" si="4"/>
        <v>0</v>
      </c>
      <c r="G290" s="153">
        <f>IF('935'!D290="VOID",0,'935'!D290*(1-'935'!W290/'11'!B$17))</f>
        <v>0</v>
      </c>
      <c r="H290" s="72">
        <f>IF('935'!U290="VOID",0,'935'!U290*(1-'935'!W290/'11'!B$17))</f>
        <v>0</v>
      </c>
      <c r="I290" s="74">
        <f>IF('Gen2'!F290,-100*'Charging Rates'!B$61/'11'!B$17*'Gen2'!H290/'Gen2'!F290,0)</f>
        <v>0</v>
      </c>
      <c r="J290" s="74">
        <f>IF('Gen2'!B290,'Gen1'!B$14,0)</f>
        <v>0.2010153291796051</v>
      </c>
      <c r="K290" s="75">
        <f>IF('Gen2'!B290,('Gen2'!J290+'Gen2'!I290),0)</f>
        <v>0.2010153291796051</v>
      </c>
      <c r="L290" s="180">
        <f>-100*'935'!V290*('Dem2'!AJ290+'SR Rate'!AB290)/'11'!D$17</f>
        <v>0</v>
      </c>
      <c r="M290" s="129">
        <f>IF('Gen2'!F290,('Gen2'!L290*'Gen2'!F290/('Gen2'!F290+'Gen2'!G290)),0)</f>
        <v>0</v>
      </c>
      <c r="N290" s="128">
        <f>ROUND('Gen2'!M290,3)</f>
        <v>0</v>
      </c>
      <c r="O290" s="74">
        <f>ROUND('Gen2'!K290,2)</f>
        <v>0.2</v>
      </c>
      <c r="P290" s="75">
        <f>ROUND('Gen2'!J290,2)</f>
        <v>0.2</v>
      </c>
    </row>
    <row r="291" spans="1:16">
      <c r="A291" s="103">
        <v>252</v>
      </c>
      <c r="B291" s="171" t="b">
        <f>OR('935'!E291&lt;&gt;"VOID",'935'!F291&lt;&gt;"VOID",'935'!G291&lt;&gt;"VOID")</f>
        <v>1</v>
      </c>
      <c r="C291" s="72">
        <f>IF('935'!G291="VOID",0,'935'!G291*(1-'935'!W291/'11'!B$17))</f>
        <v>0</v>
      </c>
      <c r="D291" s="73">
        <f>IF('935'!F291="VOID",0,'935'!F291*(1-'935'!W291/'11'!B$17))</f>
        <v>0</v>
      </c>
      <c r="E291" s="73">
        <f>IF('935'!E291="VOID",0,'935'!E291*(1-'935'!W291/'11'!B$17))</f>
        <v>0</v>
      </c>
      <c r="F291" s="73">
        <f t="shared" si="4"/>
        <v>0</v>
      </c>
      <c r="G291" s="153">
        <f>IF('935'!D291="VOID",0,'935'!D291*(1-'935'!W291/'11'!B$17))</f>
        <v>0</v>
      </c>
      <c r="H291" s="72">
        <f>IF('935'!U291="VOID",0,'935'!U291*(1-'935'!W291/'11'!B$17))</f>
        <v>0</v>
      </c>
      <c r="I291" s="74">
        <f>IF('Gen2'!F291,-100*'Charging Rates'!B$61/'11'!B$17*'Gen2'!H291/'Gen2'!F291,0)</f>
        <v>0</v>
      </c>
      <c r="J291" s="74">
        <f>IF('Gen2'!B291,'Gen1'!B$14,0)</f>
        <v>0.2010153291796051</v>
      </c>
      <c r="K291" s="75">
        <f>IF('Gen2'!B291,('Gen2'!J291+'Gen2'!I291),0)</f>
        <v>0.2010153291796051</v>
      </c>
      <c r="L291" s="180">
        <f>-100*'935'!V291*('Dem2'!AJ291+'SR Rate'!AB291)/'11'!D$17</f>
        <v>0</v>
      </c>
      <c r="M291" s="129">
        <f>IF('Gen2'!F291,('Gen2'!L291*'Gen2'!F291/('Gen2'!F291+'Gen2'!G291)),0)</f>
        <v>0</v>
      </c>
      <c r="N291" s="128">
        <f>ROUND('Gen2'!M291,3)</f>
        <v>0</v>
      </c>
      <c r="O291" s="74">
        <f>ROUND('Gen2'!K291,2)</f>
        <v>0.2</v>
      </c>
      <c r="P291" s="75">
        <f>ROUND('Gen2'!J291,2)</f>
        <v>0.2</v>
      </c>
    </row>
    <row r="292" spans="1:16">
      <c r="A292" s="103">
        <v>253</v>
      </c>
      <c r="B292" s="171" t="b">
        <f>OR('935'!E292&lt;&gt;"VOID",'935'!F292&lt;&gt;"VOID",'935'!G292&lt;&gt;"VOID")</f>
        <v>1</v>
      </c>
      <c r="C292" s="72">
        <f>IF('935'!G292="VOID",0,'935'!G292*(1-'935'!W292/'11'!B$17))</f>
        <v>0</v>
      </c>
      <c r="D292" s="73">
        <f>IF('935'!F292="VOID",0,'935'!F292*(1-'935'!W292/'11'!B$17))</f>
        <v>0</v>
      </c>
      <c r="E292" s="73">
        <f>IF('935'!E292="VOID",0,'935'!E292*(1-'935'!W292/'11'!B$17))</f>
        <v>0</v>
      </c>
      <c r="F292" s="73">
        <f t="shared" si="4"/>
        <v>0</v>
      </c>
      <c r="G292" s="153">
        <f>IF('935'!D292="VOID",0,'935'!D292*(1-'935'!W292/'11'!B$17))</f>
        <v>0</v>
      </c>
      <c r="H292" s="72">
        <f>IF('935'!U292="VOID",0,'935'!U292*(1-'935'!W292/'11'!B$17))</f>
        <v>0</v>
      </c>
      <c r="I292" s="74">
        <f>IF('Gen2'!F292,-100*'Charging Rates'!B$61/'11'!B$17*'Gen2'!H292/'Gen2'!F292,0)</f>
        <v>0</v>
      </c>
      <c r="J292" s="74">
        <f>IF('Gen2'!B292,'Gen1'!B$14,0)</f>
        <v>0.2010153291796051</v>
      </c>
      <c r="K292" s="75">
        <f>IF('Gen2'!B292,('Gen2'!J292+'Gen2'!I292),0)</f>
        <v>0.2010153291796051</v>
      </c>
      <c r="L292" s="180">
        <f>-100*'935'!V292*('Dem2'!AJ292+'SR Rate'!AB292)/'11'!D$17</f>
        <v>0</v>
      </c>
      <c r="M292" s="129">
        <f>IF('Gen2'!F292,('Gen2'!L292*'Gen2'!F292/('Gen2'!F292+'Gen2'!G292)),0)</f>
        <v>0</v>
      </c>
      <c r="N292" s="128">
        <f>ROUND('Gen2'!M292,3)</f>
        <v>0</v>
      </c>
      <c r="O292" s="74">
        <f>ROUND('Gen2'!K292,2)</f>
        <v>0.2</v>
      </c>
      <c r="P292" s="75">
        <f>ROUND('Gen2'!J292,2)</f>
        <v>0.2</v>
      </c>
    </row>
    <row r="293" spans="1:16">
      <c r="A293" s="103">
        <v>254</v>
      </c>
      <c r="B293" s="171" t="b">
        <f>OR('935'!E293&lt;&gt;"VOID",'935'!F293&lt;&gt;"VOID",'935'!G293&lt;&gt;"VOID")</f>
        <v>1</v>
      </c>
      <c r="C293" s="72">
        <f>IF('935'!G293="VOID",0,'935'!G293*(1-'935'!W293/'11'!B$17))</f>
        <v>0</v>
      </c>
      <c r="D293" s="73">
        <f>IF('935'!F293="VOID",0,'935'!F293*(1-'935'!W293/'11'!B$17))</f>
        <v>0</v>
      </c>
      <c r="E293" s="73">
        <f>IF('935'!E293="VOID",0,'935'!E293*(1-'935'!W293/'11'!B$17))</f>
        <v>0</v>
      </c>
      <c r="F293" s="73">
        <f t="shared" si="4"/>
        <v>0</v>
      </c>
      <c r="G293" s="153">
        <f>IF('935'!D293="VOID",0,'935'!D293*(1-'935'!W293/'11'!B$17))</f>
        <v>0</v>
      </c>
      <c r="H293" s="72">
        <f>IF('935'!U293="VOID",0,'935'!U293*(1-'935'!W293/'11'!B$17))</f>
        <v>0</v>
      </c>
      <c r="I293" s="74">
        <f>IF('Gen2'!F293,-100*'Charging Rates'!B$61/'11'!B$17*'Gen2'!H293/'Gen2'!F293,0)</f>
        <v>0</v>
      </c>
      <c r="J293" s="74">
        <f>IF('Gen2'!B293,'Gen1'!B$14,0)</f>
        <v>0.2010153291796051</v>
      </c>
      <c r="K293" s="75">
        <f>IF('Gen2'!B293,('Gen2'!J293+'Gen2'!I293),0)</f>
        <v>0.2010153291796051</v>
      </c>
      <c r="L293" s="180">
        <f>-100*'935'!V293*('Dem2'!AJ293+'SR Rate'!AB293)/'11'!D$17</f>
        <v>0</v>
      </c>
      <c r="M293" s="129">
        <f>IF('Gen2'!F293,('Gen2'!L293*'Gen2'!F293/('Gen2'!F293+'Gen2'!G293)),0)</f>
        <v>0</v>
      </c>
      <c r="N293" s="128">
        <f>ROUND('Gen2'!M293,3)</f>
        <v>0</v>
      </c>
      <c r="O293" s="74">
        <f>ROUND('Gen2'!K293,2)</f>
        <v>0.2</v>
      </c>
      <c r="P293" s="75">
        <f>ROUND('Gen2'!J293,2)</f>
        <v>0.2</v>
      </c>
    </row>
    <row r="294" spans="1:16">
      <c r="A294" s="103">
        <v>255</v>
      </c>
      <c r="B294" s="171" t="b">
        <f>OR('935'!E294&lt;&gt;"VOID",'935'!F294&lt;&gt;"VOID",'935'!G294&lt;&gt;"VOID")</f>
        <v>1</v>
      </c>
      <c r="C294" s="72">
        <f>IF('935'!G294="VOID",0,'935'!G294*(1-'935'!W294/'11'!B$17))</f>
        <v>0</v>
      </c>
      <c r="D294" s="73">
        <f>IF('935'!F294="VOID",0,'935'!F294*(1-'935'!W294/'11'!B$17))</f>
        <v>0</v>
      </c>
      <c r="E294" s="73">
        <f>IF('935'!E294="VOID",0,'935'!E294*(1-'935'!W294/'11'!B$17))</f>
        <v>0</v>
      </c>
      <c r="F294" s="73">
        <f t="shared" si="4"/>
        <v>0</v>
      </c>
      <c r="G294" s="153">
        <f>IF('935'!D294="VOID",0,'935'!D294*(1-'935'!W294/'11'!B$17))</f>
        <v>0</v>
      </c>
      <c r="H294" s="72">
        <f>IF('935'!U294="VOID",0,'935'!U294*(1-'935'!W294/'11'!B$17))</f>
        <v>0</v>
      </c>
      <c r="I294" s="74">
        <f>IF('Gen2'!F294,-100*'Charging Rates'!B$61/'11'!B$17*'Gen2'!H294/'Gen2'!F294,0)</f>
        <v>0</v>
      </c>
      <c r="J294" s="74">
        <f>IF('Gen2'!B294,'Gen1'!B$14,0)</f>
        <v>0.2010153291796051</v>
      </c>
      <c r="K294" s="75">
        <f>IF('Gen2'!B294,('Gen2'!J294+'Gen2'!I294),0)</f>
        <v>0.2010153291796051</v>
      </c>
      <c r="L294" s="180">
        <f>-100*'935'!V294*('Dem2'!AJ294+'SR Rate'!AB294)/'11'!D$17</f>
        <v>0</v>
      </c>
      <c r="M294" s="129">
        <f>IF('Gen2'!F294,('Gen2'!L294*'Gen2'!F294/('Gen2'!F294+'Gen2'!G294)),0)</f>
        <v>0</v>
      </c>
      <c r="N294" s="128">
        <f>ROUND('Gen2'!M294,3)</f>
        <v>0</v>
      </c>
      <c r="O294" s="74">
        <f>ROUND('Gen2'!K294,2)</f>
        <v>0.2</v>
      </c>
      <c r="P294" s="75">
        <f>ROUND('Gen2'!J294,2)</f>
        <v>0.2</v>
      </c>
    </row>
    <row r="295" spans="1:16">
      <c r="A295" s="103">
        <v>256</v>
      </c>
      <c r="B295" s="171" t="b">
        <f>OR('935'!E295&lt;&gt;"VOID",'935'!F295&lt;&gt;"VOID",'935'!G295&lt;&gt;"VOID")</f>
        <v>1</v>
      </c>
      <c r="C295" s="72">
        <f>IF('935'!G295="VOID",0,'935'!G295*(1-'935'!W295/'11'!B$17))</f>
        <v>0</v>
      </c>
      <c r="D295" s="73">
        <f>IF('935'!F295="VOID",0,'935'!F295*(1-'935'!W295/'11'!B$17))</f>
        <v>0</v>
      </c>
      <c r="E295" s="73">
        <f>IF('935'!E295="VOID",0,'935'!E295*(1-'935'!W295/'11'!B$17))</f>
        <v>0</v>
      </c>
      <c r="F295" s="73">
        <f t="shared" si="4"/>
        <v>0</v>
      </c>
      <c r="G295" s="153">
        <f>IF('935'!D295="VOID",0,'935'!D295*(1-'935'!W295/'11'!B$17))</f>
        <v>0</v>
      </c>
      <c r="H295" s="72">
        <f>IF('935'!U295="VOID",0,'935'!U295*(1-'935'!W295/'11'!B$17))</f>
        <v>0</v>
      </c>
      <c r="I295" s="74">
        <f>IF('Gen2'!F295,-100*'Charging Rates'!B$61/'11'!B$17*'Gen2'!H295/'Gen2'!F295,0)</f>
        <v>0</v>
      </c>
      <c r="J295" s="74">
        <f>IF('Gen2'!B295,'Gen1'!B$14,0)</f>
        <v>0.2010153291796051</v>
      </c>
      <c r="K295" s="75">
        <f>IF('Gen2'!B295,('Gen2'!J295+'Gen2'!I295),0)</f>
        <v>0.2010153291796051</v>
      </c>
      <c r="L295" s="180">
        <f>-100*'935'!V295*('Dem2'!AJ295+'SR Rate'!AB295)/'11'!D$17</f>
        <v>0</v>
      </c>
      <c r="M295" s="129">
        <f>IF('Gen2'!F295,('Gen2'!L295*'Gen2'!F295/('Gen2'!F295+'Gen2'!G295)),0)</f>
        <v>0</v>
      </c>
      <c r="N295" s="128">
        <f>ROUND('Gen2'!M295,3)</f>
        <v>0</v>
      </c>
      <c r="O295" s="74">
        <f>ROUND('Gen2'!K295,2)</f>
        <v>0.2</v>
      </c>
      <c r="P295" s="75">
        <f>ROUND('Gen2'!J295,2)</f>
        <v>0.2</v>
      </c>
    </row>
    <row r="296" spans="1:16">
      <c r="A296" s="103">
        <v>257</v>
      </c>
      <c r="B296" s="171" t="b">
        <f>OR('935'!E296&lt;&gt;"VOID",'935'!F296&lt;&gt;"VOID",'935'!G296&lt;&gt;"VOID")</f>
        <v>1</v>
      </c>
      <c r="C296" s="72">
        <f>IF('935'!G296="VOID",0,'935'!G296*(1-'935'!W296/'11'!B$17))</f>
        <v>0</v>
      </c>
      <c r="D296" s="73">
        <f>IF('935'!F296="VOID",0,'935'!F296*(1-'935'!W296/'11'!B$17))</f>
        <v>0</v>
      </c>
      <c r="E296" s="73">
        <f>IF('935'!E296="VOID",0,'935'!E296*(1-'935'!W296/'11'!B$17))</f>
        <v>0</v>
      </c>
      <c r="F296" s="73">
        <f t="shared" ref="F296:F339" si="5">E296+D296+C296</f>
        <v>0</v>
      </c>
      <c r="G296" s="153">
        <f>IF('935'!D296="VOID",0,'935'!D296*(1-'935'!W296/'11'!B$17))</f>
        <v>0</v>
      </c>
      <c r="H296" s="72">
        <f>IF('935'!U296="VOID",0,'935'!U296*(1-'935'!W296/'11'!B$17))</f>
        <v>0</v>
      </c>
      <c r="I296" s="74">
        <f>IF('Gen2'!F296,-100*'Charging Rates'!B$61/'11'!B$17*'Gen2'!H296/'Gen2'!F296,0)</f>
        <v>0</v>
      </c>
      <c r="J296" s="74">
        <f>IF('Gen2'!B296,'Gen1'!B$14,0)</f>
        <v>0.2010153291796051</v>
      </c>
      <c r="K296" s="75">
        <f>IF('Gen2'!B296,('Gen2'!J296+'Gen2'!I296),0)</f>
        <v>0.2010153291796051</v>
      </c>
      <c r="L296" s="180">
        <f>-100*'935'!V296*('Dem2'!AJ296+'SR Rate'!AB296)/'11'!D$17</f>
        <v>0</v>
      </c>
      <c r="M296" s="129">
        <f>IF('Gen2'!F296,('Gen2'!L296*'Gen2'!F296/('Gen2'!F296+'Gen2'!G296)),0)</f>
        <v>0</v>
      </c>
      <c r="N296" s="128">
        <f>ROUND('Gen2'!M296,3)</f>
        <v>0</v>
      </c>
      <c r="O296" s="74">
        <f>ROUND('Gen2'!K296,2)</f>
        <v>0.2</v>
      </c>
      <c r="P296" s="75">
        <f>ROUND('Gen2'!J296,2)</f>
        <v>0.2</v>
      </c>
    </row>
    <row r="297" spans="1:16">
      <c r="A297" s="103">
        <v>258</v>
      </c>
      <c r="B297" s="171" t="b">
        <f>OR('935'!E297&lt;&gt;"VOID",'935'!F297&lt;&gt;"VOID",'935'!G297&lt;&gt;"VOID")</f>
        <v>1</v>
      </c>
      <c r="C297" s="72">
        <f>IF('935'!G297="VOID",0,'935'!G297*(1-'935'!W297/'11'!B$17))</f>
        <v>0</v>
      </c>
      <c r="D297" s="73">
        <f>IF('935'!F297="VOID",0,'935'!F297*(1-'935'!W297/'11'!B$17))</f>
        <v>0</v>
      </c>
      <c r="E297" s="73">
        <f>IF('935'!E297="VOID",0,'935'!E297*(1-'935'!W297/'11'!B$17))</f>
        <v>0</v>
      </c>
      <c r="F297" s="73">
        <f t="shared" si="5"/>
        <v>0</v>
      </c>
      <c r="G297" s="153">
        <f>IF('935'!D297="VOID",0,'935'!D297*(1-'935'!W297/'11'!B$17))</f>
        <v>0</v>
      </c>
      <c r="H297" s="72">
        <f>IF('935'!U297="VOID",0,'935'!U297*(1-'935'!W297/'11'!B$17))</f>
        <v>0</v>
      </c>
      <c r="I297" s="74">
        <f>IF('Gen2'!F297,-100*'Charging Rates'!B$61/'11'!B$17*'Gen2'!H297/'Gen2'!F297,0)</f>
        <v>0</v>
      </c>
      <c r="J297" s="74">
        <f>IF('Gen2'!B297,'Gen1'!B$14,0)</f>
        <v>0.2010153291796051</v>
      </c>
      <c r="K297" s="75">
        <f>IF('Gen2'!B297,('Gen2'!J297+'Gen2'!I297),0)</f>
        <v>0.2010153291796051</v>
      </c>
      <c r="L297" s="180">
        <f>-100*'935'!V297*('Dem2'!AJ297+'SR Rate'!AB297)/'11'!D$17</f>
        <v>0</v>
      </c>
      <c r="M297" s="129">
        <f>IF('Gen2'!F297,('Gen2'!L297*'Gen2'!F297/('Gen2'!F297+'Gen2'!G297)),0)</f>
        <v>0</v>
      </c>
      <c r="N297" s="128">
        <f>ROUND('Gen2'!M297,3)</f>
        <v>0</v>
      </c>
      <c r="O297" s="74">
        <f>ROUND('Gen2'!K297,2)</f>
        <v>0.2</v>
      </c>
      <c r="P297" s="75">
        <f>ROUND('Gen2'!J297,2)</f>
        <v>0.2</v>
      </c>
    </row>
    <row r="298" spans="1:16">
      <c r="A298" s="103">
        <v>259</v>
      </c>
      <c r="B298" s="171" t="b">
        <f>OR('935'!E298&lt;&gt;"VOID",'935'!F298&lt;&gt;"VOID",'935'!G298&lt;&gt;"VOID")</f>
        <v>1</v>
      </c>
      <c r="C298" s="72">
        <f>IF('935'!G298="VOID",0,'935'!G298*(1-'935'!W298/'11'!B$17))</f>
        <v>0</v>
      </c>
      <c r="D298" s="73">
        <f>IF('935'!F298="VOID",0,'935'!F298*(1-'935'!W298/'11'!B$17))</f>
        <v>0</v>
      </c>
      <c r="E298" s="73">
        <f>IF('935'!E298="VOID",0,'935'!E298*(1-'935'!W298/'11'!B$17))</f>
        <v>0</v>
      </c>
      <c r="F298" s="73">
        <f t="shared" si="5"/>
        <v>0</v>
      </c>
      <c r="G298" s="153">
        <f>IF('935'!D298="VOID",0,'935'!D298*(1-'935'!W298/'11'!B$17))</f>
        <v>0</v>
      </c>
      <c r="H298" s="72">
        <f>IF('935'!U298="VOID",0,'935'!U298*(1-'935'!W298/'11'!B$17))</f>
        <v>0</v>
      </c>
      <c r="I298" s="74">
        <f>IF('Gen2'!F298,-100*'Charging Rates'!B$61/'11'!B$17*'Gen2'!H298/'Gen2'!F298,0)</f>
        <v>0</v>
      </c>
      <c r="J298" s="74">
        <f>IF('Gen2'!B298,'Gen1'!B$14,0)</f>
        <v>0.2010153291796051</v>
      </c>
      <c r="K298" s="75">
        <f>IF('Gen2'!B298,('Gen2'!J298+'Gen2'!I298),0)</f>
        <v>0.2010153291796051</v>
      </c>
      <c r="L298" s="180">
        <f>-100*'935'!V298*('Dem2'!AJ298+'SR Rate'!AB298)/'11'!D$17</f>
        <v>0</v>
      </c>
      <c r="M298" s="129">
        <f>IF('Gen2'!F298,('Gen2'!L298*'Gen2'!F298/('Gen2'!F298+'Gen2'!G298)),0)</f>
        <v>0</v>
      </c>
      <c r="N298" s="128">
        <f>ROUND('Gen2'!M298,3)</f>
        <v>0</v>
      </c>
      <c r="O298" s="74">
        <f>ROUND('Gen2'!K298,2)</f>
        <v>0.2</v>
      </c>
      <c r="P298" s="75">
        <f>ROUND('Gen2'!J298,2)</f>
        <v>0.2</v>
      </c>
    </row>
    <row r="299" spans="1:16">
      <c r="A299" s="103">
        <v>260</v>
      </c>
      <c r="B299" s="171" t="b">
        <f>OR('935'!E299&lt;&gt;"VOID",'935'!F299&lt;&gt;"VOID",'935'!G299&lt;&gt;"VOID")</f>
        <v>1</v>
      </c>
      <c r="C299" s="72">
        <f>IF('935'!G299="VOID",0,'935'!G299*(1-'935'!W299/'11'!B$17))</f>
        <v>0</v>
      </c>
      <c r="D299" s="73">
        <f>IF('935'!F299="VOID",0,'935'!F299*(1-'935'!W299/'11'!B$17))</f>
        <v>0</v>
      </c>
      <c r="E299" s="73">
        <f>IF('935'!E299="VOID",0,'935'!E299*(1-'935'!W299/'11'!B$17))</f>
        <v>0</v>
      </c>
      <c r="F299" s="73">
        <f t="shared" si="5"/>
        <v>0</v>
      </c>
      <c r="G299" s="153">
        <f>IF('935'!D299="VOID",0,'935'!D299*(1-'935'!W299/'11'!B$17))</f>
        <v>0</v>
      </c>
      <c r="H299" s="72">
        <f>IF('935'!U299="VOID",0,'935'!U299*(1-'935'!W299/'11'!B$17))</f>
        <v>0</v>
      </c>
      <c r="I299" s="74">
        <f>IF('Gen2'!F299,-100*'Charging Rates'!B$61/'11'!B$17*'Gen2'!H299/'Gen2'!F299,0)</f>
        <v>0</v>
      </c>
      <c r="J299" s="74">
        <f>IF('Gen2'!B299,'Gen1'!B$14,0)</f>
        <v>0.2010153291796051</v>
      </c>
      <c r="K299" s="75">
        <f>IF('Gen2'!B299,('Gen2'!J299+'Gen2'!I299),0)</f>
        <v>0.2010153291796051</v>
      </c>
      <c r="L299" s="180">
        <f>-100*'935'!V299*('Dem2'!AJ299+'SR Rate'!AB299)/'11'!D$17</f>
        <v>0</v>
      </c>
      <c r="M299" s="129">
        <f>IF('Gen2'!F299,('Gen2'!L299*'Gen2'!F299/('Gen2'!F299+'Gen2'!G299)),0)</f>
        <v>0</v>
      </c>
      <c r="N299" s="128">
        <f>ROUND('Gen2'!M299,3)</f>
        <v>0</v>
      </c>
      <c r="O299" s="74">
        <f>ROUND('Gen2'!K299,2)</f>
        <v>0.2</v>
      </c>
      <c r="P299" s="75">
        <f>ROUND('Gen2'!J299,2)</f>
        <v>0.2</v>
      </c>
    </row>
    <row r="300" spans="1:16">
      <c r="A300" s="103">
        <v>261</v>
      </c>
      <c r="B300" s="171" t="b">
        <f>OR('935'!E300&lt;&gt;"VOID",'935'!F300&lt;&gt;"VOID",'935'!G300&lt;&gt;"VOID")</f>
        <v>1</v>
      </c>
      <c r="C300" s="72">
        <f>IF('935'!G300="VOID",0,'935'!G300*(1-'935'!W300/'11'!B$17))</f>
        <v>0</v>
      </c>
      <c r="D300" s="73">
        <f>IF('935'!F300="VOID",0,'935'!F300*(1-'935'!W300/'11'!B$17))</f>
        <v>0</v>
      </c>
      <c r="E300" s="73">
        <f>IF('935'!E300="VOID",0,'935'!E300*(1-'935'!W300/'11'!B$17))</f>
        <v>0</v>
      </c>
      <c r="F300" s="73">
        <f t="shared" si="5"/>
        <v>0</v>
      </c>
      <c r="G300" s="153">
        <f>IF('935'!D300="VOID",0,'935'!D300*(1-'935'!W300/'11'!B$17))</f>
        <v>0</v>
      </c>
      <c r="H300" s="72">
        <f>IF('935'!U300="VOID",0,'935'!U300*(1-'935'!W300/'11'!B$17))</f>
        <v>0</v>
      </c>
      <c r="I300" s="74">
        <f>IF('Gen2'!F300,-100*'Charging Rates'!B$61/'11'!B$17*'Gen2'!H300/'Gen2'!F300,0)</f>
        <v>0</v>
      </c>
      <c r="J300" s="74">
        <f>IF('Gen2'!B300,'Gen1'!B$14,0)</f>
        <v>0.2010153291796051</v>
      </c>
      <c r="K300" s="75">
        <f>IF('Gen2'!B300,('Gen2'!J300+'Gen2'!I300),0)</f>
        <v>0.2010153291796051</v>
      </c>
      <c r="L300" s="180">
        <f>-100*'935'!V300*('Dem2'!AJ300+'SR Rate'!AB300)/'11'!D$17</f>
        <v>0</v>
      </c>
      <c r="M300" s="129">
        <f>IF('Gen2'!F300,('Gen2'!L300*'Gen2'!F300/('Gen2'!F300+'Gen2'!G300)),0)</f>
        <v>0</v>
      </c>
      <c r="N300" s="128">
        <f>ROUND('Gen2'!M300,3)</f>
        <v>0</v>
      </c>
      <c r="O300" s="74">
        <f>ROUND('Gen2'!K300,2)</f>
        <v>0.2</v>
      </c>
      <c r="P300" s="75">
        <f>ROUND('Gen2'!J300,2)</f>
        <v>0.2</v>
      </c>
    </row>
    <row r="301" spans="1:16">
      <c r="A301" s="103">
        <v>262</v>
      </c>
      <c r="B301" s="171" t="b">
        <f>OR('935'!E301&lt;&gt;"VOID",'935'!F301&lt;&gt;"VOID",'935'!G301&lt;&gt;"VOID")</f>
        <v>1</v>
      </c>
      <c r="C301" s="72">
        <f>IF('935'!G301="VOID",0,'935'!G301*(1-'935'!W301/'11'!B$17))</f>
        <v>0</v>
      </c>
      <c r="D301" s="73">
        <f>IF('935'!F301="VOID",0,'935'!F301*(1-'935'!W301/'11'!B$17))</f>
        <v>0</v>
      </c>
      <c r="E301" s="73">
        <f>IF('935'!E301="VOID",0,'935'!E301*(1-'935'!W301/'11'!B$17))</f>
        <v>0</v>
      </c>
      <c r="F301" s="73">
        <f t="shared" si="5"/>
        <v>0</v>
      </c>
      <c r="G301" s="153">
        <f>IF('935'!D301="VOID",0,'935'!D301*(1-'935'!W301/'11'!B$17))</f>
        <v>0</v>
      </c>
      <c r="H301" s="72">
        <f>IF('935'!U301="VOID",0,'935'!U301*(1-'935'!W301/'11'!B$17))</f>
        <v>0</v>
      </c>
      <c r="I301" s="74">
        <f>IF('Gen2'!F301,-100*'Charging Rates'!B$61/'11'!B$17*'Gen2'!H301/'Gen2'!F301,0)</f>
        <v>0</v>
      </c>
      <c r="J301" s="74">
        <f>IF('Gen2'!B301,'Gen1'!B$14,0)</f>
        <v>0.2010153291796051</v>
      </c>
      <c r="K301" s="75">
        <f>IF('Gen2'!B301,('Gen2'!J301+'Gen2'!I301),0)</f>
        <v>0.2010153291796051</v>
      </c>
      <c r="L301" s="180">
        <f>-100*'935'!V301*('Dem2'!AJ301+'SR Rate'!AB301)/'11'!D$17</f>
        <v>0</v>
      </c>
      <c r="M301" s="129">
        <f>IF('Gen2'!F301,('Gen2'!L301*'Gen2'!F301/('Gen2'!F301+'Gen2'!G301)),0)</f>
        <v>0</v>
      </c>
      <c r="N301" s="128">
        <f>ROUND('Gen2'!M301,3)</f>
        <v>0</v>
      </c>
      <c r="O301" s="74">
        <f>ROUND('Gen2'!K301,2)</f>
        <v>0.2</v>
      </c>
      <c r="P301" s="75">
        <f>ROUND('Gen2'!J301,2)</f>
        <v>0.2</v>
      </c>
    </row>
    <row r="302" spans="1:16">
      <c r="A302" s="103">
        <v>263</v>
      </c>
      <c r="B302" s="171" t="b">
        <f>OR('935'!E302&lt;&gt;"VOID",'935'!F302&lt;&gt;"VOID",'935'!G302&lt;&gt;"VOID")</f>
        <v>1</v>
      </c>
      <c r="C302" s="72">
        <f>IF('935'!G302="VOID",0,'935'!G302*(1-'935'!W302/'11'!B$17))</f>
        <v>0</v>
      </c>
      <c r="D302" s="73">
        <f>IF('935'!F302="VOID",0,'935'!F302*(1-'935'!W302/'11'!B$17))</f>
        <v>0</v>
      </c>
      <c r="E302" s="73">
        <f>IF('935'!E302="VOID",0,'935'!E302*(1-'935'!W302/'11'!B$17))</f>
        <v>0</v>
      </c>
      <c r="F302" s="73">
        <f t="shared" si="5"/>
        <v>0</v>
      </c>
      <c r="G302" s="153">
        <f>IF('935'!D302="VOID",0,'935'!D302*(1-'935'!W302/'11'!B$17))</f>
        <v>0</v>
      </c>
      <c r="H302" s="72">
        <f>IF('935'!U302="VOID",0,'935'!U302*(1-'935'!W302/'11'!B$17))</f>
        <v>0</v>
      </c>
      <c r="I302" s="74">
        <f>IF('Gen2'!F302,-100*'Charging Rates'!B$61/'11'!B$17*'Gen2'!H302/'Gen2'!F302,0)</f>
        <v>0</v>
      </c>
      <c r="J302" s="74">
        <f>IF('Gen2'!B302,'Gen1'!B$14,0)</f>
        <v>0.2010153291796051</v>
      </c>
      <c r="K302" s="75">
        <f>IF('Gen2'!B302,('Gen2'!J302+'Gen2'!I302),0)</f>
        <v>0.2010153291796051</v>
      </c>
      <c r="L302" s="180">
        <f>-100*'935'!V302*('Dem2'!AJ302+'SR Rate'!AB302)/'11'!D$17</f>
        <v>0</v>
      </c>
      <c r="M302" s="129">
        <f>IF('Gen2'!F302,('Gen2'!L302*'Gen2'!F302/('Gen2'!F302+'Gen2'!G302)),0)</f>
        <v>0</v>
      </c>
      <c r="N302" s="128">
        <f>ROUND('Gen2'!M302,3)</f>
        <v>0</v>
      </c>
      <c r="O302" s="74">
        <f>ROUND('Gen2'!K302,2)</f>
        <v>0.2</v>
      </c>
      <c r="P302" s="75">
        <f>ROUND('Gen2'!J302,2)</f>
        <v>0.2</v>
      </c>
    </row>
    <row r="303" spans="1:16">
      <c r="A303" s="103">
        <v>264</v>
      </c>
      <c r="B303" s="171" t="b">
        <f>OR('935'!E303&lt;&gt;"VOID",'935'!F303&lt;&gt;"VOID",'935'!G303&lt;&gt;"VOID")</f>
        <v>1</v>
      </c>
      <c r="C303" s="72">
        <f>IF('935'!G303="VOID",0,'935'!G303*(1-'935'!W303/'11'!B$17))</f>
        <v>0</v>
      </c>
      <c r="D303" s="73">
        <f>IF('935'!F303="VOID",0,'935'!F303*(1-'935'!W303/'11'!B$17))</f>
        <v>0</v>
      </c>
      <c r="E303" s="73">
        <f>IF('935'!E303="VOID",0,'935'!E303*(1-'935'!W303/'11'!B$17))</f>
        <v>0</v>
      </c>
      <c r="F303" s="73">
        <f t="shared" si="5"/>
        <v>0</v>
      </c>
      <c r="G303" s="153">
        <f>IF('935'!D303="VOID",0,'935'!D303*(1-'935'!W303/'11'!B$17))</f>
        <v>0</v>
      </c>
      <c r="H303" s="72">
        <f>IF('935'!U303="VOID",0,'935'!U303*(1-'935'!W303/'11'!B$17))</f>
        <v>0</v>
      </c>
      <c r="I303" s="74">
        <f>IF('Gen2'!F303,-100*'Charging Rates'!B$61/'11'!B$17*'Gen2'!H303/'Gen2'!F303,0)</f>
        <v>0</v>
      </c>
      <c r="J303" s="74">
        <f>IF('Gen2'!B303,'Gen1'!B$14,0)</f>
        <v>0.2010153291796051</v>
      </c>
      <c r="K303" s="75">
        <f>IF('Gen2'!B303,('Gen2'!J303+'Gen2'!I303),0)</f>
        <v>0.2010153291796051</v>
      </c>
      <c r="L303" s="180">
        <f>-100*'935'!V303*('Dem2'!AJ303+'SR Rate'!AB303)/'11'!D$17</f>
        <v>0</v>
      </c>
      <c r="M303" s="129">
        <f>IF('Gen2'!F303,('Gen2'!L303*'Gen2'!F303/('Gen2'!F303+'Gen2'!G303)),0)</f>
        <v>0</v>
      </c>
      <c r="N303" s="128">
        <f>ROUND('Gen2'!M303,3)</f>
        <v>0</v>
      </c>
      <c r="O303" s="74">
        <f>ROUND('Gen2'!K303,2)</f>
        <v>0.2</v>
      </c>
      <c r="P303" s="75">
        <f>ROUND('Gen2'!J303,2)</f>
        <v>0.2</v>
      </c>
    </row>
    <row r="304" spans="1:16">
      <c r="A304" s="103">
        <v>265</v>
      </c>
      <c r="B304" s="171" t="b">
        <f>OR('935'!E304&lt;&gt;"VOID",'935'!F304&lt;&gt;"VOID",'935'!G304&lt;&gt;"VOID")</f>
        <v>1</v>
      </c>
      <c r="C304" s="72">
        <f>IF('935'!G304="VOID",0,'935'!G304*(1-'935'!W304/'11'!B$17))</f>
        <v>0</v>
      </c>
      <c r="D304" s="73">
        <f>IF('935'!F304="VOID",0,'935'!F304*(1-'935'!W304/'11'!B$17))</f>
        <v>0</v>
      </c>
      <c r="E304" s="73">
        <f>IF('935'!E304="VOID",0,'935'!E304*(1-'935'!W304/'11'!B$17))</f>
        <v>0</v>
      </c>
      <c r="F304" s="73">
        <f t="shared" si="5"/>
        <v>0</v>
      </c>
      <c r="G304" s="153">
        <f>IF('935'!D304="VOID",0,'935'!D304*(1-'935'!W304/'11'!B$17))</f>
        <v>0</v>
      </c>
      <c r="H304" s="72">
        <f>IF('935'!U304="VOID",0,'935'!U304*(1-'935'!W304/'11'!B$17))</f>
        <v>0</v>
      </c>
      <c r="I304" s="74">
        <f>IF('Gen2'!F304,-100*'Charging Rates'!B$61/'11'!B$17*'Gen2'!H304/'Gen2'!F304,0)</f>
        <v>0</v>
      </c>
      <c r="J304" s="74">
        <f>IF('Gen2'!B304,'Gen1'!B$14,0)</f>
        <v>0.2010153291796051</v>
      </c>
      <c r="K304" s="75">
        <f>IF('Gen2'!B304,('Gen2'!J304+'Gen2'!I304),0)</f>
        <v>0.2010153291796051</v>
      </c>
      <c r="L304" s="180">
        <f>-100*'935'!V304*('Dem2'!AJ304+'SR Rate'!AB304)/'11'!D$17</f>
        <v>0</v>
      </c>
      <c r="M304" s="129">
        <f>IF('Gen2'!F304,('Gen2'!L304*'Gen2'!F304/('Gen2'!F304+'Gen2'!G304)),0)</f>
        <v>0</v>
      </c>
      <c r="N304" s="128">
        <f>ROUND('Gen2'!M304,3)</f>
        <v>0</v>
      </c>
      <c r="O304" s="74">
        <f>ROUND('Gen2'!K304,2)</f>
        <v>0.2</v>
      </c>
      <c r="P304" s="75">
        <f>ROUND('Gen2'!J304,2)</f>
        <v>0.2</v>
      </c>
    </row>
    <row r="305" spans="1:16">
      <c r="A305" s="103">
        <v>266</v>
      </c>
      <c r="B305" s="171" t="b">
        <f>OR('935'!E305&lt;&gt;"VOID",'935'!F305&lt;&gt;"VOID",'935'!G305&lt;&gt;"VOID")</f>
        <v>1</v>
      </c>
      <c r="C305" s="72">
        <f>IF('935'!G305="VOID",0,'935'!G305*(1-'935'!W305/'11'!B$17))</f>
        <v>0</v>
      </c>
      <c r="D305" s="73">
        <f>IF('935'!F305="VOID",0,'935'!F305*(1-'935'!W305/'11'!B$17))</f>
        <v>0</v>
      </c>
      <c r="E305" s="73">
        <f>IF('935'!E305="VOID",0,'935'!E305*(1-'935'!W305/'11'!B$17))</f>
        <v>0</v>
      </c>
      <c r="F305" s="73">
        <f t="shared" si="5"/>
        <v>0</v>
      </c>
      <c r="G305" s="153">
        <f>IF('935'!D305="VOID",0,'935'!D305*(1-'935'!W305/'11'!B$17))</f>
        <v>0</v>
      </c>
      <c r="H305" s="72">
        <f>IF('935'!U305="VOID",0,'935'!U305*(1-'935'!W305/'11'!B$17))</f>
        <v>0</v>
      </c>
      <c r="I305" s="74">
        <f>IF('Gen2'!F305,-100*'Charging Rates'!B$61/'11'!B$17*'Gen2'!H305/'Gen2'!F305,0)</f>
        <v>0</v>
      </c>
      <c r="J305" s="74">
        <f>IF('Gen2'!B305,'Gen1'!B$14,0)</f>
        <v>0.2010153291796051</v>
      </c>
      <c r="K305" s="75">
        <f>IF('Gen2'!B305,('Gen2'!J305+'Gen2'!I305),0)</f>
        <v>0.2010153291796051</v>
      </c>
      <c r="L305" s="180">
        <f>-100*'935'!V305*('Dem2'!AJ305+'SR Rate'!AB305)/'11'!D$17</f>
        <v>0</v>
      </c>
      <c r="M305" s="129">
        <f>IF('Gen2'!F305,('Gen2'!L305*'Gen2'!F305/('Gen2'!F305+'Gen2'!G305)),0)</f>
        <v>0</v>
      </c>
      <c r="N305" s="128">
        <f>ROUND('Gen2'!M305,3)</f>
        <v>0</v>
      </c>
      <c r="O305" s="74">
        <f>ROUND('Gen2'!K305,2)</f>
        <v>0.2</v>
      </c>
      <c r="P305" s="75">
        <f>ROUND('Gen2'!J305,2)</f>
        <v>0.2</v>
      </c>
    </row>
    <row r="306" spans="1:16">
      <c r="A306" s="103">
        <v>267</v>
      </c>
      <c r="B306" s="171" t="b">
        <f>OR('935'!E306&lt;&gt;"VOID",'935'!F306&lt;&gt;"VOID",'935'!G306&lt;&gt;"VOID")</f>
        <v>1</v>
      </c>
      <c r="C306" s="72">
        <f>IF('935'!G306="VOID",0,'935'!G306*(1-'935'!W306/'11'!B$17))</f>
        <v>0</v>
      </c>
      <c r="D306" s="73">
        <f>IF('935'!F306="VOID",0,'935'!F306*(1-'935'!W306/'11'!B$17))</f>
        <v>0</v>
      </c>
      <c r="E306" s="73">
        <f>IF('935'!E306="VOID",0,'935'!E306*(1-'935'!W306/'11'!B$17))</f>
        <v>0</v>
      </c>
      <c r="F306" s="73">
        <f t="shared" si="5"/>
        <v>0</v>
      </c>
      <c r="G306" s="153">
        <f>IF('935'!D306="VOID",0,'935'!D306*(1-'935'!W306/'11'!B$17))</f>
        <v>0</v>
      </c>
      <c r="H306" s="72">
        <f>IF('935'!U306="VOID",0,'935'!U306*(1-'935'!W306/'11'!B$17))</f>
        <v>0</v>
      </c>
      <c r="I306" s="74">
        <f>IF('Gen2'!F306,-100*'Charging Rates'!B$61/'11'!B$17*'Gen2'!H306/'Gen2'!F306,0)</f>
        <v>0</v>
      </c>
      <c r="J306" s="74">
        <f>IF('Gen2'!B306,'Gen1'!B$14,0)</f>
        <v>0.2010153291796051</v>
      </c>
      <c r="K306" s="75">
        <f>IF('Gen2'!B306,('Gen2'!J306+'Gen2'!I306),0)</f>
        <v>0.2010153291796051</v>
      </c>
      <c r="L306" s="180">
        <f>-100*'935'!V306*('Dem2'!AJ306+'SR Rate'!AB306)/'11'!D$17</f>
        <v>0</v>
      </c>
      <c r="M306" s="129">
        <f>IF('Gen2'!F306,('Gen2'!L306*'Gen2'!F306/('Gen2'!F306+'Gen2'!G306)),0)</f>
        <v>0</v>
      </c>
      <c r="N306" s="128">
        <f>ROUND('Gen2'!M306,3)</f>
        <v>0</v>
      </c>
      <c r="O306" s="74">
        <f>ROUND('Gen2'!K306,2)</f>
        <v>0.2</v>
      </c>
      <c r="P306" s="75">
        <f>ROUND('Gen2'!J306,2)</f>
        <v>0.2</v>
      </c>
    </row>
    <row r="307" spans="1:16">
      <c r="A307" s="103">
        <v>268</v>
      </c>
      <c r="B307" s="171" t="b">
        <f>OR('935'!E307&lt;&gt;"VOID",'935'!F307&lt;&gt;"VOID",'935'!G307&lt;&gt;"VOID")</f>
        <v>1</v>
      </c>
      <c r="C307" s="72">
        <f>IF('935'!G307="VOID",0,'935'!G307*(1-'935'!W307/'11'!B$17))</f>
        <v>0</v>
      </c>
      <c r="D307" s="73">
        <f>IF('935'!F307="VOID",0,'935'!F307*(1-'935'!W307/'11'!B$17))</f>
        <v>0</v>
      </c>
      <c r="E307" s="73">
        <f>IF('935'!E307="VOID",0,'935'!E307*(1-'935'!W307/'11'!B$17))</f>
        <v>0</v>
      </c>
      <c r="F307" s="73">
        <f t="shared" si="5"/>
        <v>0</v>
      </c>
      <c r="G307" s="153">
        <f>IF('935'!D307="VOID",0,'935'!D307*(1-'935'!W307/'11'!B$17))</f>
        <v>0</v>
      </c>
      <c r="H307" s="72">
        <f>IF('935'!U307="VOID",0,'935'!U307*(1-'935'!W307/'11'!B$17))</f>
        <v>0</v>
      </c>
      <c r="I307" s="74">
        <f>IF('Gen2'!F307,-100*'Charging Rates'!B$61/'11'!B$17*'Gen2'!H307/'Gen2'!F307,0)</f>
        <v>0</v>
      </c>
      <c r="J307" s="74">
        <f>IF('Gen2'!B307,'Gen1'!B$14,0)</f>
        <v>0.2010153291796051</v>
      </c>
      <c r="K307" s="75">
        <f>IF('Gen2'!B307,('Gen2'!J307+'Gen2'!I307),0)</f>
        <v>0.2010153291796051</v>
      </c>
      <c r="L307" s="180">
        <f>-100*'935'!V307*('Dem2'!AJ307+'SR Rate'!AB307)/'11'!D$17</f>
        <v>0</v>
      </c>
      <c r="M307" s="129">
        <f>IF('Gen2'!F307,('Gen2'!L307*'Gen2'!F307/('Gen2'!F307+'Gen2'!G307)),0)</f>
        <v>0</v>
      </c>
      <c r="N307" s="128">
        <f>ROUND('Gen2'!M307,3)</f>
        <v>0</v>
      </c>
      <c r="O307" s="74">
        <f>ROUND('Gen2'!K307,2)</f>
        <v>0.2</v>
      </c>
      <c r="P307" s="75">
        <f>ROUND('Gen2'!J307,2)</f>
        <v>0.2</v>
      </c>
    </row>
    <row r="308" spans="1:16">
      <c r="A308" s="103">
        <v>269</v>
      </c>
      <c r="B308" s="171" t="b">
        <f>OR('935'!E308&lt;&gt;"VOID",'935'!F308&lt;&gt;"VOID",'935'!G308&lt;&gt;"VOID")</f>
        <v>1</v>
      </c>
      <c r="C308" s="72">
        <f>IF('935'!G308="VOID",0,'935'!G308*(1-'935'!W308/'11'!B$17))</f>
        <v>0</v>
      </c>
      <c r="D308" s="73">
        <f>IF('935'!F308="VOID",0,'935'!F308*(1-'935'!W308/'11'!B$17))</f>
        <v>0</v>
      </c>
      <c r="E308" s="73">
        <f>IF('935'!E308="VOID",0,'935'!E308*(1-'935'!W308/'11'!B$17))</f>
        <v>0</v>
      </c>
      <c r="F308" s="73">
        <f t="shared" si="5"/>
        <v>0</v>
      </c>
      <c r="G308" s="153">
        <f>IF('935'!D308="VOID",0,'935'!D308*(1-'935'!W308/'11'!B$17))</f>
        <v>0</v>
      </c>
      <c r="H308" s="72">
        <f>IF('935'!U308="VOID",0,'935'!U308*(1-'935'!W308/'11'!B$17))</f>
        <v>0</v>
      </c>
      <c r="I308" s="74">
        <f>IF('Gen2'!F308,-100*'Charging Rates'!B$61/'11'!B$17*'Gen2'!H308/'Gen2'!F308,0)</f>
        <v>0</v>
      </c>
      <c r="J308" s="74">
        <f>IF('Gen2'!B308,'Gen1'!B$14,0)</f>
        <v>0.2010153291796051</v>
      </c>
      <c r="K308" s="75">
        <f>IF('Gen2'!B308,('Gen2'!J308+'Gen2'!I308),0)</f>
        <v>0.2010153291796051</v>
      </c>
      <c r="L308" s="180">
        <f>-100*'935'!V308*('Dem2'!AJ308+'SR Rate'!AB308)/'11'!D$17</f>
        <v>0</v>
      </c>
      <c r="M308" s="129">
        <f>IF('Gen2'!F308,('Gen2'!L308*'Gen2'!F308/('Gen2'!F308+'Gen2'!G308)),0)</f>
        <v>0</v>
      </c>
      <c r="N308" s="128">
        <f>ROUND('Gen2'!M308,3)</f>
        <v>0</v>
      </c>
      <c r="O308" s="74">
        <f>ROUND('Gen2'!K308,2)</f>
        <v>0.2</v>
      </c>
      <c r="P308" s="75">
        <f>ROUND('Gen2'!J308,2)</f>
        <v>0.2</v>
      </c>
    </row>
    <row r="309" spans="1:16">
      <c r="A309" s="103">
        <v>270</v>
      </c>
      <c r="B309" s="171" t="b">
        <f>OR('935'!E309&lt;&gt;"VOID",'935'!F309&lt;&gt;"VOID",'935'!G309&lt;&gt;"VOID")</f>
        <v>1</v>
      </c>
      <c r="C309" s="72">
        <f>IF('935'!G309="VOID",0,'935'!G309*(1-'935'!W309/'11'!B$17))</f>
        <v>0</v>
      </c>
      <c r="D309" s="73">
        <f>IF('935'!F309="VOID",0,'935'!F309*(1-'935'!W309/'11'!B$17))</f>
        <v>0</v>
      </c>
      <c r="E309" s="73">
        <f>IF('935'!E309="VOID",0,'935'!E309*(1-'935'!W309/'11'!B$17))</f>
        <v>0</v>
      </c>
      <c r="F309" s="73">
        <f t="shared" si="5"/>
        <v>0</v>
      </c>
      <c r="G309" s="153">
        <f>IF('935'!D309="VOID",0,'935'!D309*(1-'935'!W309/'11'!B$17))</f>
        <v>0</v>
      </c>
      <c r="H309" s="72">
        <f>IF('935'!U309="VOID",0,'935'!U309*(1-'935'!W309/'11'!B$17))</f>
        <v>0</v>
      </c>
      <c r="I309" s="74">
        <f>IF('Gen2'!F309,-100*'Charging Rates'!B$61/'11'!B$17*'Gen2'!H309/'Gen2'!F309,0)</f>
        <v>0</v>
      </c>
      <c r="J309" s="74">
        <f>IF('Gen2'!B309,'Gen1'!B$14,0)</f>
        <v>0.2010153291796051</v>
      </c>
      <c r="K309" s="75">
        <f>IF('Gen2'!B309,('Gen2'!J309+'Gen2'!I309),0)</f>
        <v>0.2010153291796051</v>
      </c>
      <c r="L309" s="180">
        <f>-100*'935'!V309*('Dem2'!AJ309+'SR Rate'!AB309)/'11'!D$17</f>
        <v>0</v>
      </c>
      <c r="M309" s="129">
        <f>IF('Gen2'!F309,('Gen2'!L309*'Gen2'!F309/('Gen2'!F309+'Gen2'!G309)),0)</f>
        <v>0</v>
      </c>
      <c r="N309" s="128">
        <f>ROUND('Gen2'!M309,3)</f>
        <v>0</v>
      </c>
      <c r="O309" s="74">
        <f>ROUND('Gen2'!K309,2)</f>
        <v>0.2</v>
      </c>
      <c r="P309" s="75">
        <f>ROUND('Gen2'!J309,2)</f>
        <v>0.2</v>
      </c>
    </row>
    <row r="310" spans="1:16">
      <c r="A310" s="103">
        <v>271</v>
      </c>
      <c r="B310" s="171" t="b">
        <f>OR('935'!E310&lt;&gt;"VOID",'935'!F310&lt;&gt;"VOID",'935'!G310&lt;&gt;"VOID")</f>
        <v>1</v>
      </c>
      <c r="C310" s="72">
        <f>IF('935'!G310="VOID",0,'935'!G310*(1-'935'!W310/'11'!B$17))</f>
        <v>0</v>
      </c>
      <c r="D310" s="73">
        <f>IF('935'!F310="VOID",0,'935'!F310*(1-'935'!W310/'11'!B$17))</f>
        <v>0</v>
      </c>
      <c r="E310" s="73">
        <f>IF('935'!E310="VOID",0,'935'!E310*(1-'935'!W310/'11'!B$17))</f>
        <v>0</v>
      </c>
      <c r="F310" s="73">
        <f t="shared" si="5"/>
        <v>0</v>
      </c>
      <c r="G310" s="153">
        <f>IF('935'!D310="VOID",0,'935'!D310*(1-'935'!W310/'11'!B$17))</f>
        <v>0</v>
      </c>
      <c r="H310" s="72">
        <f>IF('935'!U310="VOID",0,'935'!U310*(1-'935'!W310/'11'!B$17))</f>
        <v>0</v>
      </c>
      <c r="I310" s="74">
        <f>IF('Gen2'!F310,-100*'Charging Rates'!B$61/'11'!B$17*'Gen2'!H310/'Gen2'!F310,0)</f>
        <v>0</v>
      </c>
      <c r="J310" s="74">
        <f>IF('Gen2'!B310,'Gen1'!B$14,0)</f>
        <v>0.2010153291796051</v>
      </c>
      <c r="K310" s="75">
        <f>IF('Gen2'!B310,('Gen2'!J310+'Gen2'!I310),0)</f>
        <v>0.2010153291796051</v>
      </c>
      <c r="L310" s="180">
        <f>-100*'935'!V310*('Dem2'!AJ310+'SR Rate'!AB310)/'11'!D$17</f>
        <v>0</v>
      </c>
      <c r="M310" s="129">
        <f>IF('Gen2'!F310,('Gen2'!L310*'Gen2'!F310/('Gen2'!F310+'Gen2'!G310)),0)</f>
        <v>0</v>
      </c>
      <c r="N310" s="128">
        <f>ROUND('Gen2'!M310,3)</f>
        <v>0</v>
      </c>
      <c r="O310" s="74">
        <f>ROUND('Gen2'!K310,2)</f>
        <v>0.2</v>
      </c>
      <c r="P310" s="75">
        <f>ROUND('Gen2'!J310,2)</f>
        <v>0.2</v>
      </c>
    </row>
    <row r="311" spans="1:16">
      <c r="A311" s="103">
        <v>272</v>
      </c>
      <c r="B311" s="171" t="b">
        <f>OR('935'!E311&lt;&gt;"VOID",'935'!F311&lt;&gt;"VOID",'935'!G311&lt;&gt;"VOID")</f>
        <v>1</v>
      </c>
      <c r="C311" s="72">
        <f>IF('935'!G311="VOID",0,'935'!G311*(1-'935'!W311/'11'!B$17))</f>
        <v>0</v>
      </c>
      <c r="D311" s="73">
        <f>IF('935'!F311="VOID",0,'935'!F311*(1-'935'!W311/'11'!B$17))</f>
        <v>0</v>
      </c>
      <c r="E311" s="73">
        <f>IF('935'!E311="VOID",0,'935'!E311*(1-'935'!W311/'11'!B$17))</f>
        <v>0</v>
      </c>
      <c r="F311" s="73">
        <f t="shared" si="5"/>
        <v>0</v>
      </c>
      <c r="G311" s="153">
        <f>IF('935'!D311="VOID",0,'935'!D311*(1-'935'!W311/'11'!B$17))</f>
        <v>0</v>
      </c>
      <c r="H311" s="72">
        <f>IF('935'!U311="VOID",0,'935'!U311*(1-'935'!W311/'11'!B$17))</f>
        <v>0</v>
      </c>
      <c r="I311" s="74">
        <f>IF('Gen2'!F311,-100*'Charging Rates'!B$61/'11'!B$17*'Gen2'!H311/'Gen2'!F311,0)</f>
        <v>0</v>
      </c>
      <c r="J311" s="74">
        <f>IF('Gen2'!B311,'Gen1'!B$14,0)</f>
        <v>0.2010153291796051</v>
      </c>
      <c r="K311" s="75">
        <f>IF('Gen2'!B311,('Gen2'!J311+'Gen2'!I311),0)</f>
        <v>0.2010153291796051</v>
      </c>
      <c r="L311" s="180">
        <f>-100*'935'!V311*('Dem2'!AJ311+'SR Rate'!AB311)/'11'!D$17</f>
        <v>0</v>
      </c>
      <c r="M311" s="129">
        <f>IF('Gen2'!F311,('Gen2'!L311*'Gen2'!F311/('Gen2'!F311+'Gen2'!G311)),0)</f>
        <v>0</v>
      </c>
      <c r="N311" s="128">
        <f>ROUND('Gen2'!M311,3)</f>
        <v>0</v>
      </c>
      <c r="O311" s="74">
        <f>ROUND('Gen2'!K311,2)</f>
        <v>0.2</v>
      </c>
      <c r="P311" s="75">
        <f>ROUND('Gen2'!J311,2)</f>
        <v>0.2</v>
      </c>
    </row>
    <row r="312" spans="1:16">
      <c r="A312" s="103">
        <v>273</v>
      </c>
      <c r="B312" s="171" t="b">
        <f>OR('935'!E312&lt;&gt;"VOID",'935'!F312&lt;&gt;"VOID",'935'!G312&lt;&gt;"VOID")</f>
        <v>1</v>
      </c>
      <c r="C312" s="72">
        <f>IF('935'!G312="VOID",0,'935'!G312*(1-'935'!W312/'11'!B$17))</f>
        <v>0</v>
      </c>
      <c r="D312" s="73">
        <f>IF('935'!F312="VOID",0,'935'!F312*(1-'935'!W312/'11'!B$17))</f>
        <v>0</v>
      </c>
      <c r="E312" s="73">
        <f>IF('935'!E312="VOID",0,'935'!E312*(1-'935'!W312/'11'!B$17))</f>
        <v>0</v>
      </c>
      <c r="F312" s="73">
        <f t="shared" si="5"/>
        <v>0</v>
      </c>
      <c r="G312" s="153">
        <f>IF('935'!D312="VOID",0,'935'!D312*(1-'935'!W312/'11'!B$17))</f>
        <v>0</v>
      </c>
      <c r="H312" s="72">
        <f>IF('935'!U312="VOID",0,'935'!U312*(1-'935'!W312/'11'!B$17))</f>
        <v>0</v>
      </c>
      <c r="I312" s="74">
        <f>IF('Gen2'!F312,-100*'Charging Rates'!B$61/'11'!B$17*'Gen2'!H312/'Gen2'!F312,0)</f>
        <v>0</v>
      </c>
      <c r="J312" s="74">
        <f>IF('Gen2'!B312,'Gen1'!B$14,0)</f>
        <v>0.2010153291796051</v>
      </c>
      <c r="K312" s="75">
        <f>IF('Gen2'!B312,('Gen2'!J312+'Gen2'!I312),0)</f>
        <v>0.2010153291796051</v>
      </c>
      <c r="L312" s="180">
        <f>-100*'935'!V312*('Dem2'!AJ312+'SR Rate'!AB312)/'11'!D$17</f>
        <v>0</v>
      </c>
      <c r="M312" s="129">
        <f>IF('Gen2'!F312,('Gen2'!L312*'Gen2'!F312/('Gen2'!F312+'Gen2'!G312)),0)</f>
        <v>0</v>
      </c>
      <c r="N312" s="128">
        <f>ROUND('Gen2'!M312,3)</f>
        <v>0</v>
      </c>
      <c r="O312" s="74">
        <f>ROUND('Gen2'!K312,2)</f>
        <v>0.2</v>
      </c>
      <c r="P312" s="75">
        <f>ROUND('Gen2'!J312,2)</f>
        <v>0.2</v>
      </c>
    </row>
    <row r="313" spans="1:16">
      <c r="A313" s="103">
        <v>274</v>
      </c>
      <c r="B313" s="171" t="b">
        <f>OR('935'!E313&lt;&gt;"VOID",'935'!F313&lt;&gt;"VOID",'935'!G313&lt;&gt;"VOID")</f>
        <v>1</v>
      </c>
      <c r="C313" s="72">
        <f>IF('935'!G313="VOID",0,'935'!G313*(1-'935'!W313/'11'!B$17))</f>
        <v>0</v>
      </c>
      <c r="D313" s="73">
        <f>IF('935'!F313="VOID",0,'935'!F313*(1-'935'!W313/'11'!B$17))</f>
        <v>0</v>
      </c>
      <c r="E313" s="73">
        <f>IF('935'!E313="VOID",0,'935'!E313*(1-'935'!W313/'11'!B$17))</f>
        <v>0</v>
      </c>
      <c r="F313" s="73">
        <f t="shared" si="5"/>
        <v>0</v>
      </c>
      <c r="G313" s="153">
        <f>IF('935'!D313="VOID",0,'935'!D313*(1-'935'!W313/'11'!B$17))</f>
        <v>0</v>
      </c>
      <c r="H313" s="72">
        <f>IF('935'!U313="VOID",0,'935'!U313*(1-'935'!W313/'11'!B$17))</f>
        <v>0</v>
      </c>
      <c r="I313" s="74">
        <f>IF('Gen2'!F313,-100*'Charging Rates'!B$61/'11'!B$17*'Gen2'!H313/'Gen2'!F313,0)</f>
        <v>0</v>
      </c>
      <c r="J313" s="74">
        <f>IF('Gen2'!B313,'Gen1'!B$14,0)</f>
        <v>0.2010153291796051</v>
      </c>
      <c r="K313" s="75">
        <f>IF('Gen2'!B313,('Gen2'!J313+'Gen2'!I313),0)</f>
        <v>0.2010153291796051</v>
      </c>
      <c r="L313" s="180">
        <f>-100*'935'!V313*('Dem2'!AJ313+'SR Rate'!AB313)/'11'!D$17</f>
        <v>0</v>
      </c>
      <c r="M313" s="129">
        <f>IF('Gen2'!F313,('Gen2'!L313*'Gen2'!F313/('Gen2'!F313+'Gen2'!G313)),0)</f>
        <v>0</v>
      </c>
      <c r="N313" s="128">
        <f>ROUND('Gen2'!M313,3)</f>
        <v>0</v>
      </c>
      <c r="O313" s="74">
        <f>ROUND('Gen2'!K313,2)</f>
        <v>0.2</v>
      </c>
      <c r="P313" s="75">
        <f>ROUND('Gen2'!J313,2)</f>
        <v>0.2</v>
      </c>
    </row>
    <row r="314" spans="1:16">
      <c r="A314" s="103">
        <v>275</v>
      </c>
      <c r="B314" s="171" t="b">
        <f>OR('935'!E314&lt;&gt;"VOID",'935'!F314&lt;&gt;"VOID",'935'!G314&lt;&gt;"VOID")</f>
        <v>1</v>
      </c>
      <c r="C314" s="72">
        <f>IF('935'!G314="VOID",0,'935'!G314*(1-'935'!W314/'11'!B$17))</f>
        <v>0</v>
      </c>
      <c r="D314" s="73">
        <f>IF('935'!F314="VOID",0,'935'!F314*(1-'935'!W314/'11'!B$17))</f>
        <v>0</v>
      </c>
      <c r="E314" s="73">
        <f>IF('935'!E314="VOID",0,'935'!E314*(1-'935'!W314/'11'!B$17))</f>
        <v>0</v>
      </c>
      <c r="F314" s="73">
        <f t="shared" si="5"/>
        <v>0</v>
      </c>
      <c r="G314" s="153">
        <f>IF('935'!D314="VOID",0,'935'!D314*(1-'935'!W314/'11'!B$17))</f>
        <v>0</v>
      </c>
      <c r="H314" s="72">
        <f>IF('935'!U314="VOID",0,'935'!U314*(1-'935'!W314/'11'!B$17))</f>
        <v>0</v>
      </c>
      <c r="I314" s="74">
        <f>IF('Gen2'!F314,-100*'Charging Rates'!B$61/'11'!B$17*'Gen2'!H314/'Gen2'!F314,0)</f>
        <v>0</v>
      </c>
      <c r="J314" s="74">
        <f>IF('Gen2'!B314,'Gen1'!B$14,0)</f>
        <v>0.2010153291796051</v>
      </c>
      <c r="K314" s="75">
        <f>IF('Gen2'!B314,('Gen2'!J314+'Gen2'!I314),0)</f>
        <v>0.2010153291796051</v>
      </c>
      <c r="L314" s="180">
        <f>-100*'935'!V314*('Dem2'!AJ314+'SR Rate'!AB314)/'11'!D$17</f>
        <v>0</v>
      </c>
      <c r="M314" s="129">
        <f>IF('Gen2'!F314,('Gen2'!L314*'Gen2'!F314/('Gen2'!F314+'Gen2'!G314)),0)</f>
        <v>0</v>
      </c>
      <c r="N314" s="128">
        <f>ROUND('Gen2'!M314,3)</f>
        <v>0</v>
      </c>
      <c r="O314" s="74">
        <f>ROUND('Gen2'!K314,2)</f>
        <v>0.2</v>
      </c>
      <c r="P314" s="75">
        <f>ROUND('Gen2'!J314,2)</f>
        <v>0.2</v>
      </c>
    </row>
    <row r="315" spans="1:16">
      <c r="A315" s="103">
        <v>276</v>
      </c>
      <c r="B315" s="171" t="b">
        <f>OR('935'!E315&lt;&gt;"VOID",'935'!F315&lt;&gt;"VOID",'935'!G315&lt;&gt;"VOID")</f>
        <v>1</v>
      </c>
      <c r="C315" s="72">
        <f>IF('935'!G315="VOID",0,'935'!G315*(1-'935'!W315/'11'!B$17))</f>
        <v>0</v>
      </c>
      <c r="D315" s="73">
        <f>IF('935'!F315="VOID",0,'935'!F315*(1-'935'!W315/'11'!B$17))</f>
        <v>0</v>
      </c>
      <c r="E315" s="73">
        <f>IF('935'!E315="VOID",0,'935'!E315*(1-'935'!W315/'11'!B$17))</f>
        <v>0</v>
      </c>
      <c r="F315" s="73">
        <f t="shared" si="5"/>
        <v>0</v>
      </c>
      <c r="G315" s="153">
        <f>IF('935'!D315="VOID",0,'935'!D315*(1-'935'!W315/'11'!B$17))</f>
        <v>0</v>
      </c>
      <c r="H315" s="72">
        <f>IF('935'!U315="VOID",0,'935'!U315*(1-'935'!W315/'11'!B$17))</f>
        <v>0</v>
      </c>
      <c r="I315" s="74">
        <f>IF('Gen2'!F315,-100*'Charging Rates'!B$61/'11'!B$17*'Gen2'!H315/'Gen2'!F315,0)</f>
        <v>0</v>
      </c>
      <c r="J315" s="74">
        <f>IF('Gen2'!B315,'Gen1'!B$14,0)</f>
        <v>0.2010153291796051</v>
      </c>
      <c r="K315" s="75">
        <f>IF('Gen2'!B315,('Gen2'!J315+'Gen2'!I315),0)</f>
        <v>0.2010153291796051</v>
      </c>
      <c r="L315" s="180">
        <f>-100*'935'!V315*('Dem2'!AJ315+'SR Rate'!AB315)/'11'!D$17</f>
        <v>0</v>
      </c>
      <c r="M315" s="129">
        <f>IF('Gen2'!F315,('Gen2'!L315*'Gen2'!F315/('Gen2'!F315+'Gen2'!G315)),0)</f>
        <v>0</v>
      </c>
      <c r="N315" s="128">
        <f>ROUND('Gen2'!M315,3)</f>
        <v>0</v>
      </c>
      <c r="O315" s="74">
        <f>ROUND('Gen2'!K315,2)</f>
        <v>0.2</v>
      </c>
      <c r="P315" s="75">
        <f>ROUND('Gen2'!J315,2)</f>
        <v>0.2</v>
      </c>
    </row>
    <row r="316" spans="1:16">
      <c r="A316" s="103">
        <v>277</v>
      </c>
      <c r="B316" s="171" t="b">
        <f>OR('935'!E316&lt;&gt;"VOID",'935'!F316&lt;&gt;"VOID",'935'!G316&lt;&gt;"VOID")</f>
        <v>1</v>
      </c>
      <c r="C316" s="72">
        <f>IF('935'!G316="VOID",0,'935'!G316*(1-'935'!W316/'11'!B$17))</f>
        <v>0</v>
      </c>
      <c r="D316" s="73">
        <f>IF('935'!F316="VOID",0,'935'!F316*(1-'935'!W316/'11'!B$17))</f>
        <v>0</v>
      </c>
      <c r="E316" s="73">
        <f>IF('935'!E316="VOID",0,'935'!E316*(1-'935'!W316/'11'!B$17))</f>
        <v>0</v>
      </c>
      <c r="F316" s="73">
        <f t="shared" si="5"/>
        <v>0</v>
      </c>
      <c r="G316" s="153">
        <f>IF('935'!D316="VOID",0,'935'!D316*(1-'935'!W316/'11'!B$17))</f>
        <v>0</v>
      </c>
      <c r="H316" s="72">
        <f>IF('935'!U316="VOID",0,'935'!U316*(1-'935'!W316/'11'!B$17))</f>
        <v>0</v>
      </c>
      <c r="I316" s="74">
        <f>IF('Gen2'!F316,-100*'Charging Rates'!B$61/'11'!B$17*'Gen2'!H316/'Gen2'!F316,0)</f>
        <v>0</v>
      </c>
      <c r="J316" s="74">
        <f>IF('Gen2'!B316,'Gen1'!B$14,0)</f>
        <v>0.2010153291796051</v>
      </c>
      <c r="K316" s="75">
        <f>IF('Gen2'!B316,('Gen2'!J316+'Gen2'!I316),0)</f>
        <v>0.2010153291796051</v>
      </c>
      <c r="L316" s="180">
        <f>-100*'935'!V316*('Dem2'!AJ316+'SR Rate'!AB316)/'11'!D$17</f>
        <v>0</v>
      </c>
      <c r="M316" s="129">
        <f>IF('Gen2'!F316,('Gen2'!L316*'Gen2'!F316/('Gen2'!F316+'Gen2'!G316)),0)</f>
        <v>0</v>
      </c>
      <c r="N316" s="128">
        <f>ROUND('Gen2'!M316,3)</f>
        <v>0</v>
      </c>
      <c r="O316" s="74">
        <f>ROUND('Gen2'!K316,2)</f>
        <v>0.2</v>
      </c>
      <c r="P316" s="75">
        <f>ROUND('Gen2'!J316,2)</f>
        <v>0.2</v>
      </c>
    </row>
    <row r="317" spans="1:16">
      <c r="A317" s="103">
        <v>278</v>
      </c>
      <c r="B317" s="171" t="b">
        <f>OR('935'!E317&lt;&gt;"VOID",'935'!F317&lt;&gt;"VOID",'935'!G317&lt;&gt;"VOID")</f>
        <v>1</v>
      </c>
      <c r="C317" s="72">
        <f>IF('935'!G317="VOID",0,'935'!G317*(1-'935'!W317/'11'!B$17))</f>
        <v>0</v>
      </c>
      <c r="D317" s="73">
        <f>IF('935'!F317="VOID",0,'935'!F317*(1-'935'!W317/'11'!B$17))</f>
        <v>0</v>
      </c>
      <c r="E317" s="73">
        <f>IF('935'!E317="VOID",0,'935'!E317*(1-'935'!W317/'11'!B$17))</f>
        <v>0</v>
      </c>
      <c r="F317" s="73">
        <f t="shared" si="5"/>
        <v>0</v>
      </c>
      <c r="G317" s="153">
        <f>IF('935'!D317="VOID",0,'935'!D317*(1-'935'!W317/'11'!B$17))</f>
        <v>0</v>
      </c>
      <c r="H317" s="72">
        <f>IF('935'!U317="VOID",0,'935'!U317*(1-'935'!W317/'11'!B$17))</f>
        <v>0</v>
      </c>
      <c r="I317" s="74">
        <f>IF('Gen2'!F317,-100*'Charging Rates'!B$61/'11'!B$17*'Gen2'!H317/'Gen2'!F317,0)</f>
        <v>0</v>
      </c>
      <c r="J317" s="74">
        <f>IF('Gen2'!B317,'Gen1'!B$14,0)</f>
        <v>0.2010153291796051</v>
      </c>
      <c r="K317" s="75">
        <f>IF('Gen2'!B317,('Gen2'!J317+'Gen2'!I317),0)</f>
        <v>0.2010153291796051</v>
      </c>
      <c r="L317" s="180">
        <f>-100*'935'!V317*('Dem2'!AJ317+'SR Rate'!AB317)/'11'!D$17</f>
        <v>0</v>
      </c>
      <c r="M317" s="129">
        <f>IF('Gen2'!F317,('Gen2'!L317*'Gen2'!F317/('Gen2'!F317+'Gen2'!G317)),0)</f>
        <v>0</v>
      </c>
      <c r="N317" s="128">
        <f>ROUND('Gen2'!M317,3)</f>
        <v>0</v>
      </c>
      <c r="O317" s="74">
        <f>ROUND('Gen2'!K317,2)</f>
        <v>0.2</v>
      </c>
      <c r="P317" s="75">
        <f>ROUND('Gen2'!J317,2)</f>
        <v>0.2</v>
      </c>
    </row>
    <row r="318" spans="1:16">
      <c r="A318" s="103">
        <v>279</v>
      </c>
      <c r="B318" s="171" t="b">
        <f>OR('935'!E318&lt;&gt;"VOID",'935'!F318&lt;&gt;"VOID",'935'!G318&lt;&gt;"VOID")</f>
        <v>1</v>
      </c>
      <c r="C318" s="72">
        <f>IF('935'!G318="VOID",0,'935'!G318*(1-'935'!W318/'11'!B$17))</f>
        <v>0</v>
      </c>
      <c r="D318" s="73">
        <f>IF('935'!F318="VOID",0,'935'!F318*(1-'935'!W318/'11'!B$17))</f>
        <v>0</v>
      </c>
      <c r="E318" s="73">
        <f>IF('935'!E318="VOID",0,'935'!E318*(1-'935'!W318/'11'!B$17))</f>
        <v>0</v>
      </c>
      <c r="F318" s="73">
        <f t="shared" si="5"/>
        <v>0</v>
      </c>
      <c r="G318" s="153">
        <f>IF('935'!D318="VOID",0,'935'!D318*(1-'935'!W318/'11'!B$17))</f>
        <v>0</v>
      </c>
      <c r="H318" s="72">
        <f>IF('935'!U318="VOID",0,'935'!U318*(1-'935'!W318/'11'!B$17))</f>
        <v>0</v>
      </c>
      <c r="I318" s="74">
        <f>IF('Gen2'!F318,-100*'Charging Rates'!B$61/'11'!B$17*'Gen2'!H318/'Gen2'!F318,0)</f>
        <v>0</v>
      </c>
      <c r="J318" s="74">
        <f>IF('Gen2'!B318,'Gen1'!B$14,0)</f>
        <v>0.2010153291796051</v>
      </c>
      <c r="K318" s="75">
        <f>IF('Gen2'!B318,('Gen2'!J318+'Gen2'!I318),0)</f>
        <v>0.2010153291796051</v>
      </c>
      <c r="L318" s="180">
        <f>-100*'935'!V318*('Dem2'!AJ318+'SR Rate'!AB318)/'11'!D$17</f>
        <v>0</v>
      </c>
      <c r="M318" s="129">
        <f>IF('Gen2'!F318,('Gen2'!L318*'Gen2'!F318/('Gen2'!F318+'Gen2'!G318)),0)</f>
        <v>0</v>
      </c>
      <c r="N318" s="128">
        <f>ROUND('Gen2'!M318,3)</f>
        <v>0</v>
      </c>
      <c r="O318" s="74">
        <f>ROUND('Gen2'!K318,2)</f>
        <v>0.2</v>
      </c>
      <c r="P318" s="75">
        <f>ROUND('Gen2'!J318,2)</f>
        <v>0.2</v>
      </c>
    </row>
    <row r="319" spans="1:16">
      <c r="A319" s="103">
        <v>280</v>
      </c>
      <c r="B319" s="171" t="b">
        <f>OR('935'!E319&lt;&gt;"VOID",'935'!F319&lt;&gt;"VOID",'935'!G319&lt;&gt;"VOID")</f>
        <v>1</v>
      </c>
      <c r="C319" s="72">
        <f>IF('935'!G319="VOID",0,'935'!G319*(1-'935'!W319/'11'!B$17))</f>
        <v>0</v>
      </c>
      <c r="D319" s="73">
        <f>IF('935'!F319="VOID",0,'935'!F319*(1-'935'!W319/'11'!B$17))</f>
        <v>0</v>
      </c>
      <c r="E319" s="73">
        <f>IF('935'!E319="VOID",0,'935'!E319*(1-'935'!W319/'11'!B$17))</f>
        <v>0</v>
      </c>
      <c r="F319" s="73">
        <f t="shared" si="5"/>
        <v>0</v>
      </c>
      <c r="G319" s="153">
        <f>IF('935'!D319="VOID",0,'935'!D319*(1-'935'!W319/'11'!B$17))</f>
        <v>0</v>
      </c>
      <c r="H319" s="72">
        <f>IF('935'!U319="VOID",0,'935'!U319*(1-'935'!W319/'11'!B$17))</f>
        <v>0</v>
      </c>
      <c r="I319" s="74">
        <f>IF('Gen2'!F319,-100*'Charging Rates'!B$61/'11'!B$17*'Gen2'!H319/'Gen2'!F319,0)</f>
        <v>0</v>
      </c>
      <c r="J319" s="74">
        <f>IF('Gen2'!B319,'Gen1'!B$14,0)</f>
        <v>0.2010153291796051</v>
      </c>
      <c r="K319" s="75">
        <f>IF('Gen2'!B319,('Gen2'!J319+'Gen2'!I319),0)</f>
        <v>0.2010153291796051</v>
      </c>
      <c r="L319" s="180">
        <f>-100*'935'!V319*('Dem2'!AJ319+'SR Rate'!AB319)/'11'!D$17</f>
        <v>0</v>
      </c>
      <c r="M319" s="129">
        <f>IF('Gen2'!F319,('Gen2'!L319*'Gen2'!F319/('Gen2'!F319+'Gen2'!G319)),0)</f>
        <v>0</v>
      </c>
      <c r="N319" s="128">
        <f>ROUND('Gen2'!M319,3)</f>
        <v>0</v>
      </c>
      <c r="O319" s="74">
        <f>ROUND('Gen2'!K319,2)</f>
        <v>0.2</v>
      </c>
      <c r="P319" s="75">
        <f>ROUND('Gen2'!J319,2)</f>
        <v>0.2</v>
      </c>
    </row>
    <row r="320" spans="1:16">
      <c r="A320" s="103">
        <v>281</v>
      </c>
      <c r="B320" s="171" t="b">
        <f>OR('935'!E320&lt;&gt;"VOID",'935'!F320&lt;&gt;"VOID",'935'!G320&lt;&gt;"VOID")</f>
        <v>1</v>
      </c>
      <c r="C320" s="72">
        <f>IF('935'!G320="VOID",0,'935'!G320*(1-'935'!W320/'11'!B$17))</f>
        <v>0</v>
      </c>
      <c r="D320" s="73">
        <f>IF('935'!F320="VOID",0,'935'!F320*(1-'935'!W320/'11'!B$17))</f>
        <v>0</v>
      </c>
      <c r="E320" s="73">
        <f>IF('935'!E320="VOID",0,'935'!E320*(1-'935'!W320/'11'!B$17))</f>
        <v>0</v>
      </c>
      <c r="F320" s="73">
        <f t="shared" si="5"/>
        <v>0</v>
      </c>
      <c r="G320" s="153">
        <f>IF('935'!D320="VOID",0,'935'!D320*(1-'935'!W320/'11'!B$17))</f>
        <v>0</v>
      </c>
      <c r="H320" s="72">
        <f>IF('935'!U320="VOID",0,'935'!U320*(1-'935'!W320/'11'!B$17))</f>
        <v>0</v>
      </c>
      <c r="I320" s="74">
        <f>IF('Gen2'!F320,-100*'Charging Rates'!B$61/'11'!B$17*'Gen2'!H320/'Gen2'!F320,0)</f>
        <v>0</v>
      </c>
      <c r="J320" s="74">
        <f>IF('Gen2'!B320,'Gen1'!B$14,0)</f>
        <v>0.2010153291796051</v>
      </c>
      <c r="K320" s="75">
        <f>IF('Gen2'!B320,('Gen2'!J320+'Gen2'!I320),0)</f>
        <v>0.2010153291796051</v>
      </c>
      <c r="L320" s="180">
        <f>-100*'935'!V320*('Dem2'!AJ320+'SR Rate'!AB320)/'11'!D$17</f>
        <v>0</v>
      </c>
      <c r="M320" s="129">
        <f>IF('Gen2'!F320,('Gen2'!L320*'Gen2'!F320/('Gen2'!F320+'Gen2'!G320)),0)</f>
        <v>0</v>
      </c>
      <c r="N320" s="128">
        <f>ROUND('Gen2'!M320,3)</f>
        <v>0</v>
      </c>
      <c r="O320" s="74">
        <f>ROUND('Gen2'!K320,2)</f>
        <v>0.2</v>
      </c>
      <c r="P320" s="75">
        <f>ROUND('Gen2'!J320,2)</f>
        <v>0.2</v>
      </c>
    </row>
    <row r="321" spans="1:16">
      <c r="A321" s="103">
        <v>282</v>
      </c>
      <c r="B321" s="171" t="b">
        <f>OR('935'!E321&lt;&gt;"VOID",'935'!F321&lt;&gt;"VOID",'935'!G321&lt;&gt;"VOID")</f>
        <v>1</v>
      </c>
      <c r="C321" s="72">
        <f>IF('935'!G321="VOID",0,'935'!G321*(1-'935'!W321/'11'!B$17))</f>
        <v>0</v>
      </c>
      <c r="D321" s="73">
        <f>IF('935'!F321="VOID",0,'935'!F321*(1-'935'!W321/'11'!B$17))</f>
        <v>0</v>
      </c>
      <c r="E321" s="73">
        <f>IF('935'!E321="VOID",0,'935'!E321*(1-'935'!W321/'11'!B$17))</f>
        <v>0</v>
      </c>
      <c r="F321" s="73">
        <f t="shared" si="5"/>
        <v>0</v>
      </c>
      <c r="G321" s="153">
        <f>IF('935'!D321="VOID",0,'935'!D321*(1-'935'!W321/'11'!B$17))</f>
        <v>0</v>
      </c>
      <c r="H321" s="72">
        <f>IF('935'!U321="VOID",0,'935'!U321*(1-'935'!W321/'11'!B$17))</f>
        <v>0</v>
      </c>
      <c r="I321" s="74">
        <f>IF('Gen2'!F321,-100*'Charging Rates'!B$61/'11'!B$17*'Gen2'!H321/'Gen2'!F321,0)</f>
        <v>0</v>
      </c>
      <c r="J321" s="74">
        <f>IF('Gen2'!B321,'Gen1'!B$14,0)</f>
        <v>0.2010153291796051</v>
      </c>
      <c r="K321" s="75">
        <f>IF('Gen2'!B321,('Gen2'!J321+'Gen2'!I321),0)</f>
        <v>0.2010153291796051</v>
      </c>
      <c r="L321" s="180">
        <f>-100*'935'!V321*('Dem2'!AJ321+'SR Rate'!AB321)/'11'!D$17</f>
        <v>0</v>
      </c>
      <c r="M321" s="129">
        <f>IF('Gen2'!F321,('Gen2'!L321*'Gen2'!F321/('Gen2'!F321+'Gen2'!G321)),0)</f>
        <v>0</v>
      </c>
      <c r="N321" s="128">
        <f>ROUND('Gen2'!M321,3)</f>
        <v>0</v>
      </c>
      <c r="O321" s="74">
        <f>ROUND('Gen2'!K321,2)</f>
        <v>0.2</v>
      </c>
      <c r="P321" s="75">
        <f>ROUND('Gen2'!J321,2)</f>
        <v>0.2</v>
      </c>
    </row>
    <row r="322" spans="1:16">
      <c r="A322" s="103">
        <v>283</v>
      </c>
      <c r="B322" s="171" t="b">
        <f>OR('935'!E322&lt;&gt;"VOID",'935'!F322&lt;&gt;"VOID",'935'!G322&lt;&gt;"VOID")</f>
        <v>1</v>
      </c>
      <c r="C322" s="72">
        <f>IF('935'!G322="VOID",0,'935'!G322*(1-'935'!W322/'11'!B$17))</f>
        <v>0</v>
      </c>
      <c r="D322" s="73">
        <f>IF('935'!F322="VOID",0,'935'!F322*(1-'935'!W322/'11'!B$17))</f>
        <v>0</v>
      </c>
      <c r="E322" s="73">
        <f>IF('935'!E322="VOID",0,'935'!E322*(1-'935'!W322/'11'!B$17))</f>
        <v>0</v>
      </c>
      <c r="F322" s="73">
        <f t="shared" si="5"/>
        <v>0</v>
      </c>
      <c r="G322" s="153">
        <f>IF('935'!D322="VOID",0,'935'!D322*(1-'935'!W322/'11'!B$17))</f>
        <v>0</v>
      </c>
      <c r="H322" s="72">
        <f>IF('935'!U322="VOID",0,'935'!U322*(1-'935'!W322/'11'!B$17))</f>
        <v>0</v>
      </c>
      <c r="I322" s="74">
        <f>IF('Gen2'!F322,-100*'Charging Rates'!B$61/'11'!B$17*'Gen2'!H322/'Gen2'!F322,0)</f>
        <v>0</v>
      </c>
      <c r="J322" s="74">
        <f>IF('Gen2'!B322,'Gen1'!B$14,0)</f>
        <v>0.2010153291796051</v>
      </c>
      <c r="K322" s="75">
        <f>IF('Gen2'!B322,('Gen2'!J322+'Gen2'!I322),0)</f>
        <v>0.2010153291796051</v>
      </c>
      <c r="L322" s="180">
        <f>-100*'935'!V322*('Dem2'!AJ322+'SR Rate'!AB322)/'11'!D$17</f>
        <v>0</v>
      </c>
      <c r="M322" s="129">
        <f>IF('Gen2'!F322,('Gen2'!L322*'Gen2'!F322/('Gen2'!F322+'Gen2'!G322)),0)</f>
        <v>0</v>
      </c>
      <c r="N322" s="128">
        <f>ROUND('Gen2'!M322,3)</f>
        <v>0</v>
      </c>
      <c r="O322" s="74">
        <f>ROUND('Gen2'!K322,2)</f>
        <v>0.2</v>
      </c>
      <c r="P322" s="75">
        <f>ROUND('Gen2'!J322,2)</f>
        <v>0.2</v>
      </c>
    </row>
    <row r="323" spans="1:16">
      <c r="A323" s="103">
        <v>284</v>
      </c>
      <c r="B323" s="171" t="b">
        <f>OR('935'!E323&lt;&gt;"VOID",'935'!F323&lt;&gt;"VOID",'935'!G323&lt;&gt;"VOID")</f>
        <v>1</v>
      </c>
      <c r="C323" s="72">
        <f>IF('935'!G323="VOID",0,'935'!G323*(1-'935'!W323/'11'!B$17))</f>
        <v>0</v>
      </c>
      <c r="D323" s="73">
        <f>IF('935'!F323="VOID",0,'935'!F323*(1-'935'!W323/'11'!B$17))</f>
        <v>0</v>
      </c>
      <c r="E323" s="73">
        <f>IF('935'!E323="VOID",0,'935'!E323*(1-'935'!W323/'11'!B$17))</f>
        <v>0</v>
      </c>
      <c r="F323" s="73">
        <f t="shared" si="5"/>
        <v>0</v>
      </c>
      <c r="G323" s="153">
        <f>IF('935'!D323="VOID",0,'935'!D323*(1-'935'!W323/'11'!B$17))</f>
        <v>0</v>
      </c>
      <c r="H323" s="72">
        <f>IF('935'!U323="VOID",0,'935'!U323*(1-'935'!W323/'11'!B$17))</f>
        <v>0</v>
      </c>
      <c r="I323" s="74">
        <f>IF('Gen2'!F323,-100*'Charging Rates'!B$61/'11'!B$17*'Gen2'!H323/'Gen2'!F323,0)</f>
        <v>0</v>
      </c>
      <c r="J323" s="74">
        <f>IF('Gen2'!B323,'Gen1'!B$14,0)</f>
        <v>0.2010153291796051</v>
      </c>
      <c r="K323" s="75">
        <f>IF('Gen2'!B323,('Gen2'!J323+'Gen2'!I323),0)</f>
        <v>0.2010153291796051</v>
      </c>
      <c r="L323" s="180">
        <f>-100*'935'!V323*('Dem2'!AJ323+'SR Rate'!AB323)/'11'!D$17</f>
        <v>0</v>
      </c>
      <c r="M323" s="129">
        <f>IF('Gen2'!F323,('Gen2'!L323*'Gen2'!F323/('Gen2'!F323+'Gen2'!G323)),0)</f>
        <v>0</v>
      </c>
      <c r="N323" s="128">
        <f>ROUND('Gen2'!M323,3)</f>
        <v>0</v>
      </c>
      <c r="O323" s="74">
        <f>ROUND('Gen2'!K323,2)</f>
        <v>0.2</v>
      </c>
      <c r="P323" s="75">
        <f>ROUND('Gen2'!J323,2)</f>
        <v>0.2</v>
      </c>
    </row>
    <row r="324" spans="1:16">
      <c r="A324" s="103">
        <v>285</v>
      </c>
      <c r="B324" s="171" t="b">
        <f>OR('935'!E324&lt;&gt;"VOID",'935'!F324&lt;&gt;"VOID",'935'!G324&lt;&gt;"VOID")</f>
        <v>1</v>
      </c>
      <c r="C324" s="72">
        <f>IF('935'!G324="VOID",0,'935'!G324*(1-'935'!W324/'11'!B$17))</f>
        <v>0</v>
      </c>
      <c r="D324" s="73">
        <f>IF('935'!F324="VOID",0,'935'!F324*(1-'935'!W324/'11'!B$17))</f>
        <v>0</v>
      </c>
      <c r="E324" s="73">
        <f>IF('935'!E324="VOID",0,'935'!E324*(1-'935'!W324/'11'!B$17))</f>
        <v>0</v>
      </c>
      <c r="F324" s="73">
        <f t="shared" si="5"/>
        <v>0</v>
      </c>
      <c r="G324" s="153">
        <f>IF('935'!D324="VOID",0,'935'!D324*(1-'935'!W324/'11'!B$17))</f>
        <v>0</v>
      </c>
      <c r="H324" s="72">
        <f>IF('935'!U324="VOID",0,'935'!U324*(1-'935'!W324/'11'!B$17))</f>
        <v>0</v>
      </c>
      <c r="I324" s="74">
        <f>IF('Gen2'!F324,-100*'Charging Rates'!B$61/'11'!B$17*'Gen2'!H324/'Gen2'!F324,0)</f>
        <v>0</v>
      </c>
      <c r="J324" s="74">
        <f>IF('Gen2'!B324,'Gen1'!B$14,0)</f>
        <v>0.2010153291796051</v>
      </c>
      <c r="K324" s="75">
        <f>IF('Gen2'!B324,('Gen2'!J324+'Gen2'!I324),0)</f>
        <v>0.2010153291796051</v>
      </c>
      <c r="L324" s="180">
        <f>-100*'935'!V324*('Dem2'!AJ324+'SR Rate'!AB324)/'11'!D$17</f>
        <v>0</v>
      </c>
      <c r="M324" s="129">
        <f>IF('Gen2'!F324,('Gen2'!L324*'Gen2'!F324/('Gen2'!F324+'Gen2'!G324)),0)</f>
        <v>0</v>
      </c>
      <c r="N324" s="128">
        <f>ROUND('Gen2'!M324,3)</f>
        <v>0</v>
      </c>
      <c r="O324" s="74">
        <f>ROUND('Gen2'!K324,2)</f>
        <v>0.2</v>
      </c>
      <c r="P324" s="75">
        <f>ROUND('Gen2'!J324,2)</f>
        <v>0.2</v>
      </c>
    </row>
    <row r="325" spans="1:16">
      <c r="A325" s="103">
        <v>286</v>
      </c>
      <c r="B325" s="171" t="b">
        <f>OR('935'!E325&lt;&gt;"VOID",'935'!F325&lt;&gt;"VOID",'935'!G325&lt;&gt;"VOID")</f>
        <v>1</v>
      </c>
      <c r="C325" s="72">
        <f>IF('935'!G325="VOID",0,'935'!G325*(1-'935'!W325/'11'!B$17))</f>
        <v>0</v>
      </c>
      <c r="D325" s="73">
        <f>IF('935'!F325="VOID",0,'935'!F325*(1-'935'!W325/'11'!B$17))</f>
        <v>0</v>
      </c>
      <c r="E325" s="73">
        <f>IF('935'!E325="VOID",0,'935'!E325*(1-'935'!W325/'11'!B$17))</f>
        <v>0</v>
      </c>
      <c r="F325" s="73">
        <f t="shared" si="5"/>
        <v>0</v>
      </c>
      <c r="G325" s="153">
        <f>IF('935'!D325="VOID",0,'935'!D325*(1-'935'!W325/'11'!B$17))</f>
        <v>0</v>
      </c>
      <c r="H325" s="72">
        <f>IF('935'!U325="VOID",0,'935'!U325*(1-'935'!W325/'11'!B$17))</f>
        <v>0</v>
      </c>
      <c r="I325" s="74">
        <f>IF('Gen2'!F325,-100*'Charging Rates'!B$61/'11'!B$17*'Gen2'!H325/'Gen2'!F325,0)</f>
        <v>0</v>
      </c>
      <c r="J325" s="74">
        <f>IF('Gen2'!B325,'Gen1'!B$14,0)</f>
        <v>0.2010153291796051</v>
      </c>
      <c r="K325" s="75">
        <f>IF('Gen2'!B325,('Gen2'!J325+'Gen2'!I325),0)</f>
        <v>0.2010153291796051</v>
      </c>
      <c r="L325" s="180">
        <f>-100*'935'!V325*('Dem2'!AJ325+'SR Rate'!AB325)/'11'!D$17</f>
        <v>0</v>
      </c>
      <c r="M325" s="129">
        <f>IF('Gen2'!F325,('Gen2'!L325*'Gen2'!F325/('Gen2'!F325+'Gen2'!G325)),0)</f>
        <v>0</v>
      </c>
      <c r="N325" s="128">
        <f>ROUND('Gen2'!M325,3)</f>
        <v>0</v>
      </c>
      <c r="O325" s="74">
        <f>ROUND('Gen2'!K325,2)</f>
        <v>0.2</v>
      </c>
      <c r="P325" s="75">
        <f>ROUND('Gen2'!J325,2)</f>
        <v>0.2</v>
      </c>
    </row>
    <row r="326" spans="1:16">
      <c r="A326" s="103">
        <v>287</v>
      </c>
      <c r="B326" s="171" t="b">
        <f>OR('935'!E326&lt;&gt;"VOID",'935'!F326&lt;&gt;"VOID",'935'!G326&lt;&gt;"VOID")</f>
        <v>1</v>
      </c>
      <c r="C326" s="72">
        <f>IF('935'!G326="VOID",0,'935'!G326*(1-'935'!W326/'11'!B$17))</f>
        <v>0</v>
      </c>
      <c r="D326" s="73">
        <f>IF('935'!F326="VOID",0,'935'!F326*(1-'935'!W326/'11'!B$17))</f>
        <v>0</v>
      </c>
      <c r="E326" s="73">
        <f>IF('935'!E326="VOID",0,'935'!E326*(1-'935'!W326/'11'!B$17))</f>
        <v>0</v>
      </c>
      <c r="F326" s="73">
        <f t="shared" si="5"/>
        <v>0</v>
      </c>
      <c r="G326" s="153">
        <f>IF('935'!D326="VOID",0,'935'!D326*(1-'935'!W326/'11'!B$17))</f>
        <v>0</v>
      </c>
      <c r="H326" s="72">
        <f>IF('935'!U326="VOID",0,'935'!U326*(1-'935'!W326/'11'!B$17))</f>
        <v>0</v>
      </c>
      <c r="I326" s="74">
        <f>IF('Gen2'!F326,-100*'Charging Rates'!B$61/'11'!B$17*'Gen2'!H326/'Gen2'!F326,0)</f>
        <v>0</v>
      </c>
      <c r="J326" s="74">
        <f>IF('Gen2'!B326,'Gen1'!B$14,0)</f>
        <v>0.2010153291796051</v>
      </c>
      <c r="K326" s="75">
        <f>IF('Gen2'!B326,('Gen2'!J326+'Gen2'!I326),0)</f>
        <v>0.2010153291796051</v>
      </c>
      <c r="L326" s="180">
        <f>-100*'935'!V326*('Dem2'!AJ326+'SR Rate'!AB326)/'11'!D$17</f>
        <v>0</v>
      </c>
      <c r="M326" s="129">
        <f>IF('Gen2'!F326,('Gen2'!L326*'Gen2'!F326/('Gen2'!F326+'Gen2'!G326)),0)</f>
        <v>0</v>
      </c>
      <c r="N326" s="128">
        <f>ROUND('Gen2'!M326,3)</f>
        <v>0</v>
      </c>
      <c r="O326" s="74">
        <f>ROUND('Gen2'!K326,2)</f>
        <v>0.2</v>
      </c>
      <c r="P326" s="75">
        <f>ROUND('Gen2'!J326,2)</f>
        <v>0.2</v>
      </c>
    </row>
    <row r="327" spans="1:16">
      <c r="A327" s="103">
        <v>288</v>
      </c>
      <c r="B327" s="171" t="b">
        <f>OR('935'!E327&lt;&gt;"VOID",'935'!F327&lt;&gt;"VOID",'935'!G327&lt;&gt;"VOID")</f>
        <v>1</v>
      </c>
      <c r="C327" s="72">
        <f>IF('935'!G327="VOID",0,'935'!G327*(1-'935'!W327/'11'!B$17))</f>
        <v>0</v>
      </c>
      <c r="D327" s="73">
        <f>IF('935'!F327="VOID",0,'935'!F327*(1-'935'!W327/'11'!B$17))</f>
        <v>0</v>
      </c>
      <c r="E327" s="73">
        <f>IF('935'!E327="VOID",0,'935'!E327*(1-'935'!W327/'11'!B$17))</f>
        <v>0</v>
      </c>
      <c r="F327" s="73">
        <f t="shared" si="5"/>
        <v>0</v>
      </c>
      <c r="G327" s="153">
        <f>IF('935'!D327="VOID",0,'935'!D327*(1-'935'!W327/'11'!B$17))</f>
        <v>0</v>
      </c>
      <c r="H327" s="72">
        <f>IF('935'!U327="VOID",0,'935'!U327*(1-'935'!W327/'11'!B$17))</f>
        <v>0</v>
      </c>
      <c r="I327" s="74">
        <f>IF('Gen2'!F327,-100*'Charging Rates'!B$61/'11'!B$17*'Gen2'!H327/'Gen2'!F327,0)</f>
        <v>0</v>
      </c>
      <c r="J327" s="74">
        <f>IF('Gen2'!B327,'Gen1'!B$14,0)</f>
        <v>0.2010153291796051</v>
      </c>
      <c r="K327" s="75">
        <f>IF('Gen2'!B327,('Gen2'!J327+'Gen2'!I327),0)</f>
        <v>0.2010153291796051</v>
      </c>
      <c r="L327" s="180">
        <f>-100*'935'!V327*('Dem2'!AJ327+'SR Rate'!AB327)/'11'!D$17</f>
        <v>0</v>
      </c>
      <c r="M327" s="129">
        <f>IF('Gen2'!F327,('Gen2'!L327*'Gen2'!F327/('Gen2'!F327+'Gen2'!G327)),0)</f>
        <v>0</v>
      </c>
      <c r="N327" s="128">
        <f>ROUND('Gen2'!M327,3)</f>
        <v>0</v>
      </c>
      <c r="O327" s="74">
        <f>ROUND('Gen2'!K327,2)</f>
        <v>0.2</v>
      </c>
      <c r="P327" s="75">
        <f>ROUND('Gen2'!J327,2)</f>
        <v>0.2</v>
      </c>
    </row>
    <row r="328" spans="1:16">
      <c r="A328" s="103">
        <v>289</v>
      </c>
      <c r="B328" s="171" t="b">
        <f>OR('935'!E328&lt;&gt;"VOID",'935'!F328&lt;&gt;"VOID",'935'!G328&lt;&gt;"VOID")</f>
        <v>1</v>
      </c>
      <c r="C328" s="72">
        <f>IF('935'!G328="VOID",0,'935'!G328*(1-'935'!W328/'11'!B$17))</f>
        <v>0</v>
      </c>
      <c r="D328" s="73">
        <f>IF('935'!F328="VOID",0,'935'!F328*(1-'935'!W328/'11'!B$17))</f>
        <v>0</v>
      </c>
      <c r="E328" s="73">
        <f>IF('935'!E328="VOID",0,'935'!E328*(1-'935'!W328/'11'!B$17))</f>
        <v>0</v>
      </c>
      <c r="F328" s="73">
        <f t="shared" si="5"/>
        <v>0</v>
      </c>
      <c r="G328" s="153">
        <f>IF('935'!D328="VOID",0,'935'!D328*(1-'935'!W328/'11'!B$17))</f>
        <v>0</v>
      </c>
      <c r="H328" s="72">
        <f>IF('935'!U328="VOID",0,'935'!U328*(1-'935'!W328/'11'!B$17))</f>
        <v>0</v>
      </c>
      <c r="I328" s="74">
        <f>IF('Gen2'!F328,-100*'Charging Rates'!B$61/'11'!B$17*'Gen2'!H328/'Gen2'!F328,0)</f>
        <v>0</v>
      </c>
      <c r="J328" s="74">
        <f>IF('Gen2'!B328,'Gen1'!B$14,0)</f>
        <v>0.2010153291796051</v>
      </c>
      <c r="K328" s="75">
        <f>IF('Gen2'!B328,('Gen2'!J328+'Gen2'!I328),0)</f>
        <v>0.2010153291796051</v>
      </c>
      <c r="L328" s="180">
        <f>-100*'935'!V328*('Dem2'!AJ328+'SR Rate'!AB328)/'11'!D$17</f>
        <v>0</v>
      </c>
      <c r="M328" s="129">
        <f>IF('Gen2'!F328,('Gen2'!L328*'Gen2'!F328/('Gen2'!F328+'Gen2'!G328)),0)</f>
        <v>0</v>
      </c>
      <c r="N328" s="128">
        <f>ROUND('Gen2'!M328,3)</f>
        <v>0</v>
      </c>
      <c r="O328" s="74">
        <f>ROUND('Gen2'!K328,2)</f>
        <v>0.2</v>
      </c>
      <c r="P328" s="75">
        <f>ROUND('Gen2'!J328,2)</f>
        <v>0.2</v>
      </c>
    </row>
    <row r="329" spans="1:16">
      <c r="A329" s="103">
        <v>290</v>
      </c>
      <c r="B329" s="171" t="b">
        <f>OR('935'!E329&lt;&gt;"VOID",'935'!F329&lt;&gt;"VOID",'935'!G329&lt;&gt;"VOID")</f>
        <v>1</v>
      </c>
      <c r="C329" s="72">
        <f>IF('935'!G329="VOID",0,'935'!G329*(1-'935'!W329/'11'!B$17))</f>
        <v>0</v>
      </c>
      <c r="D329" s="73">
        <f>IF('935'!F329="VOID",0,'935'!F329*(1-'935'!W329/'11'!B$17))</f>
        <v>0</v>
      </c>
      <c r="E329" s="73">
        <f>IF('935'!E329="VOID",0,'935'!E329*(1-'935'!W329/'11'!B$17))</f>
        <v>0</v>
      </c>
      <c r="F329" s="73">
        <f t="shared" si="5"/>
        <v>0</v>
      </c>
      <c r="G329" s="153">
        <f>IF('935'!D329="VOID",0,'935'!D329*(1-'935'!W329/'11'!B$17))</f>
        <v>0</v>
      </c>
      <c r="H329" s="72">
        <f>IF('935'!U329="VOID",0,'935'!U329*(1-'935'!W329/'11'!B$17))</f>
        <v>0</v>
      </c>
      <c r="I329" s="74">
        <f>IF('Gen2'!F329,-100*'Charging Rates'!B$61/'11'!B$17*'Gen2'!H329/'Gen2'!F329,0)</f>
        <v>0</v>
      </c>
      <c r="J329" s="74">
        <f>IF('Gen2'!B329,'Gen1'!B$14,0)</f>
        <v>0.2010153291796051</v>
      </c>
      <c r="K329" s="75">
        <f>IF('Gen2'!B329,('Gen2'!J329+'Gen2'!I329),0)</f>
        <v>0.2010153291796051</v>
      </c>
      <c r="L329" s="180">
        <f>-100*'935'!V329*('Dem2'!AJ329+'SR Rate'!AB329)/'11'!D$17</f>
        <v>0</v>
      </c>
      <c r="M329" s="129">
        <f>IF('Gen2'!F329,('Gen2'!L329*'Gen2'!F329/('Gen2'!F329+'Gen2'!G329)),0)</f>
        <v>0</v>
      </c>
      <c r="N329" s="128">
        <f>ROUND('Gen2'!M329,3)</f>
        <v>0</v>
      </c>
      <c r="O329" s="74">
        <f>ROUND('Gen2'!K329,2)</f>
        <v>0.2</v>
      </c>
      <c r="P329" s="75">
        <f>ROUND('Gen2'!J329,2)</f>
        <v>0.2</v>
      </c>
    </row>
    <row r="330" spans="1:16">
      <c r="A330" s="103">
        <v>291</v>
      </c>
      <c r="B330" s="171" t="b">
        <f>OR('935'!E330&lt;&gt;"VOID",'935'!F330&lt;&gt;"VOID",'935'!G330&lt;&gt;"VOID")</f>
        <v>1</v>
      </c>
      <c r="C330" s="72">
        <f>IF('935'!G330="VOID",0,'935'!G330*(1-'935'!W330/'11'!B$17))</f>
        <v>0</v>
      </c>
      <c r="D330" s="73">
        <f>IF('935'!F330="VOID",0,'935'!F330*(1-'935'!W330/'11'!B$17))</f>
        <v>0</v>
      </c>
      <c r="E330" s="73">
        <f>IF('935'!E330="VOID",0,'935'!E330*(1-'935'!W330/'11'!B$17))</f>
        <v>0</v>
      </c>
      <c r="F330" s="73">
        <f t="shared" si="5"/>
        <v>0</v>
      </c>
      <c r="G330" s="153">
        <f>IF('935'!D330="VOID",0,'935'!D330*(1-'935'!W330/'11'!B$17))</f>
        <v>0</v>
      </c>
      <c r="H330" s="72">
        <f>IF('935'!U330="VOID",0,'935'!U330*(1-'935'!W330/'11'!B$17))</f>
        <v>0</v>
      </c>
      <c r="I330" s="74">
        <f>IF('Gen2'!F330,-100*'Charging Rates'!B$61/'11'!B$17*'Gen2'!H330/'Gen2'!F330,0)</f>
        <v>0</v>
      </c>
      <c r="J330" s="74">
        <f>IF('Gen2'!B330,'Gen1'!B$14,0)</f>
        <v>0.2010153291796051</v>
      </c>
      <c r="K330" s="75">
        <f>IF('Gen2'!B330,('Gen2'!J330+'Gen2'!I330),0)</f>
        <v>0.2010153291796051</v>
      </c>
      <c r="L330" s="180">
        <f>-100*'935'!V330*('Dem2'!AJ330+'SR Rate'!AB330)/'11'!D$17</f>
        <v>0</v>
      </c>
      <c r="M330" s="129">
        <f>IF('Gen2'!F330,('Gen2'!L330*'Gen2'!F330/('Gen2'!F330+'Gen2'!G330)),0)</f>
        <v>0</v>
      </c>
      <c r="N330" s="128">
        <f>ROUND('Gen2'!M330,3)</f>
        <v>0</v>
      </c>
      <c r="O330" s="74">
        <f>ROUND('Gen2'!K330,2)</f>
        <v>0.2</v>
      </c>
      <c r="P330" s="75">
        <f>ROUND('Gen2'!J330,2)</f>
        <v>0.2</v>
      </c>
    </row>
    <row r="331" spans="1:16">
      <c r="A331" s="103">
        <v>292</v>
      </c>
      <c r="B331" s="171" t="b">
        <f>OR('935'!E331&lt;&gt;"VOID",'935'!F331&lt;&gt;"VOID",'935'!G331&lt;&gt;"VOID")</f>
        <v>1</v>
      </c>
      <c r="C331" s="72">
        <f>IF('935'!G331="VOID",0,'935'!G331*(1-'935'!W331/'11'!B$17))</f>
        <v>0</v>
      </c>
      <c r="D331" s="73">
        <f>IF('935'!F331="VOID",0,'935'!F331*(1-'935'!W331/'11'!B$17))</f>
        <v>0</v>
      </c>
      <c r="E331" s="73">
        <f>IF('935'!E331="VOID",0,'935'!E331*(1-'935'!W331/'11'!B$17))</f>
        <v>0</v>
      </c>
      <c r="F331" s="73">
        <f t="shared" si="5"/>
        <v>0</v>
      </c>
      <c r="G331" s="153">
        <f>IF('935'!D331="VOID",0,'935'!D331*(1-'935'!W331/'11'!B$17))</f>
        <v>0</v>
      </c>
      <c r="H331" s="72">
        <f>IF('935'!U331="VOID",0,'935'!U331*(1-'935'!W331/'11'!B$17))</f>
        <v>0</v>
      </c>
      <c r="I331" s="74">
        <f>IF('Gen2'!F331,-100*'Charging Rates'!B$61/'11'!B$17*'Gen2'!H331/'Gen2'!F331,0)</f>
        <v>0</v>
      </c>
      <c r="J331" s="74">
        <f>IF('Gen2'!B331,'Gen1'!B$14,0)</f>
        <v>0.2010153291796051</v>
      </c>
      <c r="K331" s="75">
        <f>IF('Gen2'!B331,('Gen2'!J331+'Gen2'!I331),0)</f>
        <v>0.2010153291796051</v>
      </c>
      <c r="L331" s="180">
        <f>-100*'935'!V331*('Dem2'!AJ331+'SR Rate'!AB331)/'11'!D$17</f>
        <v>0</v>
      </c>
      <c r="M331" s="129">
        <f>IF('Gen2'!F331,('Gen2'!L331*'Gen2'!F331/('Gen2'!F331+'Gen2'!G331)),0)</f>
        <v>0</v>
      </c>
      <c r="N331" s="128">
        <f>ROUND('Gen2'!M331,3)</f>
        <v>0</v>
      </c>
      <c r="O331" s="74">
        <f>ROUND('Gen2'!K331,2)</f>
        <v>0.2</v>
      </c>
      <c r="P331" s="75">
        <f>ROUND('Gen2'!J331,2)</f>
        <v>0.2</v>
      </c>
    </row>
    <row r="332" spans="1:16">
      <c r="A332" s="103">
        <v>293</v>
      </c>
      <c r="B332" s="171" t="b">
        <f>OR('935'!E332&lt;&gt;"VOID",'935'!F332&lt;&gt;"VOID",'935'!G332&lt;&gt;"VOID")</f>
        <v>1</v>
      </c>
      <c r="C332" s="72">
        <f>IF('935'!G332="VOID",0,'935'!G332*(1-'935'!W332/'11'!B$17))</f>
        <v>0</v>
      </c>
      <c r="D332" s="73">
        <f>IF('935'!F332="VOID",0,'935'!F332*(1-'935'!W332/'11'!B$17))</f>
        <v>0</v>
      </c>
      <c r="E332" s="73">
        <f>IF('935'!E332="VOID",0,'935'!E332*(1-'935'!W332/'11'!B$17))</f>
        <v>0</v>
      </c>
      <c r="F332" s="73">
        <f t="shared" si="5"/>
        <v>0</v>
      </c>
      <c r="G332" s="153">
        <f>IF('935'!D332="VOID",0,'935'!D332*(1-'935'!W332/'11'!B$17))</f>
        <v>0</v>
      </c>
      <c r="H332" s="72">
        <f>IF('935'!U332="VOID",0,'935'!U332*(1-'935'!W332/'11'!B$17))</f>
        <v>0</v>
      </c>
      <c r="I332" s="74">
        <f>IF('Gen2'!F332,-100*'Charging Rates'!B$61/'11'!B$17*'Gen2'!H332/'Gen2'!F332,0)</f>
        <v>0</v>
      </c>
      <c r="J332" s="74">
        <f>IF('Gen2'!B332,'Gen1'!B$14,0)</f>
        <v>0.2010153291796051</v>
      </c>
      <c r="K332" s="75">
        <f>IF('Gen2'!B332,('Gen2'!J332+'Gen2'!I332),0)</f>
        <v>0.2010153291796051</v>
      </c>
      <c r="L332" s="180">
        <f>-100*'935'!V332*('Dem2'!AJ332+'SR Rate'!AB332)/'11'!D$17</f>
        <v>0</v>
      </c>
      <c r="M332" s="129">
        <f>IF('Gen2'!F332,('Gen2'!L332*'Gen2'!F332/('Gen2'!F332+'Gen2'!G332)),0)</f>
        <v>0</v>
      </c>
      <c r="N332" s="128">
        <f>ROUND('Gen2'!M332,3)</f>
        <v>0</v>
      </c>
      <c r="O332" s="74">
        <f>ROUND('Gen2'!K332,2)</f>
        <v>0.2</v>
      </c>
      <c r="P332" s="75">
        <f>ROUND('Gen2'!J332,2)</f>
        <v>0.2</v>
      </c>
    </row>
    <row r="333" spans="1:16">
      <c r="A333" s="103">
        <v>294</v>
      </c>
      <c r="B333" s="171" t="b">
        <f>OR('935'!E333&lt;&gt;"VOID",'935'!F333&lt;&gt;"VOID",'935'!G333&lt;&gt;"VOID")</f>
        <v>1</v>
      </c>
      <c r="C333" s="72">
        <f>IF('935'!G333="VOID",0,'935'!G333*(1-'935'!W333/'11'!B$17))</f>
        <v>0</v>
      </c>
      <c r="D333" s="73">
        <f>IF('935'!F333="VOID",0,'935'!F333*(1-'935'!W333/'11'!B$17))</f>
        <v>0</v>
      </c>
      <c r="E333" s="73">
        <f>IF('935'!E333="VOID",0,'935'!E333*(1-'935'!W333/'11'!B$17))</f>
        <v>0</v>
      </c>
      <c r="F333" s="73">
        <f t="shared" si="5"/>
        <v>0</v>
      </c>
      <c r="G333" s="153">
        <f>IF('935'!D333="VOID",0,'935'!D333*(1-'935'!W333/'11'!B$17))</f>
        <v>0</v>
      </c>
      <c r="H333" s="72">
        <f>IF('935'!U333="VOID",0,'935'!U333*(1-'935'!W333/'11'!B$17))</f>
        <v>0</v>
      </c>
      <c r="I333" s="74">
        <f>IF('Gen2'!F333,-100*'Charging Rates'!B$61/'11'!B$17*'Gen2'!H333/'Gen2'!F333,0)</f>
        <v>0</v>
      </c>
      <c r="J333" s="74">
        <f>IF('Gen2'!B333,'Gen1'!B$14,0)</f>
        <v>0.2010153291796051</v>
      </c>
      <c r="K333" s="75">
        <f>IF('Gen2'!B333,('Gen2'!J333+'Gen2'!I333),0)</f>
        <v>0.2010153291796051</v>
      </c>
      <c r="L333" s="180">
        <f>-100*'935'!V333*('Dem2'!AJ333+'SR Rate'!AB333)/'11'!D$17</f>
        <v>0</v>
      </c>
      <c r="M333" s="129">
        <f>IF('Gen2'!F333,('Gen2'!L333*'Gen2'!F333/('Gen2'!F333+'Gen2'!G333)),0)</f>
        <v>0</v>
      </c>
      <c r="N333" s="128">
        <f>ROUND('Gen2'!M333,3)</f>
        <v>0</v>
      </c>
      <c r="O333" s="74">
        <f>ROUND('Gen2'!K333,2)</f>
        <v>0.2</v>
      </c>
      <c r="P333" s="75">
        <f>ROUND('Gen2'!J333,2)</f>
        <v>0.2</v>
      </c>
    </row>
    <row r="334" spans="1:16">
      <c r="A334" s="103">
        <v>295</v>
      </c>
      <c r="B334" s="171" t="b">
        <f>OR('935'!E334&lt;&gt;"VOID",'935'!F334&lt;&gt;"VOID",'935'!G334&lt;&gt;"VOID")</f>
        <v>1</v>
      </c>
      <c r="C334" s="72">
        <f>IF('935'!G334="VOID",0,'935'!G334*(1-'935'!W334/'11'!B$17))</f>
        <v>0</v>
      </c>
      <c r="D334" s="73">
        <f>IF('935'!F334="VOID",0,'935'!F334*(1-'935'!W334/'11'!B$17))</f>
        <v>0</v>
      </c>
      <c r="E334" s="73">
        <f>IF('935'!E334="VOID",0,'935'!E334*(1-'935'!W334/'11'!B$17))</f>
        <v>0</v>
      </c>
      <c r="F334" s="73">
        <f t="shared" si="5"/>
        <v>0</v>
      </c>
      <c r="G334" s="153">
        <f>IF('935'!D334="VOID",0,'935'!D334*(1-'935'!W334/'11'!B$17))</f>
        <v>0</v>
      </c>
      <c r="H334" s="72">
        <f>IF('935'!U334="VOID",0,'935'!U334*(1-'935'!W334/'11'!B$17))</f>
        <v>0</v>
      </c>
      <c r="I334" s="74">
        <f>IF('Gen2'!F334,-100*'Charging Rates'!B$61/'11'!B$17*'Gen2'!H334/'Gen2'!F334,0)</f>
        <v>0</v>
      </c>
      <c r="J334" s="74">
        <f>IF('Gen2'!B334,'Gen1'!B$14,0)</f>
        <v>0.2010153291796051</v>
      </c>
      <c r="K334" s="75">
        <f>IF('Gen2'!B334,('Gen2'!J334+'Gen2'!I334),0)</f>
        <v>0.2010153291796051</v>
      </c>
      <c r="L334" s="180">
        <f>-100*'935'!V334*('Dem2'!AJ334+'SR Rate'!AB334)/'11'!D$17</f>
        <v>0</v>
      </c>
      <c r="M334" s="129">
        <f>IF('Gen2'!F334,('Gen2'!L334*'Gen2'!F334/('Gen2'!F334+'Gen2'!G334)),0)</f>
        <v>0</v>
      </c>
      <c r="N334" s="128">
        <f>ROUND('Gen2'!M334,3)</f>
        <v>0</v>
      </c>
      <c r="O334" s="74">
        <f>ROUND('Gen2'!K334,2)</f>
        <v>0.2</v>
      </c>
      <c r="P334" s="75">
        <f>ROUND('Gen2'!J334,2)</f>
        <v>0.2</v>
      </c>
    </row>
    <row r="335" spans="1:16">
      <c r="A335" s="103">
        <v>296</v>
      </c>
      <c r="B335" s="171" t="b">
        <f>OR('935'!E335&lt;&gt;"VOID",'935'!F335&lt;&gt;"VOID",'935'!G335&lt;&gt;"VOID")</f>
        <v>1</v>
      </c>
      <c r="C335" s="72">
        <f>IF('935'!G335="VOID",0,'935'!G335*(1-'935'!W335/'11'!B$17))</f>
        <v>0</v>
      </c>
      <c r="D335" s="73">
        <f>IF('935'!F335="VOID",0,'935'!F335*(1-'935'!W335/'11'!B$17))</f>
        <v>0</v>
      </c>
      <c r="E335" s="73">
        <f>IF('935'!E335="VOID",0,'935'!E335*(1-'935'!W335/'11'!B$17))</f>
        <v>0</v>
      </c>
      <c r="F335" s="73">
        <f t="shared" si="5"/>
        <v>0</v>
      </c>
      <c r="G335" s="153">
        <f>IF('935'!D335="VOID",0,'935'!D335*(1-'935'!W335/'11'!B$17))</f>
        <v>0</v>
      </c>
      <c r="H335" s="72">
        <f>IF('935'!U335="VOID",0,'935'!U335*(1-'935'!W335/'11'!B$17))</f>
        <v>0</v>
      </c>
      <c r="I335" s="74">
        <f>IF('Gen2'!F335,-100*'Charging Rates'!B$61/'11'!B$17*'Gen2'!H335/'Gen2'!F335,0)</f>
        <v>0</v>
      </c>
      <c r="J335" s="74">
        <f>IF('Gen2'!B335,'Gen1'!B$14,0)</f>
        <v>0.2010153291796051</v>
      </c>
      <c r="K335" s="75">
        <f>IF('Gen2'!B335,('Gen2'!J335+'Gen2'!I335),0)</f>
        <v>0.2010153291796051</v>
      </c>
      <c r="L335" s="180">
        <f>-100*'935'!V335*('Dem2'!AJ335+'SR Rate'!AB335)/'11'!D$17</f>
        <v>0</v>
      </c>
      <c r="M335" s="129">
        <f>IF('Gen2'!F335,('Gen2'!L335*'Gen2'!F335/('Gen2'!F335+'Gen2'!G335)),0)</f>
        <v>0</v>
      </c>
      <c r="N335" s="128">
        <f>ROUND('Gen2'!M335,3)</f>
        <v>0</v>
      </c>
      <c r="O335" s="74">
        <f>ROUND('Gen2'!K335,2)</f>
        <v>0.2</v>
      </c>
      <c r="P335" s="75">
        <f>ROUND('Gen2'!J335,2)</f>
        <v>0.2</v>
      </c>
    </row>
    <row r="336" spans="1:16">
      <c r="A336" s="103">
        <v>297</v>
      </c>
      <c r="B336" s="171" t="b">
        <f>OR('935'!E336&lt;&gt;"VOID",'935'!F336&lt;&gt;"VOID",'935'!G336&lt;&gt;"VOID")</f>
        <v>1</v>
      </c>
      <c r="C336" s="72">
        <f>IF('935'!G336="VOID",0,'935'!G336*(1-'935'!W336/'11'!B$17))</f>
        <v>0</v>
      </c>
      <c r="D336" s="73">
        <f>IF('935'!F336="VOID",0,'935'!F336*(1-'935'!W336/'11'!B$17))</f>
        <v>0</v>
      </c>
      <c r="E336" s="73">
        <f>IF('935'!E336="VOID",0,'935'!E336*(1-'935'!W336/'11'!B$17))</f>
        <v>0</v>
      </c>
      <c r="F336" s="73">
        <f t="shared" si="5"/>
        <v>0</v>
      </c>
      <c r="G336" s="153">
        <f>IF('935'!D336="VOID",0,'935'!D336*(1-'935'!W336/'11'!B$17))</f>
        <v>0</v>
      </c>
      <c r="H336" s="72">
        <f>IF('935'!U336="VOID",0,'935'!U336*(1-'935'!W336/'11'!B$17))</f>
        <v>0</v>
      </c>
      <c r="I336" s="74">
        <f>IF('Gen2'!F336,-100*'Charging Rates'!B$61/'11'!B$17*'Gen2'!H336/'Gen2'!F336,0)</f>
        <v>0</v>
      </c>
      <c r="J336" s="74">
        <f>IF('Gen2'!B336,'Gen1'!B$14,0)</f>
        <v>0.2010153291796051</v>
      </c>
      <c r="K336" s="75">
        <f>IF('Gen2'!B336,('Gen2'!J336+'Gen2'!I336),0)</f>
        <v>0.2010153291796051</v>
      </c>
      <c r="L336" s="180">
        <f>-100*'935'!V336*('Dem2'!AJ336+'SR Rate'!AB336)/'11'!D$17</f>
        <v>0</v>
      </c>
      <c r="M336" s="129">
        <f>IF('Gen2'!F336,('Gen2'!L336*'Gen2'!F336/('Gen2'!F336+'Gen2'!G336)),0)</f>
        <v>0</v>
      </c>
      <c r="N336" s="128">
        <f>ROUND('Gen2'!M336,3)</f>
        <v>0</v>
      </c>
      <c r="O336" s="74">
        <f>ROUND('Gen2'!K336,2)</f>
        <v>0.2</v>
      </c>
      <c r="P336" s="75">
        <f>ROUND('Gen2'!J336,2)</f>
        <v>0.2</v>
      </c>
    </row>
    <row r="337" spans="1:16">
      <c r="A337" s="103">
        <v>298</v>
      </c>
      <c r="B337" s="171" t="b">
        <f>OR('935'!E337&lt;&gt;"VOID",'935'!F337&lt;&gt;"VOID",'935'!G337&lt;&gt;"VOID")</f>
        <v>1</v>
      </c>
      <c r="C337" s="72">
        <f>IF('935'!G337="VOID",0,'935'!G337*(1-'935'!W337/'11'!B$17))</f>
        <v>0</v>
      </c>
      <c r="D337" s="73">
        <f>IF('935'!F337="VOID",0,'935'!F337*(1-'935'!W337/'11'!B$17))</f>
        <v>0</v>
      </c>
      <c r="E337" s="73">
        <f>IF('935'!E337="VOID",0,'935'!E337*(1-'935'!W337/'11'!B$17))</f>
        <v>0</v>
      </c>
      <c r="F337" s="73">
        <f t="shared" si="5"/>
        <v>0</v>
      </c>
      <c r="G337" s="153">
        <f>IF('935'!D337="VOID",0,'935'!D337*(1-'935'!W337/'11'!B$17))</f>
        <v>0</v>
      </c>
      <c r="H337" s="72">
        <f>IF('935'!U337="VOID",0,'935'!U337*(1-'935'!W337/'11'!B$17))</f>
        <v>0</v>
      </c>
      <c r="I337" s="74">
        <f>IF('Gen2'!F337,-100*'Charging Rates'!B$61/'11'!B$17*'Gen2'!H337/'Gen2'!F337,0)</f>
        <v>0</v>
      </c>
      <c r="J337" s="74">
        <f>IF('Gen2'!B337,'Gen1'!B$14,0)</f>
        <v>0.2010153291796051</v>
      </c>
      <c r="K337" s="75">
        <f>IF('Gen2'!B337,('Gen2'!J337+'Gen2'!I337),0)</f>
        <v>0.2010153291796051</v>
      </c>
      <c r="L337" s="180">
        <f>-100*'935'!V337*('Dem2'!AJ337+'SR Rate'!AB337)/'11'!D$17</f>
        <v>0</v>
      </c>
      <c r="M337" s="129">
        <f>IF('Gen2'!F337,('Gen2'!L337*'Gen2'!F337/('Gen2'!F337+'Gen2'!G337)),0)</f>
        <v>0</v>
      </c>
      <c r="N337" s="128">
        <f>ROUND('Gen2'!M337,3)</f>
        <v>0</v>
      </c>
      <c r="O337" s="74">
        <f>ROUND('Gen2'!K337,2)</f>
        <v>0.2</v>
      </c>
      <c r="P337" s="75">
        <f>ROUND('Gen2'!J337,2)</f>
        <v>0.2</v>
      </c>
    </row>
    <row r="338" spans="1:16">
      <c r="A338" s="103">
        <v>299</v>
      </c>
      <c r="B338" s="171" t="b">
        <f>OR('935'!E338&lt;&gt;"VOID",'935'!F338&lt;&gt;"VOID",'935'!G338&lt;&gt;"VOID")</f>
        <v>1</v>
      </c>
      <c r="C338" s="72">
        <f>IF('935'!G338="VOID",0,'935'!G338*(1-'935'!W338/'11'!B$17))</f>
        <v>0</v>
      </c>
      <c r="D338" s="73">
        <f>IF('935'!F338="VOID",0,'935'!F338*(1-'935'!W338/'11'!B$17))</f>
        <v>0</v>
      </c>
      <c r="E338" s="73">
        <f>IF('935'!E338="VOID",0,'935'!E338*(1-'935'!W338/'11'!B$17))</f>
        <v>0</v>
      </c>
      <c r="F338" s="73">
        <f t="shared" si="5"/>
        <v>0</v>
      </c>
      <c r="G338" s="153">
        <f>IF('935'!D338="VOID",0,'935'!D338*(1-'935'!W338/'11'!B$17))</f>
        <v>0</v>
      </c>
      <c r="H338" s="72">
        <f>IF('935'!U338="VOID",0,'935'!U338*(1-'935'!W338/'11'!B$17))</f>
        <v>0</v>
      </c>
      <c r="I338" s="74">
        <f>IF('Gen2'!F338,-100*'Charging Rates'!B$61/'11'!B$17*'Gen2'!H338/'Gen2'!F338,0)</f>
        <v>0</v>
      </c>
      <c r="J338" s="74">
        <f>IF('Gen2'!B338,'Gen1'!B$14,0)</f>
        <v>0.2010153291796051</v>
      </c>
      <c r="K338" s="75">
        <f>IF('Gen2'!B338,('Gen2'!J338+'Gen2'!I338),0)</f>
        <v>0.2010153291796051</v>
      </c>
      <c r="L338" s="180">
        <f>-100*'935'!V338*('Dem2'!AJ338+'SR Rate'!AB338)/'11'!D$17</f>
        <v>0</v>
      </c>
      <c r="M338" s="129">
        <f>IF('Gen2'!F338,('Gen2'!L338*'Gen2'!F338/('Gen2'!F338+'Gen2'!G338)),0)</f>
        <v>0</v>
      </c>
      <c r="N338" s="128">
        <f>ROUND('Gen2'!M338,3)</f>
        <v>0</v>
      </c>
      <c r="O338" s="74">
        <f>ROUND('Gen2'!K338,2)</f>
        <v>0.2</v>
      </c>
      <c r="P338" s="75">
        <f>ROUND('Gen2'!J338,2)</f>
        <v>0.2</v>
      </c>
    </row>
    <row r="339" spans="1:16" ht="15.75" thickBot="1">
      <c r="A339" s="167">
        <v>300</v>
      </c>
      <c r="B339" s="172" t="b">
        <f>OR('935'!E339&lt;&gt;"VOID",'935'!F339&lt;&gt;"VOID",'935'!G339&lt;&gt;"VOID")</f>
        <v>1</v>
      </c>
      <c r="C339" s="76">
        <f>IF('935'!G339="VOID",0,'935'!G339*(1-'935'!W339/'11'!B$17))</f>
        <v>0</v>
      </c>
      <c r="D339" s="77">
        <f>IF('935'!F339="VOID",0,'935'!F339*(1-'935'!W339/'11'!B$17))</f>
        <v>0</v>
      </c>
      <c r="E339" s="77">
        <f>IF('935'!E339="VOID",0,'935'!E339*(1-'935'!W339/'11'!B$17))</f>
        <v>0</v>
      </c>
      <c r="F339" s="77">
        <f t="shared" si="5"/>
        <v>0</v>
      </c>
      <c r="G339" s="155">
        <f>IF('935'!D339="VOID",0,'935'!D339*(1-'935'!W339/'11'!B$17))</f>
        <v>0</v>
      </c>
      <c r="H339" s="76">
        <f>IF('935'!U339="VOID",0,'935'!U339*(1-'935'!W339/'11'!B$17))</f>
        <v>0</v>
      </c>
      <c r="I339" s="78">
        <f>IF('Gen2'!F339,-100*'Charging Rates'!B$61/'11'!B$17*'Gen2'!H339/'Gen2'!F339,0)</f>
        <v>0</v>
      </c>
      <c r="J339" s="78">
        <f>IF('Gen2'!B339,'Gen1'!B$14,0)</f>
        <v>0.2010153291796051</v>
      </c>
      <c r="K339" s="79">
        <f>IF('Gen2'!B339,('Gen2'!J339+'Gen2'!I339),0)</f>
        <v>0.2010153291796051</v>
      </c>
      <c r="L339" s="181">
        <f>-100*'935'!V339*('Dem2'!AJ339+'SR Rate'!AB339)/'11'!D$17</f>
        <v>0</v>
      </c>
      <c r="M339" s="131">
        <f>IF('Gen2'!F339,('Gen2'!L339*'Gen2'!F339/('Gen2'!F339+'Gen2'!G339)),0)</f>
        <v>0</v>
      </c>
      <c r="N339" s="130">
        <f>ROUND('Gen2'!M339,3)</f>
        <v>0</v>
      </c>
      <c r="O339" s="78">
        <f>ROUND('Gen2'!K339,2)</f>
        <v>0.2</v>
      </c>
      <c r="P339" s="79">
        <f>ROUND('Gen2'!J339,2)</f>
        <v>0.2</v>
      </c>
    </row>
    <row r="344" spans="1:16" ht="19.5">
      <c r="A344" s="1"/>
    </row>
    <row r="345" spans="1:16">
      <c r="A345" s="2"/>
    </row>
    <row r="346" spans="1:16">
      <c r="A346" s="12"/>
    </row>
    <row r="347" spans="1:16">
      <c r="A347" s="12"/>
    </row>
    <row r="348" spans="1:16">
      <c r="A348" s="12"/>
    </row>
    <row r="349" spans="1:16">
      <c r="A349" s="12"/>
    </row>
    <row r="350" spans="1:16">
      <c r="A350" s="2"/>
    </row>
    <row r="351" spans="1:16">
      <c r="A351" s="2"/>
    </row>
  </sheetData>
  <mergeCells count="4">
    <mergeCell ref="C37:G37"/>
    <mergeCell ref="L37:M37"/>
    <mergeCell ref="H37:K37"/>
    <mergeCell ref="N37:P37"/>
  </mergeCells>
  <hyperlinks>
    <hyperlink ref="H6" location="'935'!U6" display="x1 = 935. Capacity eligible for GSP generation credits (kW) (in Tariff data)"/>
    <hyperlink ref="H7" location="'935'!W6" display="x2 = 935. Days for which not a customer (in Tariff data)"/>
    <hyperlink ref="H8" location="'11'!B16" display="x3 = 1113. Days in year (in General inputs)"/>
    <hyperlink ref="I6" location="'Calc1'!B4077" display="x1 = 4138. Chargeable export capacity adjusted for part-year (kVA)"/>
    <hyperlink ref="I7" location="'Calc3'!B694" display="x2 = 4324. Transmission exit charging rate (£/kW/year)"/>
    <hyperlink ref="I8" location="'11'!B16" display="x3 = 1113. Days in year (in General inputs)"/>
    <hyperlink ref="I9" location="'Calc3'!B52" display="x4 = 4314. Capacity eligible for GSP generation credits (kW) adjusted for part-year"/>
    <hyperlink ref="B6" location="'935'!E6" display="x1 = 935. Non-exempt pre-2005 export capacity (kVA) (in Tariff data)"/>
    <hyperlink ref="B7" location="'935'!F6" display="x2 = 935. Non-exempt 2005-2010 export capacity (kVA) (in Tariff data)"/>
    <hyperlink ref="B8" location="'935'!G6" display="x3 = 935. Non-exempt post-2010 export capacity (kVA) (in Tariff data)"/>
    <hyperlink ref="J6" location="'Calc3'!B1014" display="x1 = 4328. Has export charges?"/>
    <hyperlink ref="J7" location="'Calc3'!B1353" display="x2 = 4336. Export capacity charge p/kVA/day"/>
    <hyperlink ref="K6" location="'Calc3'!B705" display="x1 = 4326. Generation credit (unrounded) p/kVA/day"/>
    <hyperlink ref="K7" location="'Calc3'!B1014" display="x2 = 4328. Has export charges?"/>
    <hyperlink ref="K8" location="'Calc3'!B1362" display="x3 = 4338. Export capacity charge (unrounded) p/kVA/day"/>
    <hyperlink ref="O6" location="'Calc3'!B1671" display="x1 = 4340. Net export capacity charge (or credit) (unrounded) (p/kVA/day)"/>
    <hyperlink ref="L6" location="'935'!V6" display="x1 = 935. Proportion eligible for charge 1 credits (in Tariff data)"/>
    <hyperlink ref="L7" location="'Calc3'!B5112" display="x2 = 4368. Average local charge 1 (£/kVA/year)"/>
    <hyperlink ref="L8" location="'Calc2'!B9579" display="x3 = 4258. Average network charge 1 (£/kVA/year)"/>
    <hyperlink ref="L9" location="'11'!D16" display="x4 = 1113. Annual hours in super red (in General inputs)"/>
    <hyperlink ref="N6" location="'Calc3'!B5731" display="x1 = 4372. Generation credit (unrounded) p/kWh"/>
    <hyperlink ref="M6" location="'Calc1'!B4077" display="x1 = 4138. Chargeable export capacity adjusted for part-year (kVA)"/>
    <hyperlink ref="M7" location="'Calc3'!B5422" display="x2 = 4370. Generation credit (before exempt adjustment) p/kWh"/>
    <hyperlink ref="M8" location="'Calc1'!B4386" display="x3 = 4140. Exempt export capacity (kVA) adjusted for part-year"/>
    <hyperlink ref="C6" location="'935'!G6" display="x1 = 935. Non-exempt post-2010 export capacity (kVA) (in Tariff data)"/>
    <hyperlink ref="C7" location="'935'!W6" display="x2 = 935. Days for which not a customer (in Tariff data)"/>
    <hyperlink ref="C8" location="'11'!B16" display="x3 = 1113. Days in year (in General inputs)"/>
    <hyperlink ref="D6" location="'935'!F6" display="x1 = 935. Non-exempt 2005-2010 export capacity (kVA) (in Tariff data)"/>
    <hyperlink ref="D7" location="'935'!W6" display="x2 = 935. Days for which not a customer (in Tariff data)"/>
    <hyperlink ref="D8" location="'11'!B16" display="x3 = 1113. Days in year (in General inputs)"/>
    <hyperlink ref="E6" location="'935'!E6" display="x1 = 935. Non-exempt pre-2005 export capacity (kVA) (in Tariff data)"/>
    <hyperlink ref="E7" location="'935'!W6" display="x2 = 935. Days for which not a customer (in Tariff data)"/>
    <hyperlink ref="E8" location="'11'!B16" display="x3 = 1113. Days in year (in General inputs)"/>
    <hyperlink ref="F6" location="'Calc1'!B3768" display="x1 = 4136. Non-exempt pre-2005 export capacity (kVA) adjusted for part-year"/>
    <hyperlink ref="F7" location="'Calc1'!B3459" display="x2 = 4134. Non-exempt 2005-2010 export capacity (kVA) adjusted for part-year"/>
    <hyperlink ref="F8" location="'Calc1'!B3150" display="x3 = 4132. Non-exempt post-2010 export capacity (kVA) adjusted for part-year"/>
    <hyperlink ref="G6" location="'935'!D6" display="x1 = 935. Exempt export capacity (kVA) (in Tariff data)"/>
    <hyperlink ref="G7" location="'935'!W6" display="x2 = 935. Days for which not a customer (in Tariff data)"/>
    <hyperlink ref="G8" location="'11'!B16" display="x3 = 1113. Days in year (in General inputs)"/>
    <hyperlink ref="P6" location="'Calc3'!B1362" display="x1 = 4338. Export capacity charge (unrounded) p/kVA/day"/>
  </hyperlink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M234"/>
  <sheetViews>
    <sheetView showGridLines="0" zoomScale="60" zoomScaleNormal="6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H25" sqref="H25"/>
    </sheetView>
  </sheetViews>
  <sheetFormatPr defaultRowHeight="15" outlineLevelRow="1"/>
  <cols>
    <col min="1" max="1" width="33.140625" customWidth="1"/>
    <col min="2" max="251" width="20.7109375" customWidth="1"/>
  </cols>
  <sheetData>
    <row r="1" spans="1:13" ht="19.5">
      <c r="A1" s="1" t="str">
        <f>"Calculations part 3"&amp;" for "&amp;'11'!B7&amp;" in "&amp;'11'!C7&amp;" ("&amp;'11'!D7&amp;")"</f>
        <v>Calculations part 3 for Electricity North West  in 2014/15 (April 2014 Indicative)</v>
      </c>
    </row>
    <row r="3" spans="1:13" ht="19.5">
      <c r="A3" s="1" t="s">
        <v>1433</v>
      </c>
    </row>
    <row r="5" spans="1:13">
      <c r="A5" s="65"/>
      <c r="B5" s="62" t="s">
        <v>7</v>
      </c>
      <c r="C5" s="62" t="s">
        <v>8</v>
      </c>
      <c r="D5" s="62" t="s">
        <v>9</v>
      </c>
      <c r="E5" s="62" t="s">
        <v>10</v>
      </c>
      <c r="F5" s="62" t="s">
        <v>11</v>
      </c>
      <c r="G5" s="62" t="s">
        <v>12</v>
      </c>
      <c r="H5" s="62" t="s">
        <v>31</v>
      </c>
      <c r="I5" s="62" t="s">
        <v>32</v>
      </c>
      <c r="J5" s="62" t="s">
        <v>33</v>
      </c>
      <c r="K5" s="62" t="s">
        <v>34</v>
      </c>
      <c r="L5" s="62" t="s">
        <v>35</v>
      </c>
    </row>
    <row r="6" spans="1:13" ht="36" customHeight="1">
      <c r="A6" s="66" t="s">
        <v>501</v>
      </c>
      <c r="B6" s="37">
        <v>0</v>
      </c>
      <c r="C6" s="37">
        <v>0</v>
      </c>
      <c r="D6" s="37">
        <v>0</v>
      </c>
      <c r="E6" s="37">
        <v>0</v>
      </c>
      <c r="F6" s="37">
        <v>0</v>
      </c>
      <c r="G6" s="37">
        <v>0</v>
      </c>
      <c r="H6" s="37">
        <v>0</v>
      </c>
      <c r="I6" s="37">
        <v>0</v>
      </c>
      <c r="J6" s="37">
        <v>0</v>
      </c>
      <c r="K6" s="37">
        <v>1</v>
      </c>
      <c r="L6" s="37">
        <v>1</v>
      </c>
      <c r="M6" s="10"/>
    </row>
    <row r="7" spans="1:13" ht="36" customHeight="1">
      <c r="A7" s="66" t="s">
        <v>509</v>
      </c>
      <c r="B7" s="37">
        <v>0</v>
      </c>
      <c r="C7" s="37">
        <v>0</v>
      </c>
      <c r="D7" s="37">
        <v>0</v>
      </c>
      <c r="E7" s="37">
        <v>0</v>
      </c>
      <c r="F7" s="37">
        <v>0</v>
      </c>
      <c r="G7" s="37">
        <v>0</v>
      </c>
      <c r="H7" s="37">
        <v>1</v>
      </c>
      <c r="I7" s="37">
        <v>1</v>
      </c>
      <c r="J7" s="37">
        <v>1</v>
      </c>
      <c r="K7" s="37">
        <v>0</v>
      </c>
      <c r="L7" s="37">
        <v>0</v>
      </c>
      <c r="M7" s="10"/>
    </row>
    <row r="8" spans="1:13" ht="36" customHeight="1">
      <c r="A8" s="66" t="s">
        <v>505</v>
      </c>
      <c r="B8" s="37">
        <v>1</v>
      </c>
      <c r="C8" s="37">
        <v>1</v>
      </c>
      <c r="D8" s="37">
        <v>1</v>
      </c>
      <c r="E8" s="37">
        <v>1</v>
      </c>
      <c r="F8" s="37">
        <v>1</v>
      </c>
      <c r="G8" s="37">
        <v>1</v>
      </c>
      <c r="H8" s="37">
        <v>0</v>
      </c>
      <c r="I8" s="37">
        <v>0</v>
      </c>
      <c r="J8" s="37">
        <v>0</v>
      </c>
      <c r="K8" s="37">
        <v>0</v>
      </c>
      <c r="L8" s="37">
        <v>0</v>
      </c>
      <c r="M8" s="10"/>
    </row>
    <row r="11" spans="1:13" ht="19.5" hidden="1" outlineLevel="1">
      <c r="B11" s="1" t="s">
        <v>502</v>
      </c>
      <c r="C11" s="1" t="s">
        <v>506</v>
      </c>
      <c r="D11" s="1" t="s">
        <v>510</v>
      </c>
    </row>
    <row r="12" spans="1:13" hidden="1" outlineLevel="1">
      <c r="B12" s="2" t="s">
        <v>253</v>
      </c>
      <c r="C12" s="2" t="s">
        <v>253</v>
      </c>
      <c r="D12" s="2" t="s">
        <v>253</v>
      </c>
    </row>
    <row r="13" spans="1:13" hidden="1" outlineLevel="1">
      <c r="B13" s="12" t="s">
        <v>503</v>
      </c>
      <c r="C13" s="12" t="s">
        <v>507</v>
      </c>
      <c r="D13" s="12" t="s">
        <v>511</v>
      </c>
    </row>
    <row r="14" spans="1:13" hidden="1" outlineLevel="1">
      <c r="B14" s="12" t="s">
        <v>255</v>
      </c>
      <c r="C14" s="12" t="s">
        <v>255</v>
      </c>
      <c r="D14" s="12" t="s">
        <v>255</v>
      </c>
    </row>
    <row r="15" spans="1:13" hidden="1" outlineLevel="1">
      <c r="B15" s="2" t="s">
        <v>311</v>
      </c>
      <c r="C15" s="2" t="s">
        <v>311</v>
      </c>
      <c r="D15" s="2" t="s">
        <v>311</v>
      </c>
    </row>
    <row r="16" spans="1:13" collapsed="1"/>
    <row r="17" spans="1:7">
      <c r="A17" s="60" t="s">
        <v>1387</v>
      </c>
      <c r="B17" s="62" t="str">
        <f>LEFT(B11,4)</f>
        <v>4304</v>
      </c>
      <c r="C17" s="62" t="str">
        <f t="shared" ref="C17:D17" si="0">LEFT(C11,4)</f>
        <v>4308</v>
      </c>
      <c r="D17" s="62" t="str">
        <f t="shared" si="0"/>
        <v>4312</v>
      </c>
    </row>
    <row r="18" spans="1:7" ht="45">
      <c r="A18" s="60" t="s">
        <v>1386</v>
      </c>
      <c r="B18" s="62" t="s">
        <v>504</v>
      </c>
      <c r="C18" s="62" t="s">
        <v>508</v>
      </c>
      <c r="D18" s="62" t="s">
        <v>512</v>
      </c>
    </row>
    <row r="19" spans="1:7" ht="21" customHeight="1">
      <c r="A19" s="65"/>
      <c r="B19" s="33">
        <f>SUMPRODUCT($B6:$L6,'11'!$B$27:$L$27)</f>
        <v>1486751423.937372</v>
      </c>
      <c r="C19" s="33">
        <f>SUMPRODUCT($B8:$L8,'11'!$B$27:$L$27)</f>
        <v>2370894283.8230224</v>
      </c>
      <c r="D19" s="33">
        <f>SUMPRODUCT($B7:$L7,'11'!$B$27:$L$27)</f>
        <v>2472824100.7060347</v>
      </c>
    </row>
    <row r="22" spans="1:7" ht="19.5">
      <c r="A22" s="36" t="s">
        <v>252</v>
      </c>
      <c r="B22" s="35"/>
      <c r="C22" s="35"/>
      <c r="E22" s="35"/>
      <c r="F22" s="35"/>
      <c r="G22" s="35"/>
    </row>
    <row r="23" spans="1:7">
      <c r="A23" s="2" t="s">
        <v>253</v>
      </c>
      <c r="B23" s="35"/>
      <c r="C23" s="35"/>
      <c r="E23" s="35"/>
      <c r="F23" s="35"/>
      <c r="G23" s="35"/>
    </row>
    <row r="24" spans="1:7">
      <c r="A24" s="12" t="s">
        <v>254</v>
      </c>
      <c r="B24" s="35"/>
      <c r="C24" s="35"/>
      <c r="E24" s="35"/>
      <c r="F24" s="35"/>
      <c r="G24" s="35"/>
    </row>
    <row r="25" spans="1:7">
      <c r="A25" s="12" t="s">
        <v>255</v>
      </c>
      <c r="B25" s="35"/>
      <c r="C25" s="35"/>
      <c r="E25" s="35"/>
      <c r="F25" s="35"/>
      <c r="G25" s="35"/>
    </row>
    <row r="26" spans="1:7">
      <c r="A26" s="12" t="s">
        <v>256</v>
      </c>
      <c r="B26" s="35"/>
      <c r="C26" s="35"/>
      <c r="E26" s="35"/>
      <c r="F26" s="35"/>
      <c r="G26" s="35"/>
    </row>
    <row r="27" spans="1:7">
      <c r="A27" s="2" t="s">
        <v>257</v>
      </c>
      <c r="B27" s="35"/>
      <c r="C27" s="35"/>
      <c r="E27" s="35"/>
      <c r="F27" s="35"/>
      <c r="G27" s="35"/>
    </row>
    <row r="28" spans="1:7">
      <c r="A28" s="35"/>
      <c r="B28" s="35"/>
      <c r="C28" s="35"/>
      <c r="E28" s="35"/>
      <c r="F28" s="35"/>
      <c r="G28" s="35"/>
    </row>
    <row r="29" spans="1:7">
      <c r="A29" s="61"/>
      <c r="B29" s="62" t="s">
        <v>7</v>
      </c>
      <c r="C29" s="62" t="s">
        <v>8</v>
      </c>
      <c r="D29" s="62" t="s">
        <v>9</v>
      </c>
      <c r="E29" s="62" t="s">
        <v>10</v>
      </c>
      <c r="F29" s="62" t="s">
        <v>12</v>
      </c>
      <c r="G29" s="62" t="s">
        <v>11</v>
      </c>
    </row>
    <row r="30" spans="1:7" ht="37.5" customHeight="1">
      <c r="A30" s="32" t="s">
        <v>252</v>
      </c>
      <c r="B30" s="63">
        <f>IF('11'!B22,'11'!$B27/'11'!B22/'11'!B47,0)</f>
        <v>0</v>
      </c>
      <c r="C30" s="63">
        <f>IF('11'!C22,'11'!$C27/'11'!C22/'11'!C47,0)</f>
        <v>150.65588967448909</v>
      </c>
      <c r="D30" s="63">
        <f>IF('11'!D22,'11'!$D27/'11'!D22/'11'!D47,0)</f>
        <v>79.055826759382313</v>
      </c>
      <c r="E30" s="63">
        <f>IF('11'!E22,'11'!$E27/'11'!E22/'11'!E47,0)</f>
        <v>178.8105643373928</v>
      </c>
      <c r="F30" s="63">
        <f>IF('11'!G22,'11'!$G27/'11'!G22/'11'!G47,0)</f>
        <v>0</v>
      </c>
      <c r="G30" s="63">
        <f>IF('11'!F22,'11'!$F27/'11'!F22/'11'!F47,0)</f>
        <v>164.33106131434312</v>
      </c>
    </row>
    <row r="31" spans="1:7" ht="33.75" customHeight="1">
      <c r="A31" s="32" t="s">
        <v>277</v>
      </c>
      <c r="B31" s="64">
        <f>B30</f>
        <v>0</v>
      </c>
      <c r="C31" s="64">
        <f>C30</f>
        <v>150.65588967448909</v>
      </c>
      <c r="D31" s="64">
        <f>D30</f>
        <v>79.055826759382313</v>
      </c>
      <c r="E31" s="64">
        <f>E30</f>
        <v>178.8105643373928</v>
      </c>
      <c r="F31" s="64">
        <f>$C46</f>
        <v>79.055826759382313</v>
      </c>
      <c r="G31" s="64">
        <f>G30</f>
        <v>164.33106131434312</v>
      </c>
    </row>
    <row r="32" spans="1:7">
      <c r="A32" s="35"/>
      <c r="B32" s="35"/>
      <c r="C32" s="35"/>
      <c r="D32" s="35"/>
      <c r="E32" s="35"/>
      <c r="F32" s="35"/>
      <c r="G32" s="35"/>
    </row>
    <row r="33" spans="1:8" s="241" customFormat="1" ht="19.5">
      <c r="A33" s="237"/>
      <c r="B33" s="238"/>
      <c r="C33" s="239"/>
      <c r="D33" s="240"/>
      <c r="E33" s="240"/>
      <c r="F33" s="240"/>
      <c r="G33" s="240"/>
    </row>
    <row r="34" spans="1:8" s="241" customFormat="1" ht="19.5">
      <c r="A34" s="237"/>
      <c r="B34" s="238"/>
      <c r="C34" s="239"/>
      <c r="D34" s="240"/>
      <c r="E34" s="240"/>
      <c r="F34" s="240"/>
      <c r="G34" s="240"/>
    </row>
    <row r="35" spans="1:8" s="241" customFormat="1" ht="19.5">
      <c r="A35" s="237" t="s">
        <v>1432</v>
      </c>
      <c r="B35" s="238"/>
      <c r="C35" s="239"/>
      <c r="D35" s="240"/>
      <c r="E35" s="240"/>
      <c r="F35" s="240"/>
      <c r="G35" s="240"/>
    </row>
    <row r="36" spans="1:8" s="241" customFormat="1" ht="19.5" hidden="1" outlineLevel="1">
      <c r="A36" s="237"/>
      <c r="B36" s="1" t="s">
        <v>308</v>
      </c>
      <c r="C36" s="1" t="s">
        <v>273</v>
      </c>
      <c r="D36" s="1" t="s">
        <v>341</v>
      </c>
      <c r="E36" s="1" t="s">
        <v>379</v>
      </c>
      <c r="F36" s="1" t="s">
        <v>390</v>
      </c>
      <c r="G36" s="1" t="s">
        <v>392</v>
      </c>
    </row>
    <row r="37" spans="1:8" s="241" customFormat="1" hidden="1" outlineLevel="1">
      <c r="A37" s="237"/>
      <c r="B37" s="2" t="s">
        <v>253</v>
      </c>
      <c r="C37" s="2" t="s">
        <v>253</v>
      </c>
      <c r="D37" s="2" t="s">
        <v>253</v>
      </c>
      <c r="E37" s="2" t="s">
        <v>253</v>
      </c>
      <c r="F37" s="2" t="s">
        <v>253</v>
      </c>
      <c r="G37" s="2" t="s">
        <v>253</v>
      </c>
    </row>
    <row r="38" spans="1:8" s="241" customFormat="1" hidden="1" outlineLevel="1">
      <c r="A38" s="237"/>
      <c r="B38" s="12" t="s">
        <v>309</v>
      </c>
      <c r="C38" s="12" t="s">
        <v>274</v>
      </c>
      <c r="D38" s="12" t="s">
        <v>342</v>
      </c>
      <c r="E38" s="12" t="s">
        <v>380</v>
      </c>
      <c r="F38" s="12" t="s">
        <v>391</v>
      </c>
      <c r="G38" s="12" t="s">
        <v>393</v>
      </c>
    </row>
    <row r="39" spans="1:8" s="241" customFormat="1" hidden="1" outlineLevel="1">
      <c r="B39" s="12" t="s">
        <v>310</v>
      </c>
      <c r="C39" s="12" t="s">
        <v>275</v>
      </c>
      <c r="D39" s="2" t="s">
        <v>343</v>
      </c>
      <c r="E39" s="12" t="s">
        <v>310</v>
      </c>
      <c r="F39" s="2" t="s">
        <v>343</v>
      </c>
      <c r="G39" s="12" t="s">
        <v>394</v>
      </c>
    </row>
    <row r="40" spans="1:8" s="241" customFormat="1" hidden="1" outlineLevel="1">
      <c r="A40" s="237"/>
      <c r="B40" s="2" t="s">
        <v>311</v>
      </c>
      <c r="C40" s="2" t="s">
        <v>276</v>
      </c>
      <c r="D40" s="240"/>
      <c r="E40" s="2" t="s">
        <v>311</v>
      </c>
      <c r="F40" s="240"/>
      <c r="G40" s="12" t="s">
        <v>395</v>
      </c>
    </row>
    <row r="41" spans="1:8" s="241" customFormat="1" ht="19.5" hidden="1" outlineLevel="1">
      <c r="A41" s="237"/>
      <c r="B41" s="238"/>
      <c r="C41" s="239"/>
      <c r="D41" s="240"/>
      <c r="E41" s="240"/>
      <c r="F41" s="240"/>
      <c r="G41" s="12" t="s">
        <v>396</v>
      </c>
    </row>
    <row r="42" spans="1:8" s="241" customFormat="1" ht="19.5" hidden="1" outlineLevel="1">
      <c r="A42" s="237"/>
      <c r="B42" s="238"/>
      <c r="C42" s="239"/>
      <c r="D42" s="240"/>
      <c r="E42" s="240"/>
      <c r="F42" s="240"/>
      <c r="G42" s="2" t="s">
        <v>1431</v>
      </c>
    </row>
    <row r="43" spans="1:8" s="241" customFormat="1" ht="19.5" collapsed="1">
      <c r="A43" s="237"/>
      <c r="B43" s="238"/>
      <c r="C43" s="239"/>
      <c r="D43" s="240"/>
      <c r="E43" s="240"/>
      <c r="F43" s="240"/>
      <c r="G43" s="240"/>
      <c r="H43" s="12"/>
    </row>
    <row r="44" spans="1:8" s="241" customFormat="1">
      <c r="A44" s="60" t="s">
        <v>1387</v>
      </c>
      <c r="B44" s="243" t="str">
        <f>LEFT(B36,4)</f>
        <v>4130</v>
      </c>
      <c r="C44" s="243" t="str">
        <f t="shared" ref="C44:G44" si="1">LEFT(C36,4)</f>
        <v>4112</v>
      </c>
      <c r="D44" s="243" t="str">
        <f t="shared" si="1"/>
        <v>4146</v>
      </c>
      <c r="E44" s="243" t="str">
        <f t="shared" si="1"/>
        <v>4164</v>
      </c>
      <c r="F44" s="243" t="str">
        <f t="shared" si="1"/>
        <v>4170</v>
      </c>
      <c r="G44" s="243" t="str">
        <f t="shared" si="1"/>
        <v>4172</v>
      </c>
      <c r="H44" s="12"/>
    </row>
    <row r="45" spans="1:8" s="241" customFormat="1" ht="69" customHeight="1">
      <c r="A45" s="60" t="s">
        <v>1386</v>
      </c>
      <c r="B45" s="62" t="s">
        <v>308</v>
      </c>
      <c r="C45" s="62" t="s">
        <v>273</v>
      </c>
      <c r="D45" s="62" t="s">
        <v>341</v>
      </c>
      <c r="E45" s="62" t="s">
        <v>379</v>
      </c>
      <c r="F45" s="62" t="s">
        <v>390</v>
      </c>
      <c r="G45" s="62" t="s">
        <v>392</v>
      </c>
    </row>
    <row r="46" spans="1:8" ht="18.75" customHeight="1">
      <c r="A46" s="65"/>
      <c r="B46" s="33">
        <f>SUMPRODUCT('Dem2'!N$40:N$339,'Dem2'!$G$40:$G$339)</f>
        <v>69516073.536927313</v>
      </c>
      <c r="C46" s="34">
        <f>IF(ISNUMBER('11'!B32),'11'!B32,$F30)</f>
        <v>79.055826759382313</v>
      </c>
      <c r="D46" s="33">
        <f>SUM('Fixed Charge'!C$40:C$339)</f>
        <v>169500000</v>
      </c>
      <c r="E46" s="33">
        <f>SUMPRODUCT('Dem2'!R$40:R$339,'Dem2'!$G$40:$G$339)</f>
        <v>57958863.600192018</v>
      </c>
      <c r="F46" s="33">
        <f>SUM('Fixed Charge'!G$40:G$339)</f>
        <v>16500000</v>
      </c>
      <c r="G46" s="33">
        <f>D46+B46+E46+F46</f>
        <v>313474937.13711935</v>
      </c>
    </row>
    <row r="47" spans="1:8">
      <c r="B47" s="242"/>
      <c r="C47" s="238"/>
      <c r="D47" s="242"/>
      <c r="E47" s="242"/>
      <c r="F47" s="242"/>
      <c r="G47" s="242"/>
    </row>
    <row r="49" spans="1:7" ht="30">
      <c r="A49" s="32" t="s">
        <v>258</v>
      </c>
      <c r="B49" s="37">
        <v>0.95</v>
      </c>
      <c r="C49" s="36"/>
      <c r="D49" s="35"/>
      <c r="E49" s="35"/>
      <c r="F49" s="35"/>
      <c r="G49" s="35"/>
    </row>
    <row r="52" spans="1:7" ht="19.5">
      <c r="A52" s="1" t="s">
        <v>519</v>
      </c>
    </row>
    <row r="53" spans="1:7">
      <c r="A53" s="2" t="s">
        <v>253</v>
      </c>
    </row>
    <row r="54" spans="1:7">
      <c r="A54" s="12" t="s">
        <v>398</v>
      </c>
    </row>
    <row r="55" spans="1:7">
      <c r="A55" s="12" t="s">
        <v>520</v>
      </c>
    </row>
    <row r="56" spans="1:7">
      <c r="A56" s="2" t="s">
        <v>311</v>
      </c>
    </row>
    <row r="58" spans="1:7" ht="30">
      <c r="B58" s="3" t="s">
        <v>521</v>
      </c>
    </row>
    <row r="59" spans="1:7" ht="30">
      <c r="A59" s="11" t="s">
        <v>521</v>
      </c>
      <c r="B59" s="22">
        <f>SUMPRODUCT('Dem2'!G$40:G$339,'Dem2'!$W$40:$W$339)</f>
        <v>321021</v>
      </c>
      <c r="C59" s="10"/>
    </row>
    <row r="61" spans="1:7" ht="19.5">
      <c r="A61" s="1" t="s">
        <v>522</v>
      </c>
    </row>
    <row r="62" spans="1:7">
      <c r="A62" s="2" t="s">
        <v>253</v>
      </c>
    </row>
    <row r="63" spans="1:7">
      <c r="A63" s="12" t="s">
        <v>254</v>
      </c>
    </row>
    <row r="64" spans="1:7">
      <c r="A64" s="2" t="s">
        <v>523</v>
      </c>
    </row>
    <row r="66" spans="1:3">
      <c r="B66" s="3" t="s">
        <v>7</v>
      </c>
    </row>
    <row r="67" spans="1:3" ht="30">
      <c r="A67" s="11" t="s">
        <v>524</v>
      </c>
      <c r="B67" s="24">
        <f>'11'!$B22</f>
        <v>4133758.051856814</v>
      </c>
      <c r="C67" s="10"/>
    </row>
    <row r="69" spans="1:3" ht="19.5">
      <c r="A69" s="1" t="s">
        <v>525</v>
      </c>
    </row>
    <row r="70" spans="1:3">
      <c r="A70" s="2" t="s">
        <v>253</v>
      </c>
    </row>
    <row r="71" spans="1:3">
      <c r="A71" s="12" t="s">
        <v>526</v>
      </c>
    </row>
    <row r="72" spans="1:3">
      <c r="A72" s="12" t="s">
        <v>527</v>
      </c>
    </row>
    <row r="73" spans="1:3">
      <c r="A73" s="2" t="s">
        <v>528</v>
      </c>
    </row>
    <row r="75" spans="1:3">
      <c r="B75" s="3" t="s">
        <v>7</v>
      </c>
    </row>
    <row r="76" spans="1:3" ht="30">
      <c r="A76" s="11" t="s">
        <v>529</v>
      </c>
      <c r="B76" s="22">
        <f>B67+$B59</f>
        <v>4454779.051856814</v>
      </c>
      <c r="C76" s="10"/>
    </row>
    <row r="81" spans="1:3" ht="19.5">
      <c r="A81" s="1" t="s">
        <v>577</v>
      </c>
    </row>
    <row r="83" spans="1:3" ht="30">
      <c r="B83" s="3" t="s">
        <v>578</v>
      </c>
    </row>
    <row r="84" spans="1:3" ht="30">
      <c r="A84" s="11" t="s">
        <v>578</v>
      </c>
      <c r="B84" s="5">
        <v>0.68</v>
      </c>
      <c r="C84" s="10"/>
    </row>
    <row r="89" spans="1:3" ht="19.5">
      <c r="A89" s="1" t="s">
        <v>640</v>
      </c>
    </row>
    <row r="90" spans="1:3">
      <c r="A90" s="2" t="s">
        <v>253</v>
      </c>
    </row>
    <row r="91" spans="1:3">
      <c r="A91" s="12" t="s">
        <v>641</v>
      </c>
    </row>
    <row r="92" spans="1:3">
      <c r="A92" s="12" t="s">
        <v>642</v>
      </c>
    </row>
    <row r="93" spans="1:3">
      <c r="A93" s="12" t="s">
        <v>643</v>
      </c>
    </row>
    <row r="94" spans="1:3">
      <c r="A94" s="12" t="s">
        <v>644</v>
      </c>
    </row>
    <row r="95" spans="1:3">
      <c r="A95" s="12" t="s">
        <v>645</v>
      </c>
    </row>
    <row r="96" spans="1:3">
      <c r="A96" s="2" t="s">
        <v>646</v>
      </c>
    </row>
    <row r="98" spans="1:3" ht="60">
      <c r="B98" s="3" t="s">
        <v>647</v>
      </c>
    </row>
    <row r="99" spans="1:3" ht="30">
      <c r="A99" s="11" t="s">
        <v>647</v>
      </c>
      <c r="B99" s="22">
        <f>'11'!E17-'11'!G17-'11'!H17-'11'!I17-'Gen1'!B27</f>
        <v>352373897.4747858</v>
      </c>
      <c r="C99" s="10"/>
    </row>
    <row r="103" spans="1:3" ht="19.5">
      <c r="A103" s="1" t="s">
        <v>676</v>
      </c>
    </row>
    <row r="104" spans="1:3">
      <c r="A104" s="2" t="s">
        <v>253</v>
      </c>
    </row>
    <row r="105" spans="1:3">
      <c r="A105" s="12" t="s">
        <v>677</v>
      </c>
    </row>
    <row r="106" spans="1:3">
      <c r="A106" s="12" t="s">
        <v>394</v>
      </c>
    </row>
    <row r="107" spans="1:3">
      <c r="A107" s="12" t="s">
        <v>395</v>
      </c>
    </row>
    <row r="108" spans="1:3">
      <c r="A108" s="2" t="s">
        <v>678</v>
      </c>
    </row>
    <row r="110" spans="1:3" ht="60">
      <c r="B110" s="3" t="s">
        <v>679</v>
      </c>
    </row>
    <row r="111" spans="1:3" ht="45">
      <c r="A111" s="11" t="s">
        <v>679</v>
      </c>
      <c r="B111" s="22">
        <f>'Charging Rates'!B13*('Dem1'!B46+'Dem1'!E46)</f>
        <v>391390.58472920972</v>
      </c>
      <c r="C111" s="10"/>
    </row>
    <row r="113" spans="1:3" ht="19.5">
      <c r="A113" s="1" t="s">
        <v>680</v>
      </c>
    </row>
    <row r="114" spans="1:3">
      <c r="A114" s="2" t="s">
        <v>253</v>
      </c>
    </row>
    <row r="115" spans="1:3">
      <c r="A115" s="12" t="s">
        <v>681</v>
      </c>
    </row>
    <row r="116" spans="1:3">
      <c r="A116" s="12" t="s">
        <v>581</v>
      </c>
    </row>
    <row r="117" spans="1:3">
      <c r="A117" s="12" t="s">
        <v>682</v>
      </c>
    </row>
    <row r="118" spans="1:3">
      <c r="A118" s="2" t="s">
        <v>683</v>
      </c>
    </row>
    <row r="120" spans="1:3" ht="45">
      <c r="B120" s="3" t="s">
        <v>684</v>
      </c>
    </row>
    <row r="121" spans="1:3" ht="30">
      <c r="A121" s="11" t="s">
        <v>684</v>
      </c>
      <c r="B121" s="22">
        <f>'Charging Rates'!B51*('Dem1'!G46-'Dem1'!F46)</f>
        <v>3918110.3899589987</v>
      </c>
      <c r="C121" s="10"/>
    </row>
    <row r="125" spans="1:3" ht="19.5">
      <c r="A125" s="1" t="s">
        <v>715</v>
      </c>
    </row>
    <row r="126" spans="1:3">
      <c r="A126" s="2" t="s">
        <v>253</v>
      </c>
    </row>
    <row r="127" spans="1:3">
      <c r="A127" s="12" t="s">
        <v>716</v>
      </c>
    </row>
    <row r="128" spans="1:3">
      <c r="A128" s="12" t="s">
        <v>717</v>
      </c>
    </row>
    <row r="129" spans="1:3">
      <c r="A129" s="12" t="s">
        <v>718</v>
      </c>
    </row>
    <row r="130" spans="1:3">
      <c r="A130" s="12" t="s">
        <v>671</v>
      </c>
    </row>
    <row r="131" spans="1:3">
      <c r="A131" s="12" t="s">
        <v>719</v>
      </c>
    </row>
    <row r="132" spans="1:3">
      <c r="A132" s="12" t="s">
        <v>720</v>
      </c>
    </row>
    <row r="133" spans="1:3">
      <c r="A133" s="12" t="s">
        <v>721</v>
      </c>
    </row>
    <row r="134" spans="1:3">
      <c r="A134" s="12" t="s">
        <v>722</v>
      </c>
    </row>
    <row r="135" spans="1:3">
      <c r="A135" s="12" t="s">
        <v>559</v>
      </c>
    </row>
    <row r="136" spans="1:3">
      <c r="A136" s="2" t="s">
        <v>723</v>
      </c>
    </row>
    <row r="138" spans="1:3" ht="30">
      <c r="B138" s="3" t="s">
        <v>724</v>
      </c>
    </row>
    <row r="139" spans="1:3" ht="30">
      <c r="A139" s="11" t="s">
        <v>724</v>
      </c>
      <c r="B139" s="22">
        <f>'Dem1'!B234-(SUM('Fixed Charge'!$D$40:$D$339)+SUMPRODUCT('Dem2'!$AS$40:$AS$339,'Dem2'!$G$40:$G$339)+SUMPRODUCT('SR Rate'!$AD$40:$AD$339,'935'!$P$40:$P$339,'935'!$C$40:$C$339,'Dem2'!$D$40:$D$339)/'11'!B17)*'11'!B17/100</f>
        <v>9944880.000157686</v>
      </c>
      <c r="C139" s="10"/>
    </row>
    <row r="141" spans="1:3" ht="19.5">
      <c r="A141" s="1" t="s">
        <v>725</v>
      </c>
    </row>
    <row r="142" spans="1:3">
      <c r="A142" s="2" t="s">
        <v>253</v>
      </c>
    </row>
    <row r="143" spans="1:3">
      <c r="A143" s="12" t="s">
        <v>726</v>
      </c>
    </row>
    <row r="144" spans="1:3">
      <c r="A144" s="12" t="s">
        <v>394</v>
      </c>
    </row>
    <row r="145" spans="1:3">
      <c r="A145" s="12" t="s">
        <v>395</v>
      </c>
    </row>
    <row r="146" spans="1:3">
      <c r="A146" s="2" t="s">
        <v>678</v>
      </c>
    </row>
    <row r="148" spans="1:3" ht="60">
      <c r="B148" s="3" t="s">
        <v>727</v>
      </c>
    </row>
    <row r="149" spans="1:3" ht="45">
      <c r="A149" s="11" t="s">
        <v>727</v>
      </c>
      <c r="B149" s="22">
        <f>'Charging Rates'!B25*('Dem1'!B46+'Dem1'!E46)</f>
        <v>490676.5200482611</v>
      </c>
      <c r="C149" s="10"/>
    </row>
    <row r="151" spans="1:3" ht="19.5">
      <c r="A151" s="1" t="s">
        <v>728</v>
      </c>
    </row>
    <row r="153" spans="1:3" ht="30">
      <c r="B153" s="3" t="s">
        <v>729</v>
      </c>
    </row>
    <row r="154" spans="1:3" ht="30">
      <c r="A154" s="11" t="s">
        <v>729</v>
      </c>
      <c r="B154" s="5">
        <v>0.2</v>
      </c>
      <c r="C154" s="10"/>
    </row>
    <row r="156" spans="1:3" ht="19.5">
      <c r="A156" s="1" t="s">
        <v>730</v>
      </c>
    </row>
    <row r="157" spans="1:3">
      <c r="A157" s="2" t="s">
        <v>253</v>
      </c>
    </row>
    <row r="158" spans="1:3">
      <c r="A158" s="12" t="s">
        <v>731</v>
      </c>
    </row>
    <row r="159" spans="1:3">
      <c r="A159" s="12" t="s">
        <v>732</v>
      </c>
    </row>
    <row r="160" spans="1:3">
      <c r="A160" s="12" t="s">
        <v>733</v>
      </c>
    </row>
    <row r="161" spans="1:3">
      <c r="A161" s="12" t="s">
        <v>734</v>
      </c>
    </row>
    <row r="162" spans="1:3">
      <c r="A162" s="12" t="s">
        <v>735</v>
      </c>
    </row>
    <row r="163" spans="1:3">
      <c r="A163" s="2" t="s">
        <v>736</v>
      </c>
    </row>
    <row r="165" spans="1:3" ht="30">
      <c r="B165" s="3" t="s">
        <v>737</v>
      </c>
    </row>
    <row r="166" spans="1:3">
      <c r="A166" s="11" t="s">
        <v>737</v>
      </c>
      <c r="B166" s="22">
        <f>(1-B154)*(B139-B121-B111-B149)+B111+B149</f>
        <v>4997829.1091144448</v>
      </c>
      <c r="C166" s="10"/>
    </row>
    <row r="172" spans="1:3" ht="19.5">
      <c r="A172" s="1" t="s">
        <v>770</v>
      </c>
    </row>
    <row r="173" spans="1:3">
      <c r="A173" s="2" t="s">
        <v>253</v>
      </c>
    </row>
    <row r="174" spans="1:3">
      <c r="A174" s="12" t="s">
        <v>771</v>
      </c>
    </row>
    <row r="175" spans="1:3">
      <c r="A175" s="12" t="s">
        <v>772</v>
      </c>
    </row>
    <row r="176" spans="1:3">
      <c r="A176" s="2" t="s">
        <v>773</v>
      </c>
    </row>
    <row r="178" spans="1:3" ht="30">
      <c r="B178" s="3" t="s">
        <v>774</v>
      </c>
    </row>
    <row r="179" spans="1:3">
      <c r="A179" s="11" t="s">
        <v>774</v>
      </c>
      <c r="B179" s="25">
        <f>IF(B166,B166/SUM('Dem2'!$BD$40:$BD$339),0)</f>
        <v>3.919581629123866E-2</v>
      </c>
      <c r="C179" s="10"/>
    </row>
    <row r="181" spans="1:3" ht="19.5">
      <c r="A181" s="1" t="s">
        <v>775</v>
      </c>
    </row>
    <row r="182" spans="1:3">
      <c r="A182" s="2" t="s">
        <v>253</v>
      </c>
    </row>
    <row r="183" spans="1:3">
      <c r="A183" s="12" t="s">
        <v>776</v>
      </c>
    </row>
    <row r="184" spans="1:3">
      <c r="A184" s="12" t="s">
        <v>777</v>
      </c>
    </row>
    <row r="185" spans="1:3">
      <c r="A185" s="12" t="s">
        <v>778</v>
      </c>
    </row>
    <row r="186" spans="1:3">
      <c r="A186" s="12" t="s">
        <v>779</v>
      </c>
    </row>
    <row r="187" spans="1:3">
      <c r="A187" s="2" t="s">
        <v>780</v>
      </c>
    </row>
    <row r="189" spans="1:3" ht="60">
      <c r="B189" s="3" t="s">
        <v>781</v>
      </c>
    </row>
    <row r="190" spans="1:3" ht="30">
      <c r="A190" s="11" t="s">
        <v>781</v>
      </c>
      <c r="B190" s="22">
        <f>B139-B121-B111-B149</f>
        <v>5144702.5054212175</v>
      </c>
      <c r="C190" s="10"/>
    </row>
    <row r="197" spans="1:3" ht="19.5">
      <c r="A197" s="1" t="s">
        <v>785</v>
      </c>
    </row>
    <row r="199" spans="1:3" ht="45">
      <c r="B199" s="3" t="s">
        <v>786</v>
      </c>
    </row>
    <row r="200" spans="1:3" ht="30">
      <c r="A200" s="11" t="s">
        <v>786</v>
      </c>
      <c r="B200" s="5">
        <v>0.5</v>
      </c>
      <c r="C200" s="10"/>
    </row>
    <row r="205" spans="1:3" ht="19.5">
      <c r="A205" s="1" t="s">
        <v>791</v>
      </c>
    </row>
    <row r="206" spans="1:3">
      <c r="A206" s="2" t="s">
        <v>253</v>
      </c>
    </row>
    <row r="207" spans="1:3">
      <c r="A207" s="12" t="s">
        <v>792</v>
      </c>
    </row>
    <row r="208" spans="1:3">
      <c r="A208" s="12" t="s">
        <v>793</v>
      </c>
    </row>
    <row r="209" spans="1:3">
      <c r="A209" s="12" t="s">
        <v>794</v>
      </c>
    </row>
    <row r="210" spans="1:3">
      <c r="A210" s="2" t="s">
        <v>795</v>
      </c>
    </row>
    <row r="212" spans="1:3" ht="45">
      <c r="B212" s="3" t="s">
        <v>796</v>
      </c>
    </row>
    <row r="213" spans="1:3" ht="30">
      <c r="A213" s="11" t="s">
        <v>796</v>
      </c>
      <c r="B213" s="6">
        <f>IF(B190,B154*B190/SUM('Dem2'!$BF$40:$BF$339),0)</f>
        <v>1.5296044136895843</v>
      </c>
      <c r="C213" s="10"/>
    </row>
    <row r="217" spans="1:3" ht="19.5">
      <c r="A217" s="1" t="s">
        <v>800</v>
      </c>
    </row>
    <row r="218" spans="1:3">
      <c r="A218" s="2" t="s">
        <v>253</v>
      </c>
    </row>
    <row r="219" spans="1:3">
      <c r="A219" s="12" t="s">
        <v>801</v>
      </c>
    </row>
    <row r="220" spans="1:3">
      <c r="A220" s="12" t="s">
        <v>802</v>
      </c>
    </row>
    <row r="221" spans="1:3">
      <c r="A221" s="12" t="s">
        <v>383</v>
      </c>
    </row>
    <row r="222" spans="1:3">
      <c r="A222" s="2" t="s">
        <v>803</v>
      </c>
    </row>
    <row r="224" spans="1:3" ht="30">
      <c r="B224" s="3" t="s">
        <v>804</v>
      </c>
    </row>
    <row r="225" spans="1:3">
      <c r="A225" s="11" t="s">
        <v>804</v>
      </c>
      <c r="B225" s="6">
        <f>IF(B121,B121/SUMPRODUCT('Dem2'!$BG$40:$BG$339,'Dem2'!$G$40:$G$339),0)</f>
        <v>5.8245923252987186</v>
      </c>
      <c r="C225" s="10"/>
    </row>
    <row r="228" spans="1:3" ht="19.5">
      <c r="A228" s="1" t="s">
        <v>673</v>
      </c>
    </row>
    <row r="229" spans="1:3">
      <c r="A229" s="2" t="s">
        <v>253</v>
      </c>
    </row>
    <row r="230" spans="1:3">
      <c r="A230" s="12" t="s">
        <v>674</v>
      </c>
    </row>
    <row r="231" spans="1:3">
      <c r="A231" s="2" t="s">
        <v>343</v>
      </c>
    </row>
    <row r="232" spans="1:3" ht="15.75" thickBot="1"/>
    <row r="233" spans="1:3" ht="27.75" customHeight="1">
      <c r="A233" s="67"/>
      <c r="B233" s="68" t="s">
        <v>675</v>
      </c>
    </row>
    <row r="234" spans="1:3" ht="27" customHeight="1" thickBot="1">
      <c r="A234" s="69" t="s">
        <v>675</v>
      </c>
      <c r="B234" s="33">
        <f>SUM('Dem2'!U$40:U$339)</f>
        <v>16215834.062378485</v>
      </c>
    </row>
  </sheetData>
  <dataValidations count="2">
    <dataValidation type="decimal" allowBlank="1" showInputMessage="1" showErrorMessage="1" sqref="B33:B35 B41:B43 B49">
      <formula1>0.001</formula1>
      <formula2>1</formula2>
    </dataValidation>
    <dataValidation type="decimal" allowBlank="1" showInputMessage="1" showErrorMessage="1" sqref="B84">
      <formula1>0</formula1>
      <formula2>1</formula2>
    </dataValidation>
  </dataValidations>
  <hyperlinks>
    <hyperlink ref="B13" location="'Calc3'!B5" display="x1 = 4302. HV and LV service asset levels"/>
    <hyperlink ref="B14" location="'11'!B26" display="x2 = 1131. Assets in CDCM model (£) (from CDCM table 2705 or 2706)"/>
    <hyperlink ref="C13" location="'Calc3'!B19" display="x1 = 4306. EHV asset levels"/>
    <hyperlink ref="C14" location="'11'!B26" display="x2 = 1131. Assets in CDCM model (£) (from CDCM table 2705 or 2706)"/>
    <hyperlink ref="D13" location="'Calc3'!B33" display="x1 = 4310. HV and LV network asset levels"/>
    <hyperlink ref="D14" location="'11'!B26" display="x2 = 1131. Assets in CDCM model (£) (from CDCM table 2705 or 2706)"/>
    <hyperlink ref="A54" location="'Calc1'!B2832" display="x1 = 4128. Maximum import capacity adjusted for part-year (kVA)"/>
    <hyperlink ref="A55" location="'Calc3'!B360" display="x2 = 4316. Peak-time active power consumption adjusted to transmission (kW/kVA)"/>
    <hyperlink ref="A63" location="'11'!B21" display="x1 = 1122. Forecast system simultaneous maximum load (kW) from CDCM users (from CDCM table 2506)"/>
    <hyperlink ref="A71" location="'Calc3'!B676" display="x1 = 4320. Total CDCM peak time consumption (kW)"/>
    <hyperlink ref="A72" location="'Calc3'!B668" display="x2 = 4318. Total EDCM peak time consumption (kW)"/>
    <hyperlink ref="A91" location="'11'!E16" display="x1 = 1113. The amount of money that the DNO wants to raise from use of system charges, less transmission exit (£/year) (in General inputs)"/>
    <hyperlink ref="A92" location="'11'!G16" display="x2 = 1113. Direct cost (£/year) (in General inputs)"/>
    <hyperlink ref="A93" location="'11'!H16" display="x3 = 1113. Indirect cost (£/year) (in General inputs)"/>
    <hyperlink ref="A94" location="'11'!I16" display="x4 = 1113. Network rates (£/year) (in General inputs)"/>
    <hyperlink ref="A95" location="'Calc3'!B6350" display="x5 = 4376. Net forecast EDCM generation revenue (£/year)"/>
    <hyperlink ref="A105" location="'Calc3'!B2295" display="x1 = 4346. Direct cost charging rate"/>
    <hyperlink ref="A106" location="'Calc1'!B3140" display="x2 = 4130. Total notional capacity assets (£)"/>
    <hyperlink ref="A107" location="'Calc1'!B7800" display="x3 = 4164. Total notional consumption assets (£)"/>
    <hyperlink ref="A115" location="'Calc3'!B6387" display="x1 = 4382. Indirect cost charging rate"/>
    <hyperlink ref="A116" location="'Calc1'!B8438" display="x2 = 4172. All notional assets in EDCM (£)"/>
    <hyperlink ref="A117" location="'Calc1'!B8427" display="x3 = 4170. Generation sole use asset MEAV adjusted for part-year (£) (aggregate)"/>
    <hyperlink ref="A127" location="'Calc3'!B7331" display="x1 = 4390. Pot £/year"/>
    <hyperlink ref="A128" location="'Calc4'!B31" display="x2 = 4406. Demand fixed charge p/day (scaled for part year)"/>
    <hyperlink ref="A129" location="'Calc4'!B1885" display="x3 = 4418. Import capacity charge before scaling (p/VA/day)"/>
    <hyperlink ref="A130" location="'Calc1'!B2832" display="x4 = 4128. Maximum import capacity adjusted for part-year (kVA)"/>
    <hyperlink ref="A131" location="'Calc2'!B10197" display="x5 = 4262. Super red unit rate adjusted for DSM (p/kWh)"/>
    <hyperlink ref="A132" location="'935'!P6" display="x6 = 935. Super red kW import divided by kVA capacity (in Tariff data)"/>
    <hyperlink ref="A133" location="'935'!C6" display="x7 = 935. Maximum import capacity (kVA) (in Tariff data)"/>
    <hyperlink ref="A134" location="'Calc4'!B339" display="x8 = 4408. Number of super-red hours connected in year"/>
    <hyperlink ref="A135" location="'11'!B16" display="x9 = 1113. Days in year (in General inputs)"/>
    <hyperlink ref="A143" location="'Calc3'!B2307" display="x1 = 4348. Network rates charging rate"/>
    <hyperlink ref="A144" location="'Calc1'!B3140" display="x2 = 4130. Total notional capacity assets (£)"/>
    <hyperlink ref="A145" location="'Calc1'!B7800" display="x3 = 4164. Total notional consumption assets (£)"/>
    <hyperlink ref="A158" location="'Calc4'!B2215" display="x1 = 4424. Proportion of residual to go into fixed adder"/>
    <hyperlink ref="A159" location="'Calc4'!B2200" display="x2 = 4420. Additional amount to be recovered (£/year)"/>
    <hyperlink ref="A160" location="'Calc4'!B20" display="x3 = 4404. Indirect costs on EDCM demand (£/year)"/>
    <hyperlink ref="A161" location="'Calc4'!B10" display="x4 = 4402. Direct costs on EDCM demand except through sole use asset charges (£/year)"/>
    <hyperlink ref="A162" location="'Calc4'!B2210" display="x5 = 4422. Network rates on EDCM demand except through sole use asset charges (£/year)"/>
    <hyperlink ref="A174" location="'Calc4'!B2227" display="x1 = 4426. Residual residual (£/year)"/>
    <hyperlink ref="A175" location="'Calc4'!B5651" display="x2 = 4450. Non sole use notional assets subject to matching (£)"/>
    <hyperlink ref="A183" location="'Calc4'!B2200" display="x1 = 4420. Additional amount to be recovered (£/year)"/>
    <hyperlink ref="A184" location="'Calc4'!B20" display="x2 = 4404. Indirect costs on EDCM demand (£/year)"/>
    <hyperlink ref="A185" location="'Calc4'!B10" display="x3 = 4402. Direct costs on EDCM demand except through sole use asset charges (£/year)"/>
    <hyperlink ref="A186" location="'Calc4'!B2210" display="x4 = 4422. Network rates on EDCM demand except through sole use asset charges (£/year)"/>
    <hyperlink ref="A207" location="'Calc4'!B5970" display="x1 = 4454. Amount to be recovered from adders ex indirects (£/year)"/>
    <hyperlink ref="A208" location="'Calc4'!B2215" display="x2 = 4424. Proportion of residual to go into fixed adder"/>
    <hyperlink ref="A209" location="'Calc4'!B6293" display="x3 = 4460. Marginal revenue effect of demand adder"/>
    <hyperlink ref="A219" location="'Calc4'!B20" display="x1 = 4404. Indirect costs on EDCM demand (£/year)"/>
    <hyperlink ref="A220" location="'Calc4'!B6612" display="x2 = 4464. Data for capacity-based allocation of indirect costs"/>
    <hyperlink ref="A221" location="'Calc1'!B2832" display="x3 = 4128. Maximum import capacity adjusted for part-year (kVA)"/>
    <hyperlink ref="A24" location="'11'!B21" display="x1 = 1122. Forecast system simultaneous maximum load (kW) from CDCM users (from CDCM table 2506)"/>
    <hyperlink ref="A25" location="'11'!B26" display="x2 = 1131. Assets in CDCM model (£) (from CDCM table 2705 or 2706)"/>
    <hyperlink ref="A26" location="'11'!B46" display="x3 = 1135. Loss adjustment factor to transmission for each network level (from CDCM table 2004)"/>
    <hyperlink ref="A230" location="'Calc3'!B7024" display="x1 = 4388. Pot contribution £/year"/>
    <hyperlink ref="B38" location="'Calc1'!B2523" display="x1 = 4126. Total notional capacity assets (£/kVA)"/>
    <hyperlink ref="B39" location="'Calc1'!B2832" display="x2 = 4128. Maximum import capacity adjusted for part-year (kVA)"/>
    <hyperlink ref="C38" location="'11'!B31" display="x1 = 1132. Override notional asset rate for 132kV/HV (£/kW)"/>
    <hyperlink ref="C39" location="'Calc1'!B10" display="x2 = 4102. Notional asset rate (£/kW)"/>
    <hyperlink ref="D38" location="'Calc1'!B5005" display="x1 = 4144. Demand sole use asset MEAV adjusted for part-year (£)"/>
    <hyperlink ref="E38" location="'Calc1'!B7492" display="x1 = 4162. Total notional consumption assets (£/kVA)"/>
    <hyperlink ref="E39" location="'Calc1'!B2832" display="x2 = 4128. Maximum import capacity adjusted for part-year (kVA)"/>
    <hyperlink ref="F38" location="'Calc1'!B8120" display="x1 = 4168. Generation sole use asset MEAV adjusted for part-year (£)"/>
    <hyperlink ref="G38" location="'Calc1'!B5312" display="x1 = 4146. Total sole use assets for demand (£)"/>
    <hyperlink ref="G39" location="'Calc1'!B3140" display="x2 = 4130. Total notional capacity assets (£)"/>
    <hyperlink ref="G40" location="'Calc1'!B7800" display="x3 = 4164. Total notional consumption assets (£)"/>
    <hyperlink ref="G41" location="'Calc1'!B8427" display="x4 = 4170. Generation sole use asset MEAV adjusted for part-year (£) (aggregate)"/>
  </hyperlink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BR339"/>
  <sheetViews>
    <sheetView showGridLines="0" zoomScale="70" zoomScaleNormal="70" workbookViewId="0">
      <pane xSplit="1" ySplit="39" topLeftCell="B40" activePane="bottomRight" state="frozen"/>
      <selection pane="topRight" activeCell="B1" sqref="B1"/>
      <selection pane="bottomLeft" activeCell="A47" sqref="A47"/>
      <selection pane="bottomRight" activeCell="B40" sqref="B40"/>
    </sheetView>
  </sheetViews>
  <sheetFormatPr defaultRowHeight="15" outlineLevelRow="1"/>
  <cols>
    <col min="1" max="1" width="22.42578125" style="35" customWidth="1"/>
    <col min="2" max="2" width="19.7109375" style="35" customWidth="1"/>
    <col min="3" max="3" width="18.42578125" style="35" customWidth="1"/>
    <col min="4" max="4" width="15.7109375" customWidth="1"/>
    <col min="5" max="5" width="17" style="35" customWidth="1"/>
    <col min="6" max="7" width="20.7109375" style="35" customWidth="1"/>
    <col min="8" max="8" width="20.7109375" customWidth="1"/>
    <col min="9" max="9" width="13.140625" style="35" customWidth="1"/>
    <col min="10" max="12" width="11.7109375" style="35" customWidth="1"/>
    <col min="13" max="13" width="13.5703125" style="35" customWidth="1"/>
    <col min="14" max="14" width="15.85546875" style="35" customWidth="1"/>
    <col min="15" max="17" width="17.5703125" style="40" customWidth="1"/>
    <col min="18" max="18" width="17" style="40" customWidth="1"/>
    <col min="19" max="21" width="20.7109375" customWidth="1"/>
    <col min="22" max="22" width="20.7109375" style="35" customWidth="1"/>
    <col min="23" max="23" width="26.7109375" customWidth="1"/>
    <col min="24" max="26" width="20.7109375" style="35" customWidth="1"/>
    <col min="27" max="27" width="19" customWidth="1"/>
    <col min="28" max="35" width="12.7109375" style="44" customWidth="1"/>
    <col min="36" max="36" width="20.7109375" customWidth="1"/>
    <col min="37" max="45" width="20.7109375" style="35" customWidth="1"/>
    <col min="46" max="50" width="13.42578125" style="40" customWidth="1"/>
    <col min="51" max="51" width="20.7109375" style="35" customWidth="1"/>
    <col min="52" max="54" width="14.42578125" style="35" customWidth="1"/>
    <col min="55" max="67" width="20.7109375" style="35" customWidth="1"/>
    <col min="71" max="256" width="20.7109375" style="35" customWidth="1"/>
    <col min="257" max="16384" width="9.140625" style="35"/>
  </cols>
  <sheetData>
    <row r="1" spans="1:67" ht="19.5">
      <c r="A1" s="36" t="str">
        <f>"Calculations part 1"&amp;" for "&amp;'11'!B7&amp;" in "&amp;'11'!C7&amp;" ("&amp;'11'!D7&amp;")"</f>
        <v>Calculations part 1 for Electricity North West  in 2014/15 (April 2014 Indicative)</v>
      </c>
    </row>
    <row r="3" spans="1:67">
      <c r="H3" s="35"/>
    </row>
    <row r="4" spans="1:67" ht="19.5" hidden="1" outlineLevel="1">
      <c r="B4" s="1" t="s">
        <v>831</v>
      </c>
      <c r="C4" s="36" t="s">
        <v>259</v>
      </c>
      <c r="D4" s="1" t="s">
        <v>687</v>
      </c>
      <c r="E4" s="36" t="s">
        <v>263</v>
      </c>
      <c r="F4" s="36" t="s">
        <v>268</v>
      </c>
      <c r="G4" s="36" t="s">
        <v>302</v>
      </c>
      <c r="H4" s="1" t="s">
        <v>397</v>
      </c>
      <c r="I4" s="36" t="s">
        <v>279</v>
      </c>
      <c r="J4" s="36" t="s">
        <v>292</v>
      </c>
      <c r="K4" s="36" t="s">
        <v>288</v>
      </c>
      <c r="L4" s="36" t="s">
        <v>286</v>
      </c>
      <c r="M4" s="36" t="s">
        <v>290</v>
      </c>
      <c r="N4" s="36" t="s">
        <v>294</v>
      </c>
      <c r="O4" s="41" t="s">
        <v>372</v>
      </c>
      <c r="P4" s="41" t="s">
        <v>370</v>
      </c>
      <c r="Q4" s="41" t="s">
        <v>366</v>
      </c>
      <c r="R4" s="41" t="s">
        <v>374</v>
      </c>
      <c r="S4" s="1" t="s">
        <v>1376</v>
      </c>
      <c r="T4" s="1" t="s">
        <v>1381</v>
      </c>
      <c r="U4" s="1" t="s">
        <v>670</v>
      </c>
      <c r="V4" s="36" t="s">
        <v>344</v>
      </c>
      <c r="W4" s="1" t="s">
        <v>516</v>
      </c>
      <c r="X4" s="36" t="s">
        <v>352</v>
      </c>
      <c r="Y4" s="36" t="s">
        <v>355</v>
      </c>
      <c r="Z4" s="36" t="s">
        <v>360</v>
      </c>
      <c r="AA4" s="1" t="s">
        <v>690</v>
      </c>
      <c r="AB4" s="1" t="s">
        <v>604</v>
      </c>
      <c r="AC4" s="1" t="s">
        <v>605</v>
      </c>
      <c r="AD4" s="1" t="s">
        <v>607</v>
      </c>
      <c r="AE4" s="1" t="s">
        <v>601</v>
      </c>
      <c r="AF4" s="1" t="s">
        <v>602</v>
      </c>
      <c r="AG4" s="45" t="s">
        <v>599</v>
      </c>
      <c r="AH4" s="1" t="s">
        <v>606</v>
      </c>
      <c r="AI4" s="1" t="s">
        <v>603</v>
      </c>
      <c r="AJ4" s="1" t="s">
        <v>608</v>
      </c>
      <c r="AK4" s="1" t="s">
        <v>694</v>
      </c>
      <c r="AL4" s="1" t="s">
        <v>699</v>
      </c>
      <c r="AM4" s="1" t="s">
        <v>738</v>
      </c>
      <c r="AR4" s="1" t="s">
        <v>704</v>
      </c>
      <c r="AS4" s="1" t="s">
        <v>709</v>
      </c>
      <c r="AT4" s="45" t="s">
        <v>748</v>
      </c>
      <c r="AU4" s="45" t="s">
        <v>746</v>
      </c>
      <c r="AV4" s="45" t="s">
        <v>745</v>
      </c>
      <c r="AW4" s="45" t="s">
        <v>747</v>
      </c>
      <c r="AX4" s="45" t="s">
        <v>743</v>
      </c>
      <c r="AY4" s="1" t="s">
        <v>749</v>
      </c>
      <c r="AZ4" s="1" t="s">
        <v>759</v>
      </c>
      <c r="BA4" s="1" t="s">
        <v>758</v>
      </c>
      <c r="BB4" s="1" t="s">
        <v>756</v>
      </c>
      <c r="BC4" s="1" t="s">
        <v>760</v>
      </c>
      <c r="BD4" s="1" t="s">
        <v>765</v>
      </c>
      <c r="BE4" s="1" t="s">
        <v>782</v>
      </c>
      <c r="BF4" s="1" t="s">
        <v>787</v>
      </c>
      <c r="BG4" s="1" t="s">
        <v>797</v>
      </c>
      <c r="BH4" s="1" t="s">
        <v>805</v>
      </c>
      <c r="BI4" s="1" t="s">
        <v>811</v>
      </c>
      <c r="BJ4" s="1" t="s">
        <v>818</v>
      </c>
      <c r="BK4" s="1" t="s">
        <v>824</v>
      </c>
      <c r="BL4" s="1" t="s">
        <v>843</v>
      </c>
      <c r="BM4" s="1" t="s">
        <v>833</v>
      </c>
      <c r="BN4" s="1" t="s">
        <v>836</v>
      </c>
      <c r="BO4" s="1" t="s">
        <v>852</v>
      </c>
    </row>
    <row r="5" spans="1:67" hidden="1" outlineLevel="1">
      <c r="A5" s="2"/>
      <c r="B5" s="2" t="s">
        <v>253</v>
      </c>
      <c r="C5" s="2" t="s">
        <v>253</v>
      </c>
      <c r="D5" s="2" t="s">
        <v>253</v>
      </c>
      <c r="E5" s="2" t="s">
        <v>253</v>
      </c>
      <c r="F5" s="2" t="s">
        <v>253</v>
      </c>
      <c r="G5" s="2" t="s">
        <v>253</v>
      </c>
      <c r="H5" s="2" t="s">
        <v>253</v>
      </c>
      <c r="I5" s="2" t="s">
        <v>253</v>
      </c>
      <c r="J5" s="2" t="s">
        <v>253</v>
      </c>
      <c r="K5" s="2" t="s">
        <v>253</v>
      </c>
      <c r="L5" s="2" t="s">
        <v>253</v>
      </c>
      <c r="M5" s="2" t="s">
        <v>253</v>
      </c>
      <c r="N5" s="2" t="s">
        <v>253</v>
      </c>
      <c r="O5" s="2" t="s">
        <v>253</v>
      </c>
      <c r="P5" s="2" t="s">
        <v>253</v>
      </c>
      <c r="Q5" s="2" t="s">
        <v>253</v>
      </c>
      <c r="R5" s="2" t="s">
        <v>253</v>
      </c>
      <c r="S5" s="2" t="s">
        <v>253</v>
      </c>
      <c r="T5" s="2" t="s">
        <v>253</v>
      </c>
      <c r="U5" s="2" t="s">
        <v>253</v>
      </c>
      <c r="V5" s="2" t="s">
        <v>253</v>
      </c>
      <c r="W5" s="2" t="s">
        <v>253</v>
      </c>
      <c r="X5" s="2" t="s">
        <v>253</v>
      </c>
      <c r="Y5" s="2" t="s">
        <v>253</v>
      </c>
      <c r="Z5" s="2" t="s">
        <v>253</v>
      </c>
      <c r="AA5" s="2" t="s">
        <v>253</v>
      </c>
      <c r="AB5" s="2" t="s">
        <v>253</v>
      </c>
      <c r="AC5" s="2" t="s">
        <v>253</v>
      </c>
      <c r="AD5" s="2" t="s">
        <v>253</v>
      </c>
      <c r="AE5" s="2" t="s">
        <v>253</v>
      </c>
      <c r="AF5" s="2" t="s">
        <v>253</v>
      </c>
      <c r="AG5" s="42" t="s">
        <v>253</v>
      </c>
      <c r="AH5" s="2" t="s">
        <v>253</v>
      </c>
      <c r="AI5" s="2" t="s">
        <v>253</v>
      </c>
      <c r="AJ5" s="2" t="s">
        <v>253</v>
      </c>
      <c r="AK5" s="2" t="s">
        <v>253</v>
      </c>
      <c r="AL5" s="2" t="s">
        <v>253</v>
      </c>
      <c r="AM5" s="2" t="s">
        <v>253</v>
      </c>
      <c r="AR5" s="2" t="s">
        <v>253</v>
      </c>
      <c r="AS5" s="2" t="s">
        <v>253</v>
      </c>
      <c r="AT5" s="42" t="s">
        <v>253</v>
      </c>
      <c r="AU5" s="42" t="s">
        <v>253</v>
      </c>
      <c r="AV5" s="42" t="s">
        <v>253</v>
      </c>
      <c r="AW5" s="42" t="s">
        <v>253</v>
      </c>
      <c r="AX5" s="42" t="s">
        <v>253</v>
      </c>
      <c r="AY5" s="2" t="s">
        <v>253</v>
      </c>
      <c r="AZ5" s="2" t="s">
        <v>253</v>
      </c>
      <c r="BA5" s="2" t="s">
        <v>253</v>
      </c>
      <c r="BB5" s="2" t="s">
        <v>253</v>
      </c>
      <c r="BC5" s="2" t="s">
        <v>253</v>
      </c>
      <c r="BD5" s="2" t="s">
        <v>253</v>
      </c>
      <c r="BE5" s="2" t="s">
        <v>253</v>
      </c>
      <c r="BF5" s="2" t="s">
        <v>253</v>
      </c>
      <c r="BG5" s="2" t="s">
        <v>253</v>
      </c>
      <c r="BH5" s="2" t="s">
        <v>253</v>
      </c>
      <c r="BI5" s="2" t="s">
        <v>253</v>
      </c>
      <c r="BJ5" s="2" t="s">
        <v>253</v>
      </c>
      <c r="BK5" s="2" t="s">
        <v>253</v>
      </c>
      <c r="BL5" s="2" t="s">
        <v>253</v>
      </c>
      <c r="BM5" s="2" t="s">
        <v>253</v>
      </c>
      <c r="BN5" s="2" t="s">
        <v>253</v>
      </c>
      <c r="BO5" s="2" t="s">
        <v>253</v>
      </c>
    </row>
    <row r="6" spans="1:67" hidden="1" outlineLevel="1">
      <c r="A6" s="2"/>
      <c r="B6" s="12" t="s">
        <v>303</v>
      </c>
      <c r="C6" s="12" t="s">
        <v>260</v>
      </c>
      <c r="D6" s="12" t="s">
        <v>688</v>
      </c>
      <c r="E6" s="12" t="s">
        <v>264</v>
      </c>
      <c r="F6" s="12" t="s">
        <v>269</v>
      </c>
      <c r="G6" s="12" t="s">
        <v>303</v>
      </c>
      <c r="H6" s="12" t="s">
        <v>398</v>
      </c>
      <c r="I6" s="12" t="s">
        <v>280</v>
      </c>
      <c r="J6" s="12" t="s">
        <v>280</v>
      </c>
      <c r="K6" s="12" t="s">
        <v>280</v>
      </c>
      <c r="L6" s="12" t="s">
        <v>280</v>
      </c>
      <c r="M6" s="12" t="s">
        <v>280</v>
      </c>
      <c r="N6" s="12" t="s">
        <v>295</v>
      </c>
      <c r="O6" s="43" t="s">
        <v>280</v>
      </c>
      <c r="P6" s="43" t="s">
        <v>280</v>
      </c>
      <c r="Q6" s="43" t="s">
        <v>280</v>
      </c>
      <c r="R6" s="43" t="s">
        <v>375</v>
      </c>
      <c r="S6" s="12" t="s">
        <v>593</v>
      </c>
      <c r="T6" s="12" t="s">
        <v>593</v>
      </c>
      <c r="U6" s="12" t="s">
        <v>593</v>
      </c>
      <c r="V6" s="12" t="s">
        <v>345</v>
      </c>
      <c r="W6" s="12" t="s">
        <v>356</v>
      </c>
      <c r="X6" s="12" t="s">
        <v>353</v>
      </c>
      <c r="Y6" s="12" t="s">
        <v>356</v>
      </c>
      <c r="Z6" s="12" t="s">
        <v>356</v>
      </c>
      <c r="AA6" s="12" t="s">
        <v>593</v>
      </c>
      <c r="AB6" s="12" t="s">
        <v>1399</v>
      </c>
      <c r="AC6" s="12" t="s">
        <v>1409</v>
      </c>
      <c r="AD6" s="12" t="s">
        <v>444</v>
      </c>
      <c r="AE6" s="12" t="s">
        <v>1413</v>
      </c>
      <c r="AF6" s="12" t="s">
        <v>1412</v>
      </c>
      <c r="AG6" s="43" t="s">
        <v>448</v>
      </c>
      <c r="AH6" s="12" t="s">
        <v>1410</v>
      </c>
      <c r="AI6" s="12" t="s">
        <v>1411</v>
      </c>
      <c r="AJ6" s="12" t="s">
        <v>466</v>
      </c>
      <c r="AK6" s="12" t="s">
        <v>695</v>
      </c>
      <c r="AL6" s="12" t="s">
        <v>492</v>
      </c>
      <c r="AM6" s="12" t="s">
        <v>739</v>
      </c>
      <c r="AR6" s="12" t="s">
        <v>345</v>
      </c>
      <c r="AS6" s="12" t="s">
        <v>710</v>
      </c>
      <c r="AT6" s="43" t="s">
        <v>280</v>
      </c>
      <c r="AU6" s="43" t="s">
        <v>280</v>
      </c>
      <c r="AV6" s="43" t="s">
        <v>280</v>
      </c>
      <c r="AW6" s="43" t="s">
        <v>280</v>
      </c>
      <c r="AX6" s="43" t="s">
        <v>280</v>
      </c>
      <c r="AY6" s="12" t="s">
        <v>750</v>
      </c>
      <c r="AZ6" s="12" t="s">
        <v>280</v>
      </c>
      <c r="BA6" s="12" t="s">
        <v>280</v>
      </c>
      <c r="BB6" s="12" t="s">
        <v>280</v>
      </c>
      <c r="BC6" s="12" t="s">
        <v>761</v>
      </c>
      <c r="BD6" s="12" t="s">
        <v>766</v>
      </c>
      <c r="BE6" s="12" t="s">
        <v>356</v>
      </c>
      <c r="BF6" s="12" t="s">
        <v>398</v>
      </c>
      <c r="BG6" s="12" t="s">
        <v>798</v>
      </c>
      <c r="BH6" s="12" t="s">
        <v>806</v>
      </c>
      <c r="BI6" s="12" t="s">
        <v>812</v>
      </c>
      <c r="BJ6" s="12" t="s">
        <v>819</v>
      </c>
      <c r="BK6" s="12" t="s">
        <v>825</v>
      </c>
      <c r="BL6" s="12" t="s">
        <v>398</v>
      </c>
      <c r="BM6" s="12" t="s">
        <v>834</v>
      </c>
      <c r="BN6" s="12" t="s">
        <v>834</v>
      </c>
      <c r="BO6" s="12" t="s">
        <v>853</v>
      </c>
    </row>
    <row r="7" spans="1:67" hidden="1" outlineLevel="1">
      <c r="B7" s="2" t="s">
        <v>1419</v>
      </c>
      <c r="C7" s="2" t="s">
        <v>261</v>
      </c>
      <c r="D7" s="12" t="s">
        <v>346</v>
      </c>
      <c r="E7" s="12" t="s">
        <v>265</v>
      </c>
      <c r="F7" s="12" t="s">
        <v>270</v>
      </c>
      <c r="G7" s="12" t="s">
        <v>304</v>
      </c>
      <c r="H7" s="12" t="s">
        <v>399</v>
      </c>
      <c r="I7" s="12" t="s">
        <v>281</v>
      </c>
      <c r="J7" s="12" t="s">
        <v>281</v>
      </c>
      <c r="K7" s="12" t="s">
        <v>281</v>
      </c>
      <c r="L7" s="12" t="s">
        <v>281</v>
      </c>
      <c r="M7" s="12" t="s">
        <v>281</v>
      </c>
      <c r="N7" s="12" t="s">
        <v>296</v>
      </c>
      <c r="O7" s="43" t="s">
        <v>281</v>
      </c>
      <c r="P7" s="43" t="s">
        <v>281</v>
      </c>
      <c r="Q7" s="43" t="s">
        <v>281</v>
      </c>
      <c r="R7" s="43" t="s">
        <v>376</v>
      </c>
      <c r="S7" s="12" t="s">
        <v>658</v>
      </c>
      <c r="T7" s="12" t="s">
        <v>666</v>
      </c>
      <c r="U7" s="12" t="s">
        <v>1421</v>
      </c>
      <c r="V7" s="12" t="s">
        <v>346</v>
      </c>
      <c r="W7" s="12" t="s">
        <v>517</v>
      </c>
      <c r="X7" s="12" t="s">
        <v>346</v>
      </c>
      <c r="Y7" s="12" t="s">
        <v>357</v>
      </c>
      <c r="Z7" s="12" t="s">
        <v>361</v>
      </c>
      <c r="AA7" s="12" t="s">
        <v>537</v>
      </c>
      <c r="AB7" s="12" t="s">
        <v>600</v>
      </c>
      <c r="AC7" s="12" t="s">
        <v>600</v>
      </c>
      <c r="AD7" s="12" t="s">
        <v>600</v>
      </c>
      <c r="AE7" s="12" t="s">
        <v>600</v>
      </c>
      <c r="AF7" s="12" t="s">
        <v>600</v>
      </c>
      <c r="AG7" s="43" t="s">
        <v>600</v>
      </c>
      <c r="AH7" s="12" t="s">
        <v>600</v>
      </c>
      <c r="AI7" s="12" t="s">
        <v>600</v>
      </c>
      <c r="AJ7" s="12" t="s">
        <v>467</v>
      </c>
      <c r="AK7" s="12" t="s">
        <v>696</v>
      </c>
      <c r="AL7" s="12" t="s">
        <v>700</v>
      </c>
      <c r="AM7" s="12" t="s">
        <v>740</v>
      </c>
      <c r="AR7" s="12" t="s">
        <v>705</v>
      </c>
      <c r="AS7" s="12" t="s">
        <v>310</v>
      </c>
      <c r="AT7" s="43" t="s">
        <v>281</v>
      </c>
      <c r="AU7" s="43" t="s">
        <v>281</v>
      </c>
      <c r="AV7" s="43" t="s">
        <v>281</v>
      </c>
      <c r="AW7" s="43" t="s">
        <v>281</v>
      </c>
      <c r="AX7" s="43" t="s">
        <v>281</v>
      </c>
      <c r="AY7" s="12" t="s">
        <v>751</v>
      </c>
      <c r="AZ7" s="12" t="s">
        <v>281</v>
      </c>
      <c r="BA7" s="12" t="s">
        <v>281</v>
      </c>
      <c r="BB7" s="12" t="s">
        <v>281</v>
      </c>
      <c r="BC7" s="12" t="s">
        <v>762</v>
      </c>
      <c r="BD7" s="12" t="s">
        <v>767</v>
      </c>
      <c r="BE7" s="12" t="s">
        <v>361</v>
      </c>
      <c r="BF7" s="12" t="s">
        <v>788</v>
      </c>
      <c r="BG7" s="12" t="s">
        <v>788</v>
      </c>
      <c r="BH7" s="12" t="s">
        <v>807</v>
      </c>
      <c r="BI7" s="12" t="s">
        <v>813</v>
      </c>
      <c r="BJ7" s="12" t="s">
        <v>820</v>
      </c>
      <c r="BK7" s="12" t="s">
        <v>826</v>
      </c>
      <c r="BL7" s="12" t="s">
        <v>497</v>
      </c>
      <c r="BM7" s="12" t="s">
        <v>826</v>
      </c>
      <c r="BN7" s="12" t="s">
        <v>837</v>
      </c>
      <c r="BO7" s="12" t="s">
        <v>854</v>
      </c>
    </row>
    <row r="8" spans="1:67" hidden="1" outlineLevel="1">
      <c r="D8" s="2" t="s">
        <v>1420</v>
      </c>
      <c r="E8" s="2" t="s">
        <v>266</v>
      </c>
      <c r="F8" s="2" t="s">
        <v>271</v>
      </c>
      <c r="G8" s="12" t="s">
        <v>305</v>
      </c>
      <c r="H8" s="12" t="s">
        <v>400</v>
      </c>
      <c r="I8" s="12" t="s">
        <v>282</v>
      </c>
      <c r="J8" s="12" t="s">
        <v>282</v>
      </c>
      <c r="K8" s="12" t="s">
        <v>282</v>
      </c>
      <c r="L8" s="12" t="s">
        <v>282</v>
      </c>
      <c r="M8" s="12" t="s">
        <v>282</v>
      </c>
      <c r="N8" s="12" t="s">
        <v>297</v>
      </c>
      <c r="O8" s="43" t="s">
        <v>367</v>
      </c>
      <c r="P8" s="43" t="s">
        <v>367</v>
      </c>
      <c r="Q8" s="43" t="s">
        <v>367</v>
      </c>
      <c r="R8" s="43" t="s">
        <v>377</v>
      </c>
      <c r="S8" s="12" t="s">
        <v>1377</v>
      </c>
      <c r="T8" s="12" t="s">
        <v>1382</v>
      </c>
      <c r="U8" s="12" t="s">
        <v>1422</v>
      </c>
      <c r="V8" s="12" t="s">
        <v>347</v>
      </c>
      <c r="W8" s="2" t="s">
        <v>271</v>
      </c>
      <c r="X8" s="12" t="s">
        <v>347</v>
      </c>
      <c r="Y8" s="2" t="s">
        <v>358</v>
      </c>
      <c r="Z8" s="12" t="s">
        <v>362</v>
      </c>
      <c r="AA8" s="12" t="s">
        <v>691</v>
      </c>
      <c r="AB8" s="2" t="s">
        <v>450</v>
      </c>
      <c r="AC8" s="2" t="s">
        <v>450</v>
      </c>
      <c r="AD8" s="2" t="s">
        <v>450</v>
      </c>
      <c r="AE8" s="2" t="s">
        <v>450</v>
      </c>
      <c r="AF8" s="2" t="s">
        <v>450</v>
      </c>
      <c r="AG8" s="42" t="s">
        <v>450</v>
      </c>
      <c r="AH8" s="2" t="s">
        <v>450</v>
      </c>
      <c r="AI8" s="2" t="s">
        <v>450</v>
      </c>
      <c r="AJ8" s="12" t="s">
        <v>468</v>
      </c>
      <c r="AK8" s="2" t="s">
        <v>697</v>
      </c>
      <c r="AL8" s="12" t="s">
        <v>701</v>
      </c>
      <c r="AM8" s="12" t="s">
        <v>741</v>
      </c>
      <c r="AR8" s="12" t="s">
        <v>706</v>
      </c>
      <c r="AS8" s="12" t="s">
        <v>711</v>
      </c>
      <c r="AT8" s="43" t="s">
        <v>282</v>
      </c>
      <c r="AU8" s="43" t="s">
        <v>282</v>
      </c>
      <c r="AV8" s="43" t="s">
        <v>282</v>
      </c>
      <c r="AW8" s="43" t="s">
        <v>282</v>
      </c>
      <c r="AX8" s="43" t="s">
        <v>282</v>
      </c>
      <c r="AY8" s="12" t="s">
        <v>752</v>
      </c>
      <c r="AZ8" s="12" t="s">
        <v>367</v>
      </c>
      <c r="BA8" s="12" t="s">
        <v>367</v>
      </c>
      <c r="BB8" s="12" t="s">
        <v>367</v>
      </c>
      <c r="BC8" s="12" t="s">
        <v>763</v>
      </c>
      <c r="BD8" s="12" t="s">
        <v>383</v>
      </c>
      <c r="BE8" s="2" t="s">
        <v>783</v>
      </c>
      <c r="BF8" s="12" t="s">
        <v>789</v>
      </c>
      <c r="BG8" s="12" t="s">
        <v>789</v>
      </c>
      <c r="BH8" s="12" t="s">
        <v>808</v>
      </c>
      <c r="BI8" s="12" t="s">
        <v>814</v>
      </c>
      <c r="BJ8" s="12" t="s">
        <v>821</v>
      </c>
      <c r="BK8" s="12" t="s">
        <v>347</v>
      </c>
      <c r="BL8" s="12" t="s">
        <v>844</v>
      </c>
      <c r="BM8" s="12" t="s">
        <v>1424</v>
      </c>
      <c r="BN8" s="2" t="s">
        <v>838</v>
      </c>
      <c r="BO8" s="2" t="s">
        <v>528</v>
      </c>
    </row>
    <row r="9" spans="1:67" hidden="1" outlineLevel="1">
      <c r="F9" s="2"/>
      <c r="G9" s="2" t="s">
        <v>306</v>
      </c>
      <c r="H9" s="12" t="s">
        <v>401</v>
      </c>
      <c r="I9" s="12" t="s">
        <v>283</v>
      </c>
      <c r="J9" s="12" t="s">
        <v>283</v>
      </c>
      <c r="K9" s="12" t="s">
        <v>283</v>
      </c>
      <c r="L9" s="12" t="s">
        <v>283</v>
      </c>
      <c r="M9" s="12" t="s">
        <v>283</v>
      </c>
      <c r="N9" s="12" t="s">
        <v>298</v>
      </c>
      <c r="O9" s="43" t="s">
        <v>368</v>
      </c>
      <c r="P9" s="43" t="s">
        <v>368</v>
      </c>
      <c r="Q9" s="43" t="s">
        <v>368</v>
      </c>
      <c r="R9" s="42" t="s">
        <v>326</v>
      </c>
      <c r="S9" s="12" t="s">
        <v>1378</v>
      </c>
      <c r="T9" s="12" t="s">
        <v>1383</v>
      </c>
      <c r="U9" s="12" t="s">
        <v>671</v>
      </c>
      <c r="V9" s="12" t="s">
        <v>348</v>
      </c>
      <c r="X9" s="12" t="s">
        <v>348</v>
      </c>
      <c r="Z9" s="12" t="s">
        <v>363</v>
      </c>
      <c r="AA9" s="2" t="s">
        <v>692</v>
      </c>
      <c r="AG9" s="35"/>
      <c r="AJ9" s="12" t="s">
        <v>469</v>
      </c>
      <c r="AL9" s="12" t="s">
        <v>401</v>
      </c>
      <c r="AM9" s="2" t="s">
        <v>742</v>
      </c>
      <c r="AR9" s="2" t="s">
        <v>707</v>
      </c>
      <c r="AS9" s="12" t="s">
        <v>712</v>
      </c>
      <c r="AT9" s="43" t="s">
        <v>283</v>
      </c>
      <c r="AU9" s="43" t="s">
        <v>283</v>
      </c>
      <c r="AV9" s="43" t="s">
        <v>283</v>
      </c>
      <c r="AW9" s="43" t="s">
        <v>283</v>
      </c>
      <c r="AX9" s="43" t="s">
        <v>283</v>
      </c>
      <c r="AY9" s="12" t="s">
        <v>753</v>
      </c>
      <c r="AZ9" s="12" t="s">
        <v>757</v>
      </c>
      <c r="BA9" s="12" t="s">
        <v>757</v>
      </c>
      <c r="BB9" s="12" t="s">
        <v>757</v>
      </c>
      <c r="BC9" s="2" t="s">
        <v>326</v>
      </c>
      <c r="BD9" s="2" t="s">
        <v>768</v>
      </c>
      <c r="BF9" s="2" t="s">
        <v>678</v>
      </c>
      <c r="BG9" s="2" t="s">
        <v>678</v>
      </c>
      <c r="BH9" s="12" t="s">
        <v>401</v>
      </c>
      <c r="BI9" s="12" t="s">
        <v>815</v>
      </c>
      <c r="BJ9" s="12" t="s">
        <v>401</v>
      </c>
      <c r="BK9" s="12" t="s">
        <v>401</v>
      </c>
      <c r="BL9" s="12" t="s">
        <v>845</v>
      </c>
      <c r="BM9" s="12" t="s">
        <v>1425</v>
      </c>
    </row>
    <row r="10" spans="1:67" hidden="1" outlineLevel="1">
      <c r="F10" s="2"/>
      <c r="H10" s="2" t="s">
        <v>402</v>
      </c>
      <c r="I10" s="12" t="s">
        <v>284</v>
      </c>
      <c r="J10" s="12" t="s">
        <v>284</v>
      </c>
      <c r="K10" s="12" t="s">
        <v>284</v>
      </c>
      <c r="L10" s="12" t="s">
        <v>284</v>
      </c>
      <c r="M10" s="12" t="s">
        <v>284</v>
      </c>
      <c r="N10" s="12" t="s">
        <v>299</v>
      </c>
      <c r="O10" s="42" t="s">
        <v>373</v>
      </c>
      <c r="P10" s="42" t="s">
        <v>371</v>
      </c>
      <c r="Q10" s="42" t="s">
        <v>369</v>
      </c>
      <c r="S10" s="12" t="s">
        <v>1379</v>
      </c>
      <c r="T10" s="12" t="s">
        <v>1384</v>
      </c>
      <c r="U10" s="2" t="s">
        <v>1423</v>
      </c>
      <c r="V10" s="12" t="s">
        <v>349</v>
      </c>
      <c r="X10" s="12" t="s">
        <v>349</v>
      </c>
      <c r="Z10" s="2" t="s">
        <v>364</v>
      </c>
      <c r="AG10" s="35"/>
      <c r="AJ10" s="12" t="s">
        <v>470</v>
      </c>
      <c r="AL10" s="2" t="s">
        <v>702</v>
      </c>
      <c r="AS10" s="2" t="s">
        <v>713</v>
      </c>
      <c r="AT10" s="43" t="s">
        <v>744</v>
      </c>
      <c r="AU10" s="43" t="s">
        <v>744</v>
      </c>
      <c r="AV10" s="43" t="s">
        <v>744</v>
      </c>
      <c r="AW10" s="43" t="s">
        <v>744</v>
      </c>
      <c r="AX10" s="43" t="s">
        <v>744</v>
      </c>
      <c r="AY10" s="12" t="s">
        <v>754</v>
      </c>
      <c r="AZ10" s="2" t="s">
        <v>373</v>
      </c>
      <c r="BA10" s="2" t="s">
        <v>371</v>
      </c>
      <c r="BB10" s="2" t="s">
        <v>369</v>
      </c>
      <c r="BH10" s="2" t="s">
        <v>809</v>
      </c>
      <c r="BI10" s="12" t="s">
        <v>349</v>
      </c>
      <c r="BJ10" s="2" t="s">
        <v>822</v>
      </c>
      <c r="BK10" s="12" t="s">
        <v>827</v>
      </c>
      <c r="BL10" s="12" t="s">
        <v>835</v>
      </c>
      <c r="BM10" s="12" t="s">
        <v>835</v>
      </c>
    </row>
    <row r="11" spans="1:67" hidden="1" outlineLevel="1">
      <c r="F11" s="2"/>
      <c r="I11" s="2" t="s">
        <v>285</v>
      </c>
      <c r="J11" s="2" t="s">
        <v>293</v>
      </c>
      <c r="K11" s="2" t="s">
        <v>289</v>
      </c>
      <c r="L11" s="2" t="s">
        <v>287</v>
      </c>
      <c r="M11" s="2" t="s">
        <v>291</v>
      </c>
      <c r="N11" s="2" t="s">
        <v>300</v>
      </c>
      <c r="S11" s="12" t="s">
        <v>1380</v>
      </c>
      <c r="T11" s="2" t="s">
        <v>668</v>
      </c>
      <c r="V11" s="2" t="s">
        <v>350</v>
      </c>
      <c r="X11" s="2" t="s">
        <v>350</v>
      </c>
      <c r="AJ11" s="12" t="s">
        <v>471</v>
      </c>
      <c r="AT11" s="42" t="s">
        <v>293</v>
      </c>
      <c r="AU11" s="42" t="s">
        <v>289</v>
      </c>
      <c r="AV11" s="42" t="s">
        <v>287</v>
      </c>
      <c r="AW11" s="42" t="s">
        <v>291</v>
      </c>
      <c r="AX11" s="42" t="s">
        <v>285</v>
      </c>
      <c r="AY11" s="2" t="s">
        <v>300</v>
      </c>
      <c r="BI11" s="2" t="s">
        <v>816</v>
      </c>
      <c r="BK11" s="12" t="s">
        <v>828</v>
      </c>
      <c r="BL11" s="12" t="s">
        <v>846</v>
      </c>
      <c r="BM11" s="12" t="s">
        <v>1426</v>
      </c>
    </row>
    <row r="12" spans="1:67" hidden="1" outlineLevel="1">
      <c r="F12" s="2"/>
      <c r="S12" s="12" t="s">
        <v>660</v>
      </c>
      <c r="AJ12" s="12" t="s">
        <v>472</v>
      </c>
      <c r="BK12" s="2" t="s">
        <v>829</v>
      </c>
      <c r="BL12" s="12" t="s">
        <v>847</v>
      </c>
      <c r="BM12" s="12" t="s">
        <v>1427</v>
      </c>
    </row>
    <row r="13" spans="1:67" hidden="1" outlineLevel="1">
      <c r="S13" s="12" t="s">
        <v>661</v>
      </c>
      <c r="AJ13" s="12" t="s">
        <v>473</v>
      </c>
      <c r="BL13" s="12" t="s">
        <v>848</v>
      </c>
      <c r="BM13" s="12" t="s">
        <v>1428</v>
      </c>
    </row>
    <row r="14" spans="1:67" hidden="1" outlineLevel="1">
      <c r="S14" s="12" t="s">
        <v>662</v>
      </c>
      <c r="AJ14" s="12" t="s">
        <v>474</v>
      </c>
      <c r="BL14" s="12" t="s">
        <v>849</v>
      </c>
      <c r="BM14" s="12" t="s">
        <v>1429</v>
      </c>
    </row>
    <row r="15" spans="1:67" hidden="1" outlineLevel="1">
      <c r="S15" s="2" t="s">
        <v>663</v>
      </c>
      <c r="AJ15" s="12" t="s">
        <v>475</v>
      </c>
      <c r="BL15" s="2" t="s">
        <v>850</v>
      </c>
      <c r="BM15" s="2" t="s">
        <v>1430</v>
      </c>
    </row>
    <row r="16" spans="1:67" hidden="1" outlineLevel="1">
      <c r="AJ16" s="12" t="s">
        <v>476</v>
      </c>
    </row>
    <row r="17" spans="4:36" hidden="1" outlineLevel="1">
      <c r="AJ17" s="12" t="s">
        <v>477</v>
      </c>
    </row>
    <row r="18" spans="4:36" hidden="1" outlineLevel="1">
      <c r="AJ18" s="12" t="s">
        <v>478</v>
      </c>
    </row>
    <row r="19" spans="4:36" hidden="1" outlineLevel="1">
      <c r="AJ19" s="12" t="s">
        <v>479</v>
      </c>
    </row>
    <row r="20" spans="4:36" hidden="1" outlineLevel="1">
      <c r="AJ20" s="12" t="s">
        <v>480</v>
      </c>
    </row>
    <row r="21" spans="4:36" hidden="1" outlineLevel="1">
      <c r="AJ21" s="12" t="s">
        <v>481</v>
      </c>
    </row>
    <row r="22" spans="4:36" hidden="1" outlineLevel="1">
      <c r="AJ22" s="12" t="s">
        <v>609</v>
      </c>
    </row>
    <row r="23" spans="4:36" hidden="1" outlineLevel="1">
      <c r="AJ23" s="12" t="s">
        <v>610</v>
      </c>
    </row>
    <row r="24" spans="4:36" hidden="1" outlineLevel="1">
      <c r="AJ24" s="12" t="s">
        <v>611</v>
      </c>
    </row>
    <row r="25" spans="4:36" hidden="1" outlineLevel="1">
      <c r="AJ25" s="12" t="s">
        <v>612</v>
      </c>
    </row>
    <row r="26" spans="4:36" hidden="1" outlineLevel="1">
      <c r="AJ26" s="12" t="s">
        <v>613</v>
      </c>
    </row>
    <row r="27" spans="4:36" hidden="1" outlineLevel="1">
      <c r="AJ27" s="12" t="s">
        <v>614</v>
      </c>
    </row>
    <row r="28" spans="4:36" hidden="1" outlineLevel="1">
      <c r="AJ28" s="12" t="s">
        <v>615</v>
      </c>
    </row>
    <row r="29" spans="4:36" hidden="1" outlineLevel="1">
      <c r="AJ29" s="12" t="s">
        <v>616</v>
      </c>
    </row>
    <row r="30" spans="4:36" hidden="1" outlineLevel="1">
      <c r="AJ30" s="2" t="s">
        <v>490</v>
      </c>
    </row>
    <row r="31" spans="4:36" collapsed="1">
      <c r="AJ31" s="35"/>
    </row>
    <row r="32" spans="4:36">
      <c r="D32" s="35"/>
    </row>
    <row r="35" spans="1:67">
      <c r="AK35" s="54"/>
    </row>
    <row r="36" spans="1:67" ht="15.75" thickBot="1"/>
    <row r="37" spans="1:67" s="39" customFormat="1" ht="33" customHeight="1" thickBot="1">
      <c r="F37" s="55"/>
      <c r="G37" s="35"/>
      <c r="I37" s="268" t="s">
        <v>1351</v>
      </c>
      <c r="J37" s="269"/>
      <c r="K37" s="269"/>
      <c r="L37" s="269"/>
      <c r="M37" s="269"/>
      <c r="N37" s="270"/>
      <c r="O37" s="271" t="s">
        <v>1352</v>
      </c>
      <c r="P37" s="272"/>
      <c r="Q37" s="272"/>
      <c r="R37" s="273"/>
      <c r="S37" s="274" t="s">
        <v>1375</v>
      </c>
      <c r="T37" s="275"/>
      <c r="U37" s="276"/>
      <c r="AB37" s="280" t="s">
        <v>1363</v>
      </c>
      <c r="AC37" s="281"/>
      <c r="AD37" s="281"/>
      <c r="AE37" s="281"/>
      <c r="AF37" s="281"/>
      <c r="AG37" s="281"/>
      <c r="AH37" s="281"/>
      <c r="AI37" s="281"/>
      <c r="AJ37" s="282"/>
      <c r="AM37" s="260" t="s">
        <v>1385</v>
      </c>
      <c r="AN37" s="261"/>
      <c r="AO37" s="261"/>
      <c r="AP37" s="261"/>
      <c r="AQ37" s="262"/>
      <c r="AT37" s="277" t="s">
        <v>1368</v>
      </c>
      <c r="AU37" s="278"/>
      <c r="AV37" s="278"/>
      <c r="AW37" s="278"/>
      <c r="AX37" s="278"/>
      <c r="AY37" s="279"/>
      <c r="AZ37" s="268" t="s">
        <v>1369</v>
      </c>
      <c r="BA37" s="269"/>
      <c r="BB37" s="269"/>
      <c r="BC37" s="270"/>
      <c r="BM37" s="268" t="s">
        <v>1370</v>
      </c>
      <c r="BN37" s="269"/>
      <c r="BO37" s="270"/>
    </row>
    <row r="38" spans="1:67" s="39" customFormat="1" ht="33" customHeight="1">
      <c r="A38" s="187" t="s">
        <v>1387</v>
      </c>
      <c r="B38" s="219" t="str">
        <f t="shared" ref="B38:BO38" si="0">LEFT(B4,4)</f>
        <v>4476</v>
      </c>
      <c r="C38" s="220" t="str">
        <f t="shared" si="0"/>
        <v>4106</v>
      </c>
      <c r="D38" s="220" t="str">
        <f t="shared" si="0"/>
        <v>4408</v>
      </c>
      <c r="E38" s="220" t="str">
        <f t="shared" si="0"/>
        <v>4108</v>
      </c>
      <c r="F38" s="221" t="str">
        <f t="shared" si="0"/>
        <v>4110</v>
      </c>
      <c r="G38" s="220" t="str">
        <f t="shared" si="0"/>
        <v>4128</v>
      </c>
      <c r="H38" s="225" t="str">
        <f>LEFT(H4,4)</f>
        <v>4202</v>
      </c>
      <c r="I38" s="193" t="str">
        <f t="shared" si="0"/>
        <v>4116</v>
      </c>
      <c r="J38" s="185" t="str">
        <f t="shared" si="0"/>
        <v>4124</v>
      </c>
      <c r="K38" s="185" t="str">
        <f t="shared" si="0"/>
        <v>4120</v>
      </c>
      <c r="L38" s="185" t="str">
        <f t="shared" si="0"/>
        <v>4118</v>
      </c>
      <c r="M38" s="185" t="str">
        <f t="shared" si="0"/>
        <v>4122</v>
      </c>
      <c r="N38" s="194" t="str">
        <f t="shared" si="0"/>
        <v>4126</v>
      </c>
      <c r="O38" s="193" t="str">
        <f t="shared" si="0"/>
        <v>4160</v>
      </c>
      <c r="P38" s="185" t="str">
        <f t="shared" si="0"/>
        <v>4158</v>
      </c>
      <c r="Q38" s="185" t="str">
        <f t="shared" si="0"/>
        <v>4156</v>
      </c>
      <c r="R38" s="194" t="str">
        <f t="shared" si="0"/>
        <v>4162</v>
      </c>
      <c r="S38" s="191" t="str">
        <f t="shared" si="0"/>
        <v>4382</v>
      </c>
      <c r="T38" s="186" t="str">
        <f t="shared" si="0"/>
        <v>4384</v>
      </c>
      <c r="U38" s="192" t="str">
        <f t="shared" si="0"/>
        <v>4388</v>
      </c>
      <c r="V38" s="205" t="str">
        <f t="shared" si="0"/>
        <v>4148</v>
      </c>
      <c r="W38" s="206" t="str">
        <f t="shared" si="0"/>
        <v>4316</v>
      </c>
      <c r="X38" s="206" t="str">
        <f t="shared" si="0"/>
        <v>4150</v>
      </c>
      <c r="Y38" s="206" t="str">
        <f t="shared" si="0"/>
        <v>4152</v>
      </c>
      <c r="Z38" s="206" t="str">
        <f t="shared" si="0"/>
        <v>4154</v>
      </c>
      <c r="AA38" s="211" t="str">
        <f t="shared" si="0"/>
        <v>4410</v>
      </c>
      <c r="AB38" s="216" t="str">
        <f t="shared" ref="AB38:AI38" si="1">LEFT(AB4,4)</f>
        <v>4360</v>
      </c>
      <c r="AC38" s="217" t="str">
        <f t="shared" si="1"/>
        <v>4362</v>
      </c>
      <c r="AD38" s="217" t="str">
        <f t="shared" si="1"/>
        <v>4366</v>
      </c>
      <c r="AE38" s="217" t="str">
        <f t="shared" si="1"/>
        <v>4354</v>
      </c>
      <c r="AF38" s="217" t="str">
        <f t="shared" si="1"/>
        <v>4356</v>
      </c>
      <c r="AG38" s="217" t="str">
        <f t="shared" si="1"/>
        <v>4352</v>
      </c>
      <c r="AH38" s="217" t="str">
        <f t="shared" si="1"/>
        <v>4364</v>
      </c>
      <c r="AI38" s="217" t="str">
        <f t="shared" si="1"/>
        <v>4358</v>
      </c>
      <c r="AJ38" s="218" t="str">
        <f t="shared" ref="AJ38" si="2">LEFT(AJ4,4)</f>
        <v>4368</v>
      </c>
      <c r="AK38" s="215" t="str">
        <f t="shared" si="0"/>
        <v>4412</v>
      </c>
      <c r="AL38" s="207" t="str">
        <f t="shared" si="0"/>
        <v>4414</v>
      </c>
      <c r="AM38" s="191" t="str">
        <f>LEFT($AM$4,4)</f>
        <v>4428</v>
      </c>
      <c r="AN38" s="186" t="str">
        <f t="shared" ref="AN38:AQ38" si="3">LEFT($AM$4,4)</f>
        <v>4428</v>
      </c>
      <c r="AO38" s="186" t="str">
        <f t="shared" si="3"/>
        <v>4428</v>
      </c>
      <c r="AP38" s="186" t="str">
        <f t="shared" si="3"/>
        <v>4428</v>
      </c>
      <c r="AQ38" s="192" t="str">
        <f t="shared" si="3"/>
        <v>4428</v>
      </c>
      <c r="AR38" s="205" t="str">
        <f t="shared" si="0"/>
        <v>4416</v>
      </c>
      <c r="AS38" s="207" t="str">
        <f t="shared" si="0"/>
        <v>4418</v>
      </c>
      <c r="AT38" s="208" t="str">
        <f t="shared" si="0"/>
        <v>4438</v>
      </c>
      <c r="AU38" s="209" t="str">
        <f t="shared" si="0"/>
        <v>4434</v>
      </c>
      <c r="AV38" s="209" t="str">
        <f t="shared" si="0"/>
        <v>4432</v>
      </c>
      <c r="AW38" s="209" t="str">
        <f t="shared" si="0"/>
        <v>4436</v>
      </c>
      <c r="AX38" s="209" t="str">
        <f t="shared" si="0"/>
        <v>4430</v>
      </c>
      <c r="AY38" s="210" t="str">
        <f t="shared" si="0"/>
        <v>4440</v>
      </c>
      <c r="AZ38" s="193" t="str">
        <f t="shared" si="0"/>
        <v>4446</v>
      </c>
      <c r="BA38" s="185" t="str">
        <f t="shared" si="0"/>
        <v>4444</v>
      </c>
      <c r="BB38" s="185" t="str">
        <f t="shared" si="0"/>
        <v>4442</v>
      </c>
      <c r="BC38" s="194" t="str">
        <f t="shared" si="0"/>
        <v>4448</v>
      </c>
      <c r="BD38" s="188" t="str">
        <f t="shared" si="0"/>
        <v>4450</v>
      </c>
      <c r="BE38" s="189" t="str">
        <f t="shared" si="0"/>
        <v>4456</v>
      </c>
      <c r="BF38" s="189" t="str">
        <f t="shared" si="0"/>
        <v>4460</v>
      </c>
      <c r="BG38" s="189" t="str">
        <f t="shared" si="0"/>
        <v>4464</v>
      </c>
      <c r="BH38" s="189" t="str">
        <f t="shared" si="0"/>
        <v>4468</v>
      </c>
      <c r="BI38" s="189" t="str">
        <f t="shared" si="0"/>
        <v>4470</v>
      </c>
      <c r="BJ38" s="189" t="str">
        <f t="shared" si="0"/>
        <v>4472</v>
      </c>
      <c r="BK38" s="189" t="str">
        <f t="shared" si="0"/>
        <v>4474</v>
      </c>
      <c r="BL38" s="190" t="str">
        <f t="shared" si="0"/>
        <v>4484</v>
      </c>
      <c r="BM38" s="195" t="str">
        <f t="shared" si="0"/>
        <v>4478</v>
      </c>
      <c r="BN38" s="185" t="str">
        <f t="shared" si="0"/>
        <v>4480</v>
      </c>
      <c r="BO38" s="185" t="str">
        <f t="shared" si="0"/>
        <v>4486</v>
      </c>
    </row>
    <row r="39" spans="1:67" ht="75">
      <c r="A39" s="187" t="s">
        <v>1386</v>
      </c>
      <c r="B39" s="222" t="s">
        <v>832</v>
      </c>
      <c r="C39" s="223" t="s">
        <v>262</v>
      </c>
      <c r="D39" s="223" t="s">
        <v>689</v>
      </c>
      <c r="E39" s="223" t="s">
        <v>267</v>
      </c>
      <c r="F39" s="223" t="s">
        <v>272</v>
      </c>
      <c r="G39" s="223" t="s">
        <v>307</v>
      </c>
      <c r="H39" s="224" t="s">
        <v>403</v>
      </c>
      <c r="I39" s="91" t="s">
        <v>12</v>
      </c>
      <c r="J39" s="62" t="s">
        <v>8</v>
      </c>
      <c r="K39" s="62" t="s">
        <v>9</v>
      </c>
      <c r="L39" s="62" t="s">
        <v>10</v>
      </c>
      <c r="M39" s="62" t="s">
        <v>11</v>
      </c>
      <c r="N39" s="92" t="s">
        <v>301</v>
      </c>
      <c r="O39" s="134" t="s">
        <v>8</v>
      </c>
      <c r="P39" s="96" t="s">
        <v>9</v>
      </c>
      <c r="Q39" s="96" t="s">
        <v>10</v>
      </c>
      <c r="R39" s="92" t="s">
        <v>378</v>
      </c>
      <c r="S39" s="91" t="s">
        <v>664</v>
      </c>
      <c r="T39" s="62" t="s">
        <v>669</v>
      </c>
      <c r="U39" s="92" t="s">
        <v>672</v>
      </c>
      <c r="V39" s="91" t="s">
        <v>351</v>
      </c>
      <c r="W39" s="62" t="s">
        <v>518</v>
      </c>
      <c r="X39" s="62" t="s">
        <v>354</v>
      </c>
      <c r="Y39" s="62" t="s">
        <v>359</v>
      </c>
      <c r="Z39" s="62" t="s">
        <v>365</v>
      </c>
      <c r="AA39" s="169" t="s">
        <v>693</v>
      </c>
      <c r="AB39" s="134" t="s">
        <v>408</v>
      </c>
      <c r="AC39" s="96" t="s">
        <v>1355</v>
      </c>
      <c r="AD39" s="96" t="s">
        <v>1356</v>
      </c>
      <c r="AE39" s="96" t="s">
        <v>1357</v>
      </c>
      <c r="AF39" s="96" t="s">
        <v>1358</v>
      </c>
      <c r="AG39" s="96" t="s">
        <v>1359</v>
      </c>
      <c r="AH39" s="96" t="s">
        <v>1360</v>
      </c>
      <c r="AI39" s="96" t="s">
        <v>1361</v>
      </c>
      <c r="AJ39" s="135" t="s">
        <v>617</v>
      </c>
      <c r="AK39" s="109" t="s">
        <v>698</v>
      </c>
      <c r="AL39" s="92" t="s">
        <v>703</v>
      </c>
      <c r="AM39" s="91" t="s">
        <v>8</v>
      </c>
      <c r="AN39" s="62" t="s">
        <v>9</v>
      </c>
      <c r="AO39" s="62" t="s">
        <v>10</v>
      </c>
      <c r="AP39" s="62" t="s">
        <v>11</v>
      </c>
      <c r="AQ39" s="92" t="s">
        <v>12</v>
      </c>
      <c r="AR39" s="91" t="s">
        <v>708</v>
      </c>
      <c r="AS39" s="92" t="s">
        <v>714</v>
      </c>
      <c r="AT39" s="134" t="s">
        <v>8</v>
      </c>
      <c r="AU39" s="96" t="s">
        <v>9</v>
      </c>
      <c r="AV39" s="96" t="s">
        <v>10</v>
      </c>
      <c r="AW39" s="96" t="s">
        <v>11</v>
      </c>
      <c r="AX39" s="96" t="s">
        <v>12</v>
      </c>
      <c r="AY39" s="135" t="s">
        <v>755</v>
      </c>
      <c r="AZ39" s="91" t="s">
        <v>8</v>
      </c>
      <c r="BA39" s="62" t="s">
        <v>9</v>
      </c>
      <c r="BB39" s="62" t="s">
        <v>10</v>
      </c>
      <c r="BC39" s="92" t="s">
        <v>764</v>
      </c>
      <c r="BD39" s="91" t="s">
        <v>769</v>
      </c>
      <c r="BE39" s="62" t="s">
        <v>784</v>
      </c>
      <c r="BF39" s="62" t="s">
        <v>790</v>
      </c>
      <c r="BG39" s="62" t="s">
        <v>799</v>
      </c>
      <c r="BH39" s="62" t="s">
        <v>810</v>
      </c>
      <c r="BI39" s="62" t="s">
        <v>817</v>
      </c>
      <c r="BJ39" s="62" t="s">
        <v>823</v>
      </c>
      <c r="BK39" s="62" t="s">
        <v>830</v>
      </c>
      <c r="BL39" s="92" t="s">
        <v>851</v>
      </c>
      <c r="BM39" s="109" t="s">
        <v>495</v>
      </c>
      <c r="BN39" s="62" t="s">
        <v>698</v>
      </c>
      <c r="BO39" s="62" t="s">
        <v>855</v>
      </c>
    </row>
    <row r="40" spans="1:67">
      <c r="A40" s="108">
        <v>1</v>
      </c>
      <c r="B40" s="126" t="b">
        <f>'935'!C40&lt;&gt;"VOID"</f>
        <v>1</v>
      </c>
      <c r="C40" s="100" t="str">
        <f>"D"&amp;TEXT('935'!J40,"0000")</f>
        <v>D1000</v>
      </c>
      <c r="D40" s="164">
        <f>'11'!D$17-'935'!X40</f>
        <v>170</v>
      </c>
      <c r="E40" s="101">
        <f>INDEX('11'!$B$47:$G$47,IF(ISNUMBER(SEARCH("?0000",C40)),1,IF(ISNUMBER(SEARCH("?1000",C40)),2,IF(ISNUMBER(SEARCH("??100",C40)),3,IF(ISNUMBER(SEARCH("???10",C40)),4,IF(ISNUMBER(SEARCH("??001",C40)),6,5))))))</f>
        <v>1.01</v>
      </c>
      <c r="F40" s="100">
        <f>E40*'Dem1'!B$49</f>
        <v>0.95949999999999991</v>
      </c>
      <c r="G40" s="164">
        <f>IF('935'!C40="VOID",0,('935'!C40*(1-'935'!W40/'11'!B$17)))</f>
        <v>10000</v>
      </c>
      <c r="H40" s="152">
        <f>'Dem2'!G40-('935'!S40*(1-'935'!W40/'11'!B$17))</f>
        <v>10000</v>
      </c>
      <c r="I40" s="136">
        <f>IF(ISNUMBER(SEARCH("D?001",$C40)),'Dem1'!$F$31*$F40/(1+'11'!$G$12)*'935'!$O40,0)</f>
        <v>0</v>
      </c>
      <c r="J40" s="101">
        <f>IF($C40="D1000",'Dem1'!$C$31*$F40/(1+'11'!$C$12)*'935'!$K40,0)</f>
        <v>127.75252115899731</v>
      </c>
      <c r="K40" s="101">
        <f>IF(ISNUMBER(SEARCH("D?100",$C40)),'Dem1'!$D$31*$F40/(1+'11'!$D$12)*'935'!$L40,0)</f>
        <v>0</v>
      </c>
      <c r="L40" s="101">
        <f>IF(ISNUMBER(SEARCH("D??10",$C40)),'Dem1'!$E$31*$F40/(1+'11'!$E$12)*'935'!$M40,0)</f>
        <v>0</v>
      </c>
      <c r="M40" s="101">
        <f>IF(OR($C40="D0002",ISNUMBER(SEARCH("D?1?1",$C40)),ISNUMBER(SEARCH("D??11",$C40))),'Dem1'!$G$31*$F40/(1+'11'!$F$12)*'935'!$N40,0)</f>
        <v>0</v>
      </c>
      <c r="N40" s="137">
        <f t="shared" ref="N40:N103" si="4">$J40+$K40+$L40+$M40+$I40</f>
        <v>127.75252115899731</v>
      </c>
      <c r="O40" s="136">
        <f>IF($C40="D1000",0,IF(ISNUMBER(SEARCH("D1???",$C40)),'Dem1'!$C$31*$Z40*'935'!$K40,0))</f>
        <v>0</v>
      </c>
      <c r="P40" s="101">
        <f>IF(ISNUMBER(SEARCH("D?100",$C40)),0,IF(ISNUMBER(SEARCH("D?1??",$C40)),'Dem1'!$D$31*$Z40*'935'!$L40,0))</f>
        <v>0</v>
      </c>
      <c r="Q40" s="101">
        <f>IF(ISNUMBER(SEARCH("D??10",$C40)),0,IF(ISNUMBER(SEARCH("D??1?",$C40)),'Dem1'!$E$31*$Z40*'935'!$M40,0))</f>
        <v>0</v>
      </c>
      <c r="R40" s="137">
        <f t="shared" ref="R40:R103" si="5">$O40+$P40+$Q40</f>
        <v>0</v>
      </c>
      <c r="S40" s="179">
        <f>100/'11'!B$17*(('Dem2'!N40+'Dem2'!R40)*('Charging Rates'!B$13+'Charging Rates'!B$51+'Charging Rates'!B$25+'Charging Rates'!B$38)+'Charging Rates'!B$61*'Dem2'!W40)</f>
        <v>3.6530964851900389</v>
      </c>
      <c r="T40" s="165">
        <f>100/'11'!B$17*'Fixed Charge'!C40*('Charging Rates'!B$13+'Charging Rates'!B$51+'Charging Rates'!B$25)</f>
        <v>16531.181734861188</v>
      </c>
      <c r="U40" s="152">
        <f>'11'!B$17*0.01*('Dem2'!T40+'Dem2'!S40*'Dem2'!G40)</f>
        <v>193676.83504167976</v>
      </c>
      <c r="V40" s="126">
        <f>'935'!P40*(1-'935'!X40/'11'!D$17)/(1-'935'!W40/'11'!B$17)</f>
        <v>0.45</v>
      </c>
      <c r="W40" s="100">
        <f>'Dem2'!V40*'Dem2'!E40</f>
        <v>0.45450000000000002</v>
      </c>
      <c r="X40" s="100">
        <f>'935'!Q40*(1-'935'!X40/'11'!D$17)/(1-'935'!W40/'11'!B$17)</f>
        <v>0.1</v>
      </c>
      <c r="Y40" s="100">
        <f t="shared" ref="Y40:Y103" si="6">MAX(MIN(SQRT(1-MIN(1,V40)^2),X40),0-SQRT(1-MIN(1,V40)^2))</f>
        <v>0.1</v>
      </c>
      <c r="Z40" s="100">
        <f>SQRT(V40*V40+Y40*Y40)*'Dem1'!B$49*E40</f>
        <v>0.44230764533862627</v>
      </c>
      <c r="AA40" s="212">
        <f>100/'11'!B$17*'Charging Rates'!B$61*'Dem2'!W40</f>
        <v>0.46817016809508022</v>
      </c>
      <c r="AB40" s="136">
        <f>IF(ISNUMBER('SR Rate'!B40),MAX(0,INDEX('913'!$E$6:$E$1205,'SR Rate'!B40)),0)</f>
        <v>1.01</v>
      </c>
      <c r="AC40" s="101">
        <f>IF(ISNUMBER('SR Rate'!C40),MAX(0,INDEX('913'!$E$6:$E$1205,'SR Rate'!C40)),0)</f>
        <v>0</v>
      </c>
      <c r="AD40" s="101">
        <f>IF(ISNUMBER('SR Rate'!D40),MAX(0,INDEX('913'!$E$6:$E$1205,'SR Rate'!D40)),0)</f>
        <v>0</v>
      </c>
      <c r="AE40" s="101">
        <f>IF(ISNUMBER('SR Rate'!E40),MAX(0,INDEX('913'!$E$6:$E$1205,'SR Rate'!E40)),0)</f>
        <v>0</v>
      </c>
      <c r="AF40" s="101">
        <f>IF(ISNUMBER('SR Rate'!F40),MAX(0,INDEX('913'!$E$6:$E$1205,'SR Rate'!F40)),0)</f>
        <v>0</v>
      </c>
      <c r="AG40" s="101">
        <f>IF(ISNUMBER('SR Rate'!G40),MAX(0,INDEX('913'!$E$6:$E$1205,'SR Rate'!G40)),0)</f>
        <v>0</v>
      </c>
      <c r="AH40" s="101">
        <f>IF(ISNUMBER('SR Rate'!H40),MAX(0,INDEX('913'!$E$6:$E$1205,'SR Rate'!H40)),0)</f>
        <v>0</v>
      </c>
      <c r="AI40" s="101">
        <f>IF(ISNUMBER('SR Rate'!I40),MAX(0,INDEX('913'!$E$6:$E$1205,'SR Rate'!I40)),0)</f>
        <v>0</v>
      </c>
      <c r="AJ40" s="127">
        <f>IF('SR Rate'!T40+'SR Rate'!U40+'SR Rate'!V40+'SR Rate'!W40+'SR Rate'!X40+'SR Rate'!Y40+'SR Rate'!Z40+'SR Rate'!AA40=0,IF(COUNT('SR Rate'!B40,'SR Rate'!C40,'SR Rate'!D40,'SR Rate'!E40,'SR Rate'!F40,'SR Rate'!G40,'SR Rate'!H40,'SR Rate'!I40),('Dem2'!AB40+'Dem2'!AC40+'Dem2'!AD40+'Dem2'!AE40+'Dem2'!AF40+'Dem2'!AG40+'Dem2'!AH40+'Dem2'!AI40)/COUNT('SR Rate'!B40,'SR Rate'!C40,'SR Rate'!D40,'SR Rate'!E40,'SR Rate'!F40,'SR Rate'!G40,'SR Rate'!H40,'SR Rate'!I40),0),('SR Rate'!T40*'Dem2'!AB40+'SR Rate'!U40*'Dem2'!AC40+'SR Rate'!V40*'Dem2'!AD40+'SR Rate'!W40*'Dem2'!AE40+'SR Rate'!X40*'Dem2'!AF40+'SR Rate'!Y40*'Dem2'!AG40+'SR Rate'!Z40*'Dem2'!AH40+'SR Rate'!AA40*'Dem2'!AI40)/('SR Rate'!T40+'SR Rate'!U40+'SR Rate'!V40+'SR Rate'!W40+'SR Rate'!X40+'SR Rate'!Y40+'SR Rate'!Z40+'SR Rate'!AA40))</f>
        <v>1.01</v>
      </c>
      <c r="AK40" s="176">
        <f>100*'Dem2'!AJ40/'11'!B$17</f>
        <v>0.27671232876712326</v>
      </c>
      <c r="AL40" s="166">
        <f>100*('SR Rate'!AB40*'935'!P40*'SR Rate'!K40)/'11'!B$17</f>
        <v>0.55849315068493144</v>
      </c>
      <c r="AM40" s="126">
        <f>MAX('11'!$C$42+0,MIN('935'!K40+0,'11'!$C$37+0))</f>
        <v>1</v>
      </c>
      <c r="AN40" s="100">
        <f>MAX('11'!$D$42+0,MIN('935'!L40+0,'11'!$D$37+0))</f>
        <v>0.66562758870798333</v>
      </c>
      <c r="AO40" s="100">
        <f>MAX('11'!$E$42+0,MIN('935'!M40+0,'11'!$E$37+0))</f>
        <v>0.34009849341942228</v>
      </c>
      <c r="AP40" s="100">
        <f>MAX('11'!$F$42+0,MIN('935'!N40+0,'11'!$F$37+0))</f>
        <v>0.63093339381833335</v>
      </c>
      <c r="AQ40" s="127">
        <f>MAX('11'!$G$42+0,MIN('935'!O40+0,'11'!$G$37+0))</f>
        <v>0.89995655379091011</v>
      </c>
      <c r="AR40" s="179">
        <f>IF('935'!P40=0,'Dem2'!AK40+'Dem2'!AL40,'Dem2'!AK40)</f>
        <v>0.27671232876712326</v>
      </c>
      <c r="AS40" s="166">
        <f>'Dem2'!AA40+IF('Dem2'!G40=0,1,'Dem2'!H40/'Dem2'!G40)*'Dem2'!AR40</f>
        <v>0.74488249686220342</v>
      </c>
      <c r="AT40" s="136">
        <f>IF('Dem2'!$C40="D1000",'Dem1'!$C$31*'Dem2'!$F40/(1+'11'!$C$12)*'Dem2'!$AM40,0)</f>
        <v>127.75252115899731</v>
      </c>
      <c r="AU40" s="101">
        <f>IF(ISNUMBER(SEARCH("D?100",'Dem2'!$C40)),'Dem1'!$D$31*'Dem2'!$F40/(1+'11'!$D$12)*'Dem2'!$AN40,0)</f>
        <v>0</v>
      </c>
      <c r="AV40" s="101">
        <f>IF(ISNUMBER(SEARCH("D??10",'Dem2'!$C40)),'Dem1'!$E$31*'Dem2'!$F40/(1+'11'!$E$12)*'Dem2'!$AO40,0)</f>
        <v>0</v>
      </c>
      <c r="AW40" s="101">
        <f>IF(OR('Dem2'!$C40="D0002",ISNUMBER(SEARCH("D?1?1",'Dem2'!$C40)),ISNUMBER(SEARCH("D??11",'Dem2'!$C40))),'Dem1'!$G$31*'Dem2'!$F40/(1+'11'!$F$12)*'Dem2'!$AP40,0)</f>
        <v>0</v>
      </c>
      <c r="AX40" s="101">
        <f>IF(ISNUMBER(SEARCH("D?001",'Dem2'!$C40)),'Dem1'!$F$31*'Dem2'!$F40/(1+'11'!$G$12)*'Dem2'!$AQ40,0)</f>
        <v>0</v>
      </c>
      <c r="AY40" s="127">
        <f>'Dem2'!$AT40+'Dem2'!$AU40+'Dem2'!$AV40+'Dem2'!$AW40+'Dem2'!$AX40</f>
        <v>127.75252115899731</v>
      </c>
      <c r="AZ40" s="136">
        <f>IF('Dem2'!$C40="D1000",0,IF(ISNUMBER(SEARCH("D1???",'Dem2'!$C40)),'Dem1'!$C$31*'Dem2'!$Z40*'Dem2'!$AM40,0))</f>
        <v>0</v>
      </c>
      <c r="BA40" s="101">
        <f>IF(ISNUMBER(SEARCH("D?100",'Dem2'!$C40)),0,IF(ISNUMBER(SEARCH("D?1??",'Dem2'!$C40)),'Dem1'!$D$31*'Dem2'!$Z40*'Dem2'!$AN40,0))</f>
        <v>0</v>
      </c>
      <c r="BB40" s="101">
        <f>IF(ISNUMBER(SEARCH("D??10",'Dem2'!$C40)),0,IF(ISNUMBER(SEARCH("D??1?",'Dem2'!$C40)),'Dem1'!$E$31*'Dem2'!$Z40*'Dem2'!$AO40,0))</f>
        <v>0</v>
      </c>
      <c r="BC40" s="127">
        <f>'Dem2'!$AZ40+'Dem2'!$BA40+'Dem2'!$BB40</f>
        <v>0</v>
      </c>
      <c r="BD40" s="175">
        <f>('Dem2'!AY40+'Dem2'!BC40)*'Dem2'!G40</f>
        <v>1277525.2115899732</v>
      </c>
      <c r="BE40" s="100">
        <f>SQRT('Dem2'!V40*'Dem2'!V40+'Dem2'!Y40*'Dem2'!Y40)</f>
        <v>0.46097722286464438</v>
      </c>
      <c r="BF40" s="100">
        <f>'Dem2'!G40*('Dem1'!B$200+'Dem2'!BE40)</f>
        <v>9609.7722286464432</v>
      </c>
      <c r="BG40" s="100">
        <f>'935'!R40*('Dem1'!B$200+'Dem2'!BE40)</f>
        <v>0.96097722286464438</v>
      </c>
      <c r="BH40" s="100">
        <f>'Dem2'!AS40+'Dem1'!B$225*'Dem2'!BG40*100/'11'!B$17</f>
        <v>2.278389498803103</v>
      </c>
      <c r="BI40" s="100">
        <f>'Dem2'!BH40+'Dem1'!B$213*('Dem1'!B$200+'Dem2'!BE40)*100/'11'!B$17</f>
        <v>2.681105937583629</v>
      </c>
      <c r="BJ40" s="100">
        <f>'Dem1'!B$179*('Dem2'!AY40+'Dem2'!BC40)*100/'11'!B$17</f>
        <v>1.3718806438604489</v>
      </c>
      <c r="BK40" s="165">
        <f>MAX(0-('SR Rate'!AC40*'Dem2'!V40*'11'!D$17/'11'!B$17),'Dem2'!BI40+'Dem2'!BJ40)</f>
        <v>4.0529865814440775</v>
      </c>
      <c r="BL40" s="166">
        <f>IF('Dem2'!G40=0,0,(1-'Dem2'!H40/'Dem2'!G40)*('Dem2'!AR40+IF('935'!P40=0,0,('SR Rate'!AC40*'935'!P40*('11'!D$17-'935'!X40)/('11'!B$17-'935'!W40)))))</f>
        <v>0</v>
      </c>
      <c r="BM40" s="110">
        <f>IF('Dem2'!B40,IF('Dem2'!V40=0,'SR Rate'!AD40,MAX(0,MIN('SR Rate'!AD40,'SR Rate'!AD40+('Dem2'!BK40/'935'!P40*('11'!B$17-'935'!W40)/('11'!D$17-'935'!X40))))),0)</f>
        <v>2.664705882352941</v>
      </c>
      <c r="BN40" s="165">
        <f>IF('Dem2'!B40,MAX(0,'Dem2'!BK40),0)</f>
        <v>4.0529865814440775</v>
      </c>
      <c r="BO40" s="165">
        <f>'Dem2'!BN40+'Dem2'!BL40</f>
        <v>4.0529865814440775</v>
      </c>
    </row>
    <row r="41" spans="1:67">
      <c r="A41" s="94">
        <v>2</v>
      </c>
      <c r="B41" s="128" t="b">
        <f>'935'!C41&lt;&gt;"VOID"</f>
        <v>1</v>
      </c>
      <c r="C41" s="105" t="str">
        <f>"D"&amp;TEXT('935'!J41,"0000")</f>
        <v>D1100</v>
      </c>
      <c r="D41" s="73">
        <f>'11'!D$17-'935'!X41</f>
        <v>170</v>
      </c>
      <c r="E41" s="106">
        <f>INDEX('11'!$B$47:$G$47,IF(ISNUMBER(SEARCH("?0000",C41)),1,IF(ISNUMBER(SEARCH("?1000",C41)),2,IF(ISNUMBER(SEARCH("??100",C41)),3,IF(ISNUMBER(SEARCH("???10",C41)),4,IF(ISNUMBER(SEARCH("??001",C41)),6,5))))))</f>
        <v>1.0149999999999999</v>
      </c>
      <c r="F41" s="105">
        <f>E41*'Dem1'!B$49</f>
        <v>0.96424999999999983</v>
      </c>
      <c r="G41" s="73">
        <f>IF('935'!C41="VOID",0,('935'!C41*(1-'935'!W41/'11'!B$17)))</f>
        <v>10000</v>
      </c>
      <c r="H41" s="153">
        <f>'Dem2'!G41-('935'!S41*(1-'935'!W41/'11'!B$17))</f>
        <v>10000</v>
      </c>
      <c r="I41" s="138">
        <f>IF(ISNUMBER(SEARCH("D?001",$C41)),'Dem1'!$F$31*$F41/(1+'11'!$G$12)*'935'!$O41,0)</f>
        <v>0</v>
      </c>
      <c r="J41" s="106">
        <f>IF($C41="D1000",'Dem1'!$C$31*$F41/(1+'11'!$C$12)*'935'!$K41,0)</f>
        <v>0</v>
      </c>
      <c r="K41" s="106">
        <f>IF(ISNUMBER(SEARCH("D?100",$C41)),'Dem1'!$D$31*$F41/(1+'11'!$D$12)*'935'!$L41,0)</f>
        <v>67.369281940368694</v>
      </c>
      <c r="L41" s="106">
        <f>IF(ISNUMBER(SEARCH("D??10",$C41)),'Dem1'!$E$31*$F41/(1+'11'!$E$12)*'935'!$M41,0)</f>
        <v>0</v>
      </c>
      <c r="M41" s="106">
        <f>IF(OR($C41="D0002",ISNUMBER(SEARCH("D?1?1",$C41)),ISNUMBER(SEARCH("D??11",$C41))),'Dem1'!$G$31*$F41/(1+'11'!$F$12)*'935'!$N41,0)</f>
        <v>0</v>
      </c>
      <c r="N41" s="139">
        <f t="shared" si="4"/>
        <v>67.369281940368694</v>
      </c>
      <c r="O41" s="138">
        <f>IF($C41="D1000",0,IF(ISNUMBER(SEARCH("D1???",$C41)),'Dem1'!$C$31*$Z41*'935'!$K41,0))</f>
        <v>66.966134253063274</v>
      </c>
      <c r="P41" s="106">
        <f>IF(ISNUMBER(SEARCH("D?100",$C41)),0,IF(ISNUMBER(SEARCH("D?1??",$C41)),'Dem1'!$D$31*$Z41*'935'!$L41,0))</f>
        <v>0</v>
      </c>
      <c r="Q41" s="106">
        <f>IF(ISNUMBER(SEARCH("D??10",$C41)),0,IF(ISNUMBER(SEARCH("D??1?",$C41)),'Dem1'!$E$31*$Z41*'935'!$M41,0))</f>
        <v>0</v>
      </c>
      <c r="R41" s="139">
        <f t="shared" si="5"/>
        <v>66.966134253063274</v>
      </c>
      <c r="S41" s="180">
        <f>100/'11'!B$17*(('Dem2'!N41+'Dem2'!R41)*('Charging Rates'!B$13+'Charging Rates'!B$51+'Charging Rates'!B$25+'Charging Rates'!B$38)+'Charging Rates'!B$61*'Dem2'!W41)</f>
        <v>3.8195286162695972</v>
      </c>
      <c r="T41" s="74">
        <f>100/'11'!B$17*'Fixed Charge'!C41*('Charging Rates'!B$13+'Charging Rates'!B$51+'Charging Rates'!B$25)</f>
        <v>16531.181734861188</v>
      </c>
      <c r="U41" s="153">
        <f>'11'!B$17*0.01*('Dem2'!T41+'Dem2'!S41*'Dem2'!G41)</f>
        <v>199751.60782608364</v>
      </c>
      <c r="V41" s="128">
        <f>'935'!P41*(1-'935'!X41/'11'!D$17)/(1-'935'!W41/'11'!B$17)</f>
        <v>0.45</v>
      </c>
      <c r="W41" s="105">
        <f>'Dem2'!V41*'Dem2'!E41</f>
        <v>0.45674999999999999</v>
      </c>
      <c r="X41" s="105">
        <f>'935'!Q41*(1-'935'!X41/'11'!D$17)/(1-'935'!W41/'11'!B$17)</f>
        <v>0.1</v>
      </c>
      <c r="Y41" s="105">
        <f t="shared" si="6"/>
        <v>0.1</v>
      </c>
      <c r="Z41" s="105">
        <f>SQRT(V41*V41+Y41*Y41)*'Dem1'!B$49*E41</f>
        <v>0.4444972871472333</v>
      </c>
      <c r="AA41" s="213">
        <f>100/'11'!B$17*'Charging Rates'!B$61*'Dem2'!W41</f>
        <v>0.4704878421945608</v>
      </c>
      <c r="AB41" s="138">
        <f>IF(ISNUMBER('SR Rate'!B41),MAX(0,INDEX('913'!$E$6:$E$1205,'SR Rate'!B41)),0)</f>
        <v>1.01</v>
      </c>
      <c r="AC41" s="106">
        <f>IF(ISNUMBER('SR Rate'!C41),MAX(0,INDEX('913'!$E$6:$E$1205,'SR Rate'!C41)),0)</f>
        <v>0</v>
      </c>
      <c r="AD41" s="106">
        <f>IF(ISNUMBER('SR Rate'!D41),MAX(0,INDEX('913'!$E$6:$E$1205,'SR Rate'!D41)),0)</f>
        <v>0</v>
      </c>
      <c r="AE41" s="106">
        <f>IF(ISNUMBER('SR Rate'!E41),MAX(0,INDEX('913'!$E$6:$E$1205,'SR Rate'!E41)),0)</f>
        <v>0</v>
      </c>
      <c r="AF41" s="106">
        <f>IF(ISNUMBER('SR Rate'!F41),MAX(0,INDEX('913'!$E$6:$E$1205,'SR Rate'!F41)),0)</f>
        <v>0</v>
      </c>
      <c r="AG41" s="106">
        <f>IF(ISNUMBER('SR Rate'!G41),MAX(0,INDEX('913'!$E$6:$E$1205,'SR Rate'!G41)),0)</f>
        <v>0</v>
      </c>
      <c r="AH41" s="106">
        <f>IF(ISNUMBER('SR Rate'!H41),MAX(0,INDEX('913'!$E$6:$E$1205,'SR Rate'!H41)),0)</f>
        <v>0</v>
      </c>
      <c r="AI41" s="106">
        <f>IF(ISNUMBER('SR Rate'!I41),MAX(0,INDEX('913'!$E$6:$E$1205,'SR Rate'!I41)),0)</f>
        <v>0</v>
      </c>
      <c r="AJ41" s="129">
        <f>IF('SR Rate'!T41+'SR Rate'!U41+'SR Rate'!V41+'SR Rate'!W41+'SR Rate'!X41+'SR Rate'!Y41+'SR Rate'!Z41+'SR Rate'!AA41=0,IF(COUNT('SR Rate'!B41,'SR Rate'!C41,'SR Rate'!D41,'SR Rate'!E41,'SR Rate'!F41,'SR Rate'!G41,'SR Rate'!H41,'SR Rate'!I41),('Dem2'!AB41+'Dem2'!AC41+'Dem2'!AD41+'Dem2'!AE41+'Dem2'!AF41+'Dem2'!AG41+'Dem2'!AH41+'Dem2'!AI41)/COUNT('SR Rate'!B41,'SR Rate'!C41,'SR Rate'!D41,'SR Rate'!E41,'SR Rate'!F41,'SR Rate'!G41,'SR Rate'!H41,'SR Rate'!I41),0),('SR Rate'!T41*'Dem2'!AB41+'SR Rate'!U41*'Dem2'!AC41+'SR Rate'!V41*'Dem2'!AD41+'SR Rate'!W41*'Dem2'!AE41+'SR Rate'!X41*'Dem2'!AF41+'SR Rate'!Y41*'Dem2'!AG41+'SR Rate'!Z41*'Dem2'!AH41+'SR Rate'!AA41*'Dem2'!AI41)/('SR Rate'!T41+'SR Rate'!U41+'SR Rate'!V41+'SR Rate'!W41+'SR Rate'!X41+'SR Rate'!Y41+'SR Rate'!Z41+'SR Rate'!AA41))</f>
        <v>1.01</v>
      </c>
      <c r="AK41" s="177">
        <f>100*'Dem2'!AJ41/'11'!B$17</f>
        <v>0.27671232876712326</v>
      </c>
      <c r="AL41" s="75">
        <f>100*('SR Rate'!AB41*'935'!P41*'SR Rate'!K41)/'11'!B$17</f>
        <v>0.55849315068493144</v>
      </c>
      <c r="AM41" s="128">
        <f>MAX('11'!$C$42+0,MIN('935'!K41+0,'11'!$C$37+0))</f>
        <v>1</v>
      </c>
      <c r="AN41" s="105">
        <f>MAX('11'!$D$42+0,MIN('935'!L41+0,'11'!$D$37+0))</f>
        <v>1</v>
      </c>
      <c r="AO41" s="105">
        <f>MAX('11'!$E$42+0,MIN('935'!M41+0,'11'!$E$37+0))</f>
        <v>1</v>
      </c>
      <c r="AP41" s="105">
        <f>MAX('11'!$F$42+0,MIN('935'!N41+0,'11'!$F$37+0))</f>
        <v>1</v>
      </c>
      <c r="AQ41" s="129">
        <f>MAX('11'!$G$42+0,MIN('935'!O41+0,'11'!$G$37+0))</f>
        <v>0.89995655379091011</v>
      </c>
      <c r="AR41" s="180">
        <f>IF('935'!P41=0,'Dem2'!AK41+'Dem2'!AL41,'Dem2'!AK41)</f>
        <v>0.27671232876712326</v>
      </c>
      <c r="AS41" s="75">
        <f>'Dem2'!AA41+IF('Dem2'!G41=0,1,'Dem2'!H41/'Dem2'!G41)*'Dem2'!AR41</f>
        <v>0.74720017096168401</v>
      </c>
      <c r="AT41" s="138">
        <f>IF('Dem2'!$C41="D1000",'Dem1'!$C$31*'Dem2'!$F41/(1+'11'!$C$12)*'Dem2'!$AM41,0)</f>
        <v>0</v>
      </c>
      <c r="AU41" s="106">
        <f>IF(ISNUMBER(SEARCH("D?100",'Dem2'!$C41)),'Dem1'!$D$31*'Dem2'!$F41/(1+'11'!$D$12)*'Dem2'!$AN41,0)</f>
        <v>67.369281940368694</v>
      </c>
      <c r="AV41" s="106">
        <f>IF(ISNUMBER(SEARCH("D??10",'Dem2'!$C41)),'Dem1'!$E$31*'Dem2'!$F41/(1+'11'!$E$12)*'Dem2'!$AO41,0)</f>
        <v>0</v>
      </c>
      <c r="AW41" s="106">
        <f>IF(OR('Dem2'!$C41="D0002",ISNUMBER(SEARCH("D?1?1",'Dem2'!$C41)),ISNUMBER(SEARCH("D??11",'Dem2'!$C41))),'Dem1'!$G$31*'Dem2'!$F41/(1+'11'!$F$12)*'Dem2'!$AP41,0)</f>
        <v>0</v>
      </c>
      <c r="AX41" s="106">
        <f>IF(ISNUMBER(SEARCH("D?001",'Dem2'!$C41)),'Dem1'!$F$31*'Dem2'!$F41/(1+'11'!$G$12)*'Dem2'!$AQ41,0)</f>
        <v>0</v>
      </c>
      <c r="AY41" s="129">
        <f>'Dem2'!$AT41+'Dem2'!$AU41+'Dem2'!$AV41+'Dem2'!$AW41+'Dem2'!$AX41</f>
        <v>67.369281940368694</v>
      </c>
      <c r="AZ41" s="138">
        <f>IF('Dem2'!$C41="D1000",0,IF(ISNUMBER(SEARCH("D1???",'Dem2'!$C41)),'Dem1'!$C$31*'Dem2'!$Z41*'Dem2'!$AM41,0))</f>
        <v>66.966134253063274</v>
      </c>
      <c r="BA41" s="106">
        <f>IF(ISNUMBER(SEARCH("D?100",'Dem2'!$C41)),0,IF(ISNUMBER(SEARCH("D?1??",'Dem2'!$C41)),'Dem1'!$D$31*'Dem2'!$Z41*'Dem2'!$AN41,0))</f>
        <v>0</v>
      </c>
      <c r="BB41" s="106">
        <f>IF(ISNUMBER(SEARCH("D??10",'Dem2'!$C41)),0,IF(ISNUMBER(SEARCH("D??1?",'Dem2'!$C41)),'Dem1'!$E$31*'Dem2'!$Z41*'Dem2'!$AO41,0))</f>
        <v>0</v>
      </c>
      <c r="BC41" s="129">
        <f>'Dem2'!$AZ41+'Dem2'!$BA41+'Dem2'!$BB41</f>
        <v>66.966134253063274</v>
      </c>
      <c r="BD41" s="72">
        <f>('Dem2'!AY41+'Dem2'!BC41)*'Dem2'!G41</f>
        <v>1343354.1619343197</v>
      </c>
      <c r="BE41" s="105">
        <f>SQRT('Dem2'!V41*'Dem2'!V41+'Dem2'!Y41*'Dem2'!Y41)</f>
        <v>0.46097722286464438</v>
      </c>
      <c r="BF41" s="105">
        <f>'Dem2'!G41*('Dem1'!B$200+'Dem2'!BE41)</f>
        <v>9609.7722286464432</v>
      </c>
      <c r="BG41" s="105">
        <f>'935'!R41*('Dem1'!B$200+'Dem2'!BE41)</f>
        <v>0.96097722286464438</v>
      </c>
      <c r="BH41" s="105">
        <f>'Dem2'!AS41+'Dem1'!B$225*'Dem2'!BG41*100/'11'!B$17</f>
        <v>2.2807071729025834</v>
      </c>
      <c r="BI41" s="105">
        <f>'Dem2'!BH41+'Dem1'!B$213*('Dem1'!B$200+'Dem2'!BE41)*100/'11'!B$17</f>
        <v>2.6834236116831094</v>
      </c>
      <c r="BJ41" s="105">
        <f>'Dem1'!B$179*('Dem2'!AY41+'Dem2'!BC41)*100/'11'!B$17</f>
        <v>1.4425715875410539</v>
      </c>
      <c r="BK41" s="74">
        <f>MAX(0-('SR Rate'!AC41*'Dem2'!V41*'11'!D$17/'11'!B$17),'Dem2'!BI41+'Dem2'!BJ41)</f>
        <v>4.125995199224163</v>
      </c>
      <c r="BL41" s="75">
        <f>IF('Dem2'!G41=0,0,(1-'Dem2'!H41/'Dem2'!G41)*('Dem2'!AR41+IF('935'!P41=0,0,('SR Rate'!AC41*'935'!P41*('11'!D$17-'935'!X41)/('11'!B$17-'935'!W41)))))</f>
        <v>0</v>
      </c>
      <c r="BM41" s="111">
        <f>IF('Dem2'!B41,IF('Dem2'!V41=0,'SR Rate'!AD41,MAX(0,MIN('SR Rate'!AD41,'SR Rate'!AD41+('Dem2'!BK41/'935'!P41*('11'!B$17-'935'!W41)/('11'!D$17-'935'!X41))))),0)</f>
        <v>2.664705882352941</v>
      </c>
      <c r="BN41" s="74">
        <f>IF('Dem2'!B41,MAX(0,'Dem2'!BK41),0)</f>
        <v>4.125995199224163</v>
      </c>
      <c r="BO41" s="74">
        <f>'Dem2'!BN41+'Dem2'!BL41</f>
        <v>4.125995199224163</v>
      </c>
    </row>
    <row r="42" spans="1:67">
      <c r="A42" s="94">
        <v>3</v>
      </c>
      <c r="B42" s="128" t="b">
        <f>'935'!C42&lt;&gt;"VOID"</f>
        <v>1</v>
      </c>
      <c r="C42" s="105" t="str">
        <f>"D"&amp;TEXT('935'!J42,"0000")</f>
        <v>D1110</v>
      </c>
      <c r="D42" s="73">
        <f>'11'!D$17-'935'!X42</f>
        <v>170</v>
      </c>
      <c r="E42" s="106">
        <f>INDEX('11'!$B$47:$G$47,IF(ISNUMBER(SEARCH("?0000",C42)),1,IF(ISNUMBER(SEARCH("?1000",C42)),2,IF(ISNUMBER(SEARCH("??100",C42)),3,IF(ISNUMBER(SEARCH("???10",C42)),4,IF(ISNUMBER(SEARCH("??001",C42)),6,5))))))</f>
        <v>1.0209999999999999</v>
      </c>
      <c r="F42" s="105">
        <f>E42*'Dem1'!B$49</f>
        <v>0.96994999999999987</v>
      </c>
      <c r="G42" s="73">
        <f>IF('935'!C42="VOID",0,('935'!C42*(1-'935'!W42/'11'!B$17)))</f>
        <v>10000</v>
      </c>
      <c r="H42" s="153">
        <f>'Dem2'!G42-('935'!S42*(1-'935'!W42/'11'!B$17))</f>
        <v>10000</v>
      </c>
      <c r="I42" s="138">
        <f>IF(ISNUMBER(SEARCH("D?001",$C42)),'Dem1'!$F$31*$F42/(1+'11'!$G$12)*'935'!$O42,0)</f>
        <v>0</v>
      </c>
      <c r="J42" s="106">
        <f>IF($C42="D1000",'Dem1'!$C$31*$F42/(1+'11'!$C$12)*'935'!$K42,0)</f>
        <v>0</v>
      </c>
      <c r="K42" s="106">
        <f>IF(ISNUMBER(SEARCH("D?100",$C42)),'Dem1'!$D$31*$F42/(1+'11'!$D$12)*'935'!$L42,0)</f>
        <v>0</v>
      </c>
      <c r="L42" s="106">
        <f>IF(ISNUMBER(SEARCH("D??10",$C42)),'Dem1'!$E$31*$F42/(1+'11'!$E$12)*'935'!$M42,0)</f>
        <v>175.17351105070946</v>
      </c>
      <c r="M42" s="106">
        <f>IF(OR($C42="D0002",ISNUMBER(SEARCH("D?1?1",$C42)),ISNUMBER(SEARCH("D??11",$C42))),'Dem1'!$G$31*$F42/(1+'11'!$F$12)*'935'!$N42,0)</f>
        <v>0</v>
      </c>
      <c r="N42" s="139">
        <f t="shared" si="4"/>
        <v>175.17351105070946</v>
      </c>
      <c r="O42" s="138">
        <f>IF($C42="D1000",0,IF(ISNUMBER(SEARCH("D1???",$C42)),'Dem1'!$C$31*$Z42*'935'!$K42,0))</f>
        <v>17.514118225436626</v>
      </c>
      <c r="P42" s="106">
        <f>IF(ISNUMBER(SEARCH("D?100",$C42)),0,IF(ISNUMBER(SEARCH("D?1??",$C42)),'Dem1'!$D$31*$Z42*'935'!$L42,0))</f>
        <v>20.501738650748205</v>
      </c>
      <c r="Q42" s="106">
        <f>IF(ISNUMBER(SEARCH("D??10",$C42)),0,IF(ISNUMBER(SEARCH("D??1?",$C42)),'Dem1'!$E$31*$Z42*'935'!$M42,0))</f>
        <v>0</v>
      </c>
      <c r="R42" s="139">
        <f t="shared" si="5"/>
        <v>38.015856876184827</v>
      </c>
      <c r="S42" s="180">
        <f>100/'11'!B$17*(('Dem2'!N42+'Dem2'!R42)*('Charging Rates'!B$13+'Charging Rates'!B$51+'Charging Rates'!B$25+'Charging Rates'!B$38)+'Charging Rates'!B$61*'Dem2'!W42)</f>
        <v>5.7881733854882871</v>
      </c>
      <c r="T42" s="74">
        <f>100/'11'!B$17*'Fixed Charge'!C42*('Charging Rates'!B$13+'Charging Rates'!B$51+'Charging Rates'!B$25)</f>
        <v>16531.181734861188</v>
      </c>
      <c r="U42" s="153">
        <f>'11'!B$17*0.01*('Dem2'!T42+'Dem2'!S42*'Dem2'!G42)</f>
        <v>271607.14190256578</v>
      </c>
      <c r="V42" s="128">
        <f>'935'!P42*(1-'935'!X42/'11'!D$17)/(1-'935'!W42/'11'!B$17)</f>
        <v>0.45</v>
      </c>
      <c r="W42" s="105">
        <f>'Dem2'!V42*'Dem2'!E42</f>
        <v>0.45944999999999997</v>
      </c>
      <c r="X42" s="105">
        <f>'935'!Q42*(1-'935'!X42/'11'!D$17)/(1-'935'!W42/'11'!B$17)</f>
        <v>0.1</v>
      </c>
      <c r="Y42" s="105">
        <f t="shared" si="6"/>
        <v>0.1</v>
      </c>
      <c r="Z42" s="105">
        <f>SQRT(V42*V42+Y42*Y42)*'Dem1'!B$49*E42</f>
        <v>0.44712485731756174</v>
      </c>
      <c r="AA42" s="213">
        <f>100/'11'!B$17*'Charging Rates'!B$61*'Dem2'!W42</f>
        <v>0.47326905111393752</v>
      </c>
      <c r="AB42" s="138">
        <f>IF(ISNUMBER('SR Rate'!B42),MAX(0,INDEX('913'!$E$6:$E$1205,'SR Rate'!B42)),0)</f>
        <v>0</v>
      </c>
      <c r="AC42" s="106">
        <f>IF(ISNUMBER('SR Rate'!C42),MAX(0,INDEX('913'!$E$6:$E$1205,'SR Rate'!C42)),0)</f>
        <v>0</v>
      </c>
      <c r="AD42" s="106">
        <f>IF(ISNUMBER('SR Rate'!D42),MAX(0,INDEX('913'!$E$6:$E$1205,'SR Rate'!D42)),0)</f>
        <v>0</v>
      </c>
      <c r="AE42" s="106">
        <f>IF(ISNUMBER('SR Rate'!E42),MAX(0,INDEX('913'!$E$6:$E$1205,'SR Rate'!E42)),0)</f>
        <v>0</v>
      </c>
      <c r="AF42" s="106">
        <f>IF(ISNUMBER('SR Rate'!F42),MAX(0,INDEX('913'!$E$6:$E$1205,'SR Rate'!F42)),0)</f>
        <v>0</v>
      </c>
      <c r="AG42" s="106">
        <f>IF(ISNUMBER('SR Rate'!G42),MAX(0,INDEX('913'!$E$6:$E$1205,'SR Rate'!G42)),0)</f>
        <v>0</v>
      </c>
      <c r="AH42" s="106">
        <f>IF(ISNUMBER('SR Rate'!H42),MAX(0,INDEX('913'!$E$6:$E$1205,'SR Rate'!H42)),0)</f>
        <v>0</v>
      </c>
      <c r="AI42" s="106">
        <f>IF(ISNUMBER('SR Rate'!I42),MAX(0,INDEX('913'!$E$6:$E$1205,'SR Rate'!I42)),0)</f>
        <v>0</v>
      </c>
      <c r="AJ42" s="129">
        <f>IF('SR Rate'!T42+'SR Rate'!U42+'SR Rate'!V42+'SR Rate'!W42+'SR Rate'!X42+'SR Rate'!Y42+'SR Rate'!Z42+'SR Rate'!AA42=0,IF(COUNT('SR Rate'!B42,'SR Rate'!C42,'SR Rate'!D42,'SR Rate'!E42,'SR Rate'!F42,'SR Rate'!G42,'SR Rate'!H42,'SR Rate'!I42),('Dem2'!AB42+'Dem2'!AC42+'Dem2'!AD42+'Dem2'!AE42+'Dem2'!AF42+'Dem2'!AG42+'Dem2'!AH42+'Dem2'!AI42)/COUNT('SR Rate'!B42,'SR Rate'!C42,'SR Rate'!D42,'SR Rate'!E42,'SR Rate'!F42,'SR Rate'!G42,'SR Rate'!H42,'SR Rate'!I42),0),('SR Rate'!T42*'Dem2'!AB42+'SR Rate'!U42*'Dem2'!AC42+'SR Rate'!V42*'Dem2'!AD42+'SR Rate'!W42*'Dem2'!AE42+'SR Rate'!X42*'Dem2'!AF42+'SR Rate'!Y42*'Dem2'!AG42+'SR Rate'!Z42*'Dem2'!AH42+'SR Rate'!AA42*'Dem2'!AI42)/('SR Rate'!T42+'SR Rate'!U42+'SR Rate'!V42+'SR Rate'!W42+'SR Rate'!X42+'SR Rate'!Y42+'SR Rate'!Z42+'SR Rate'!AA42))</f>
        <v>0</v>
      </c>
      <c r="AK42" s="177">
        <f>100*'Dem2'!AJ42/'11'!B$17</f>
        <v>0</v>
      </c>
      <c r="AL42" s="75">
        <f>100*('SR Rate'!AB42*'935'!P42*'SR Rate'!K42)/'11'!B$17</f>
        <v>0.41137292855883389</v>
      </c>
      <c r="AM42" s="128">
        <f>MAX('11'!$C$42+0,MIN('935'!K42+0,'11'!$C$37+0))</f>
        <v>0.26600431228533333</v>
      </c>
      <c r="AN42" s="105">
        <f>MAX('11'!$D$42+0,MIN('935'!L42+0,'11'!$D$37+0))</f>
        <v>0.66562758870798333</v>
      </c>
      <c r="AO42" s="105">
        <f>MAX('11'!$E$42+0,MIN('935'!M42+0,'11'!$E$37+0))</f>
        <v>1.24</v>
      </c>
      <c r="AP42" s="105">
        <f>MAX('11'!$F$42+0,MIN('935'!N42+0,'11'!$F$37+0))</f>
        <v>0.63093339381833335</v>
      </c>
      <c r="AQ42" s="129">
        <f>MAX('11'!$G$42+0,MIN('935'!O42+0,'11'!$G$37+0))</f>
        <v>0.89995655379091011</v>
      </c>
      <c r="AR42" s="180">
        <f>IF('935'!P42=0,'Dem2'!AK42+'Dem2'!AL42,'Dem2'!AK42)</f>
        <v>0</v>
      </c>
      <c r="AS42" s="75">
        <f>'Dem2'!AA42+IF('Dem2'!G42=0,1,'Dem2'!H42/'Dem2'!G42)*'Dem2'!AR42</f>
        <v>0.47326905111393752</v>
      </c>
      <c r="AT42" s="138">
        <f>IF('Dem2'!$C42="D1000",'Dem1'!$C$31*'Dem2'!$F42/(1+'11'!$C$12)*'Dem2'!$AM42,0)</f>
        <v>0</v>
      </c>
      <c r="AU42" s="106">
        <f>IF(ISNUMBER(SEARCH("D?100",'Dem2'!$C42)),'Dem1'!$D$31*'Dem2'!$F42/(1+'11'!$D$12)*'Dem2'!$AN42,0)</f>
        <v>0</v>
      </c>
      <c r="AV42" s="106">
        <f>IF(ISNUMBER(SEARCH("D??10",'Dem2'!$C42)),'Dem1'!$E$31*'Dem2'!$F42/(1+'11'!$E$12)*'Dem2'!$AO42,0)</f>
        <v>175.17351105070946</v>
      </c>
      <c r="AW42" s="106">
        <f>IF(OR('Dem2'!$C42="D0002",ISNUMBER(SEARCH("D?1?1",'Dem2'!$C42)),ISNUMBER(SEARCH("D??11",'Dem2'!$C42))),'Dem1'!$G$31*'Dem2'!$F42/(1+'11'!$F$12)*'Dem2'!$AP42,0)</f>
        <v>0</v>
      </c>
      <c r="AX42" s="106">
        <f>IF(ISNUMBER(SEARCH("D?001",'Dem2'!$C42)),'Dem1'!$F$31*'Dem2'!$F42/(1+'11'!$G$12)*'Dem2'!$AQ42,0)</f>
        <v>0</v>
      </c>
      <c r="AY42" s="129">
        <f>'Dem2'!$AT42+'Dem2'!$AU42+'Dem2'!$AV42+'Dem2'!$AW42+'Dem2'!$AX42</f>
        <v>175.17351105070946</v>
      </c>
      <c r="AZ42" s="138">
        <f>IF('Dem2'!$C42="D1000",0,IF(ISNUMBER(SEARCH("D1???",'Dem2'!$C42)),'Dem1'!$C$31*'Dem2'!$Z42*'Dem2'!$AM42,0))</f>
        <v>17.918580668620354</v>
      </c>
      <c r="BA42" s="106">
        <f>IF(ISNUMBER(SEARCH("D?100",'Dem2'!$C42)),0,IF(ISNUMBER(SEARCH("D?1??",'Dem2'!$C42)),'Dem1'!$D$31*'Dem2'!$Z42*'Dem2'!$AN42,0))</f>
        <v>23.528487693825504</v>
      </c>
      <c r="BB42" s="106">
        <f>IF(ISNUMBER(SEARCH("D??10",'Dem2'!$C42)),0,IF(ISNUMBER(SEARCH("D??1?",'Dem2'!$C42)),'Dem1'!$E$31*'Dem2'!$Z42*'Dem2'!$AO42,0))</f>
        <v>0</v>
      </c>
      <c r="BC42" s="129">
        <f>'Dem2'!$AZ42+'Dem2'!$BA42+'Dem2'!$BB42</f>
        <v>41.447068362445862</v>
      </c>
      <c r="BD42" s="72">
        <f>('Dem2'!AY42+'Dem2'!BC42)*'Dem2'!G42</f>
        <v>2166205.7941315533</v>
      </c>
      <c r="BE42" s="105">
        <f>SQRT('Dem2'!V42*'Dem2'!V42+'Dem2'!Y42*'Dem2'!Y42)</f>
        <v>0.46097722286464438</v>
      </c>
      <c r="BF42" s="105">
        <f>'Dem2'!G42*('Dem1'!B$200+'Dem2'!BE42)</f>
        <v>9609.7722286464432</v>
      </c>
      <c r="BG42" s="105">
        <f>'935'!R42*('Dem1'!B$200+'Dem2'!BE42)</f>
        <v>0.96097722286464438</v>
      </c>
      <c r="BH42" s="105">
        <f>'Dem2'!AS42+'Dem1'!B$225*'Dem2'!BG42*100/'11'!B$17</f>
        <v>2.0067760530548373</v>
      </c>
      <c r="BI42" s="105">
        <f>'Dem2'!BH42+'Dem1'!B$213*('Dem1'!B$200+'Dem2'!BE42)*100/'11'!B$17</f>
        <v>2.4094924918353633</v>
      </c>
      <c r="BJ42" s="105">
        <f>'Dem1'!B$179*('Dem2'!AY42+'Dem2'!BC42)*100/'11'!B$17</f>
        <v>2.3261973796108797</v>
      </c>
      <c r="BK42" s="74">
        <f>MAX(0-('SR Rate'!AC42*'Dem2'!V42*'11'!D$17/'11'!B$17),'Dem2'!BI42+'Dem2'!BJ42)</f>
        <v>4.735689871446243</v>
      </c>
      <c r="BL42" s="75">
        <f>IF('Dem2'!G42=0,0,(1-'Dem2'!H42/'Dem2'!G42)*('Dem2'!AR42+IF('935'!P42=0,0,('SR Rate'!AC42*'935'!P42*('11'!D$17-'935'!X42)/('11'!B$17-'935'!W42)))))</f>
        <v>0</v>
      </c>
      <c r="BM42" s="111">
        <f>IF('Dem2'!B42,IF('Dem2'!V42=0,'SR Rate'!AD42,MAX(0,MIN('SR Rate'!AD42,'SR Rate'!AD42+('Dem2'!BK42/'935'!P42*('11'!B$17-'935'!W42)/('11'!D$17-'935'!X42))))),0)</f>
        <v>1.9627597244963968</v>
      </c>
      <c r="BN42" s="74">
        <f>IF('Dem2'!B42,MAX(0,'Dem2'!BK42),0)</f>
        <v>4.735689871446243</v>
      </c>
      <c r="BO42" s="74">
        <f>'Dem2'!BN42+'Dem2'!BL42</f>
        <v>4.735689871446243</v>
      </c>
    </row>
    <row r="43" spans="1:67">
      <c r="A43" s="94">
        <v>4</v>
      </c>
      <c r="B43" s="128" t="b">
        <f>'935'!C43&lt;&gt;"VOID"</f>
        <v>1</v>
      </c>
      <c r="C43" s="105" t="str">
        <f>"D"&amp;TEXT('935'!J43,"0000")</f>
        <v>D1110</v>
      </c>
      <c r="D43" s="73">
        <f>'11'!D$17-'935'!X43</f>
        <v>170</v>
      </c>
      <c r="E43" s="106">
        <f>INDEX('11'!$B$47:$G$47,IF(ISNUMBER(SEARCH("?0000",C43)),1,IF(ISNUMBER(SEARCH("?1000",C43)),2,IF(ISNUMBER(SEARCH("??100",C43)),3,IF(ISNUMBER(SEARCH("???10",C43)),4,IF(ISNUMBER(SEARCH("??001",C43)),6,5))))))</f>
        <v>1.0209999999999999</v>
      </c>
      <c r="F43" s="105">
        <f>E43*'Dem1'!B$49</f>
        <v>0.96994999999999987</v>
      </c>
      <c r="G43" s="73">
        <f>IF('935'!C43="VOID",0,('935'!C43*(1-'935'!W43/'11'!B$17)))</f>
        <v>10000</v>
      </c>
      <c r="H43" s="153">
        <f>'Dem2'!G43-('935'!S43*(1-'935'!W43/'11'!B$17))</f>
        <v>10000</v>
      </c>
      <c r="I43" s="138">
        <f>IF(ISNUMBER(SEARCH("D?001",$C43)),'Dem1'!$F$31*$F43/(1+'11'!$G$12)*'935'!$O43,0)</f>
        <v>0</v>
      </c>
      <c r="J43" s="106">
        <f>IF($C43="D1000",'Dem1'!$C$31*$F43/(1+'11'!$C$12)*'935'!$K43,0)</f>
        <v>0</v>
      </c>
      <c r="K43" s="106">
        <f>IF(ISNUMBER(SEARCH("D?100",$C43)),'Dem1'!$D$31*$F43/(1+'11'!$D$12)*'935'!$L43,0)</f>
        <v>0</v>
      </c>
      <c r="L43" s="106">
        <f>IF(ISNUMBER(SEARCH("D??10",$C43)),'Dem1'!$E$31*$F43/(1+'11'!$E$12)*'935'!$M43,0)</f>
        <v>141.2689605247657</v>
      </c>
      <c r="M43" s="106">
        <f>IF(OR($C43="D0002",ISNUMBER(SEARCH("D?1?1",$C43)),ISNUMBER(SEARCH("D??11",$C43))),'Dem1'!$G$31*$F43/(1+'11'!$F$12)*'935'!$N43,0)</f>
        <v>0</v>
      </c>
      <c r="N43" s="139">
        <f t="shared" si="4"/>
        <v>141.2689605247657</v>
      </c>
      <c r="O43" s="138">
        <f>IF($C43="D1000",0,IF(ISNUMBER(SEARCH("D1???",$C43)),'Dem1'!$C$31*$Z43*'935'!$K43,0))</f>
        <v>67.36199317475625</v>
      </c>
      <c r="P43" s="106">
        <f>IF(ISNUMBER(SEARCH("D?100",$C43)),0,IF(ISNUMBER(SEARCH("D?1??",$C43)),'Dem1'!$D$31*$Z43*'935'!$L43,0))</f>
        <v>35.347825259910699</v>
      </c>
      <c r="Q43" s="106">
        <f>IF(ISNUMBER(SEARCH("D??10",$C43)),0,IF(ISNUMBER(SEARCH("D??1?",$C43)),'Dem1'!$E$31*$Z43*'935'!$M43,0))</f>
        <v>0</v>
      </c>
      <c r="R43" s="139">
        <f t="shared" si="5"/>
        <v>102.70981843466694</v>
      </c>
      <c r="S43" s="180">
        <f>100/'11'!B$17*(('Dem2'!N43+'Dem2'!R43)*('Charging Rates'!B$13+'Charging Rates'!B$51+'Charging Rates'!B$25+'Charging Rates'!B$38)+'Charging Rates'!B$61*'Dem2'!W43)</f>
        <v>6.5557668904598252</v>
      </c>
      <c r="T43" s="74">
        <f>100/'11'!B$17*'Fixed Charge'!C43*('Charging Rates'!B$13+'Charging Rates'!B$51+'Charging Rates'!B$25)</f>
        <v>16531.181734861188</v>
      </c>
      <c r="U43" s="153">
        <f>'11'!B$17*0.01*('Dem2'!T43+'Dem2'!S43*'Dem2'!G43)</f>
        <v>299624.30483402696</v>
      </c>
      <c r="V43" s="128">
        <f>'935'!P43*(1-'935'!X43/'11'!D$17)/(1-'935'!W43/'11'!B$17)</f>
        <v>0.45</v>
      </c>
      <c r="W43" s="105">
        <f>'Dem2'!V43*'Dem2'!E43</f>
        <v>0.45944999999999997</v>
      </c>
      <c r="X43" s="105">
        <f>'935'!Q43*(1-'935'!X43/'11'!D$17)/(1-'935'!W43/'11'!B$17)</f>
        <v>0.1</v>
      </c>
      <c r="Y43" s="105">
        <f t="shared" si="6"/>
        <v>0.1</v>
      </c>
      <c r="Z43" s="105">
        <f>SQRT(V43*V43+Y43*Y43)*'Dem1'!B$49*E43</f>
        <v>0.44712485731756174</v>
      </c>
      <c r="AA43" s="213">
        <f>100/'11'!B$17*'Charging Rates'!B$61*'Dem2'!W43</f>
        <v>0.47326905111393752</v>
      </c>
      <c r="AB43" s="138">
        <f>IF(ISNUMBER('SR Rate'!B43),MAX(0,INDEX('913'!$E$6:$E$1205,'SR Rate'!B43)),0)</f>
        <v>0</v>
      </c>
      <c r="AC43" s="106">
        <f>IF(ISNUMBER('SR Rate'!C43),MAX(0,INDEX('913'!$E$6:$E$1205,'SR Rate'!C43)),0)</f>
        <v>0</v>
      </c>
      <c r="AD43" s="106">
        <f>IF(ISNUMBER('SR Rate'!D43),MAX(0,INDEX('913'!$E$6:$E$1205,'SR Rate'!D43)),0)</f>
        <v>0</v>
      </c>
      <c r="AE43" s="106">
        <f>IF(ISNUMBER('SR Rate'!E43),MAX(0,INDEX('913'!$E$6:$E$1205,'SR Rate'!E43)),0)</f>
        <v>0</v>
      </c>
      <c r="AF43" s="106">
        <f>IF(ISNUMBER('SR Rate'!F43),MAX(0,INDEX('913'!$E$6:$E$1205,'SR Rate'!F43)),0)</f>
        <v>0</v>
      </c>
      <c r="AG43" s="106">
        <f>IF(ISNUMBER('SR Rate'!G43),MAX(0,INDEX('913'!$E$6:$E$1205,'SR Rate'!G43)),0)</f>
        <v>0</v>
      </c>
      <c r="AH43" s="106">
        <f>IF(ISNUMBER('SR Rate'!H43),MAX(0,INDEX('913'!$E$6:$E$1205,'SR Rate'!H43)),0)</f>
        <v>0</v>
      </c>
      <c r="AI43" s="106">
        <f>IF(ISNUMBER('SR Rate'!I43),MAX(0,INDEX('913'!$E$6:$E$1205,'SR Rate'!I43)),0)</f>
        <v>0</v>
      </c>
      <c r="AJ43" s="129">
        <f>IF('SR Rate'!T43+'SR Rate'!U43+'SR Rate'!V43+'SR Rate'!W43+'SR Rate'!X43+'SR Rate'!Y43+'SR Rate'!Z43+'SR Rate'!AA43=0,IF(COUNT('SR Rate'!B43,'SR Rate'!C43,'SR Rate'!D43,'SR Rate'!E43,'SR Rate'!F43,'SR Rate'!G43,'SR Rate'!H43,'SR Rate'!I43),('Dem2'!AB43+'Dem2'!AC43+'Dem2'!AD43+'Dem2'!AE43+'Dem2'!AF43+'Dem2'!AG43+'Dem2'!AH43+'Dem2'!AI43)/COUNT('SR Rate'!B43,'SR Rate'!C43,'SR Rate'!D43,'SR Rate'!E43,'SR Rate'!F43,'SR Rate'!G43,'SR Rate'!H43,'SR Rate'!I43),0),('SR Rate'!T43*'Dem2'!AB43+'SR Rate'!U43*'Dem2'!AC43+'SR Rate'!V43*'Dem2'!AD43+'SR Rate'!W43*'Dem2'!AE43+'SR Rate'!X43*'Dem2'!AF43+'SR Rate'!Y43*'Dem2'!AG43+'SR Rate'!Z43*'Dem2'!AH43+'SR Rate'!AA43*'Dem2'!AI43)/('SR Rate'!T43+'SR Rate'!U43+'SR Rate'!V43+'SR Rate'!W43+'SR Rate'!X43+'SR Rate'!Y43+'SR Rate'!Z43+'SR Rate'!AA43))</f>
        <v>0</v>
      </c>
      <c r="AK43" s="177">
        <f>100*'Dem2'!AJ43/'11'!B$17</f>
        <v>0</v>
      </c>
      <c r="AL43" s="75">
        <f>100*('SR Rate'!AB43*'935'!P43*'SR Rate'!K43)/'11'!B$17</f>
        <v>0.41137292855883389</v>
      </c>
      <c r="AM43" s="128">
        <f>MAX('11'!$C$42+0,MIN('935'!K43+0,'11'!$C$37+0))</f>
        <v>1</v>
      </c>
      <c r="AN43" s="105">
        <f>MAX('11'!$D$42+0,MIN('935'!L43+0,'11'!$D$37+0))</f>
        <v>1</v>
      </c>
      <c r="AO43" s="105">
        <f>MAX('11'!$E$42+0,MIN('935'!M43+0,'11'!$E$37+0))</f>
        <v>1</v>
      </c>
      <c r="AP43" s="105">
        <f>MAX('11'!$F$42+0,MIN('935'!N43+0,'11'!$F$37+0))</f>
        <v>1</v>
      </c>
      <c r="AQ43" s="129">
        <f>MAX('11'!$G$42+0,MIN('935'!O43+0,'11'!$G$37+0))</f>
        <v>0.89995655379091011</v>
      </c>
      <c r="AR43" s="180">
        <f>IF('935'!P43=0,'Dem2'!AK43+'Dem2'!AL43,'Dem2'!AK43)</f>
        <v>0</v>
      </c>
      <c r="AS43" s="75">
        <f>'Dem2'!AA43+IF('Dem2'!G43=0,1,'Dem2'!H43/'Dem2'!G43)*'Dem2'!AR43</f>
        <v>0.47326905111393752</v>
      </c>
      <c r="AT43" s="138">
        <f>IF('Dem2'!$C43="D1000",'Dem1'!$C$31*'Dem2'!$F43/(1+'11'!$C$12)*'Dem2'!$AM43,0)</f>
        <v>0</v>
      </c>
      <c r="AU43" s="106">
        <f>IF(ISNUMBER(SEARCH("D?100",'Dem2'!$C43)),'Dem1'!$D$31*'Dem2'!$F43/(1+'11'!$D$12)*'Dem2'!$AN43,0)</f>
        <v>0</v>
      </c>
      <c r="AV43" s="106">
        <f>IF(ISNUMBER(SEARCH("D??10",'Dem2'!$C43)),'Dem1'!$E$31*'Dem2'!$F43/(1+'11'!$E$12)*'Dem2'!$AO43,0)</f>
        <v>141.2689605247657</v>
      </c>
      <c r="AW43" s="106">
        <f>IF(OR('Dem2'!$C43="D0002",ISNUMBER(SEARCH("D?1?1",'Dem2'!$C43)),ISNUMBER(SEARCH("D??11",'Dem2'!$C43))),'Dem1'!$G$31*'Dem2'!$F43/(1+'11'!$F$12)*'Dem2'!$AP43,0)</f>
        <v>0</v>
      </c>
      <c r="AX43" s="106">
        <f>IF(ISNUMBER(SEARCH("D?001",'Dem2'!$C43)),'Dem1'!$F$31*'Dem2'!$F43/(1+'11'!$G$12)*'Dem2'!$AQ43,0)</f>
        <v>0</v>
      </c>
      <c r="AY43" s="129">
        <f>'Dem2'!$AT43+'Dem2'!$AU43+'Dem2'!$AV43+'Dem2'!$AW43+'Dem2'!$AX43</f>
        <v>141.2689605247657</v>
      </c>
      <c r="AZ43" s="138">
        <f>IF('Dem2'!$C43="D1000",0,IF(ISNUMBER(SEARCH("D1???",'Dem2'!$C43)),'Dem1'!$C$31*'Dem2'!$Z43*'Dem2'!$AM43,0))</f>
        <v>67.36199317475625</v>
      </c>
      <c r="BA43" s="106">
        <f>IF(ISNUMBER(SEARCH("D?100",'Dem2'!$C43)),0,IF(ISNUMBER(SEARCH("D?1??",'Dem2'!$C43)),'Dem1'!$D$31*'Dem2'!$Z43*'Dem2'!$AN43,0))</f>
        <v>35.347825259910699</v>
      </c>
      <c r="BB43" s="106">
        <f>IF(ISNUMBER(SEARCH("D??10",'Dem2'!$C43)),0,IF(ISNUMBER(SEARCH("D??1?",'Dem2'!$C43)),'Dem1'!$E$31*'Dem2'!$Z43*'Dem2'!$AO43,0))</f>
        <v>0</v>
      </c>
      <c r="BC43" s="129">
        <f>'Dem2'!$AZ43+'Dem2'!$BA43+'Dem2'!$BB43</f>
        <v>102.70981843466694</v>
      </c>
      <c r="BD43" s="72">
        <f>('Dem2'!AY43+'Dem2'!BC43)*'Dem2'!G43</f>
        <v>2439787.7895943266</v>
      </c>
      <c r="BE43" s="105">
        <f>SQRT('Dem2'!V43*'Dem2'!V43+'Dem2'!Y43*'Dem2'!Y43)</f>
        <v>0.46097722286464438</v>
      </c>
      <c r="BF43" s="105">
        <f>'Dem2'!G43*('Dem1'!B$200+'Dem2'!BE43)</f>
        <v>9609.7722286464432</v>
      </c>
      <c r="BG43" s="105">
        <f>'935'!R43*('Dem1'!B$200+'Dem2'!BE43)</f>
        <v>0.96097722286464438</v>
      </c>
      <c r="BH43" s="105">
        <f>'Dem2'!AS43+'Dem1'!B$225*'Dem2'!BG43*100/'11'!B$17</f>
        <v>2.0067760530548373</v>
      </c>
      <c r="BI43" s="105">
        <f>'Dem2'!BH43+'Dem1'!B$213*('Dem1'!B$200+'Dem2'!BE43)*100/'11'!B$17</f>
        <v>2.4094924918353633</v>
      </c>
      <c r="BJ43" s="105">
        <f>'Dem1'!B$179*('Dem2'!AY43+'Dem2'!BC43)*100/'11'!B$17</f>
        <v>2.6199855887820949</v>
      </c>
      <c r="BK43" s="74">
        <f>MAX(0-('SR Rate'!AC43*'Dem2'!V43*'11'!D$17/'11'!B$17),'Dem2'!BI43+'Dem2'!BJ43)</f>
        <v>5.0294780806174586</v>
      </c>
      <c r="BL43" s="75">
        <f>IF('Dem2'!G43=0,0,(1-'Dem2'!H43/'Dem2'!G43)*('Dem2'!AR43+IF('935'!P43=0,0,('SR Rate'!AC43*'935'!P43*('11'!D$17-'935'!X43)/('11'!B$17-'935'!W43)))))</f>
        <v>0</v>
      </c>
      <c r="BM43" s="111">
        <f>IF('Dem2'!B43,IF('Dem2'!V43=0,'SR Rate'!AD43,MAX(0,MIN('SR Rate'!AD43,'SR Rate'!AD43+('Dem2'!BK43/'935'!P43*('11'!B$17-'935'!W43)/('11'!D$17-'935'!X43))))),0)</f>
        <v>1.9627597244963968</v>
      </c>
      <c r="BN43" s="74">
        <f>IF('Dem2'!B43,MAX(0,'Dem2'!BK43),0)</f>
        <v>5.0294780806174586</v>
      </c>
      <c r="BO43" s="74">
        <f>'Dem2'!BN43+'Dem2'!BL43</f>
        <v>5.0294780806174586</v>
      </c>
    </row>
    <row r="44" spans="1:67">
      <c r="A44" s="94">
        <v>5</v>
      </c>
      <c r="B44" s="128" t="b">
        <f>'935'!C44&lt;&gt;"VOID"</f>
        <v>1</v>
      </c>
      <c r="C44" s="105" t="str">
        <f>"D"&amp;TEXT('935'!J44,"0000")</f>
        <v>D1110</v>
      </c>
      <c r="D44" s="73">
        <f>'11'!D$17-'935'!X44</f>
        <v>170</v>
      </c>
      <c r="E44" s="106">
        <f>INDEX('11'!$B$47:$G$47,IF(ISNUMBER(SEARCH("?0000",C44)),1,IF(ISNUMBER(SEARCH("?1000",C44)),2,IF(ISNUMBER(SEARCH("??100",C44)),3,IF(ISNUMBER(SEARCH("???10",C44)),4,IF(ISNUMBER(SEARCH("??001",C44)),6,5))))))</f>
        <v>1.0209999999999999</v>
      </c>
      <c r="F44" s="105">
        <f>E44*'Dem1'!B$49</f>
        <v>0.96994999999999987</v>
      </c>
      <c r="G44" s="73">
        <f>IF('935'!C44="VOID",0,('935'!C44*(1-'935'!W44/'11'!B$17)))</f>
        <v>10000</v>
      </c>
      <c r="H44" s="153">
        <f>'Dem2'!G44-('935'!S44*(1-'935'!W44/'11'!B$17))</f>
        <v>10000</v>
      </c>
      <c r="I44" s="138">
        <f>IF(ISNUMBER(SEARCH("D?001",$C44)),'Dem1'!$F$31*$F44/(1+'11'!$G$12)*'935'!$O44,0)</f>
        <v>0</v>
      </c>
      <c r="J44" s="106">
        <f>IF($C44="D1000",'Dem1'!$C$31*$F44/(1+'11'!$C$12)*'935'!$K44,0)</f>
        <v>0</v>
      </c>
      <c r="K44" s="106">
        <f>IF(ISNUMBER(SEARCH("D?100",$C44)),'Dem1'!$D$31*$F44/(1+'11'!$D$12)*'935'!$L44,0)</f>
        <v>0</v>
      </c>
      <c r="L44" s="106">
        <f>IF(ISNUMBER(SEARCH("D??10",$C44)),'Dem1'!$E$31*$F44/(1+'11'!$E$12)*'935'!$M44,0)</f>
        <v>141.2689605247657</v>
      </c>
      <c r="M44" s="106">
        <f>IF(OR($C44="D0002",ISNUMBER(SEARCH("D?1?1",$C44)),ISNUMBER(SEARCH("D??11",$C44))),'Dem1'!$G$31*$F44/(1+'11'!$F$12)*'935'!$N44,0)</f>
        <v>0</v>
      </c>
      <c r="N44" s="139">
        <f t="shared" si="4"/>
        <v>141.2689605247657</v>
      </c>
      <c r="O44" s="138">
        <f>IF($C44="D1000",0,IF(ISNUMBER(SEARCH("D1???",$C44)),'Dem1'!$C$31*$Z44*'935'!$K44,0))</f>
        <v>67.36199317475625</v>
      </c>
      <c r="P44" s="106">
        <f>IF(ISNUMBER(SEARCH("D?100",$C44)),0,IF(ISNUMBER(SEARCH("D?1??",$C44)),'Dem1'!$D$31*$Z44*'935'!$L44,0))</f>
        <v>35.347825259910699</v>
      </c>
      <c r="Q44" s="106">
        <f>IF(ISNUMBER(SEARCH("D??10",$C44)),0,IF(ISNUMBER(SEARCH("D??1?",$C44)),'Dem1'!$E$31*$Z44*'935'!$M44,0))</f>
        <v>0</v>
      </c>
      <c r="R44" s="139">
        <f t="shared" si="5"/>
        <v>102.70981843466694</v>
      </c>
      <c r="S44" s="180">
        <f>100/'11'!B$17*(('Dem2'!N44+'Dem2'!R44)*('Charging Rates'!B$13+'Charging Rates'!B$51+'Charging Rates'!B$25+'Charging Rates'!B$38)+'Charging Rates'!B$61*'Dem2'!W44)</f>
        <v>6.5557668904598252</v>
      </c>
      <c r="T44" s="74">
        <f>100/'11'!B$17*'Fixed Charge'!C44*('Charging Rates'!B$13+'Charging Rates'!B$51+'Charging Rates'!B$25)</f>
        <v>16531.181734861188</v>
      </c>
      <c r="U44" s="153">
        <f>'11'!B$17*0.01*('Dem2'!T44+'Dem2'!S44*'Dem2'!G44)</f>
        <v>299624.30483402696</v>
      </c>
      <c r="V44" s="128">
        <f>'935'!P44*(1-'935'!X44/'11'!D$17)/(1-'935'!W44/'11'!B$17)</f>
        <v>0.45</v>
      </c>
      <c r="W44" s="105">
        <f>'Dem2'!V44*'Dem2'!E44</f>
        <v>0.45944999999999997</v>
      </c>
      <c r="X44" s="105">
        <f>'935'!Q44*(1-'935'!X44/'11'!D$17)/(1-'935'!W44/'11'!B$17)</f>
        <v>0.1</v>
      </c>
      <c r="Y44" s="105">
        <f t="shared" si="6"/>
        <v>0.1</v>
      </c>
      <c r="Z44" s="105">
        <f>SQRT(V44*V44+Y44*Y44)*'Dem1'!B$49*E44</f>
        <v>0.44712485731756174</v>
      </c>
      <c r="AA44" s="213">
        <f>100/'11'!B$17*'Charging Rates'!B$61*'Dem2'!W44</f>
        <v>0.47326905111393752</v>
      </c>
      <c r="AB44" s="138">
        <f>IF(ISNUMBER('SR Rate'!B44),MAX(0,INDEX('913'!$E$6:$E$1205,'SR Rate'!B44)),0)</f>
        <v>0.76</v>
      </c>
      <c r="AC44" s="106">
        <f>IF(ISNUMBER('SR Rate'!C44),MAX(0,INDEX('913'!$E$6:$E$1205,'SR Rate'!C44)),0)</f>
        <v>0</v>
      </c>
      <c r="AD44" s="106">
        <f>IF(ISNUMBER('SR Rate'!D44),MAX(0,INDEX('913'!$E$6:$E$1205,'SR Rate'!D44)),0)</f>
        <v>0</v>
      </c>
      <c r="AE44" s="106">
        <f>IF(ISNUMBER('SR Rate'!E44),MAX(0,INDEX('913'!$E$6:$E$1205,'SR Rate'!E44)),0)</f>
        <v>0</v>
      </c>
      <c r="AF44" s="106">
        <f>IF(ISNUMBER('SR Rate'!F44),MAX(0,INDEX('913'!$E$6:$E$1205,'SR Rate'!F44)),0)</f>
        <v>0</v>
      </c>
      <c r="AG44" s="106">
        <f>IF(ISNUMBER('SR Rate'!G44),MAX(0,INDEX('913'!$E$6:$E$1205,'SR Rate'!G44)),0)</f>
        <v>0</v>
      </c>
      <c r="AH44" s="106">
        <f>IF(ISNUMBER('SR Rate'!H44),MAX(0,INDEX('913'!$E$6:$E$1205,'SR Rate'!H44)),0)</f>
        <v>0</v>
      </c>
      <c r="AI44" s="106">
        <f>IF(ISNUMBER('SR Rate'!I44),MAX(0,INDEX('913'!$E$6:$E$1205,'SR Rate'!I44)),0)</f>
        <v>0</v>
      </c>
      <c r="AJ44" s="129">
        <f>IF('SR Rate'!T44+'SR Rate'!U44+'SR Rate'!V44+'SR Rate'!W44+'SR Rate'!X44+'SR Rate'!Y44+'SR Rate'!Z44+'SR Rate'!AA44=0,IF(COUNT('SR Rate'!B44,'SR Rate'!C44,'SR Rate'!D44,'SR Rate'!E44,'SR Rate'!F44,'SR Rate'!G44,'SR Rate'!H44,'SR Rate'!I44),('Dem2'!AB44+'Dem2'!AC44+'Dem2'!AD44+'Dem2'!AE44+'Dem2'!AF44+'Dem2'!AG44+'Dem2'!AH44+'Dem2'!AI44)/COUNT('SR Rate'!B44,'SR Rate'!C44,'SR Rate'!D44,'SR Rate'!E44,'SR Rate'!F44,'SR Rate'!G44,'SR Rate'!H44,'SR Rate'!I44),0),('SR Rate'!T44*'Dem2'!AB44+'SR Rate'!U44*'Dem2'!AC44+'SR Rate'!V44*'Dem2'!AD44+'SR Rate'!W44*'Dem2'!AE44+'SR Rate'!X44*'Dem2'!AF44+'SR Rate'!Y44*'Dem2'!AG44+'SR Rate'!Z44*'Dem2'!AH44+'SR Rate'!AA44*'Dem2'!AI44)/('SR Rate'!T44+'SR Rate'!U44+'SR Rate'!V44+'SR Rate'!W44+'SR Rate'!X44+'SR Rate'!Y44+'SR Rate'!Z44+'SR Rate'!AA44))</f>
        <v>0.76</v>
      </c>
      <c r="AK44" s="177">
        <f>100*'Dem2'!AJ44/'11'!B$17</f>
        <v>0.20821917808219179</v>
      </c>
      <c r="AL44" s="75">
        <f>100*('SR Rate'!AB44*'935'!P44*'SR Rate'!K44)/'11'!B$17</f>
        <v>0.83960432214618952</v>
      </c>
      <c r="AM44" s="128">
        <f>MAX('11'!$C$42+0,MIN('935'!K44+0,'11'!$C$37+0))</f>
        <v>1</v>
      </c>
      <c r="AN44" s="105">
        <f>MAX('11'!$D$42+0,MIN('935'!L44+0,'11'!$D$37+0))</f>
        <v>1</v>
      </c>
      <c r="AO44" s="105">
        <f>MAX('11'!$E$42+0,MIN('935'!M44+0,'11'!$E$37+0))</f>
        <v>1</v>
      </c>
      <c r="AP44" s="105">
        <f>MAX('11'!$F$42+0,MIN('935'!N44+0,'11'!$F$37+0))</f>
        <v>1</v>
      </c>
      <c r="AQ44" s="129">
        <f>MAX('11'!$G$42+0,MIN('935'!O44+0,'11'!$G$37+0))</f>
        <v>0.89995655379091011</v>
      </c>
      <c r="AR44" s="180">
        <f>IF('935'!P44=0,'Dem2'!AK44+'Dem2'!AL44,'Dem2'!AK44)</f>
        <v>0.20821917808219179</v>
      </c>
      <c r="AS44" s="75">
        <f>'Dem2'!AA44+IF('Dem2'!G44=0,1,'Dem2'!H44/'Dem2'!G44)*'Dem2'!AR44</f>
        <v>0.68148822919612928</v>
      </c>
      <c r="AT44" s="138">
        <f>IF('Dem2'!$C44="D1000",'Dem1'!$C$31*'Dem2'!$F44/(1+'11'!$C$12)*'Dem2'!$AM44,0)</f>
        <v>0</v>
      </c>
      <c r="AU44" s="106">
        <f>IF(ISNUMBER(SEARCH("D?100",'Dem2'!$C44)),'Dem1'!$D$31*'Dem2'!$F44/(1+'11'!$D$12)*'Dem2'!$AN44,0)</f>
        <v>0</v>
      </c>
      <c r="AV44" s="106">
        <f>IF(ISNUMBER(SEARCH("D??10",'Dem2'!$C44)),'Dem1'!$E$31*'Dem2'!$F44/(1+'11'!$E$12)*'Dem2'!$AO44,0)</f>
        <v>141.2689605247657</v>
      </c>
      <c r="AW44" s="106">
        <f>IF(OR('Dem2'!$C44="D0002",ISNUMBER(SEARCH("D?1?1",'Dem2'!$C44)),ISNUMBER(SEARCH("D??11",'Dem2'!$C44))),'Dem1'!$G$31*'Dem2'!$F44/(1+'11'!$F$12)*'Dem2'!$AP44,0)</f>
        <v>0</v>
      </c>
      <c r="AX44" s="106">
        <f>IF(ISNUMBER(SEARCH("D?001",'Dem2'!$C44)),'Dem1'!$F$31*'Dem2'!$F44/(1+'11'!$G$12)*'Dem2'!$AQ44,0)</f>
        <v>0</v>
      </c>
      <c r="AY44" s="129">
        <f>'Dem2'!$AT44+'Dem2'!$AU44+'Dem2'!$AV44+'Dem2'!$AW44+'Dem2'!$AX44</f>
        <v>141.2689605247657</v>
      </c>
      <c r="AZ44" s="138">
        <f>IF('Dem2'!$C44="D1000",0,IF(ISNUMBER(SEARCH("D1???",'Dem2'!$C44)),'Dem1'!$C$31*'Dem2'!$Z44*'Dem2'!$AM44,0))</f>
        <v>67.36199317475625</v>
      </c>
      <c r="BA44" s="106">
        <f>IF(ISNUMBER(SEARCH("D?100",'Dem2'!$C44)),0,IF(ISNUMBER(SEARCH("D?1??",'Dem2'!$C44)),'Dem1'!$D$31*'Dem2'!$Z44*'Dem2'!$AN44,0))</f>
        <v>35.347825259910699</v>
      </c>
      <c r="BB44" s="106">
        <f>IF(ISNUMBER(SEARCH("D??10",'Dem2'!$C44)),0,IF(ISNUMBER(SEARCH("D??1?",'Dem2'!$C44)),'Dem1'!$E$31*'Dem2'!$Z44*'Dem2'!$AO44,0))</f>
        <v>0</v>
      </c>
      <c r="BC44" s="129">
        <f>'Dem2'!$AZ44+'Dem2'!$BA44+'Dem2'!$BB44</f>
        <v>102.70981843466694</v>
      </c>
      <c r="BD44" s="72">
        <f>('Dem2'!AY44+'Dem2'!BC44)*'Dem2'!G44</f>
        <v>2439787.7895943266</v>
      </c>
      <c r="BE44" s="105">
        <f>SQRT('Dem2'!V44*'Dem2'!V44+'Dem2'!Y44*'Dem2'!Y44)</f>
        <v>0.46097722286464438</v>
      </c>
      <c r="BF44" s="105">
        <f>'Dem2'!G44*('Dem1'!B$200+'Dem2'!BE44)</f>
        <v>9609.7722286464432</v>
      </c>
      <c r="BG44" s="105">
        <f>'935'!R44*('Dem1'!B$200+'Dem2'!BE44)</f>
        <v>0.96097722286464438</v>
      </c>
      <c r="BH44" s="105">
        <f>'Dem2'!AS44+'Dem1'!B$225*'Dem2'!BG44*100/'11'!B$17</f>
        <v>2.2149952311370287</v>
      </c>
      <c r="BI44" s="105">
        <f>'Dem2'!BH44+'Dem1'!B$213*('Dem1'!B$200+'Dem2'!BE44)*100/'11'!B$17</f>
        <v>2.6177116699175547</v>
      </c>
      <c r="BJ44" s="105">
        <f>'Dem1'!B$179*('Dem2'!AY44+'Dem2'!BC44)*100/'11'!B$17</f>
        <v>2.6199855887820949</v>
      </c>
      <c r="BK44" s="74">
        <f>MAX(0-('SR Rate'!AC44*'Dem2'!V44*'11'!D$17/'11'!B$17),'Dem2'!BI44+'Dem2'!BJ44)</f>
        <v>5.2376972586996491</v>
      </c>
      <c r="BL44" s="75">
        <f>IF('Dem2'!G44=0,0,(1-'Dem2'!H44/'Dem2'!G44)*('Dem2'!AR44+IF('935'!P44=0,0,('SR Rate'!AC44*'935'!P44*('11'!D$17-'935'!X44)/('11'!B$17-'935'!W44)))))</f>
        <v>0</v>
      </c>
      <c r="BM44" s="111">
        <f>IF('Dem2'!B44,IF('Dem2'!V44=0,'SR Rate'!AD44,MAX(0,MIN('SR Rate'!AD44,'SR Rate'!AD44+('Dem2'!BK44/'935'!P44*('11'!B$17-'935'!W44)/('11'!D$17-'935'!X44))))),0)</f>
        <v>4.0059552625275714</v>
      </c>
      <c r="BN44" s="74">
        <f>IF('Dem2'!B44,MAX(0,'Dem2'!BK44),0)</f>
        <v>5.2376972586996491</v>
      </c>
      <c r="BO44" s="74">
        <f>'Dem2'!BN44+'Dem2'!BL44</f>
        <v>5.2376972586996491</v>
      </c>
    </row>
    <row r="45" spans="1:67">
      <c r="A45" s="94">
        <v>6</v>
      </c>
      <c r="B45" s="128" t="b">
        <f>'935'!C45&lt;&gt;"VOID"</f>
        <v>1</v>
      </c>
      <c r="C45" s="105" t="str">
        <f>"D"&amp;TEXT('935'!J45,"0000")</f>
        <v>D1100</v>
      </c>
      <c r="D45" s="73">
        <f>'11'!D$17-'935'!X45</f>
        <v>170</v>
      </c>
      <c r="E45" s="106">
        <f>INDEX('11'!$B$47:$G$47,IF(ISNUMBER(SEARCH("?0000",C45)),1,IF(ISNUMBER(SEARCH("?1000",C45)),2,IF(ISNUMBER(SEARCH("??100",C45)),3,IF(ISNUMBER(SEARCH("???10",C45)),4,IF(ISNUMBER(SEARCH("??001",C45)),6,5))))))</f>
        <v>1.0149999999999999</v>
      </c>
      <c r="F45" s="105">
        <f>E45*'Dem1'!B$49</f>
        <v>0.96424999999999983</v>
      </c>
      <c r="G45" s="73">
        <f>IF('935'!C45="VOID",0,('935'!C45*(1-'935'!W45/'11'!B$17)))</f>
        <v>10000</v>
      </c>
      <c r="H45" s="153">
        <f>'Dem2'!G45-('935'!S45*(1-'935'!W45/'11'!B$17))</f>
        <v>10000</v>
      </c>
      <c r="I45" s="138">
        <f>IF(ISNUMBER(SEARCH("D?001",$C45)),'Dem1'!$F$31*$F45/(1+'11'!$G$12)*'935'!$O45,0)</f>
        <v>0</v>
      </c>
      <c r="J45" s="106">
        <f>IF($C45="D1000",'Dem1'!$C$31*$F45/(1+'11'!$C$12)*'935'!$K45,0)</f>
        <v>0</v>
      </c>
      <c r="K45" s="106">
        <f>IF(ISNUMBER(SEARCH("D?100",$C45)),'Dem1'!$D$31*$F45/(1+'11'!$D$12)*'935'!$L45,0)</f>
        <v>67.369281940368694</v>
      </c>
      <c r="L45" s="106">
        <f>IF(ISNUMBER(SEARCH("D??10",$C45)),'Dem1'!$E$31*$F45/(1+'11'!$E$12)*'935'!$M45,0)</f>
        <v>0</v>
      </c>
      <c r="M45" s="106">
        <f>IF(OR($C45="D0002",ISNUMBER(SEARCH("D?1?1",$C45)),ISNUMBER(SEARCH("D??11",$C45))),'Dem1'!$G$31*$F45/(1+'11'!$F$12)*'935'!$N45,0)</f>
        <v>0</v>
      </c>
      <c r="N45" s="139">
        <f t="shared" si="4"/>
        <v>67.369281940368694</v>
      </c>
      <c r="O45" s="138">
        <f>IF($C45="D1000",0,IF(ISNUMBER(SEARCH("D1???",$C45)),'Dem1'!$C$31*$Z45*'935'!$K45,0))</f>
        <v>66.966134253063274</v>
      </c>
      <c r="P45" s="106">
        <f>IF(ISNUMBER(SEARCH("D?100",$C45)),0,IF(ISNUMBER(SEARCH("D?1??",$C45)),'Dem1'!$D$31*$Z45*'935'!$L45,0))</f>
        <v>0</v>
      </c>
      <c r="Q45" s="106">
        <f>IF(ISNUMBER(SEARCH("D??10",$C45)),0,IF(ISNUMBER(SEARCH("D??1?",$C45)),'Dem1'!$E$31*$Z45*'935'!$M45,0))</f>
        <v>0</v>
      </c>
      <c r="R45" s="139">
        <f t="shared" si="5"/>
        <v>66.966134253063274</v>
      </c>
      <c r="S45" s="180">
        <f>100/'11'!B$17*(('Dem2'!N45+'Dem2'!R45)*('Charging Rates'!B$13+'Charging Rates'!B$51+'Charging Rates'!B$25+'Charging Rates'!B$38)+'Charging Rates'!B$61*'Dem2'!W45)</f>
        <v>3.8195286162695972</v>
      </c>
      <c r="T45" s="74">
        <f>100/'11'!B$17*'Fixed Charge'!C45*('Charging Rates'!B$13+'Charging Rates'!B$51+'Charging Rates'!B$25)</f>
        <v>16531.181734861188</v>
      </c>
      <c r="U45" s="153">
        <f>'11'!B$17*0.01*('Dem2'!T45+'Dem2'!S45*'Dem2'!G45)</f>
        <v>199751.60782608364</v>
      </c>
      <c r="V45" s="128">
        <f>'935'!P45*(1-'935'!X45/'11'!D$17)/(1-'935'!W45/'11'!B$17)</f>
        <v>0.45</v>
      </c>
      <c r="W45" s="105">
        <f>'Dem2'!V45*'Dem2'!E45</f>
        <v>0.45674999999999999</v>
      </c>
      <c r="X45" s="105">
        <f>'935'!Q45*(1-'935'!X45/'11'!D$17)/(1-'935'!W45/'11'!B$17)</f>
        <v>0.1</v>
      </c>
      <c r="Y45" s="105">
        <f t="shared" si="6"/>
        <v>0.1</v>
      </c>
      <c r="Z45" s="105">
        <f>SQRT(V45*V45+Y45*Y45)*'Dem1'!B$49*E45</f>
        <v>0.4444972871472333</v>
      </c>
      <c r="AA45" s="213">
        <f>100/'11'!B$17*'Charging Rates'!B$61*'Dem2'!W45</f>
        <v>0.4704878421945608</v>
      </c>
      <c r="AB45" s="138">
        <f>IF(ISNUMBER('SR Rate'!B45),MAX(0,INDEX('913'!$E$6:$E$1205,'SR Rate'!B45)),0)</f>
        <v>0.76</v>
      </c>
      <c r="AC45" s="106">
        <f>IF(ISNUMBER('SR Rate'!C45),MAX(0,INDEX('913'!$E$6:$E$1205,'SR Rate'!C45)),0)</f>
        <v>0</v>
      </c>
      <c r="AD45" s="106">
        <f>IF(ISNUMBER('SR Rate'!D45),MAX(0,INDEX('913'!$E$6:$E$1205,'SR Rate'!D45)),0)</f>
        <v>0</v>
      </c>
      <c r="AE45" s="106">
        <f>IF(ISNUMBER('SR Rate'!E45),MAX(0,INDEX('913'!$E$6:$E$1205,'SR Rate'!E45)),0)</f>
        <v>0</v>
      </c>
      <c r="AF45" s="106">
        <f>IF(ISNUMBER('SR Rate'!F45),MAX(0,INDEX('913'!$E$6:$E$1205,'SR Rate'!F45)),0)</f>
        <v>0</v>
      </c>
      <c r="AG45" s="106">
        <f>IF(ISNUMBER('SR Rate'!G45),MAX(0,INDEX('913'!$E$6:$E$1205,'SR Rate'!G45)),0)</f>
        <v>0</v>
      </c>
      <c r="AH45" s="106">
        <f>IF(ISNUMBER('SR Rate'!H45),MAX(0,INDEX('913'!$E$6:$E$1205,'SR Rate'!H45)),0)</f>
        <v>0</v>
      </c>
      <c r="AI45" s="106">
        <f>IF(ISNUMBER('SR Rate'!I45),MAX(0,INDEX('913'!$E$6:$E$1205,'SR Rate'!I45)),0)</f>
        <v>0</v>
      </c>
      <c r="AJ45" s="129">
        <f>IF('SR Rate'!T45+'SR Rate'!U45+'SR Rate'!V45+'SR Rate'!W45+'SR Rate'!X45+'SR Rate'!Y45+'SR Rate'!Z45+'SR Rate'!AA45=0,IF(COUNT('SR Rate'!B45,'SR Rate'!C45,'SR Rate'!D45,'SR Rate'!E45,'SR Rate'!F45,'SR Rate'!G45,'SR Rate'!H45,'SR Rate'!I45),('Dem2'!AB45+'Dem2'!AC45+'Dem2'!AD45+'Dem2'!AE45+'Dem2'!AF45+'Dem2'!AG45+'Dem2'!AH45+'Dem2'!AI45)/COUNT('SR Rate'!B45,'SR Rate'!C45,'SR Rate'!D45,'SR Rate'!E45,'SR Rate'!F45,'SR Rate'!G45,'SR Rate'!H45,'SR Rate'!I45),0),('SR Rate'!T45*'Dem2'!AB45+'SR Rate'!U45*'Dem2'!AC45+'SR Rate'!V45*'Dem2'!AD45+'SR Rate'!W45*'Dem2'!AE45+'SR Rate'!X45*'Dem2'!AF45+'SR Rate'!Y45*'Dem2'!AG45+'SR Rate'!Z45*'Dem2'!AH45+'SR Rate'!AA45*'Dem2'!AI45)/('SR Rate'!T45+'SR Rate'!U45+'SR Rate'!V45+'SR Rate'!W45+'SR Rate'!X45+'SR Rate'!Y45+'SR Rate'!Z45+'SR Rate'!AA45))</f>
        <v>0.76</v>
      </c>
      <c r="AK45" s="177">
        <f>100*'Dem2'!AJ45/'11'!B$17</f>
        <v>0.20821917808219179</v>
      </c>
      <c r="AL45" s="75">
        <f>100*('SR Rate'!AB45*'935'!P45*'SR Rate'!K45)/'11'!B$17</f>
        <v>0.83960432214618952</v>
      </c>
      <c r="AM45" s="128">
        <f>MAX('11'!$C$42+0,MIN('935'!K45+0,'11'!$C$37+0))</f>
        <v>1</v>
      </c>
      <c r="AN45" s="105">
        <f>MAX('11'!$D$42+0,MIN('935'!L45+0,'11'!$D$37+0))</f>
        <v>1</v>
      </c>
      <c r="AO45" s="105">
        <f>MAX('11'!$E$42+0,MIN('935'!M45+0,'11'!$E$37+0))</f>
        <v>1</v>
      </c>
      <c r="AP45" s="105">
        <f>MAX('11'!$F$42+0,MIN('935'!N45+0,'11'!$F$37+0))</f>
        <v>1</v>
      </c>
      <c r="AQ45" s="129">
        <f>MAX('11'!$G$42+0,MIN('935'!O45+0,'11'!$G$37+0))</f>
        <v>0.89995655379091011</v>
      </c>
      <c r="AR45" s="180">
        <f>IF('935'!P45=0,'Dem2'!AK45+'Dem2'!AL45,'Dem2'!AK45)</f>
        <v>0.20821917808219179</v>
      </c>
      <c r="AS45" s="75">
        <f>'Dem2'!AA45+IF('Dem2'!G45=0,1,'Dem2'!H45/'Dem2'!G45)*'Dem2'!AR45</f>
        <v>0.67870702027675256</v>
      </c>
      <c r="AT45" s="138">
        <f>IF('Dem2'!$C45="D1000",'Dem1'!$C$31*'Dem2'!$F45/(1+'11'!$C$12)*'Dem2'!$AM45,0)</f>
        <v>0</v>
      </c>
      <c r="AU45" s="106">
        <f>IF(ISNUMBER(SEARCH("D?100",'Dem2'!$C45)),'Dem1'!$D$31*'Dem2'!$F45/(1+'11'!$D$12)*'Dem2'!$AN45,0)</f>
        <v>67.369281940368694</v>
      </c>
      <c r="AV45" s="106">
        <f>IF(ISNUMBER(SEARCH("D??10",'Dem2'!$C45)),'Dem1'!$E$31*'Dem2'!$F45/(1+'11'!$E$12)*'Dem2'!$AO45,0)</f>
        <v>0</v>
      </c>
      <c r="AW45" s="106">
        <f>IF(OR('Dem2'!$C45="D0002",ISNUMBER(SEARCH("D?1?1",'Dem2'!$C45)),ISNUMBER(SEARCH("D??11",'Dem2'!$C45))),'Dem1'!$G$31*'Dem2'!$F45/(1+'11'!$F$12)*'Dem2'!$AP45,0)</f>
        <v>0</v>
      </c>
      <c r="AX45" s="106">
        <f>IF(ISNUMBER(SEARCH("D?001",'Dem2'!$C45)),'Dem1'!$F$31*'Dem2'!$F45/(1+'11'!$G$12)*'Dem2'!$AQ45,0)</f>
        <v>0</v>
      </c>
      <c r="AY45" s="129">
        <f>'Dem2'!$AT45+'Dem2'!$AU45+'Dem2'!$AV45+'Dem2'!$AW45+'Dem2'!$AX45</f>
        <v>67.369281940368694</v>
      </c>
      <c r="AZ45" s="138">
        <f>IF('Dem2'!$C45="D1000",0,IF(ISNUMBER(SEARCH("D1???",'Dem2'!$C45)),'Dem1'!$C$31*'Dem2'!$Z45*'Dem2'!$AM45,0))</f>
        <v>66.966134253063274</v>
      </c>
      <c r="BA45" s="106">
        <f>IF(ISNUMBER(SEARCH("D?100",'Dem2'!$C45)),0,IF(ISNUMBER(SEARCH("D?1??",'Dem2'!$C45)),'Dem1'!$D$31*'Dem2'!$Z45*'Dem2'!$AN45,0))</f>
        <v>0</v>
      </c>
      <c r="BB45" s="106">
        <f>IF(ISNUMBER(SEARCH("D??10",'Dem2'!$C45)),0,IF(ISNUMBER(SEARCH("D??1?",'Dem2'!$C45)),'Dem1'!$E$31*'Dem2'!$Z45*'Dem2'!$AO45,0))</f>
        <v>0</v>
      </c>
      <c r="BC45" s="129">
        <f>'Dem2'!$AZ45+'Dem2'!$BA45+'Dem2'!$BB45</f>
        <v>66.966134253063274</v>
      </c>
      <c r="BD45" s="72">
        <f>('Dem2'!AY45+'Dem2'!BC45)*'Dem2'!G45</f>
        <v>1343354.1619343197</v>
      </c>
      <c r="BE45" s="105">
        <f>SQRT('Dem2'!V45*'Dem2'!V45+'Dem2'!Y45*'Dem2'!Y45)</f>
        <v>0.46097722286464438</v>
      </c>
      <c r="BF45" s="105">
        <f>'Dem2'!G45*('Dem1'!B$200+'Dem2'!BE45)</f>
        <v>9609.7722286464432</v>
      </c>
      <c r="BG45" s="105">
        <f>'935'!R45*('Dem1'!B$200+'Dem2'!BE45)</f>
        <v>0.96097722286464438</v>
      </c>
      <c r="BH45" s="105">
        <f>'Dem2'!AS45+'Dem1'!B$225*'Dem2'!BG45*100/'11'!B$17</f>
        <v>2.2122140222176521</v>
      </c>
      <c r="BI45" s="105">
        <f>'Dem2'!BH45+'Dem1'!B$213*('Dem1'!B$200+'Dem2'!BE45)*100/'11'!B$17</f>
        <v>2.6149304609981781</v>
      </c>
      <c r="BJ45" s="105">
        <f>'Dem1'!B$179*('Dem2'!AY45+'Dem2'!BC45)*100/'11'!B$17</f>
        <v>1.4425715875410539</v>
      </c>
      <c r="BK45" s="74">
        <f>MAX(0-('SR Rate'!AC45*'Dem2'!V45*'11'!D$17/'11'!B$17),'Dem2'!BI45+'Dem2'!BJ45)</f>
        <v>4.0575020485392317</v>
      </c>
      <c r="BL45" s="75">
        <f>IF('Dem2'!G45=0,0,(1-'Dem2'!H45/'Dem2'!G45)*('Dem2'!AR45+IF('935'!P45=0,0,('SR Rate'!AC45*'935'!P45*('11'!D$17-'935'!X45)/('11'!B$17-'935'!W45)))))</f>
        <v>0</v>
      </c>
      <c r="BM45" s="111">
        <f>IF('Dem2'!B45,IF('Dem2'!V45=0,'SR Rate'!AD45,MAX(0,MIN('SR Rate'!AD45,'SR Rate'!AD45+('Dem2'!BK45/'935'!P45*('11'!B$17-'935'!W45)/('11'!D$17-'935'!X45))))),0)</f>
        <v>4.0059552625275714</v>
      </c>
      <c r="BN45" s="74">
        <f>IF('Dem2'!B45,MAX(0,'Dem2'!BK45),0)</f>
        <v>4.0575020485392317</v>
      </c>
      <c r="BO45" s="74">
        <f>'Dem2'!BN45+'Dem2'!BL45</f>
        <v>4.0575020485392317</v>
      </c>
    </row>
    <row r="46" spans="1:67">
      <c r="A46" s="94">
        <v>7</v>
      </c>
      <c r="B46" s="128" t="b">
        <f>'935'!C46&lt;&gt;"VOID"</f>
        <v>1</v>
      </c>
      <c r="C46" s="105" t="str">
        <f>"D"&amp;TEXT('935'!J46,"0000")</f>
        <v>D1110</v>
      </c>
      <c r="D46" s="73">
        <f>'11'!D$17-'935'!X46</f>
        <v>170</v>
      </c>
      <c r="E46" s="106">
        <f>INDEX('11'!$B$47:$G$47,IF(ISNUMBER(SEARCH("?0000",C46)),1,IF(ISNUMBER(SEARCH("?1000",C46)),2,IF(ISNUMBER(SEARCH("??100",C46)),3,IF(ISNUMBER(SEARCH("???10",C46)),4,IF(ISNUMBER(SEARCH("??001",C46)),6,5))))))</f>
        <v>1.0209999999999999</v>
      </c>
      <c r="F46" s="105">
        <f>E46*'Dem1'!B$49</f>
        <v>0.96994999999999987</v>
      </c>
      <c r="G46" s="73">
        <f>IF('935'!C46="VOID",0,('935'!C46*(1-'935'!W46/'11'!B$17)))</f>
        <v>10000</v>
      </c>
      <c r="H46" s="153">
        <f>'Dem2'!G46-('935'!S46*(1-'935'!W46/'11'!B$17))</f>
        <v>10000</v>
      </c>
      <c r="I46" s="138">
        <f>IF(ISNUMBER(SEARCH("D?001",$C46)),'Dem1'!$F$31*$F46/(1+'11'!$G$12)*'935'!$O46,0)</f>
        <v>0</v>
      </c>
      <c r="J46" s="106">
        <f>IF($C46="D1000",'Dem1'!$C$31*$F46/(1+'11'!$C$12)*'935'!$K46,0)</f>
        <v>0</v>
      </c>
      <c r="K46" s="106">
        <f>IF(ISNUMBER(SEARCH("D?100",$C46)),'Dem1'!$D$31*$F46/(1+'11'!$D$12)*'935'!$L46,0)</f>
        <v>0</v>
      </c>
      <c r="L46" s="106">
        <f>IF(ISNUMBER(SEARCH("D??10",$C46)),'Dem1'!$E$31*$F46/(1+'11'!$E$12)*'935'!$M46,0)</f>
        <v>141.2689605247657</v>
      </c>
      <c r="M46" s="106">
        <f>IF(OR($C46="D0002",ISNUMBER(SEARCH("D?1?1",$C46)),ISNUMBER(SEARCH("D??11",$C46))),'Dem1'!$G$31*$F46/(1+'11'!$F$12)*'935'!$N46,0)</f>
        <v>0</v>
      </c>
      <c r="N46" s="139">
        <f t="shared" si="4"/>
        <v>141.2689605247657</v>
      </c>
      <c r="O46" s="138">
        <f>IF($C46="D1000",0,IF(ISNUMBER(SEARCH("D1???",$C46)),'Dem1'!$C$31*$Z46*'935'!$K46,0))</f>
        <v>67.36199317475625</v>
      </c>
      <c r="P46" s="106">
        <f>IF(ISNUMBER(SEARCH("D?100",$C46)),0,IF(ISNUMBER(SEARCH("D?1??",$C46)),'Dem1'!$D$31*$Z46*'935'!$L46,0))</f>
        <v>35.347825259910699</v>
      </c>
      <c r="Q46" s="106">
        <f>IF(ISNUMBER(SEARCH("D??10",$C46)),0,IF(ISNUMBER(SEARCH("D??1?",$C46)),'Dem1'!$E$31*$Z46*'935'!$M46,0))</f>
        <v>0</v>
      </c>
      <c r="R46" s="139">
        <f t="shared" si="5"/>
        <v>102.70981843466694</v>
      </c>
      <c r="S46" s="180">
        <f>100/'11'!B$17*(('Dem2'!N46+'Dem2'!R46)*('Charging Rates'!B$13+'Charging Rates'!B$51+'Charging Rates'!B$25+'Charging Rates'!B$38)+'Charging Rates'!B$61*'Dem2'!W46)</f>
        <v>6.5557668904598252</v>
      </c>
      <c r="T46" s="74">
        <f>100/'11'!B$17*'Fixed Charge'!C46*('Charging Rates'!B$13+'Charging Rates'!B$51+'Charging Rates'!B$25)</f>
        <v>16531.181734861188</v>
      </c>
      <c r="U46" s="153">
        <f>'11'!B$17*0.01*('Dem2'!T46+'Dem2'!S46*'Dem2'!G46)</f>
        <v>299624.30483402696</v>
      </c>
      <c r="V46" s="128">
        <f>'935'!P46*(1-'935'!X46/'11'!D$17)/(1-'935'!W46/'11'!B$17)</f>
        <v>0.45</v>
      </c>
      <c r="W46" s="105">
        <f>'Dem2'!V46*'Dem2'!E46</f>
        <v>0.45944999999999997</v>
      </c>
      <c r="X46" s="105">
        <f>'935'!Q46*(1-'935'!X46/'11'!D$17)/(1-'935'!W46/'11'!B$17)</f>
        <v>0.1</v>
      </c>
      <c r="Y46" s="105">
        <f t="shared" si="6"/>
        <v>0.1</v>
      </c>
      <c r="Z46" s="105">
        <f>SQRT(V46*V46+Y46*Y46)*'Dem1'!B$49*E46</f>
        <v>0.44712485731756174</v>
      </c>
      <c r="AA46" s="213">
        <f>100/'11'!B$17*'Charging Rates'!B$61*'Dem2'!W46</f>
        <v>0.47326905111393752</v>
      </c>
      <c r="AB46" s="138">
        <f>IF(ISNUMBER('SR Rate'!B46),MAX(0,INDEX('913'!$E$6:$E$1205,'SR Rate'!B46)),0)</f>
        <v>1.71</v>
      </c>
      <c r="AC46" s="106">
        <f>IF(ISNUMBER('SR Rate'!C46),MAX(0,INDEX('913'!$E$6:$E$1205,'SR Rate'!C46)),0)</f>
        <v>0</v>
      </c>
      <c r="AD46" s="106">
        <f>IF(ISNUMBER('SR Rate'!D46),MAX(0,INDEX('913'!$E$6:$E$1205,'SR Rate'!D46)),0)</f>
        <v>0</v>
      </c>
      <c r="AE46" s="106">
        <f>IF(ISNUMBER('SR Rate'!E46),MAX(0,INDEX('913'!$E$6:$E$1205,'SR Rate'!E46)),0)</f>
        <v>0</v>
      </c>
      <c r="AF46" s="106">
        <f>IF(ISNUMBER('SR Rate'!F46),MAX(0,INDEX('913'!$E$6:$E$1205,'SR Rate'!F46)),0)</f>
        <v>0</v>
      </c>
      <c r="AG46" s="106">
        <f>IF(ISNUMBER('SR Rate'!G46),MAX(0,INDEX('913'!$E$6:$E$1205,'SR Rate'!G46)),0)</f>
        <v>0</v>
      </c>
      <c r="AH46" s="106">
        <f>IF(ISNUMBER('SR Rate'!H46),MAX(0,INDEX('913'!$E$6:$E$1205,'SR Rate'!H46)),0)</f>
        <v>0</v>
      </c>
      <c r="AI46" s="106">
        <f>IF(ISNUMBER('SR Rate'!I46),MAX(0,INDEX('913'!$E$6:$E$1205,'SR Rate'!I46)),0)</f>
        <v>0</v>
      </c>
      <c r="AJ46" s="129">
        <f>IF('SR Rate'!T46+'SR Rate'!U46+'SR Rate'!V46+'SR Rate'!W46+'SR Rate'!X46+'SR Rate'!Y46+'SR Rate'!Z46+'SR Rate'!AA46=0,IF(COUNT('SR Rate'!B46,'SR Rate'!C46,'SR Rate'!D46,'SR Rate'!E46,'SR Rate'!F46,'SR Rate'!G46,'SR Rate'!H46,'SR Rate'!I46),('Dem2'!AB46+'Dem2'!AC46+'Dem2'!AD46+'Dem2'!AE46+'Dem2'!AF46+'Dem2'!AG46+'Dem2'!AH46+'Dem2'!AI46)/COUNT('SR Rate'!B46,'SR Rate'!C46,'SR Rate'!D46,'SR Rate'!E46,'SR Rate'!F46,'SR Rate'!G46,'SR Rate'!H46,'SR Rate'!I46),0),('SR Rate'!T46*'Dem2'!AB46+'SR Rate'!U46*'Dem2'!AC46+'SR Rate'!V46*'Dem2'!AD46+'SR Rate'!W46*'Dem2'!AE46+'SR Rate'!X46*'Dem2'!AF46+'SR Rate'!Y46*'Dem2'!AG46+'SR Rate'!Z46*'Dem2'!AH46+'SR Rate'!AA46*'Dem2'!AI46)/('SR Rate'!T46+'SR Rate'!U46+'SR Rate'!V46+'SR Rate'!W46+'SR Rate'!X46+'SR Rate'!Y46+'SR Rate'!Z46+'SR Rate'!AA46))</f>
        <v>1.71</v>
      </c>
      <c r="AK46" s="177">
        <f>100*'Dem2'!AJ46/'11'!B$17</f>
        <v>0.46849315068493153</v>
      </c>
      <c r="AL46" s="75">
        <f>100*('SR Rate'!AB46*'935'!P46*'SR Rate'!K46)/'11'!B$17</f>
        <v>0.92712328767123287</v>
      </c>
      <c r="AM46" s="128">
        <f>MAX('11'!$C$42+0,MIN('935'!K46+0,'11'!$C$37+0))</f>
        <v>1</v>
      </c>
      <c r="AN46" s="105">
        <f>MAX('11'!$D$42+0,MIN('935'!L46+0,'11'!$D$37+0))</f>
        <v>1</v>
      </c>
      <c r="AO46" s="105">
        <f>MAX('11'!$E$42+0,MIN('935'!M46+0,'11'!$E$37+0))</f>
        <v>1</v>
      </c>
      <c r="AP46" s="105">
        <f>MAX('11'!$F$42+0,MIN('935'!N46+0,'11'!$F$37+0))</f>
        <v>1</v>
      </c>
      <c r="AQ46" s="129">
        <f>MAX('11'!$G$42+0,MIN('935'!O46+0,'11'!$G$37+0))</f>
        <v>0.89995655379091011</v>
      </c>
      <c r="AR46" s="180">
        <f>IF('935'!P46=0,'Dem2'!AK46+'Dem2'!AL46,'Dem2'!AK46)</f>
        <v>0.46849315068493153</v>
      </c>
      <c r="AS46" s="75">
        <f>'Dem2'!AA46+IF('Dem2'!G46=0,1,'Dem2'!H46/'Dem2'!G46)*'Dem2'!AR46</f>
        <v>0.94176220179886905</v>
      </c>
      <c r="AT46" s="138">
        <f>IF('Dem2'!$C46="D1000",'Dem1'!$C$31*'Dem2'!$F46/(1+'11'!$C$12)*'Dem2'!$AM46,0)</f>
        <v>0</v>
      </c>
      <c r="AU46" s="106">
        <f>IF(ISNUMBER(SEARCH("D?100",'Dem2'!$C46)),'Dem1'!$D$31*'Dem2'!$F46/(1+'11'!$D$12)*'Dem2'!$AN46,0)</f>
        <v>0</v>
      </c>
      <c r="AV46" s="106">
        <f>IF(ISNUMBER(SEARCH("D??10",'Dem2'!$C46)),'Dem1'!$E$31*'Dem2'!$F46/(1+'11'!$E$12)*'Dem2'!$AO46,0)</f>
        <v>141.2689605247657</v>
      </c>
      <c r="AW46" s="106">
        <f>IF(OR('Dem2'!$C46="D0002",ISNUMBER(SEARCH("D?1?1",'Dem2'!$C46)),ISNUMBER(SEARCH("D??11",'Dem2'!$C46))),'Dem1'!$G$31*'Dem2'!$F46/(1+'11'!$F$12)*'Dem2'!$AP46,0)</f>
        <v>0</v>
      </c>
      <c r="AX46" s="106">
        <f>IF(ISNUMBER(SEARCH("D?001",'Dem2'!$C46)),'Dem1'!$F$31*'Dem2'!$F46/(1+'11'!$G$12)*'Dem2'!$AQ46,0)</f>
        <v>0</v>
      </c>
      <c r="AY46" s="129">
        <f>'Dem2'!$AT46+'Dem2'!$AU46+'Dem2'!$AV46+'Dem2'!$AW46+'Dem2'!$AX46</f>
        <v>141.2689605247657</v>
      </c>
      <c r="AZ46" s="138">
        <f>IF('Dem2'!$C46="D1000",0,IF(ISNUMBER(SEARCH("D1???",'Dem2'!$C46)),'Dem1'!$C$31*'Dem2'!$Z46*'Dem2'!$AM46,0))</f>
        <v>67.36199317475625</v>
      </c>
      <c r="BA46" s="106">
        <f>IF(ISNUMBER(SEARCH("D?100",'Dem2'!$C46)),0,IF(ISNUMBER(SEARCH("D?1??",'Dem2'!$C46)),'Dem1'!$D$31*'Dem2'!$Z46*'Dem2'!$AN46,0))</f>
        <v>35.347825259910699</v>
      </c>
      <c r="BB46" s="106">
        <f>IF(ISNUMBER(SEARCH("D??10",'Dem2'!$C46)),0,IF(ISNUMBER(SEARCH("D??1?",'Dem2'!$C46)),'Dem1'!$E$31*'Dem2'!$Z46*'Dem2'!$AO46,0))</f>
        <v>0</v>
      </c>
      <c r="BC46" s="129">
        <f>'Dem2'!$AZ46+'Dem2'!$BA46+'Dem2'!$BB46</f>
        <v>102.70981843466694</v>
      </c>
      <c r="BD46" s="72">
        <f>('Dem2'!AY46+'Dem2'!BC46)*'Dem2'!G46</f>
        <v>2439787.7895943266</v>
      </c>
      <c r="BE46" s="105">
        <f>SQRT('Dem2'!V46*'Dem2'!V46+'Dem2'!Y46*'Dem2'!Y46)</f>
        <v>0.46097722286464438</v>
      </c>
      <c r="BF46" s="105">
        <f>'Dem2'!G46*('Dem1'!B$200+'Dem2'!BE46)</f>
        <v>9609.7722286464432</v>
      </c>
      <c r="BG46" s="105">
        <f>'935'!R46*('Dem1'!B$200+'Dem2'!BE46)</f>
        <v>0.96097722286464438</v>
      </c>
      <c r="BH46" s="105">
        <f>'Dem2'!AS46+'Dem1'!B$225*'Dem2'!BG46*100/'11'!B$17</f>
        <v>2.4752692037397686</v>
      </c>
      <c r="BI46" s="105">
        <f>'Dem2'!BH46+'Dem1'!B$213*('Dem1'!B$200+'Dem2'!BE46)*100/'11'!B$17</f>
        <v>2.8779856425202945</v>
      </c>
      <c r="BJ46" s="105">
        <f>'Dem1'!B$179*('Dem2'!AY46+'Dem2'!BC46)*100/'11'!B$17</f>
        <v>2.6199855887820949</v>
      </c>
      <c r="BK46" s="74">
        <f>MAX(0-('SR Rate'!AC46*'Dem2'!V46*'11'!D$17/'11'!B$17),'Dem2'!BI46+'Dem2'!BJ46)</f>
        <v>5.4979712313023894</v>
      </c>
      <c r="BL46" s="75">
        <f>IF('Dem2'!G46=0,0,(1-'Dem2'!H46/'Dem2'!G46)*('Dem2'!AR46+IF('935'!P46=0,0,('SR Rate'!AC46*'935'!P46*('11'!D$17-'935'!X46)/('11'!B$17-'935'!W46)))))</f>
        <v>0</v>
      </c>
      <c r="BM46" s="111">
        <f>IF('Dem2'!B46,IF('Dem2'!V46=0,'SR Rate'!AD46,MAX(0,MIN('SR Rate'!AD46,'SR Rate'!AD46+('Dem2'!BK46/'935'!P46*('11'!B$17-'935'!W46)/('11'!D$17-'935'!X46))))),0)</f>
        <v>4.4235294117647062</v>
      </c>
      <c r="BN46" s="74">
        <f>IF('Dem2'!B46,MAX(0,'Dem2'!BK46),0)</f>
        <v>5.4979712313023894</v>
      </c>
      <c r="BO46" s="74">
        <f>'Dem2'!BN46+'Dem2'!BL46</f>
        <v>5.4979712313023894</v>
      </c>
    </row>
    <row r="47" spans="1:67">
      <c r="A47" s="94">
        <v>8</v>
      </c>
      <c r="B47" s="128" t="b">
        <f>'935'!C47&lt;&gt;"VOID"</f>
        <v>1</v>
      </c>
      <c r="C47" s="105" t="str">
        <f>"D"&amp;TEXT('935'!J47,"0000")</f>
        <v>D1110</v>
      </c>
      <c r="D47" s="73">
        <f>'11'!D$17-'935'!X47</f>
        <v>170</v>
      </c>
      <c r="E47" s="106">
        <f>INDEX('11'!$B$47:$G$47,IF(ISNUMBER(SEARCH("?0000",C47)),1,IF(ISNUMBER(SEARCH("?1000",C47)),2,IF(ISNUMBER(SEARCH("??100",C47)),3,IF(ISNUMBER(SEARCH("???10",C47)),4,IF(ISNUMBER(SEARCH("??001",C47)),6,5))))))</f>
        <v>1.0209999999999999</v>
      </c>
      <c r="F47" s="105">
        <f>E47*'Dem1'!B$49</f>
        <v>0.96994999999999987</v>
      </c>
      <c r="G47" s="73">
        <f>IF('935'!C47="VOID",0,('935'!C47*(1-'935'!W47/'11'!B$17)))</f>
        <v>10000</v>
      </c>
      <c r="H47" s="153">
        <f>'Dem2'!G47-('935'!S47*(1-'935'!W47/'11'!B$17))</f>
        <v>10000</v>
      </c>
      <c r="I47" s="138">
        <f>IF(ISNUMBER(SEARCH("D?001",$C47)),'Dem1'!$F$31*$F47/(1+'11'!$G$12)*'935'!$O47,0)</f>
        <v>0</v>
      </c>
      <c r="J47" s="106">
        <f>IF($C47="D1000",'Dem1'!$C$31*$F47/(1+'11'!$C$12)*'935'!$K47,0)</f>
        <v>0</v>
      </c>
      <c r="K47" s="106">
        <f>IF(ISNUMBER(SEARCH("D?100",$C47)),'Dem1'!$D$31*$F47/(1+'11'!$D$12)*'935'!$L47,0)</f>
        <v>0</v>
      </c>
      <c r="L47" s="106">
        <f>IF(ISNUMBER(SEARCH("D??10",$C47)),'Dem1'!$E$31*$F47/(1+'11'!$E$12)*'935'!$M47,0)</f>
        <v>141.2689605247657</v>
      </c>
      <c r="M47" s="106">
        <f>IF(OR($C47="D0002",ISNUMBER(SEARCH("D?1?1",$C47)),ISNUMBER(SEARCH("D??11",$C47))),'Dem1'!$G$31*$F47/(1+'11'!$F$12)*'935'!$N47,0)</f>
        <v>0</v>
      </c>
      <c r="N47" s="139">
        <f t="shared" si="4"/>
        <v>141.2689605247657</v>
      </c>
      <c r="O47" s="138">
        <f>IF($C47="D1000",0,IF(ISNUMBER(SEARCH("D1???",$C47)),'Dem1'!$C$31*$Z47*'935'!$K47,0))</f>
        <v>67.36199317475625</v>
      </c>
      <c r="P47" s="106">
        <f>IF(ISNUMBER(SEARCH("D?100",$C47)),0,IF(ISNUMBER(SEARCH("D?1??",$C47)),'Dem1'!$D$31*$Z47*'935'!$L47,0))</f>
        <v>35.347825259910699</v>
      </c>
      <c r="Q47" s="106">
        <f>IF(ISNUMBER(SEARCH("D??10",$C47)),0,IF(ISNUMBER(SEARCH("D??1?",$C47)),'Dem1'!$E$31*$Z47*'935'!$M47,0))</f>
        <v>0</v>
      </c>
      <c r="R47" s="139">
        <f t="shared" si="5"/>
        <v>102.70981843466694</v>
      </c>
      <c r="S47" s="180">
        <f>100/'11'!B$17*(('Dem2'!N47+'Dem2'!R47)*('Charging Rates'!B$13+'Charging Rates'!B$51+'Charging Rates'!B$25+'Charging Rates'!B$38)+'Charging Rates'!B$61*'Dem2'!W47)</f>
        <v>6.5557668904598252</v>
      </c>
      <c r="T47" s="74">
        <f>100/'11'!B$17*'Fixed Charge'!C47*('Charging Rates'!B$13+'Charging Rates'!B$51+'Charging Rates'!B$25)</f>
        <v>16531.181734861188</v>
      </c>
      <c r="U47" s="153">
        <f>'11'!B$17*0.01*('Dem2'!T47+'Dem2'!S47*'Dem2'!G47)</f>
        <v>299624.30483402696</v>
      </c>
      <c r="V47" s="128">
        <f>'935'!P47*(1-'935'!X47/'11'!D$17)/(1-'935'!W47/'11'!B$17)</f>
        <v>0.45</v>
      </c>
      <c r="W47" s="105">
        <f>'Dem2'!V47*'Dem2'!E47</f>
        <v>0.45944999999999997</v>
      </c>
      <c r="X47" s="105">
        <f>'935'!Q47*(1-'935'!X47/'11'!D$17)/(1-'935'!W47/'11'!B$17)</f>
        <v>0.1</v>
      </c>
      <c r="Y47" s="105">
        <f t="shared" si="6"/>
        <v>0.1</v>
      </c>
      <c r="Z47" s="105">
        <f>SQRT(V47*V47+Y47*Y47)*'Dem1'!B$49*E47</f>
        <v>0.44712485731756174</v>
      </c>
      <c r="AA47" s="213">
        <f>100/'11'!B$17*'Charging Rates'!B$61*'Dem2'!W47</f>
        <v>0.47326905111393752</v>
      </c>
      <c r="AB47" s="138">
        <f>IF(ISNUMBER('SR Rate'!B47),MAX(0,INDEX('913'!$E$6:$E$1205,'SR Rate'!B47)),0)</f>
        <v>1.59</v>
      </c>
      <c r="AC47" s="106">
        <f>IF(ISNUMBER('SR Rate'!C47),MAX(0,INDEX('913'!$E$6:$E$1205,'SR Rate'!C47)),0)</f>
        <v>0</v>
      </c>
      <c r="AD47" s="106">
        <f>IF(ISNUMBER('SR Rate'!D47),MAX(0,INDEX('913'!$E$6:$E$1205,'SR Rate'!D47)),0)</f>
        <v>0</v>
      </c>
      <c r="AE47" s="106">
        <f>IF(ISNUMBER('SR Rate'!E47),MAX(0,INDEX('913'!$E$6:$E$1205,'SR Rate'!E47)),0)</f>
        <v>0</v>
      </c>
      <c r="AF47" s="106">
        <f>IF(ISNUMBER('SR Rate'!F47),MAX(0,INDEX('913'!$E$6:$E$1205,'SR Rate'!F47)),0)</f>
        <v>0</v>
      </c>
      <c r="AG47" s="106">
        <f>IF(ISNUMBER('SR Rate'!G47),MAX(0,INDEX('913'!$E$6:$E$1205,'SR Rate'!G47)),0)</f>
        <v>0</v>
      </c>
      <c r="AH47" s="106">
        <f>IF(ISNUMBER('SR Rate'!H47),MAX(0,INDEX('913'!$E$6:$E$1205,'SR Rate'!H47)),0)</f>
        <v>0</v>
      </c>
      <c r="AI47" s="106">
        <f>IF(ISNUMBER('SR Rate'!I47),MAX(0,INDEX('913'!$E$6:$E$1205,'SR Rate'!I47)),0)</f>
        <v>0</v>
      </c>
      <c r="AJ47" s="129">
        <f>IF('SR Rate'!T47+'SR Rate'!U47+'SR Rate'!V47+'SR Rate'!W47+'SR Rate'!X47+'SR Rate'!Y47+'SR Rate'!Z47+'SR Rate'!AA47=0,IF(COUNT('SR Rate'!B47,'SR Rate'!C47,'SR Rate'!D47,'SR Rate'!E47,'SR Rate'!F47,'SR Rate'!G47,'SR Rate'!H47,'SR Rate'!I47),('Dem2'!AB47+'Dem2'!AC47+'Dem2'!AD47+'Dem2'!AE47+'Dem2'!AF47+'Dem2'!AG47+'Dem2'!AH47+'Dem2'!AI47)/COUNT('SR Rate'!B47,'SR Rate'!C47,'SR Rate'!D47,'SR Rate'!E47,'SR Rate'!F47,'SR Rate'!G47,'SR Rate'!H47,'SR Rate'!I47),0),('SR Rate'!T47*'Dem2'!AB47+'SR Rate'!U47*'Dem2'!AC47+'SR Rate'!V47*'Dem2'!AD47+'SR Rate'!W47*'Dem2'!AE47+'SR Rate'!X47*'Dem2'!AF47+'SR Rate'!Y47*'Dem2'!AG47+'SR Rate'!Z47*'Dem2'!AH47+'SR Rate'!AA47*'Dem2'!AI47)/('SR Rate'!T47+'SR Rate'!U47+'SR Rate'!V47+'SR Rate'!W47+'SR Rate'!X47+'SR Rate'!Y47+'SR Rate'!Z47+'SR Rate'!AA47))</f>
        <v>1.5900000000000003</v>
      </c>
      <c r="AK47" s="177">
        <f>100*'Dem2'!AJ47/'11'!B$17</f>
        <v>0.43561643835616448</v>
      </c>
      <c r="AL47" s="75">
        <f>100*('SR Rate'!AB47*'935'!P47*'SR Rate'!K47)/'11'!B$17</f>
        <v>0.97202593201021215</v>
      </c>
      <c r="AM47" s="128">
        <f>MAX('11'!$C$42+0,MIN('935'!K47+0,'11'!$C$37+0))</f>
        <v>1</v>
      </c>
      <c r="AN47" s="105">
        <f>MAX('11'!$D$42+0,MIN('935'!L47+0,'11'!$D$37+0))</f>
        <v>1</v>
      </c>
      <c r="AO47" s="105">
        <f>MAX('11'!$E$42+0,MIN('935'!M47+0,'11'!$E$37+0))</f>
        <v>1</v>
      </c>
      <c r="AP47" s="105">
        <f>MAX('11'!$F$42+0,MIN('935'!N47+0,'11'!$F$37+0))</f>
        <v>1</v>
      </c>
      <c r="AQ47" s="129">
        <f>MAX('11'!$G$42+0,MIN('935'!O47+0,'11'!$G$37+0))</f>
        <v>0.89995655379091011</v>
      </c>
      <c r="AR47" s="180">
        <f>IF('935'!P47=0,'Dem2'!AK47+'Dem2'!AL47,'Dem2'!AK47)</f>
        <v>0.43561643835616448</v>
      </c>
      <c r="AS47" s="75">
        <f>'Dem2'!AA47+IF('Dem2'!G47=0,1,'Dem2'!H47/'Dem2'!G47)*'Dem2'!AR47</f>
        <v>0.90888548947010195</v>
      </c>
      <c r="AT47" s="138">
        <f>IF('Dem2'!$C47="D1000",'Dem1'!$C$31*'Dem2'!$F47/(1+'11'!$C$12)*'Dem2'!$AM47,0)</f>
        <v>0</v>
      </c>
      <c r="AU47" s="106">
        <f>IF(ISNUMBER(SEARCH("D?100",'Dem2'!$C47)),'Dem1'!$D$31*'Dem2'!$F47/(1+'11'!$D$12)*'Dem2'!$AN47,0)</f>
        <v>0</v>
      </c>
      <c r="AV47" s="106">
        <f>IF(ISNUMBER(SEARCH("D??10",'Dem2'!$C47)),'Dem1'!$E$31*'Dem2'!$F47/(1+'11'!$E$12)*'Dem2'!$AO47,0)</f>
        <v>141.2689605247657</v>
      </c>
      <c r="AW47" s="106">
        <f>IF(OR('Dem2'!$C47="D0002",ISNUMBER(SEARCH("D?1?1",'Dem2'!$C47)),ISNUMBER(SEARCH("D??11",'Dem2'!$C47))),'Dem1'!$G$31*'Dem2'!$F47/(1+'11'!$F$12)*'Dem2'!$AP47,0)</f>
        <v>0</v>
      </c>
      <c r="AX47" s="106">
        <f>IF(ISNUMBER(SEARCH("D?001",'Dem2'!$C47)),'Dem1'!$F$31*'Dem2'!$F47/(1+'11'!$G$12)*'Dem2'!$AQ47,0)</f>
        <v>0</v>
      </c>
      <c r="AY47" s="129">
        <f>'Dem2'!$AT47+'Dem2'!$AU47+'Dem2'!$AV47+'Dem2'!$AW47+'Dem2'!$AX47</f>
        <v>141.2689605247657</v>
      </c>
      <c r="AZ47" s="138">
        <f>IF('Dem2'!$C47="D1000",0,IF(ISNUMBER(SEARCH("D1???",'Dem2'!$C47)),'Dem1'!$C$31*'Dem2'!$Z47*'Dem2'!$AM47,0))</f>
        <v>67.36199317475625</v>
      </c>
      <c r="BA47" s="106">
        <f>IF(ISNUMBER(SEARCH("D?100",'Dem2'!$C47)),0,IF(ISNUMBER(SEARCH("D?1??",'Dem2'!$C47)),'Dem1'!$D$31*'Dem2'!$Z47*'Dem2'!$AN47,0))</f>
        <v>35.347825259910699</v>
      </c>
      <c r="BB47" s="106">
        <f>IF(ISNUMBER(SEARCH("D??10",'Dem2'!$C47)),0,IF(ISNUMBER(SEARCH("D??1?",'Dem2'!$C47)),'Dem1'!$E$31*'Dem2'!$Z47*'Dem2'!$AO47,0))</f>
        <v>0</v>
      </c>
      <c r="BC47" s="129">
        <f>'Dem2'!$AZ47+'Dem2'!$BA47+'Dem2'!$BB47</f>
        <v>102.70981843466694</v>
      </c>
      <c r="BD47" s="72">
        <f>('Dem2'!AY47+'Dem2'!BC47)*'Dem2'!G47</f>
        <v>2439787.7895943266</v>
      </c>
      <c r="BE47" s="105">
        <f>SQRT('Dem2'!V47*'Dem2'!V47+'Dem2'!Y47*'Dem2'!Y47)</f>
        <v>0.46097722286464438</v>
      </c>
      <c r="BF47" s="105">
        <f>'Dem2'!G47*('Dem1'!B$200+'Dem2'!BE47)</f>
        <v>9609.7722286464432</v>
      </c>
      <c r="BG47" s="105">
        <f>'935'!R47*('Dem1'!B$200+'Dem2'!BE47)</f>
        <v>0.96097722286464438</v>
      </c>
      <c r="BH47" s="105">
        <f>'Dem2'!AS47+'Dem1'!B$225*'Dem2'!BG47*100/'11'!B$17</f>
        <v>2.4423924914110016</v>
      </c>
      <c r="BI47" s="105">
        <f>'Dem2'!BH47+'Dem1'!B$213*('Dem1'!B$200+'Dem2'!BE47)*100/'11'!B$17</f>
        <v>2.8451089301915276</v>
      </c>
      <c r="BJ47" s="105">
        <f>'Dem1'!B$179*('Dem2'!AY47+'Dem2'!BC47)*100/'11'!B$17</f>
        <v>2.6199855887820949</v>
      </c>
      <c r="BK47" s="74">
        <f>MAX(0-('SR Rate'!AC47*'Dem2'!V47*'11'!D$17/'11'!B$17),'Dem2'!BI47+'Dem2'!BJ47)</f>
        <v>5.465094518973622</v>
      </c>
      <c r="BL47" s="75">
        <f>IF('Dem2'!G47=0,0,(1-'Dem2'!H47/'Dem2'!G47)*('Dem2'!AR47+IF('935'!P47=0,0,('SR Rate'!AC47*'935'!P47*('11'!D$17-'935'!X47)/('11'!B$17-'935'!W47)))))</f>
        <v>0</v>
      </c>
      <c r="BM47" s="111">
        <f>IF('Dem2'!B47,IF('Dem2'!V47=0,'SR Rate'!AD47,MAX(0,MIN('SR Rate'!AD47,'SR Rate'!AD47+('Dem2'!BK47/'935'!P47*('11'!B$17-'935'!W47)/('11'!D$17-'935'!X47))))),0)</f>
        <v>4.6377707867153912</v>
      </c>
      <c r="BN47" s="74">
        <f>IF('Dem2'!B47,MAX(0,'Dem2'!BK47),0)</f>
        <v>5.465094518973622</v>
      </c>
      <c r="BO47" s="74">
        <f>'Dem2'!BN47+'Dem2'!BL47</f>
        <v>5.465094518973622</v>
      </c>
    </row>
    <row r="48" spans="1:67">
      <c r="A48" s="94">
        <v>9</v>
      </c>
      <c r="B48" s="128" t="b">
        <f>'935'!C48&lt;&gt;"VOID"</f>
        <v>1</v>
      </c>
      <c r="C48" s="105" t="str">
        <f>"D"&amp;TEXT('935'!J48,"0000")</f>
        <v>D0000</v>
      </c>
      <c r="D48" s="73">
        <f>'11'!D$17-'935'!X48</f>
        <v>170</v>
      </c>
      <c r="E48" s="106">
        <f>INDEX('11'!$B$47:$G$47,IF(ISNUMBER(SEARCH("?0000",C48)),1,IF(ISNUMBER(SEARCH("?1000",C48)),2,IF(ISNUMBER(SEARCH("??100",C48)),3,IF(ISNUMBER(SEARCH("???10",C48)),4,IF(ISNUMBER(SEARCH("??001",C48)),6,5))))))</f>
        <v>1</v>
      </c>
      <c r="F48" s="105">
        <f>E48*'Dem1'!B$49</f>
        <v>0.95</v>
      </c>
      <c r="G48" s="73">
        <f>IF('935'!C48="VOID",0,('935'!C48*(1-'935'!W48/'11'!B$17)))</f>
        <v>10000</v>
      </c>
      <c r="H48" s="153">
        <f>'Dem2'!G48-('935'!S48*(1-'935'!W48/'11'!B$17))</f>
        <v>10000</v>
      </c>
      <c r="I48" s="138">
        <f>IF(ISNUMBER(SEARCH("D?001",$C48)),'Dem1'!$F$31*$F48/(1+'11'!$G$12)*'935'!$O48,0)</f>
        <v>0</v>
      </c>
      <c r="J48" s="106">
        <f>IF($C48="D1000",'Dem1'!$C$31*$F48/(1+'11'!$C$12)*'935'!$K48,0)</f>
        <v>0</v>
      </c>
      <c r="K48" s="106">
        <f>IF(ISNUMBER(SEARCH("D?100",$C48)),'Dem1'!$D$31*$F48/(1+'11'!$D$12)*'935'!$L48,0)</f>
        <v>0</v>
      </c>
      <c r="L48" s="106">
        <f>IF(ISNUMBER(SEARCH("D??10",$C48)),'Dem1'!$E$31*$F48/(1+'11'!$E$12)*'935'!$M48,0)</f>
        <v>0</v>
      </c>
      <c r="M48" s="106">
        <f>IF(OR($C48="D0002",ISNUMBER(SEARCH("D?1?1",$C48)),ISNUMBER(SEARCH("D??11",$C48))),'Dem1'!$G$31*$F48/(1+'11'!$F$12)*'935'!$N48,0)</f>
        <v>0</v>
      </c>
      <c r="N48" s="139">
        <f t="shared" si="4"/>
        <v>0</v>
      </c>
      <c r="O48" s="138">
        <f>IF($C48="D1000",0,IF(ISNUMBER(SEARCH("D1???",$C48)),'Dem1'!$C$31*$Z48*'935'!$K48,0))</f>
        <v>0</v>
      </c>
      <c r="P48" s="106">
        <f>IF(ISNUMBER(SEARCH("D?100",$C48)),0,IF(ISNUMBER(SEARCH("D?1??",$C48)),'Dem1'!$D$31*$Z48*'935'!$L48,0))</f>
        <v>0</v>
      </c>
      <c r="Q48" s="106">
        <f>IF(ISNUMBER(SEARCH("D??10",$C48)),0,IF(ISNUMBER(SEARCH("D??1?",$C48)),'Dem1'!$E$31*$Z48*'935'!$M48,0))</f>
        <v>0</v>
      </c>
      <c r="R48" s="139">
        <f t="shared" si="5"/>
        <v>0</v>
      </c>
      <c r="S48" s="180">
        <f>100/'11'!B$17*(('Dem2'!N48+'Dem2'!R48)*('Charging Rates'!B$13+'Charging Rates'!B$51+'Charging Rates'!B$25+'Charging Rates'!B$38)+'Charging Rates'!B$61*'Dem2'!W48)</f>
        <v>0.46353481989611905</v>
      </c>
      <c r="T48" s="74">
        <f>100/'11'!B$17*'Fixed Charge'!C48*('Charging Rates'!B$13+'Charging Rates'!B$51+'Charging Rates'!B$25)</f>
        <v>16531.181734861188</v>
      </c>
      <c r="U48" s="153">
        <f>'11'!B$17*0.01*('Dem2'!T48+'Dem2'!S48*'Dem2'!G48)</f>
        <v>77257.834258451679</v>
      </c>
      <c r="V48" s="128">
        <f>'935'!P48*(1-'935'!X48/'11'!D$17)/(1-'935'!W48/'11'!B$17)</f>
        <v>0.45</v>
      </c>
      <c r="W48" s="105">
        <f>'Dem2'!V48*'Dem2'!E48</f>
        <v>0.45</v>
      </c>
      <c r="X48" s="105">
        <f>'935'!Q48*(1-'935'!X48/'11'!D$17)/(1-'935'!W48/'11'!B$17)</f>
        <v>0.1</v>
      </c>
      <c r="Y48" s="105">
        <f t="shared" si="6"/>
        <v>0.1</v>
      </c>
      <c r="Z48" s="105">
        <f>SQRT(V48*V48+Y48*Y48)*'Dem1'!B$49*E48</f>
        <v>0.43792836172141214</v>
      </c>
      <c r="AA48" s="213">
        <f>100/'11'!B$17*'Charging Rates'!B$61*'Dem2'!W48</f>
        <v>0.46353481989611905</v>
      </c>
      <c r="AB48" s="138">
        <f>IF(ISNUMBER('SR Rate'!B48),MAX(0,INDEX('913'!$E$6:$E$1205,'SR Rate'!B48)),0)</f>
        <v>1.59</v>
      </c>
      <c r="AC48" s="106">
        <f>IF(ISNUMBER('SR Rate'!C48),MAX(0,INDEX('913'!$E$6:$E$1205,'SR Rate'!C48)),0)</f>
        <v>0</v>
      </c>
      <c r="AD48" s="106">
        <f>IF(ISNUMBER('SR Rate'!D48),MAX(0,INDEX('913'!$E$6:$E$1205,'SR Rate'!D48)),0)</f>
        <v>0</v>
      </c>
      <c r="AE48" s="106">
        <f>IF(ISNUMBER('SR Rate'!E48),MAX(0,INDEX('913'!$E$6:$E$1205,'SR Rate'!E48)),0)</f>
        <v>0</v>
      </c>
      <c r="AF48" s="106">
        <f>IF(ISNUMBER('SR Rate'!F48),MAX(0,INDEX('913'!$E$6:$E$1205,'SR Rate'!F48)),0)</f>
        <v>0</v>
      </c>
      <c r="AG48" s="106">
        <f>IF(ISNUMBER('SR Rate'!G48),MAX(0,INDEX('913'!$E$6:$E$1205,'SR Rate'!G48)),0)</f>
        <v>0</v>
      </c>
      <c r="AH48" s="106">
        <f>IF(ISNUMBER('SR Rate'!H48),MAX(0,INDEX('913'!$E$6:$E$1205,'SR Rate'!H48)),0)</f>
        <v>0</v>
      </c>
      <c r="AI48" s="106">
        <f>IF(ISNUMBER('SR Rate'!I48),MAX(0,INDEX('913'!$E$6:$E$1205,'SR Rate'!I48)),0)</f>
        <v>0</v>
      </c>
      <c r="AJ48" s="129">
        <f>IF('SR Rate'!T48+'SR Rate'!U48+'SR Rate'!V48+'SR Rate'!W48+'SR Rate'!X48+'SR Rate'!Y48+'SR Rate'!Z48+'SR Rate'!AA48=0,IF(COUNT('SR Rate'!B48,'SR Rate'!C48,'SR Rate'!D48,'SR Rate'!E48,'SR Rate'!F48,'SR Rate'!G48,'SR Rate'!H48,'SR Rate'!I48),('Dem2'!AB48+'Dem2'!AC48+'Dem2'!AD48+'Dem2'!AE48+'Dem2'!AF48+'Dem2'!AG48+'Dem2'!AH48+'Dem2'!AI48)/COUNT('SR Rate'!B48,'SR Rate'!C48,'SR Rate'!D48,'SR Rate'!E48,'SR Rate'!F48,'SR Rate'!G48,'SR Rate'!H48,'SR Rate'!I48),0),('SR Rate'!T48*'Dem2'!AB48+'SR Rate'!U48*'Dem2'!AC48+'SR Rate'!V48*'Dem2'!AD48+'SR Rate'!W48*'Dem2'!AE48+'SR Rate'!X48*'Dem2'!AF48+'SR Rate'!Y48*'Dem2'!AG48+'SR Rate'!Z48*'Dem2'!AH48+'SR Rate'!AA48*'Dem2'!AI48)/('SR Rate'!T48+'SR Rate'!U48+'SR Rate'!V48+'SR Rate'!W48+'SR Rate'!X48+'SR Rate'!Y48+'SR Rate'!Z48+'SR Rate'!AA48))</f>
        <v>1.5900000000000003</v>
      </c>
      <c r="AK48" s="177">
        <f>100*'Dem2'!AJ48/'11'!B$17</f>
        <v>0.43561643835616448</v>
      </c>
      <c r="AL48" s="75">
        <f>100*('SR Rate'!AB48*'935'!P48*'SR Rate'!K48)/'11'!B$17</f>
        <v>0.97202593201021215</v>
      </c>
      <c r="AM48" s="128">
        <f>MAX('11'!$C$42+0,MIN('935'!K48+0,'11'!$C$37+0))</f>
        <v>0.26600431228533333</v>
      </c>
      <c r="AN48" s="105">
        <f>MAX('11'!$D$42+0,MIN('935'!L48+0,'11'!$D$37+0))</f>
        <v>0.66562758870798333</v>
      </c>
      <c r="AO48" s="105">
        <f>MAX('11'!$E$42+0,MIN('935'!M48+0,'11'!$E$37+0))</f>
        <v>0.34009849341942228</v>
      </c>
      <c r="AP48" s="105">
        <f>MAX('11'!$F$42+0,MIN('935'!N48+0,'11'!$F$37+0))</f>
        <v>0.63093339381833335</v>
      </c>
      <c r="AQ48" s="129">
        <f>MAX('11'!$G$42+0,MIN('935'!O48+0,'11'!$G$37+0))</f>
        <v>0.89995655379091011</v>
      </c>
      <c r="AR48" s="180">
        <f>IF('935'!P48=0,'Dem2'!AK48+'Dem2'!AL48,'Dem2'!AK48)</f>
        <v>0.43561643835616448</v>
      </c>
      <c r="AS48" s="75">
        <f>'Dem2'!AA48+IF('Dem2'!G48=0,1,'Dem2'!H48/'Dem2'!G48)*'Dem2'!AR48</f>
        <v>0.89915125825228359</v>
      </c>
      <c r="AT48" s="138">
        <f>IF('Dem2'!$C48="D1000",'Dem1'!$C$31*'Dem2'!$F48/(1+'11'!$C$12)*'Dem2'!$AM48,0)</f>
        <v>0</v>
      </c>
      <c r="AU48" s="106">
        <f>IF(ISNUMBER(SEARCH("D?100",'Dem2'!$C48)),'Dem1'!$D$31*'Dem2'!$F48/(1+'11'!$D$12)*'Dem2'!$AN48,0)</f>
        <v>0</v>
      </c>
      <c r="AV48" s="106">
        <f>IF(ISNUMBER(SEARCH("D??10",'Dem2'!$C48)),'Dem1'!$E$31*'Dem2'!$F48/(1+'11'!$E$12)*'Dem2'!$AO48,0)</f>
        <v>0</v>
      </c>
      <c r="AW48" s="106">
        <f>IF(OR('Dem2'!$C48="D0002",ISNUMBER(SEARCH("D?1?1",'Dem2'!$C48)),ISNUMBER(SEARCH("D??11",'Dem2'!$C48))),'Dem1'!$G$31*'Dem2'!$F48/(1+'11'!$F$12)*'Dem2'!$AP48,0)</f>
        <v>0</v>
      </c>
      <c r="AX48" s="106">
        <f>IF(ISNUMBER(SEARCH("D?001",'Dem2'!$C48)),'Dem1'!$F$31*'Dem2'!$F48/(1+'11'!$G$12)*'Dem2'!$AQ48,0)</f>
        <v>0</v>
      </c>
      <c r="AY48" s="129">
        <f>'Dem2'!$AT48+'Dem2'!$AU48+'Dem2'!$AV48+'Dem2'!$AW48+'Dem2'!$AX48</f>
        <v>0</v>
      </c>
      <c r="AZ48" s="138">
        <f>IF('Dem2'!$C48="D1000",0,IF(ISNUMBER(SEARCH("D1???",'Dem2'!$C48)),'Dem1'!$C$31*'Dem2'!$Z48*'Dem2'!$AM48,0))</f>
        <v>0</v>
      </c>
      <c r="BA48" s="106">
        <f>IF(ISNUMBER(SEARCH("D?100",'Dem2'!$C48)),0,IF(ISNUMBER(SEARCH("D?1??",'Dem2'!$C48)),'Dem1'!$D$31*'Dem2'!$Z48*'Dem2'!$AN48,0))</f>
        <v>0</v>
      </c>
      <c r="BB48" s="106">
        <f>IF(ISNUMBER(SEARCH("D??10",'Dem2'!$C48)),0,IF(ISNUMBER(SEARCH("D??1?",'Dem2'!$C48)),'Dem1'!$E$31*'Dem2'!$Z48*'Dem2'!$AO48,0))</f>
        <v>0</v>
      </c>
      <c r="BC48" s="129">
        <f>'Dem2'!$AZ48+'Dem2'!$BA48+'Dem2'!$BB48</f>
        <v>0</v>
      </c>
      <c r="BD48" s="72">
        <f>('Dem2'!AY48+'Dem2'!BC48)*'Dem2'!G48</f>
        <v>0</v>
      </c>
      <c r="BE48" s="105">
        <f>SQRT('Dem2'!V48*'Dem2'!V48+'Dem2'!Y48*'Dem2'!Y48)</f>
        <v>0.46097722286464438</v>
      </c>
      <c r="BF48" s="105">
        <f>'Dem2'!G48*('Dem1'!B$200+'Dem2'!BE48)</f>
        <v>9609.7722286464432</v>
      </c>
      <c r="BG48" s="105">
        <f>'935'!R48*('Dem1'!B$200+'Dem2'!BE48)</f>
        <v>0.96097722286464438</v>
      </c>
      <c r="BH48" s="105">
        <f>'Dem2'!AS48+'Dem1'!B$225*'Dem2'!BG48*100/'11'!B$17</f>
        <v>2.4326582601931834</v>
      </c>
      <c r="BI48" s="105">
        <f>'Dem2'!BH48+'Dem1'!B$213*('Dem1'!B$200+'Dem2'!BE48)*100/'11'!B$17</f>
        <v>2.8353746989737094</v>
      </c>
      <c r="BJ48" s="105">
        <f>'Dem1'!B$179*('Dem2'!AY48+'Dem2'!BC48)*100/'11'!B$17</f>
        <v>0</v>
      </c>
      <c r="BK48" s="74">
        <f>MAX(0-('SR Rate'!AC48*'Dem2'!V48*'11'!D$17/'11'!B$17),'Dem2'!BI48+'Dem2'!BJ48)</f>
        <v>2.8353746989737094</v>
      </c>
      <c r="BL48" s="75">
        <f>IF('Dem2'!G48=0,0,(1-'Dem2'!H48/'Dem2'!G48)*('Dem2'!AR48+IF('935'!P48=0,0,('SR Rate'!AC48*'935'!P48*('11'!D$17-'935'!X48)/('11'!B$17-'935'!W48)))))</f>
        <v>0</v>
      </c>
      <c r="BM48" s="111">
        <f>IF('Dem2'!B48,IF('Dem2'!V48=0,'SR Rate'!AD48,MAX(0,MIN('SR Rate'!AD48,'SR Rate'!AD48+('Dem2'!BK48/'935'!P48*('11'!B$17-'935'!W48)/('11'!D$17-'935'!X48))))),0)</f>
        <v>4.6377707867153912</v>
      </c>
      <c r="BN48" s="74">
        <f>IF('Dem2'!B48,MAX(0,'Dem2'!BK48),0)</f>
        <v>2.8353746989737094</v>
      </c>
      <c r="BO48" s="74">
        <f>'Dem2'!BN48+'Dem2'!BL48</f>
        <v>2.8353746989737094</v>
      </c>
    </row>
    <row r="49" spans="1:67">
      <c r="A49" s="94">
        <v>10</v>
      </c>
      <c r="B49" s="128" t="b">
        <f>'935'!C49&lt;&gt;"VOID"</f>
        <v>1</v>
      </c>
      <c r="C49" s="105" t="str">
        <f>"D"&amp;TEXT('935'!J49,"0000")</f>
        <v>D0110</v>
      </c>
      <c r="D49" s="73">
        <f>'11'!D$17-'935'!X49</f>
        <v>170</v>
      </c>
      <c r="E49" s="106">
        <f>INDEX('11'!$B$47:$G$47,IF(ISNUMBER(SEARCH("?0000",C49)),1,IF(ISNUMBER(SEARCH("?1000",C49)),2,IF(ISNUMBER(SEARCH("??100",C49)),3,IF(ISNUMBER(SEARCH("???10",C49)),4,IF(ISNUMBER(SEARCH("??001",C49)),6,5))))))</f>
        <v>1.0209999999999999</v>
      </c>
      <c r="F49" s="105">
        <f>E49*'Dem1'!B$49</f>
        <v>0.96994999999999987</v>
      </c>
      <c r="G49" s="73">
        <f>IF('935'!C49="VOID",0,('935'!C49*(1-'935'!W49/'11'!B$17)))</f>
        <v>10000</v>
      </c>
      <c r="H49" s="153">
        <f>'Dem2'!G49-('935'!S49*(1-'935'!W49/'11'!B$17))</f>
        <v>10000</v>
      </c>
      <c r="I49" s="138">
        <f>IF(ISNUMBER(SEARCH("D?001",$C49)),'Dem1'!$F$31*$F49/(1+'11'!$G$12)*'935'!$O49,0)</f>
        <v>0</v>
      </c>
      <c r="J49" s="106">
        <f>IF($C49="D1000",'Dem1'!$C$31*$F49/(1+'11'!$C$12)*'935'!$K49,0)</f>
        <v>0</v>
      </c>
      <c r="K49" s="106">
        <f>IF(ISNUMBER(SEARCH("D?100",$C49)),'Dem1'!$D$31*$F49/(1+'11'!$D$12)*'935'!$L49,0)</f>
        <v>0</v>
      </c>
      <c r="L49" s="106">
        <f>IF(ISNUMBER(SEARCH("D??10",$C49)),'Dem1'!$E$31*$F49/(1+'11'!$E$12)*'935'!$M49,0)</f>
        <v>141.2689605247657</v>
      </c>
      <c r="M49" s="106">
        <f>IF(OR($C49="D0002",ISNUMBER(SEARCH("D?1?1",$C49)),ISNUMBER(SEARCH("D??11",$C49))),'Dem1'!$G$31*$F49/(1+'11'!$F$12)*'935'!$N49,0)</f>
        <v>0</v>
      </c>
      <c r="N49" s="139">
        <f t="shared" si="4"/>
        <v>141.2689605247657</v>
      </c>
      <c r="O49" s="138">
        <f>IF($C49="D1000",0,IF(ISNUMBER(SEARCH("D1???",$C49)),'Dem1'!$C$31*$Z49*'935'!$K49,0))</f>
        <v>0</v>
      </c>
      <c r="P49" s="106">
        <f>IF(ISNUMBER(SEARCH("D?100",$C49)),0,IF(ISNUMBER(SEARCH("D?1??",$C49)),'Dem1'!$D$31*$Z49*'935'!$L49,0))</f>
        <v>35.347825259910699</v>
      </c>
      <c r="Q49" s="106">
        <f>IF(ISNUMBER(SEARCH("D??10",$C49)),0,IF(ISNUMBER(SEARCH("D??1?",$C49)),'Dem1'!$E$31*$Z49*'935'!$M49,0))</f>
        <v>0</v>
      </c>
      <c r="R49" s="139">
        <f t="shared" si="5"/>
        <v>35.347825259910699</v>
      </c>
      <c r="S49" s="180">
        <f>100/'11'!B$17*(('Dem2'!N49+'Dem2'!R49)*('Charging Rates'!B$13+'Charging Rates'!B$51+'Charging Rates'!B$25+'Charging Rates'!B$38)+'Charging Rates'!B$61*'Dem2'!W49)</f>
        <v>4.8764028913162161</v>
      </c>
      <c r="T49" s="74">
        <f>100/'11'!B$17*'Fixed Charge'!C49*('Charging Rates'!B$13+'Charging Rates'!B$51+'Charging Rates'!B$25)</f>
        <v>16531.181734861188</v>
      </c>
      <c r="U49" s="153">
        <f>'11'!B$17*0.01*('Dem2'!T49+'Dem2'!S49*'Dem2'!G49)</f>
        <v>238327.51886528521</v>
      </c>
      <c r="V49" s="128">
        <f>'935'!P49*(1-'935'!X49/'11'!D$17)/(1-'935'!W49/'11'!B$17)</f>
        <v>0.45</v>
      </c>
      <c r="W49" s="105">
        <f>'Dem2'!V49*'Dem2'!E49</f>
        <v>0.45944999999999997</v>
      </c>
      <c r="X49" s="105">
        <f>'935'!Q49*(1-'935'!X49/'11'!D$17)/(1-'935'!W49/'11'!B$17)</f>
        <v>0.1</v>
      </c>
      <c r="Y49" s="105">
        <f t="shared" si="6"/>
        <v>0.1</v>
      </c>
      <c r="Z49" s="105">
        <f>SQRT(V49*V49+Y49*Y49)*'Dem1'!B$49*E49</f>
        <v>0.44712485731756174</v>
      </c>
      <c r="AA49" s="213">
        <f>100/'11'!B$17*'Charging Rates'!B$61*'Dem2'!W49</f>
        <v>0.47326905111393752</v>
      </c>
      <c r="AB49" s="138">
        <f>IF(ISNUMBER('SR Rate'!B49),MAX(0,INDEX('913'!$E$6:$E$1205,'SR Rate'!B49)),0)</f>
        <v>0</v>
      </c>
      <c r="AC49" s="106">
        <f>IF(ISNUMBER('SR Rate'!C49),MAX(0,INDEX('913'!$E$6:$E$1205,'SR Rate'!C49)),0)</f>
        <v>0</v>
      </c>
      <c r="AD49" s="106">
        <f>IF(ISNUMBER('SR Rate'!D49),MAX(0,INDEX('913'!$E$6:$E$1205,'SR Rate'!D49)),0)</f>
        <v>0</v>
      </c>
      <c r="AE49" s="106">
        <f>IF(ISNUMBER('SR Rate'!E49),MAX(0,INDEX('913'!$E$6:$E$1205,'SR Rate'!E49)),0)</f>
        <v>0</v>
      </c>
      <c r="AF49" s="106">
        <f>IF(ISNUMBER('SR Rate'!F49),MAX(0,INDEX('913'!$E$6:$E$1205,'SR Rate'!F49)),0)</f>
        <v>0</v>
      </c>
      <c r="AG49" s="106">
        <f>IF(ISNUMBER('SR Rate'!G49),MAX(0,INDEX('913'!$E$6:$E$1205,'SR Rate'!G49)),0)</f>
        <v>0</v>
      </c>
      <c r="AH49" s="106">
        <f>IF(ISNUMBER('SR Rate'!H49),MAX(0,INDEX('913'!$E$6:$E$1205,'SR Rate'!H49)),0)</f>
        <v>0</v>
      </c>
      <c r="AI49" s="106">
        <f>IF(ISNUMBER('SR Rate'!I49),MAX(0,INDEX('913'!$E$6:$E$1205,'SR Rate'!I49)),0)</f>
        <v>0</v>
      </c>
      <c r="AJ49" s="129">
        <f>IF('SR Rate'!T49+'SR Rate'!U49+'SR Rate'!V49+'SR Rate'!W49+'SR Rate'!X49+'SR Rate'!Y49+'SR Rate'!Z49+'SR Rate'!AA49=0,IF(COUNT('SR Rate'!B49,'SR Rate'!C49,'SR Rate'!D49,'SR Rate'!E49,'SR Rate'!F49,'SR Rate'!G49,'SR Rate'!H49,'SR Rate'!I49),('Dem2'!AB49+'Dem2'!AC49+'Dem2'!AD49+'Dem2'!AE49+'Dem2'!AF49+'Dem2'!AG49+'Dem2'!AH49+'Dem2'!AI49)/COUNT('SR Rate'!B49,'SR Rate'!C49,'SR Rate'!D49,'SR Rate'!E49,'SR Rate'!F49,'SR Rate'!G49,'SR Rate'!H49,'SR Rate'!I49),0),('SR Rate'!T49*'Dem2'!AB49+'SR Rate'!U49*'Dem2'!AC49+'SR Rate'!V49*'Dem2'!AD49+'SR Rate'!W49*'Dem2'!AE49+'SR Rate'!X49*'Dem2'!AF49+'SR Rate'!Y49*'Dem2'!AG49+'SR Rate'!Z49*'Dem2'!AH49+'SR Rate'!AA49*'Dem2'!AI49)/('SR Rate'!T49+'SR Rate'!U49+'SR Rate'!V49+'SR Rate'!W49+'SR Rate'!X49+'SR Rate'!Y49+'SR Rate'!Z49+'SR Rate'!AA49))</f>
        <v>0</v>
      </c>
      <c r="AK49" s="177">
        <f>100*'Dem2'!AJ49/'11'!B$17</f>
        <v>0</v>
      </c>
      <c r="AL49" s="75">
        <f>100*('SR Rate'!AB49*'935'!P49*'SR Rate'!K49)/'11'!B$17</f>
        <v>0</v>
      </c>
      <c r="AM49" s="128">
        <f>MAX('11'!$C$42+0,MIN('935'!K49+0,'11'!$C$37+0))</f>
        <v>1</v>
      </c>
      <c r="AN49" s="105">
        <f>MAX('11'!$D$42+0,MIN('935'!L49+0,'11'!$D$37+0))</f>
        <v>1</v>
      </c>
      <c r="AO49" s="105">
        <f>MAX('11'!$E$42+0,MIN('935'!M49+0,'11'!$E$37+0))</f>
        <v>1</v>
      </c>
      <c r="AP49" s="105">
        <f>MAX('11'!$F$42+0,MIN('935'!N49+0,'11'!$F$37+0))</f>
        <v>1</v>
      </c>
      <c r="AQ49" s="129">
        <f>MAX('11'!$G$42+0,MIN('935'!O49+0,'11'!$G$37+0))</f>
        <v>0.89995655379091011</v>
      </c>
      <c r="AR49" s="180">
        <f>IF('935'!P49=0,'Dem2'!AK49+'Dem2'!AL49,'Dem2'!AK49)</f>
        <v>0</v>
      </c>
      <c r="AS49" s="75">
        <f>'Dem2'!AA49+IF('Dem2'!G49=0,1,'Dem2'!H49/'Dem2'!G49)*'Dem2'!AR49</f>
        <v>0.47326905111393752</v>
      </c>
      <c r="AT49" s="138">
        <f>IF('Dem2'!$C49="D1000",'Dem1'!$C$31*'Dem2'!$F49/(1+'11'!$C$12)*'Dem2'!$AM49,0)</f>
        <v>0</v>
      </c>
      <c r="AU49" s="106">
        <f>IF(ISNUMBER(SEARCH("D?100",'Dem2'!$C49)),'Dem1'!$D$31*'Dem2'!$F49/(1+'11'!$D$12)*'Dem2'!$AN49,0)</f>
        <v>0</v>
      </c>
      <c r="AV49" s="106">
        <f>IF(ISNUMBER(SEARCH("D??10",'Dem2'!$C49)),'Dem1'!$E$31*'Dem2'!$F49/(1+'11'!$E$12)*'Dem2'!$AO49,0)</f>
        <v>141.2689605247657</v>
      </c>
      <c r="AW49" s="106">
        <f>IF(OR('Dem2'!$C49="D0002",ISNUMBER(SEARCH("D?1?1",'Dem2'!$C49)),ISNUMBER(SEARCH("D??11",'Dem2'!$C49))),'Dem1'!$G$31*'Dem2'!$F49/(1+'11'!$F$12)*'Dem2'!$AP49,0)</f>
        <v>0</v>
      </c>
      <c r="AX49" s="106">
        <f>IF(ISNUMBER(SEARCH("D?001",'Dem2'!$C49)),'Dem1'!$F$31*'Dem2'!$F49/(1+'11'!$G$12)*'Dem2'!$AQ49,0)</f>
        <v>0</v>
      </c>
      <c r="AY49" s="129">
        <f>'Dem2'!$AT49+'Dem2'!$AU49+'Dem2'!$AV49+'Dem2'!$AW49+'Dem2'!$AX49</f>
        <v>141.2689605247657</v>
      </c>
      <c r="AZ49" s="138">
        <f>IF('Dem2'!$C49="D1000",0,IF(ISNUMBER(SEARCH("D1???",'Dem2'!$C49)),'Dem1'!$C$31*'Dem2'!$Z49*'Dem2'!$AM49,0))</f>
        <v>0</v>
      </c>
      <c r="BA49" s="106">
        <f>IF(ISNUMBER(SEARCH("D?100",'Dem2'!$C49)),0,IF(ISNUMBER(SEARCH("D?1??",'Dem2'!$C49)),'Dem1'!$D$31*'Dem2'!$Z49*'Dem2'!$AN49,0))</f>
        <v>35.347825259910699</v>
      </c>
      <c r="BB49" s="106">
        <f>IF(ISNUMBER(SEARCH("D??10",'Dem2'!$C49)),0,IF(ISNUMBER(SEARCH("D??1?",'Dem2'!$C49)),'Dem1'!$E$31*'Dem2'!$Z49*'Dem2'!$AO49,0))</f>
        <v>0</v>
      </c>
      <c r="BC49" s="129">
        <f>'Dem2'!$AZ49+'Dem2'!$BA49+'Dem2'!$BB49</f>
        <v>35.347825259910699</v>
      </c>
      <c r="BD49" s="72">
        <f>('Dem2'!AY49+'Dem2'!BC49)*'Dem2'!G49</f>
        <v>1766167.8578467641</v>
      </c>
      <c r="BE49" s="105">
        <f>SQRT('Dem2'!V49*'Dem2'!V49+'Dem2'!Y49*'Dem2'!Y49)</f>
        <v>0.46097722286464438</v>
      </c>
      <c r="BF49" s="105">
        <f>'Dem2'!G49*('Dem1'!B$200+'Dem2'!BE49)</f>
        <v>9609.7722286464432</v>
      </c>
      <c r="BG49" s="105">
        <f>'935'!R49*('Dem1'!B$200+'Dem2'!BE49)</f>
        <v>0.96097722286464438</v>
      </c>
      <c r="BH49" s="105">
        <f>'Dem2'!AS49+'Dem1'!B$225*'Dem2'!BG49*100/'11'!B$17</f>
        <v>2.0067760530548373</v>
      </c>
      <c r="BI49" s="105">
        <f>'Dem2'!BH49+'Dem1'!B$213*('Dem1'!B$200+'Dem2'!BE49)*100/'11'!B$17</f>
        <v>2.4094924918353633</v>
      </c>
      <c r="BJ49" s="105">
        <f>'Dem1'!B$179*('Dem2'!AY49+'Dem2'!BC49)*100/'11'!B$17</f>
        <v>1.896613449195953</v>
      </c>
      <c r="BK49" s="74">
        <f>MAX(0-('SR Rate'!AC49*'Dem2'!V49*'11'!D$17/'11'!B$17),'Dem2'!BI49+'Dem2'!BJ49)</f>
        <v>4.3061059410313165</v>
      </c>
      <c r="BL49" s="75">
        <f>IF('Dem2'!G49=0,0,(1-'Dem2'!H49/'Dem2'!G49)*('Dem2'!AR49+IF('935'!P49=0,0,('SR Rate'!AC49*'935'!P49*('11'!D$17-'935'!X49)/('11'!B$17-'935'!W49)))))</f>
        <v>0</v>
      </c>
      <c r="BM49" s="111">
        <f>IF('Dem2'!B49,IF('Dem2'!V49=0,'SR Rate'!AD49,MAX(0,MIN('SR Rate'!AD49,'SR Rate'!AD49+('Dem2'!BK49/'935'!P49*('11'!B$17-'935'!W49)/('11'!D$17-'935'!X49))))),0)</f>
        <v>0</v>
      </c>
      <c r="BN49" s="74">
        <f>IF('Dem2'!B49,MAX(0,'Dem2'!BK49),0)</f>
        <v>4.3061059410313165</v>
      </c>
      <c r="BO49" s="74">
        <f>'Dem2'!BN49+'Dem2'!BL49</f>
        <v>4.3061059410313165</v>
      </c>
    </row>
    <row r="50" spans="1:67">
      <c r="A50" s="94">
        <v>11</v>
      </c>
      <c r="B50" s="128" t="b">
        <f>'935'!C50&lt;&gt;"VOID"</f>
        <v>1</v>
      </c>
      <c r="C50" s="105" t="str">
        <f>"D"&amp;TEXT('935'!J50,"0000")</f>
        <v>D1100</v>
      </c>
      <c r="D50" s="73">
        <f>'11'!D$17-'935'!X50</f>
        <v>170</v>
      </c>
      <c r="E50" s="106">
        <f>INDEX('11'!$B$47:$G$47,IF(ISNUMBER(SEARCH("?0000",C50)),1,IF(ISNUMBER(SEARCH("?1000",C50)),2,IF(ISNUMBER(SEARCH("??100",C50)),3,IF(ISNUMBER(SEARCH("???10",C50)),4,IF(ISNUMBER(SEARCH("??001",C50)),6,5))))))</f>
        <v>1.0149999999999999</v>
      </c>
      <c r="F50" s="105">
        <f>E50*'Dem1'!B$49</f>
        <v>0.96424999999999983</v>
      </c>
      <c r="G50" s="73">
        <f>IF('935'!C50="VOID",0,('935'!C50*(1-'935'!W50/'11'!B$17)))</f>
        <v>10000</v>
      </c>
      <c r="H50" s="153">
        <f>'Dem2'!G50-('935'!S50*(1-'935'!W50/'11'!B$17))</f>
        <v>10000</v>
      </c>
      <c r="I50" s="138">
        <f>IF(ISNUMBER(SEARCH("D?001",$C50)),'Dem1'!$F$31*$F50/(1+'11'!$G$12)*'935'!$O50,0)</f>
        <v>0</v>
      </c>
      <c r="J50" s="106">
        <f>IF($C50="D1000",'Dem1'!$C$31*$F50/(1+'11'!$C$12)*'935'!$K50,0)</f>
        <v>0</v>
      </c>
      <c r="K50" s="106">
        <f>IF(ISNUMBER(SEARCH("D?100",$C50)),'Dem1'!$D$31*$F50/(1+'11'!$D$12)*'935'!$L50,0)</f>
        <v>67.369281940368694</v>
      </c>
      <c r="L50" s="106">
        <f>IF(ISNUMBER(SEARCH("D??10",$C50)),'Dem1'!$E$31*$F50/(1+'11'!$E$12)*'935'!$M50,0)</f>
        <v>0</v>
      </c>
      <c r="M50" s="106">
        <f>IF(OR($C50="D0002",ISNUMBER(SEARCH("D?1?1",$C50)),ISNUMBER(SEARCH("D??11",$C50))),'Dem1'!$G$31*$F50/(1+'11'!$F$12)*'935'!$N50,0)</f>
        <v>0</v>
      </c>
      <c r="N50" s="139">
        <f t="shared" si="4"/>
        <v>67.369281940368694</v>
      </c>
      <c r="O50" s="138">
        <f>IF($C50="D1000",0,IF(ISNUMBER(SEARCH("D1???",$C50)),'Dem1'!$C$31*$Z50*'935'!$K50,0))</f>
        <v>66.966134253063274</v>
      </c>
      <c r="P50" s="106">
        <f>IF(ISNUMBER(SEARCH("D?100",$C50)),0,IF(ISNUMBER(SEARCH("D?1??",$C50)),'Dem1'!$D$31*$Z50*'935'!$L50,0))</f>
        <v>0</v>
      </c>
      <c r="Q50" s="106">
        <f>IF(ISNUMBER(SEARCH("D??10",$C50)),0,IF(ISNUMBER(SEARCH("D??1?",$C50)),'Dem1'!$E$31*$Z50*'935'!$M50,0))</f>
        <v>0</v>
      </c>
      <c r="R50" s="139">
        <f t="shared" si="5"/>
        <v>66.966134253063274</v>
      </c>
      <c r="S50" s="180">
        <f>100/'11'!B$17*(('Dem2'!N50+'Dem2'!R50)*('Charging Rates'!B$13+'Charging Rates'!B$51+'Charging Rates'!B$25+'Charging Rates'!B$38)+'Charging Rates'!B$61*'Dem2'!W50)</f>
        <v>3.8195286162695972</v>
      </c>
      <c r="T50" s="74">
        <f>100/'11'!B$17*'Fixed Charge'!C50*('Charging Rates'!B$13+'Charging Rates'!B$51+'Charging Rates'!B$25)</f>
        <v>16531.181734861188</v>
      </c>
      <c r="U50" s="153">
        <f>'11'!B$17*0.01*('Dem2'!T50+'Dem2'!S50*'Dem2'!G50)</f>
        <v>199751.60782608364</v>
      </c>
      <c r="V50" s="128">
        <f>'935'!P50*(1-'935'!X50/'11'!D$17)/(1-'935'!W50/'11'!B$17)</f>
        <v>0.45</v>
      </c>
      <c r="W50" s="105">
        <f>'Dem2'!V50*'Dem2'!E50</f>
        <v>0.45674999999999999</v>
      </c>
      <c r="X50" s="105">
        <f>'935'!Q50*(1-'935'!X50/'11'!D$17)/(1-'935'!W50/'11'!B$17)</f>
        <v>0.1</v>
      </c>
      <c r="Y50" s="105">
        <f t="shared" si="6"/>
        <v>0.1</v>
      </c>
      <c r="Z50" s="105">
        <f>SQRT(V50*V50+Y50*Y50)*'Dem1'!B$49*E50</f>
        <v>0.4444972871472333</v>
      </c>
      <c r="AA50" s="213">
        <f>100/'11'!B$17*'Charging Rates'!B$61*'Dem2'!W50</f>
        <v>0.4704878421945608</v>
      </c>
      <c r="AB50" s="138">
        <f>IF(ISNUMBER('SR Rate'!B50),MAX(0,INDEX('913'!$E$6:$E$1205,'SR Rate'!B50)),0)</f>
        <v>0</v>
      </c>
      <c r="AC50" s="106">
        <f>IF(ISNUMBER('SR Rate'!C50),MAX(0,INDEX('913'!$E$6:$E$1205,'SR Rate'!C50)),0)</f>
        <v>0</v>
      </c>
      <c r="AD50" s="106">
        <f>IF(ISNUMBER('SR Rate'!D50),MAX(0,INDEX('913'!$E$6:$E$1205,'SR Rate'!D50)),0)</f>
        <v>0</v>
      </c>
      <c r="AE50" s="106">
        <f>IF(ISNUMBER('SR Rate'!E50),MAX(0,INDEX('913'!$E$6:$E$1205,'SR Rate'!E50)),0)</f>
        <v>0</v>
      </c>
      <c r="AF50" s="106">
        <f>IF(ISNUMBER('SR Rate'!F50),MAX(0,INDEX('913'!$E$6:$E$1205,'SR Rate'!F50)),0)</f>
        <v>0</v>
      </c>
      <c r="AG50" s="106">
        <f>IF(ISNUMBER('SR Rate'!G50),MAX(0,INDEX('913'!$E$6:$E$1205,'SR Rate'!G50)),0)</f>
        <v>0</v>
      </c>
      <c r="AH50" s="106">
        <f>IF(ISNUMBER('SR Rate'!H50),MAX(0,INDEX('913'!$E$6:$E$1205,'SR Rate'!H50)),0)</f>
        <v>0</v>
      </c>
      <c r="AI50" s="106">
        <f>IF(ISNUMBER('SR Rate'!I50),MAX(0,INDEX('913'!$E$6:$E$1205,'SR Rate'!I50)),0)</f>
        <v>0</v>
      </c>
      <c r="AJ50" s="129">
        <f>IF('SR Rate'!T50+'SR Rate'!U50+'SR Rate'!V50+'SR Rate'!W50+'SR Rate'!X50+'SR Rate'!Y50+'SR Rate'!Z50+'SR Rate'!AA50=0,IF(COUNT('SR Rate'!B50,'SR Rate'!C50,'SR Rate'!D50,'SR Rate'!E50,'SR Rate'!F50,'SR Rate'!G50,'SR Rate'!H50,'SR Rate'!I50),('Dem2'!AB50+'Dem2'!AC50+'Dem2'!AD50+'Dem2'!AE50+'Dem2'!AF50+'Dem2'!AG50+'Dem2'!AH50+'Dem2'!AI50)/COUNT('SR Rate'!B50,'SR Rate'!C50,'SR Rate'!D50,'SR Rate'!E50,'SR Rate'!F50,'SR Rate'!G50,'SR Rate'!H50,'SR Rate'!I50),0),('SR Rate'!T50*'Dem2'!AB50+'SR Rate'!U50*'Dem2'!AC50+'SR Rate'!V50*'Dem2'!AD50+'SR Rate'!W50*'Dem2'!AE50+'SR Rate'!X50*'Dem2'!AF50+'SR Rate'!Y50*'Dem2'!AG50+'SR Rate'!Z50*'Dem2'!AH50+'SR Rate'!AA50*'Dem2'!AI50)/('SR Rate'!T50+'SR Rate'!U50+'SR Rate'!V50+'SR Rate'!W50+'SR Rate'!X50+'SR Rate'!Y50+'SR Rate'!Z50+'SR Rate'!AA50))</f>
        <v>0</v>
      </c>
      <c r="AK50" s="177">
        <f>100*'Dem2'!AJ50/'11'!B$17</f>
        <v>0</v>
      </c>
      <c r="AL50" s="75">
        <f>100*('SR Rate'!AB50*'935'!P50*'SR Rate'!K50)/'11'!B$17</f>
        <v>0</v>
      </c>
      <c r="AM50" s="128">
        <f>MAX('11'!$C$42+0,MIN('935'!K50+0,'11'!$C$37+0))</f>
        <v>1</v>
      </c>
      <c r="AN50" s="105">
        <f>MAX('11'!$D$42+0,MIN('935'!L50+0,'11'!$D$37+0))</f>
        <v>1</v>
      </c>
      <c r="AO50" s="105">
        <f>MAX('11'!$E$42+0,MIN('935'!M50+0,'11'!$E$37+0))</f>
        <v>1</v>
      </c>
      <c r="AP50" s="105">
        <f>MAX('11'!$F$42+0,MIN('935'!N50+0,'11'!$F$37+0))</f>
        <v>1</v>
      </c>
      <c r="AQ50" s="129">
        <f>MAX('11'!$G$42+0,MIN('935'!O50+0,'11'!$G$37+0))</f>
        <v>0.89995655379091011</v>
      </c>
      <c r="AR50" s="180">
        <f>IF('935'!P50=0,'Dem2'!AK50+'Dem2'!AL50,'Dem2'!AK50)</f>
        <v>0</v>
      </c>
      <c r="AS50" s="75">
        <f>'Dem2'!AA50+IF('Dem2'!G50=0,1,'Dem2'!H50/'Dem2'!G50)*'Dem2'!AR50</f>
        <v>0.4704878421945608</v>
      </c>
      <c r="AT50" s="138">
        <f>IF('Dem2'!$C50="D1000",'Dem1'!$C$31*'Dem2'!$F50/(1+'11'!$C$12)*'Dem2'!$AM50,0)</f>
        <v>0</v>
      </c>
      <c r="AU50" s="106">
        <f>IF(ISNUMBER(SEARCH("D?100",'Dem2'!$C50)),'Dem1'!$D$31*'Dem2'!$F50/(1+'11'!$D$12)*'Dem2'!$AN50,0)</f>
        <v>67.369281940368694</v>
      </c>
      <c r="AV50" s="106">
        <f>IF(ISNUMBER(SEARCH("D??10",'Dem2'!$C50)),'Dem1'!$E$31*'Dem2'!$F50/(1+'11'!$E$12)*'Dem2'!$AO50,0)</f>
        <v>0</v>
      </c>
      <c r="AW50" s="106">
        <f>IF(OR('Dem2'!$C50="D0002",ISNUMBER(SEARCH("D?1?1",'Dem2'!$C50)),ISNUMBER(SEARCH("D??11",'Dem2'!$C50))),'Dem1'!$G$31*'Dem2'!$F50/(1+'11'!$F$12)*'Dem2'!$AP50,0)</f>
        <v>0</v>
      </c>
      <c r="AX50" s="106">
        <f>IF(ISNUMBER(SEARCH("D?001",'Dem2'!$C50)),'Dem1'!$F$31*'Dem2'!$F50/(1+'11'!$G$12)*'Dem2'!$AQ50,0)</f>
        <v>0</v>
      </c>
      <c r="AY50" s="129">
        <f>'Dem2'!$AT50+'Dem2'!$AU50+'Dem2'!$AV50+'Dem2'!$AW50+'Dem2'!$AX50</f>
        <v>67.369281940368694</v>
      </c>
      <c r="AZ50" s="138">
        <f>IF('Dem2'!$C50="D1000",0,IF(ISNUMBER(SEARCH("D1???",'Dem2'!$C50)),'Dem1'!$C$31*'Dem2'!$Z50*'Dem2'!$AM50,0))</f>
        <v>66.966134253063274</v>
      </c>
      <c r="BA50" s="106">
        <f>IF(ISNUMBER(SEARCH("D?100",'Dem2'!$C50)),0,IF(ISNUMBER(SEARCH("D?1??",'Dem2'!$C50)),'Dem1'!$D$31*'Dem2'!$Z50*'Dem2'!$AN50,0))</f>
        <v>0</v>
      </c>
      <c r="BB50" s="106">
        <f>IF(ISNUMBER(SEARCH("D??10",'Dem2'!$C50)),0,IF(ISNUMBER(SEARCH("D??1?",'Dem2'!$C50)),'Dem1'!$E$31*'Dem2'!$Z50*'Dem2'!$AO50,0))</f>
        <v>0</v>
      </c>
      <c r="BC50" s="129">
        <f>'Dem2'!$AZ50+'Dem2'!$BA50+'Dem2'!$BB50</f>
        <v>66.966134253063274</v>
      </c>
      <c r="BD50" s="72">
        <f>('Dem2'!AY50+'Dem2'!BC50)*'Dem2'!G50</f>
        <v>1343354.1619343197</v>
      </c>
      <c r="BE50" s="105">
        <f>SQRT('Dem2'!V50*'Dem2'!V50+'Dem2'!Y50*'Dem2'!Y50)</f>
        <v>0.46097722286464438</v>
      </c>
      <c r="BF50" s="105">
        <f>'Dem2'!G50*('Dem1'!B$200+'Dem2'!BE50)</f>
        <v>9609.7722286464432</v>
      </c>
      <c r="BG50" s="105">
        <f>'935'!R50*('Dem1'!B$200+'Dem2'!BE50)</f>
        <v>0.96097722286464438</v>
      </c>
      <c r="BH50" s="105">
        <f>'Dem2'!AS50+'Dem1'!B$225*'Dem2'!BG50*100/'11'!B$17</f>
        <v>2.0039948441354603</v>
      </c>
      <c r="BI50" s="105">
        <f>'Dem2'!BH50+'Dem1'!B$213*('Dem1'!B$200+'Dem2'!BE50)*100/'11'!B$17</f>
        <v>2.4067112829159862</v>
      </c>
      <c r="BJ50" s="105">
        <f>'Dem1'!B$179*('Dem2'!AY50+'Dem2'!BC50)*100/'11'!B$17</f>
        <v>1.4425715875410539</v>
      </c>
      <c r="BK50" s="74">
        <f>MAX(0-('SR Rate'!AC50*'Dem2'!V50*'11'!D$17/'11'!B$17),'Dem2'!BI50+'Dem2'!BJ50)</f>
        <v>3.8492828704570403</v>
      </c>
      <c r="BL50" s="75">
        <f>IF('Dem2'!G50=0,0,(1-'Dem2'!H50/'Dem2'!G50)*('Dem2'!AR50+IF('935'!P50=0,0,('SR Rate'!AC50*'935'!P50*('11'!D$17-'935'!X50)/('11'!B$17-'935'!W50)))))</f>
        <v>0</v>
      </c>
      <c r="BM50" s="111">
        <f>IF('Dem2'!B50,IF('Dem2'!V50=0,'SR Rate'!AD50,MAX(0,MIN('SR Rate'!AD50,'SR Rate'!AD50+('Dem2'!BK50/'935'!P50*('11'!B$17-'935'!W50)/('11'!D$17-'935'!X50))))),0)</f>
        <v>0</v>
      </c>
      <c r="BN50" s="74">
        <f>IF('Dem2'!B50,MAX(0,'Dem2'!BK50),0)</f>
        <v>3.8492828704570403</v>
      </c>
      <c r="BO50" s="74">
        <f>'Dem2'!BN50+'Dem2'!BL50</f>
        <v>3.8492828704570403</v>
      </c>
    </row>
    <row r="51" spans="1:67">
      <c r="A51" s="94">
        <v>12</v>
      </c>
      <c r="B51" s="128" t="b">
        <f>'935'!C51&lt;&gt;"VOID"</f>
        <v>1</v>
      </c>
      <c r="C51" s="105" t="str">
        <f>"D"&amp;TEXT('935'!J51,"0000")</f>
        <v>D0000</v>
      </c>
      <c r="D51" s="73">
        <f>'11'!D$17-'935'!X51</f>
        <v>170</v>
      </c>
      <c r="E51" s="106">
        <f>INDEX('11'!$B$47:$G$47,IF(ISNUMBER(SEARCH("?0000",C51)),1,IF(ISNUMBER(SEARCH("?1000",C51)),2,IF(ISNUMBER(SEARCH("??100",C51)),3,IF(ISNUMBER(SEARCH("???10",C51)),4,IF(ISNUMBER(SEARCH("??001",C51)),6,5))))))</f>
        <v>1</v>
      </c>
      <c r="F51" s="105">
        <f>E51*'Dem1'!B$49</f>
        <v>0.95</v>
      </c>
      <c r="G51" s="73">
        <f>IF('935'!C51="VOID",0,('935'!C51*(1-'935'!W51/'11'!B$17)))</f>
        <v>10000</v>
      </c>
      <c r="H51" s="153">
        <f>'Dem2'!G51-('935'!S51*(1-'935'!W51/'11'!B$17))</f>
        <v>10000</v>
      </c>
      <c r="I51" s="138">
        <f>IF(ISNUMBER(SEARCH("D?001",$C51)),'Dem1'!$F$31*$F51/(1+'11'!$G$12)*'935'!$O51,0)</f>
        <v>0</v>
      </c>
      <c r="J51" s="106">
        <f>IF($C51="D1000",'Dem1'!$C$31*$F51/(1+'11'!$C$12)*'935'!$K51,0)</f>
        <v>0</v>
      </c>
      <c r="K51" s="106">
        <f>IF(ISNUMBER(SEARCH("D?100",$C51)),'Dem1'!$D$31*$F51/(1+'11'!$D$12)*'935'!$L51,0)</f>
        <v>0</v>
      </c>
      <c r="L51" s="106">
        <f>IF(ISNUMBER(SEARCH("D??10",$C51)),'Dem1'!$E$31*$F51/(1+'11'!$E$12)*'935'!$M51,0)</f>
        <v>0</v>
      </c>
      <c r="M51" s="106">
        <f>IF(OR($C51="D0002",ISNUMBER(SEARCH("D?1?1",$C51)),ISNUMBER(SEARCH("D??11",$C51))),'Dem1'!$G$31*$F51/(1+'11'!$F$12)*'935'!$N51,0)</f>
        <v>0</v>
      </c>
      <c r="N51" s="139">
        <f t="shared" si="4"/>
        <v>0</v>
      </c>
      <c r="O51" s="138">
        <f>IF($C51="D1000",0,IF(ISNUMBER(SEARCH("D1???",$C51)),'Dem1'!$C$31*$Z51*'935'!$K51,0))</f>
        <v>0</v>
      </c>
      <c r="P51" s="106">
        <f>IF(ISNUMBER(SEARCH("D?100",$C51)),0,IF(ISNUMBER(SEARCH("D?1??",$C51)),'Dem1'!$D$31*$Z51*'935'!$L51,0))</f>
        <v>0</v>
      </c>
      <c r="Q51" s="106">
        <f>IF(ISNUMBER(SEARCH("D??10",$C51)),0,IF(ISNUMBER(SEARCH("D??1?",$C51)),'Dem1'!$E$31*$Z51*'935'!$M51,0))</f>
        <v>0</v>
      </c>
      <c r="R51" s="139">
        <f t="shared" si="5"/>
        <v>0</v>
      </c>
      <c r="S51" s="180">
        <f>100/'11'!B$17*(('Dem2'!N51+'Dem2'!R51)*('Charging Rates'!B$13+'Charging Rates'!B$51+'Charging Rates'!B$25+'Charging Rates'!B$38)+'Charging Rates'!B$61*'Dem2'!W51)</f>
        <v>0.46353481989611905</v>
      </c>
      <c r="T51" s="74">
        <f>100/'11'!B$17*'Fixed Charge'!C51*('Charging Rates'!B$13+'Charging Rates'!B$51+'Charging Rates'!B$25)</f>
        <v>8265.5908674305938</v>
      </c>
      <c r="U51" s="153">
        <f>'11'!B$17*0.01*('Dem2'!T51+'Dem2'!S51*'Dem2'!G51)</f>
        <v>47088.427592330008</v>
      </c>
      <c r="V51" s="128">
        <f>'935'!P51*(1-'935'!X51/'11'!D$17)/(1-'935'!W51/'11'!B$17)</f>
        <v>0.45</v>
      </c>
      <c r="W51" s="105">
        <f>'Dem2'!V51*'Dem2'!E51</f>
        <v>0.45</v>
      </c>
      <c r="X51" s="105">
        <f>'935'!Q51*(1-'935'!X51/'11'!D$17)/(1-'935'!W51/'11'!B$17)</f>
        <v>0.1</v>
      </c>
      <c r="Y51" s="105">
        <f t="shared" si="6"/>
        <v>0.1</v>
      </c>
      <c r="Z51" s="105">
        <f>SQRT(V51*V51+Y51*Y51)*'Dem1'!B$49*E51</f>
        <v>0.43792836172141214</v>
      </c>
      <c r="AA51" s="213">
        <f>100/'11'!B$17*'Charging Rates'!B$61*'Dem2'!W51</f>
        <v>0.46353481989611905</v>
      </c>
      <c r="AB51" s="138">
        <f>IF(ISNUMBER('SR Rate'!B51),MAX(0,INDEX('913'!$E$6:$E$1205,'SR Rate'!B51)),0)</f>
        <v>0.66</v>
      </c>
      <c r="AC51" s="106">
        <f>IF(ISNUMBER('SR Rate'!C51),MAX(0,INDEX('913'!$E$6:$E$1205,'SR Rate'!C51)),0)</f>
        <v>0</v>
      </c>
      <c r="AD51" s="106">
        <f>IF(ISNUMBER('SR Rate'!D51),MAX(0,INDEX('913'!$E$6:$E$1205,'SR Rate'!D51)),0)</f>
        <v>0</v>
      </c>
      <c r="AE51" s="106">
        <f>IF(ISNUMBER('SR Rate'!E51),MAX(0,INDEX('913'!$E$6:$E$1205,'SR Rate'!E51)),0)</f>
        <v>0</v>
      </c>
      <c r="AF51" s="106">
        <f>IF(ISNUMBER('SR Rate'!F51),MAX(0,INDEX('913'!$E$6:$E$1205,'SR Rate'!F51)),0)</f>
        <v>0</v>
      </c>
      <c r="AG51" s="106">
        <f>IF(ISNUMBER('SR Rate'!G51),MAX(0,INDEX('913'!$E$6:$E$1205,'SR Rate'!G51)),0)</f>
        <v>0</v>
      </c>
      <c r="AH51" s="106">
        <f>IF(ISNUMBER('SR Rate'!H51),MAX(0,INDEX('913'!$E$6:$E$1205,'SR Rate'!H51)),0)</f>
        <v>0</v>
      </c>
      <c r="AI51" s="106">
        <f>IF(ISNUMBER('SR Rate'!I51),MAX(0,INDEX('913'!$E$6:$E$1205,'SR Rate'!I51)),0)</f>
        <v>0</v>
      </c>
      <c r="AJ51" s="129">
        <f>IF('SR Rate'!T51+'SR Rate'!U51+'SR Rate'!V51+'SR Rate'!W51+'SR Rate'!X51+'SR Rate'!Y51+'SR Rate'!Z51+'SR Rate'!AA51=0,IF(COUNT('SR Rate'!B51,'SR Rate'!C51,'SR Rate'!D51,'SR Rate'!E51,'SR Rate'!F51,'SR Rate'!G51,'SR Rate'!H51,'SR Rate'!I51),('Dem2'!AB51+'Dem2'!AC51+'Dem2'!AD51+'Dem2'!AE51+'Dem2'!AF51+'Dem2'!AG51+'Dem2'!AH51+'Dem2'!AI51)/COUNT('SR Rate'!B51,'SR Rate'!C51,'SR Rate'!D51,'SR Rate'!E51,'SR Rate'!F51,'SR Rate'!G51,'SR Rate'!H51,'SR Rate'!I51),0),('SR Rate'!T51*'Dem2'!AB51+'SR Rate'!U51*'Dem2'!AC51+'SR Rate'!V51*'Dem2'!AD51+'SR Rate'!W51*'Dem2'!AE51+'SR Rate'!X51*'Dem2'!AF51+'SR Rate'!Y51*'Dem2'!AG51+'SR Rate'!Z51*'Dem2'!AH51+'SR Rate'!AA51*'Dem2'!AI51)/('SR Rate'!T51+'SR Rate'!U51+'SR Rate'!V51+'SR Rate'!W51+'SR Rate'!X51+'SR Rate'!Y51+'SR Rate'!Z51+'SR Rate'!AA51))</f>
        <v>0.66</v>
      </c>
      <c r="AK51" s="177">
        <f>100*'Dem2'!AJ51/'11'!B$17</f>
        <v>0.18082191780821918</v>
      </c>
      <c r="AL51" s="75">
        <f>100*('SR Rate'!AB51*'935'!P51*'SR Rate'!K51)/'11'!B$17</f>
        <v>0.65147804170209367</v>
      </c>
      <c r="AM51" s="128">
        <f>MAX('11'!$C$42+0,MIN('935'!K51+0,'11'!$C$37+0))</f>
        <v>0.26600431228533333</v>
      </c>
      <c r="AN51" s="105">
        <f>MAX('11'!$D$42+0,MIN('935'!L51+0,'11'!$D$37+0))</f>
        <v>0.66562758870798333</v>
      </c>
      <c r="AO51" s="105">
        <f>MAX('11'!$E$42+0,MIN('935'!M51+0,'11'!$E$37+0))</f>
        <v>0.34009849341942228</v>
      </c>
      <c r="AP51" s="105">
        <f>MAX('11'!$F$42+0,MIN('935'!N51+0,'11'!$F$37+0))</f>
        <v>0.63093339381833335</v>
      </c>
      <c r="AQ51" s="129">
        <f>MAX('11'!$G$42+0,MIN('935'!O51+0,'11'!$G$37+0))</f>
        <v>0.89995655379091011</v>
      </c>
      <c r="AR51" s="180">
        <f>IF('935'!P51=0,'Dem2'!AK51+'Dem2'!AL51,'Dem2'!AK51)</f>
        <v>0.18082191780821918</v>
      </c>
      <c r="AS51" s="75">
        <f>'Dem2'!AA51+IF('Dem2'!G51=0,1,'Dem2'!H51/'Dem2'!G51)*'Dem2'!AR51</f>
        <v>0.64435673770433821</v>
      </c>
      <c r="AT51" s="138">
        <f>IF('Dem2'!$C51="D1000",'Dem1'!$C$31*'Dem2'!$F51/(1+'11'!$C$12)*'Dem2'!$AM51,0)</f>
        <v>0</v>
      </c>
      <c r="AU51" s="106">
        <f>IF(ISNUMBER(SEARCH("D?100",'Dem2'!$C51)),'Dem1'!$D$31*'Dem2'!$F51/(1+'11'!$D$12)*'Dem2'!$AN51,0)</f>
        <v>0</v>
      </c>
      <c r="AV51" s="106">
        <f>IF(ISNUMBER(SEARCH("D??10",'Dem2'!$C51)),'Dem1'!$E$31*'Dem2'!$F51/(1+'11'!$E$12)*'Dem2'!$AO51,0)</f>
        <v>0</v>
      </c>
      <c r="AW51" s="106">
        <f>IF(OR('Dem2'!$C51="D0002",ISNUMBER(SEARCH("D?1?1",'Dem2'!$C51)),ISNUMBER(SEARCH("D??11",'Dem2'!$C51))),'Dem1'!$G$31*'Dem2'!$F51/(1+'11'!$F$12)*'Dem2'!$AP51,0)</f>
        <v>0</v>
      </c>
      <c r="AX51" s="106">
        <f>IF(ISNUMBER(SEARCH("D?001",'Dem2'!$C51)),'Dem1'!$F$31*'Dem2'!$F51/(1+'11'!$G$12)*'Dem2'!$AQ51,0)</f>
        <v>0</v>
      </c>
      <c r="AY51" s="129">
        <f>'Dem2'!$AT51+'Dem2'!$AU51+'Dem2'!$AV51+'Dem2'!$AW51+'Dem2'!$AX51</f>
        <v>0</v>
      </c>
      <c r="AZ51" s="138">
        <f>IF('Dem2'!$C51="D1000",0,IF(ISNUMBER(SEARCH("D1???",'Dem2'!$C51)),'Dem1'!$C$31*'Dem2'!$Z51*'Dem2'!$AM51,0))</f>
        <v>0</v>
      </c>
      <c r="BA51" s="106">
        <f>IF(ISNUMBER(SEARCH("D?100",'Dem2'!$C51)),0,IF(ISNUMBER(SEARCH("D?1??",'Dem2'!$C51)),'Dem1'!$D$31*'Dem2'!$Z51*'Dem2'!$AN51,0))</f>
        <v>0</v>
      </c>
      <c r="BB51" s="106">
        <f>IF(ISNUMBER(SEARCH("D??10",'Dem2'!$C51)),0,IF(ISNUMBER(SEARCH("D??1?",'Dem2'!$C51)),'Dem1'!$E$31*'Dem2'!$Z51*'Dem2'!$AO51,0))</f>
        <v>0</v>
      </c>
      <c r="BC51" s="129">
        <f>'Dem2'!$AZ51+'Dem2'!$BA51+'Dem2'!$BB51</f>
        <v>0</v>
      </c>
      <c r="BD51" s="72">
        <f>('Dem2'!AY51+'Dem2'!BC51)*'Dem2'!G51</f>
        <v>0</v>
      </c>
      <c r="BE51" s="105">
        <f>SQRT('Dem2'!V51*'Dem2'!V51+'Dem2'!Y51*'Dem2'!Y51)</f>
        <v>0.46097722286464438</v>
      </c>
      <c r="BF51" s="105">
        <f>'Dem2'!G51*('Dem1'!B$200+'Dem2'!BE51)</f>
        <v>9609.7722286464432</v>
      </c>
      <c r="BG51" s="105">
        <f>'935'!R51*('Dem1'!B$200+'Dem2'!BE51)</f>
        <v>0.96097722286464438</v>
      </c>
      <c r="BH51" s="105">
        <f>'Dem2'!AS51+'Dem1'!B$225*'Dem2'!BG51*100/'11'!B$17</f>
        <v>2.1778637396452378</v>
      </c>
      <c r="BI51" s="105">
        <f>'Dem2'!BH51+'Dem1'!B$213*('Dem1'!B$200+'Dem2'!BE51)*100/'11'!B$17</f>
        <v>2.5805801784257638</v>
      </c>
      <c r="BJ51" s="105">
        <f>'Dem1'!B$179*('Dem2'!AY51+'Dem2'!BC51)*100/'11'!B$17</f>
        <v>0</v>
      </c>
      <c r="BK51" s="74">
        <f>MAX(0-('SR Rate'!AC51*'Dem2'!V51*'11'!D$17/'11'!B$17),'Dem2'!BI51+'Dem2'!BJ51)</f>
        <v>2.5805801784257638</v>
      </c>
      <c r="BL51" s="75">
        <f>IF('Dem2'!G51=0,0,(1-'Dem2'!H51/'Dem2'!G51)*('Dem2'!AR51+IF('935'!P51=0,0,('SR Rate'!AC51*'935'!P51*('11'!D$17-'935'!X51)/('11'!B$17-'935'!W51)))))</f>
        <v>0</v>
      </c>
      <c r="BM51" s="111">
        <f>IF('Dem2'!B51,IF('Dem2'!V51=0,'SR Rate'!AD51,MAX(0,MIN('SR Rate'!AD51,'SR Rate'!AD51+('Dem2'!BK51/'935'!P51*('11'!B$17-'935'!W51)/('11'!D$17-'935'!X51))))),0)</f>
        <v>3.108359283938094</v>
      </c>
      <c r="BN51" s="74">
        <f>IF('Dem2'!B51,MAX(0,'Dem2'!BK51),0)</f>
        <v>2.5805801784257638</v>
      </c>
      <c r="BO51" s="74">
        <f>'Dem2'!BN51+'Dem2'!BL51</f>
        <v>2.5805801784257638</v>
      </c>
    </row>
    <row r="52" spans="1:67">
      <c r="A52" s="94">
        <v>13</v>
      </c>
      <c r="B52" s="128" t="b">
        <f>'935'!C52&lt;&gt;"VOID"</f>
        <v>1</v>
      </c>
      <c r="C52" s="105" t="str">
        <f>"D"&amp;TEXT('935'!J52,"0000")</f>
        <v>D1110</v>
      </c>
      <c r="D52" s="73">
        <f>'11'!D$17-'935'!X52</f>
        <v>170</v>
      </c>
      <c r="E52" s="106">
        <f>INDEX('11'!$B$47:$G$47,IF(ISNUMBER(SEARCH("?0000",C52)),1,IF(ISNUMBER(SEARCH("?1000",C52)),2,IF(ISNUMBER(SEARCH("??100",C52)),3,IF(ISNUMBER(SEARCH("???10",C52)),4,IF(ISNUMBER(SEARCH("??001",C52)),6,5))))))</f>
        <v>1.0209999999999999</v>
      </c>
      <c r="F52" s="105">
        <f>E52*'Dem1'!B$49</f>
        <v>0.96994999999999987</v>
      </c>
      <c r="G52" s="73">
        <f>IF('935'!C52="VOID",0,('935'!C52*(1-'935'!W52/'11'!B$17)))</f>
        <v>10000</v>
      </c>
      <c r="H52" s="153">
        <f>'Dem2'!G52-('935'!S52*(1-'935'!W52/'11'!B$17))</f>
        <v>10000</v>
      </c>
      <c r="I52" s="138">
        <f>IF(ISNUMBER(SEARCH("D?001",$C52)),'Dem1'!$F$31*$F52/(1+'11'!$G$12)*'935'!$O52,0)</f>
        <v>0</v>
      </c>
      <c r="J52" s="106">
        <f>IF($C52="D1000",'Dem1'!$C$31*$F52/(1+'11'!$C$12)*'935'!$K52,0)</f>
        <v>0</v>
      </c>
      <c r="K52" s="106">
        <f>IF(ISNUMBER(SEARCH("D?100",$C52)),'Dem1'!$D$31*$F52/(1+'11'!$D$12)*'935'!$L52,0)</f>
        <v>0</v>
      </c>
      <c r="L52" s="106">
        <f>IF(ISNUMBER(SEARCH("D??10",$C52)),'Dem1'!$E$31*$F52/(1+'11'!$E$12)*'935'!$M52,0)</f>
        <v>141.2689605247657</v>
      </c>
      <c r="M52" s="106">
        <f>IF(OR($C52="D0002",ISNUMBER(SEARCH("D?1?1",$C52)),ISNUMBER(SEARCH("D??11",$C52))),'Dem1'!$G$31*$F52/(1+'11'!$F$12)*'935'!$N52,0)</f>
        <v>0</v>
      </c>
      <c r="N52" s="139">
        <f t="shared" si="4"/>
        <v>141.2689605247657</v>
      </c>
      <c r="O52" s="138">
        <f>IF($C52="D1000",0,IF(ISNUMBER(SEARCH("D1???",$C52)),'Dem1'!$C$31*$Z52*'935'!$K52,0))</f>
        <v>67.36199317475625</v>
      </c>
      <c r="P52" s="106">
        <f>IF(ISNUMBER(SEARCH("D?100",$C52)),0,IF(ISNUMBER(SEARCH("D?1??",$C52)),'Dem1'!$D$31*$Z52*'935'!$L52,0))</f>
        <v>35.347825259910699</v>
      </c>
      <c r="Q52" s="106">
        <f>IF(ISNUMBER(SEARCH("D??10",$C52)),0,IF(ISNUMBER(SEARCH("D??1?",$C52)),'Dem1'!$E$31*$Z52*'935'!$M52,0))</f>
        <v>0</v>
      </c>
      <c r="R52" s="139">
        <f t="shared" si="5"/>
        <v>102.70981843466694</v>
      </c>
      <c r="S52" s="180">
        <f>100/'11'!B$17*(('Dem2'!N52+'Dem2'!R52)*('Charging Rates'!B$13+'Charging Rates'!B$51+'Charging Rates'!B$25+'Charging Rates'!B$38)+'Charging Rates'!B$61*'Dem2'!W52)</f>
        <v>6.5557668904598252</v>
      </c>
      <c r="T52" s="74">
        <f>100/'11'!B$17*'Fixed Charge'!C52*('Charging Rates'!B$13+'Charging Rates'!B$51+'Charging Rates'!B$25)</f>
        <v>8265.5908674305938</v>
      </c>
      <c r="U52" s="153">
        <f>'11'!B$17*0.01*('Dem2'!T52+'Dem2'!S52*'Dem2'!G52)</f>
        <v>269454.89816790528</v>
      </c>
      <c r="V52" s="128">
        <f>'935'!P52*(1-'935'!X52/'11'!D$17)/(1-'935'!W52/'11'!B$17)</f>
        <v>0.45</v>
      </c>
      <c r="W52" s="105">
        <f>'Dem2'!V52*'Dem2'!E52</f>
        <v>0.45944999999999997</v>
      </c>
      <c r="X52" s="105">
        <f>'935'!Q52*(1-'935'!X52/'11'!D$17)/(1-'935'!W52/'11'!B$17)</f>
        <v>0.1</v>
      </c>
      <c r="Y52" s="105">
        <f t="shared" si="6"/>
        <v>0.1</v>
      </c>
      <c r="Z52" s="105">
        <f>SQRT(V52*V52+Y52*Y52)*'Dem1'!B$49*E52</f>
        <v>0.44712485731756174</v>
      </c>
      <c r="AA52" s="213">
        <f>100/'11'!B$17*'Charging Rates'!B$61*'Dem2'!W52</f>
        <v>0.47326905111393752</v>
      </c>
      <c r="AB52" s="138">
        <f>IF(ISNUMBER('SR Rate'!B52),MAX(0,INDEX('913'!$E$6:$E$1205,'SR Rate'!B52)),0)</f>
        <v>0.14000000000000001</v>
      </c>
      <c r="AC52" s="106">
        <f>IF(ISNUMBER('SR Rate'!C52),MAX(0,INDEX('913'!$E$6:$E$1205,'SR Rate'!C52)),0)</f>
        <v>0</v>
      </c>
      <c r="AD52" s="106">
        <f>IF(ISNUMBER('SR Rate'!D52),MAX(0,INDEX('913'!$E$6:$E$1205,'SR Rate'!D52)),0)</f>
        <v>0</v>
      </c>
      <c r="AE52" s="106">
        <f>IF(ISNUMBER('SR Rate'!E52),MAX(0,INDEX('913'!$E$6:$E$1205,'SR Rate'!E52)),0)</f>
        <v>0</v>
      </c>
      <c r="AF52" s="106">
        <f>IF(ISNUMBER('SR Rate'!F52),MAX(0,INDEX('913'!$E$6:$E$1205,'SR Rate'!F52)),0)</f>
        <v>0</v>
      </c>
      <c r="AG52" s="106">
        <f>IF(ISNUMBER('SR Rate'!G52),MAX(0,INDEX('913'!$E$6:$E$1205,'SR Rate'!G52)),0)</f>
        <v>0</v>
      </c>
      <c r="AH52" s="106">
        <f>IF(ISNUMBER('SR Rate'!H52),MAX(0,INDEX('913'!$E$6:$E$1205,'SR Rate'!H52)),0)</f>
        <v>0</v>
      </c>
      <c r="AI52" s="106">
        <f>IF(ISNUMBER('SR Rate'!I52),MAX(0,INDEX('913'!$E$6:$E$1205,'SR Rate'!I52)),0)</f>
        <v>0</v>
      </c>
      <c r="AJ52" s="129">
        <f>IF('SR Rate'!T52+'SR Rate'!U52+'SR Rate'!V52+'SR Rate'!W52+'SR Rate'!X52+'SR Rate'!Y52+'SR Rate'!Z52+'SR Rate'!AA52=0,IF(COUNT('SR Rate'!B52,'SR Rate'!C52,'SR Rate'!D52,'SR Rate'!E52,'SR Rate'!F52,'SR Rate'!G52,'SR Rate'!H52,'SR Rate'!I52),('Dem2'!AB52+'Dem2'!AC52+'Dem2'!AD52+'Dem2'!AE52+'Dem2'!AF52+'Dem2'!AG52+'Dem2'!AH52+'Dem2'!AI52)/COUNT('SR Rate'!B52,'SR Rate'!C52,'SR Rate'!D52,'SR Rate'!E52,'SR Rate'!F52,'SR Rate'!G52,'SR Rate'!H52,'SR Rate'!I52),0),('SR Rate'!T52*'Dem2'!AB52+'SR Rate'!U52*'Dem2'!AC52+'SR Rate'!V52*'Dem2'!AD52+'SR Rate'!W52*'Dem2'!AE52+'SR Rate'!X52*'Dem2'!AF52+'SR Rate'!Y52*'Dem2'!AG52+'SR Rate'!Z52*'Dem2'!AH52+'SR Rate'!AA52*'Dem2'!AI52)/('SR Rate'!T52+'SR Rate'!U52+'SR Rate'!V52+'SR Rate'!W52+'SR Rate'!X52+'SR Rate'!Y52+'SR Rate'!Z52+'SR Rate'!AA52))</f>
        <v>0.14000000000000001</v>
      </c>
      <c r="AK52" s="177">
        <f>100*'Dem2'!AJ52/'11'!B$17</f>
        <v>3.8356164383561646E-2</v>
      </c>
      <c r="AL52" s="75">
        <f>100*('SR Rate'!AB52*'935'!P52*'SR Rate'!K52)/'11'!B$17</f>
        <v>1.6774681179959494</v>
      </c>
      <c r="AM52" s="128">
        <f>MAX('11'!$C$42+0,MIN('935'!K52+0,'11'!$C$37+0))</f>
        <v>1</v>
      </c>
      <c r="AN52" s="105">
        <f>MAX('11'!$D$42+0,MIN('935'!L52+0,'11'!$D$37+0))</f>
        <v>1</v>
      </c>
      <c r="AO52" s="105">
        <f>MAX('11'!$E$42+0,MIN('935'!M52+0,'11'!$E$37+0))</f>
        <v>1</v>
      </c>
      <c r="AP52" s="105">
        <f>MAX('11'!$F$42+0,MIN('935'!N52+0,'11'!$F$37+0))</f>
        <v>1</v>
      </c>
      <c r="AQ52" s="129">
        <f>MAX('11'!$G$42+0,MIN('935'!O52+0,'11'!$G$37+0))</f>
        <v>0.89995655379091011</v>
      </c>
      <c r="AR52" s="180">
        <f>IF('935'!P52=0,'Dem2'!AK52+'Dem2'!AL52,'Dem2'!AK52)</f>
        <v>3.8356164383561646E-2</v>
      </c>
      <c r="AS52" s="75">
        <f>'Dem2'!AA52+IF('Dem2'!G52=0,1,'Dem2'!H52/'Dem2'!G52)*'Dem2'!AR52</f>
        <v>0.51162521549749918</v>
      </c>
      <c r="AT52" s="138">
        <f>IF('Dem2'!$C52="D1000",'Dem1'!$C$31*'Dem2'!$F52/(1+'11'!$C$12)*'Dem2'!$AM52,0)</f>
        <v>0</v>
      </c>
      <c r="AU52" s="106">
        <f>IF(ISNUMBER(SEARCH("D?100",'Dem2'!$C52)),'Dem1'!$D$31*'Dem2'!$F52/(1+'11'!$D$12)*'Dem2'!$AN52,0)</f>
        <v>0</v>
      </c>
      <c r="AV52" s="106">
        <f>IF(ISNUMBER(SEARCH("D??10",'Dem2'!$C52)),'Dem1'!$E$31*'Dem2'!$F52/(1+'11'!$E$12)*'Dem2'!$AO52,0)</f>
        <v>141.2689605247657</v>
      </c>
      <c r="AW52" s="106">
        <f>IF(OR('Dem2'!$C52="D0002",ISNUMBER(SEARCH("D?1?1",'Dem2'!$C52)),ISNUMBER(SEARCH("D??11",'Dem2'!$C52))),'Dem1'!$G$31*'Dem2'!$F52/(1+'11'!$F$12)*'Dem2'!$AP52,0)</f>
        <v>0</v>
      </c>
      <c r="AX52" s="106">
        <f>IF(ISNUMBER(SEARCH("D?001",'Dem2'!$C52)),'Dem1'!$F$31*'Dem2'!$F52/(1+'11'!$G$12)*'Dem2'!$AQ52,0)</f>
        <v>0</v>
      </c>
      <c r="AY52" s="129">
        <f>'Dem2'!$AT52+'Dem2'!$AU52+'Dem2'!$AV52+'Dem2'!$AW52+'Dem2'!$AX52</f>
        <v>141.2689605247657</v>
      </c>
      <c r="AZ52" s="138">
        <f>IF('Dem2'!$C52="D1000",0,IF(ISNUMBER(SEARCH("D1???",'Dem2'!$C52)),'Dem1'!$C$31*'Dem2'!$Z52*'Dem2'!$AM52,0))</f>
        <v>67.36199317475625</v>
      </c>
      <c r="BA52" s="106">
        <f>IF(ISNUMBER(SEARCH("D?100",'Dem2'!$C52)),0,IF(ISNUMBER(SEARCH("D?1??",'Dem2'!$C52)),'Dem1'!$D$31*'Dem2'!$Z52*'Dem2'!$AN52,0))</f>
        <v>35.347825259910699</v>
      </c>
      <c r="BB52" s="106">
        <f>IF(ISNUMBER(SEARCH("D??10",'Dem2'!$C52)),0,IF(ISNUMBER(SEARCH("D??1?",'Dem2'!$C52)),'Dem1'!$E$31*'Dem2'!$Z52*'Dem2'!$AO52,0))</f>
        <v>0</v>
      </c>
      <c r="BC52" s="129">
        <f>'Dem2'!$AZ52+'Dem2'!$BA52+'Dem2'!$BB52</f>
        <v>102.70981843466694</v>
      </c>
      <c r="BD52" s="72">
        <f>('Dem2'!AY52+'Dem2'!BC52)*'Dem2'!G52</f>
        <v>2439787.7895943266</v>
      </c>
      <c r="BE52" s="105">
        <f>SQRT('Dem2'!V52*'Dem2'!V52+'Dem2'!Y52*'Dem2'!Y52)</f>
        <v>0.46097722286464438</v>
      </c>
      <c r="BF52" s="105">
        <f>'Dem2'!G52*('Dem1'!B$200+'Dem2'!BE52)</f>
        <v>9609.7722286464432</v>
      </c>
      <c r="BG52" s="105">
        <f>'935'!R52*('Dem1'!B$200+'Dem2'!BE52)</f>
        <v>0.96097722286464438</v>
      </c>
      <c r="BH52" s="105">
        <f>'Dem2'!AS52+'Dem1'!B$225*'Dem2'!BG52*100/'11'!B$17</f>
        <v>2.0451322174383986</v>
      </c>
      <c r="BI52" s="105">
        <f>'Dem2'!BH52+'Dem1'!B$213*('Dem1'!B$200+'Dem2'!BE52)*100/'11'!B$17</f>
        <v>2.4478486562189246</v>
      </c>
      <c r="BJ52" s="105">
        <f>'Dem1'!B$179*('Dem2'!AY52+'Dem2'!BC52)*100/'11'!B$17</f>
        <v>2.6199855887820949</v>
      </c>
      <c r="BK52" s="74">
        <f>MAX(0-('SR Rate'!AC52*'Dem2'!V52*'11'!D$17/'11'!B$17),'Dem2'!BI52+'Dem2'!BJ52)</f>
        <v>5.0678342450010199</v>
      </c>
      <c r="BL52" s="75">
        <f>IF('Dem2'!G52=0,0,(1-'Dem2'!H52/'Dem2'!G52)*('Dem2'!AR52+IF('935'!P52=0,0,('SR Rate'!AC52*'935'!P52*('11'!D$17-'935'!X52)/('11'!B$17-'935'!W52)))))</f>
        <v>0</v>
      </c>
      <c r="BM52" s="111">
        <f>IF('Dem2'!B52,IF('Dem2'!V52=0,'SR Rate'!AD52,MAX(0,MIN('SR Rate'!AD52,'SR Rate'!AD52+('Dem2'!BK52/'935'!P52*('11'!B$17-'935'!W52)/('11'!D$17-'935'!X52))))),0)</f>
        <v>8.0036060531832867</v>
      </c>
      <c r="BN52" s="74">
        <f>IF('Dem2'!B52,MAX(0,'Dem2'!BK52),0)</f>
        <v>5.0678342450010199</v>
      </c>
      <c r="BO52" s="74">
        <f>'Dem2'!BN52+'Dem2'!BL52</f>
        <v>5.0678342450010199</v>
      </c>
    </row>
    <row r="53" spans="1:67">
      <c r="A53" s="94">
        <v>14</v>
      </c>
      <c r="B53" s="128" t="b">
        <f>'935'!C53&lt;&gt;"VOID"</f>
        <v>1</v>
      </c>
      <c r="C53" s="105" t="str">
        <f>"D"&amp;TEXT('935'!J53,"0000")</f>
        <v>D1000</v>
      </c>
      <c r="D53" s="73">
        <f>'11'!D$17-'935'!X53</f>
        <v>170</v>
      </c>
      <c r="E53" s="106">
        <f>INDEX('11'!$B$47:$G$47,IF(ISNUMBER(SEARCH("?0000",C53)),1,IF(ISNUMBER(SEARCH("?1000",C53)),2,IF(ISNUMBER(SEARCH("??100",C53)),3,IF(ISNUMBER(SEARCH("???10",C53)),4,IF(ISNUMBER(SEARCH("??001",C53)),6,5))))))</f>
        <v>1.01</v>
      </c>
      <c r="F53" s="105">
        <f>E53*'Dem1'!B$49</f>
        <v>0.95949999999999991</v>
      </c>
      <c r="G53" s="73">
        <f>IF('935'!C53="VOID",0,('935'!C53*(1-'935'!W53/'11'!B$17)))</f>
        <v>10000</v>
      </c>
      <c r="H53" s="153">
        <f>'Dem2'!G53-('935'!S53*(1-'935'!W53/'11'!B$17))</f>
        <v>10000</v>
      </c>
      <c r="I53" s="138">
        <f>IF(ISNUMBER(SEARCH("D?001",$C53)),'Dem1'!$F$31*$F53/(1+'11'!$G$12)*'935'!$O53,0)</f>
        <v>0</v>
      </c>
      <c r="J53" s="106">
        <f>IF($C53="D1000",'Dem1'!$C$31*$F53/(1+'11'!$C$12)*'935'!$K53,0)</f>
        <v>127.75252115899731</v>
      </c>
      <c r="K53" s="106">
        <f>IF(ISNUMBER(SEARCH("D?100",$C53)),'Dem1'!$D$31*$F53/(1+'11'!$D$12)*'935'!$L53,0)</f>
        <v>0</v>
      </c>
      <c r="L53" s="106">
        <f>IF(ISNUMBER(SEARCH("D??10",$C53)),'Dem1'!$E$31*$F53/(1+'11'!$E$12)*'935'!$M53,0)</f>
        <v>0</v>
      </c>
      <c r="M53" s="106">
        <f>IF(OR($C53="D0002",ISNUMBER(SEARCH("D?1?1",$C53)),ISNUMBER(SEARCH("D??11",$C53))),'Dem1'!$G$31*$F53/(1+'11'!$F$12)*'935'!$N53,0)</f>
        <v>0</v>
      </c>
      <c r="N53" s="139">
        <f t="shared" si="4"/>
        <v>127.75252115899731</v>
      </c>
      <c r="O53" s="138">
        <f>IF($C53="D1000",0,IF(ISNUMBER(SEARCH("D1???",$C53)),'Dem1'!$C$31*$Z53*'935'!$K53,0))</f>
        <v>0</v>
      </c>
      <c r="P53" s="106">
        <f>IF(ISNUMBER(SEARCH("D?100",$C53)),0,IF(ISNUMBER(SEARCH("D?1??",$C53)),'Dem1'!$D$31*$Z53*'935'!$L53,0))</f>
        <v>0</v>
      </c>
      <c r="Q53" s="106">
        <f>IF(ISNUMBER(SEARCH("D??10",$C53)),0,IF(ISNUMBER(SEARCH("D??1?",$C53)),'Dem1'!$E$31*$Z53*'935'!$M53,0))</f>
        <v>0</v>
      </c>
      <c r="R53" s="139">
        <f t="shared" si="5"/>
        <v>0</v>
      </c>
      <c r="S53" s="180">
        <f>100/'11'!B$17*(('Dem2'!N53+'Dem2'!R53)*('Charging Rates'!B$13+'Charging Rates'!B$51+'Charging Rates'!B$25+'Charging Rates'!B$38)+'Charging Rates'!B$61*'Dem2'!W53)</f>
        <v>3.6530964851900389</v>
      </c>
      <c r="T53" s="74">
        <f>100/'11'!B$17*'Fixed Charge'!C53*('Charging Rates'!B$13+'Charging Rates'!B$51+'Charging Rates'!B$25)</f>
        <v>8265.5908674305938</v>
      </c>
      <c r="U53" s="153">
        <f>'11'!B$17*0.01*('Dem2'!T53+'Dem2'!S53*'Dem2'!G53)</f>
        <v>163507.42837555808</v>
      </c>
      <c r="V53" s="128">
        <f>'935'!P53*(1-'935'!X53/'11'!D$17)/(1-'935'!W53/'11'!B$17)</f>
        <v>0.45</v>
      </c>
      <c r="W53" s="105">
        <f>'Dem2'!V53*'Dem2'!E53</f>
        <v>0.45450000000000002</v>
      </c>
      <c r="X53" s="105">
        <f>'935'!Q53*(1-'935'!X53/'11'!D$17)/(1-'935'!W53/'11'!B$17)</f>
        <v>0.1</v>
      </c>
      <c r="Y53" s="105">
        <f t="shared" si="6"/>
        <v>0.1</v>
      </c>
      <c r="Z53" s="105">
        <f>SQRT(V53*V53+Y53*Y53)*'Dem1'!B$49*E53</f>
        <v>0.44230764533862627</v>
      </c>
      <c r="AA53" s="213">
        <f>100/'11'!B$17*'Charging Rates'!B$61*'Dem2'!W53</f>
        <v>0.46817016809508022</v>
      </c>
      <c r="AB53" s="138">
        <f>IF(ISNUMBER('SR Rate'!B53),MAX(0,INDEX('913'!$E$6:$E$1205,'SR Rate'!B53)),0)</f>
        <v>0.14000000000000001</v>
      </c>
      <c r="AC53" s="106">
        <f>IF(ISNUMBER('SR Rate'!C53),MAX(0,INDEX('913'!$E$6:$E$1205,'SR Rate'!C53)),0)</f>
        <v>0</v>
      </c>
      <c r="AD53" s="106">
        <f>IF(ISNUMBER('SR Rate'!D53),MAX(0,INDEX('913'!$E$6:$E$1205,'SR Rate'!D53)),0)</f>
        <v>0</v>
      </c>
      <c r="AE53" s="106">
        <f>IF(ISNUMBER('SR Rate'!E53),MAX(0,INDEX('913'!$E$6:$E$1205,'SR Rate'!E53)),0)</f>
        <v>0</v>
      </c>
      <c r="AF53" s="106">
        <f>IF(ISNUMBER('SR Rate'!F53),MAX(0,INDEX('913'!$E$6:$E$1205,'SR Rate'!F53)),0)</f>
        <v>0</v>
      </c>
      <c r="AG53" s="106">
        <f>IF(ISNUMBER('SR Rate'!G53),MAX(0,INDEX('913'!$E$6:$E$1205,'SR Rate'!G53)),0)</f>
        <v>0</v>
      </c>
      <c r="AH53" s="106">
        <f>IF(ISNUMBER('SR Rate'!H53),MAX(0,INDEX('913'!$E$6:$E$1205,'SR Rate'!H53)),0)</f>
        <v>0</v>
      </c>
      <c r="AI53" s="106">
        <f>IF(ISNUMBER('SR Rate'!I53),MAX(0,INDEX('913'!$E$6:$E$1205,'SR Rate'!I53)),0)</f>
        <v>0</v>
      </c>
      <c r="AJ53" s="129">
        <f>IF('SR Rate'!T53+'SR Rate'!U53+'SR Rate'!V53+'SR Rate'!W53+'SR Rate'!X53+'SR Rate'!Y53+'SR Rate'!Z53+'SR Rate'!AA53=0,IF(COUNT('SR Rate'!B53,'SR Rate'!C53,'SR Rate'!D53,'SR Rate'!E53,'SR Rate'!F53,'SR Rate'!G53,'SR Rate'!H53,'SR Rate'!I53),('Dem2'!AB53+'Dem2'!AC53+'Dem2'!AD53+'Dem2'!AE53+'Dem2'!AF53+'Dem2'!AG53+'Dem2'!AH53+'Dem2'!AI53)/COUNT('SR Rate'!B53,'SR Rate'!C53,'SR Rate'!D53,'SR Rate'!E53,'SR Rate'!F53,'SR Rate'!G53,'SR Rate'!H53,'SR Rate'!I53),0),('SR Rate'!T53*'Dem2'!AB53+'SR Rate'!U53*'Dem2'!AC53+'SR Rate'!V53*'Dem2'!AD53+'SR Rate'!W53*'Dem2'!AE53+'SR Rate'!X53*'Dem2'!AF53+'SR Rate'!Y53*'Dem2'!AG53+'SR Rate'!Z53*'Dem2'!AH53+'SR Rate'!AA53*'Dem2'!AI53)/('SR Rate'!T53+'SR Rate'!U53+'SR Rate'!V53+'SR Rate'!W53+'SR Rate'!X53+'SR Rate'!Y53+'SR Rate'!Z53+'SR Rate'!AA53))</f>
        <v>0.14000000000000001</v>
      </c>
      <c r="AK53" s="177">
        <f>100*'Dem2'!AJ53/'11'!B$17</f>
        <v>3.8356164383561646E-2</v>
      </c>
      <c r="AL53" s="75">
        <f>100*('SR Rate'!AB53*'935'!P53*'SR Rate'!K53)/'11'!B$17</f>
        <v>1.6774681179959494</v>
      </c>
      <c r="AM53" s="128">
        <f>MAX('11'!$C$42+0,MIN('935'!K53+0,'11'!$C$37+0))</f>
        <v>1</v>
      </c>
      <c r="AN53" s="105">
        <f>MAX('11'!$D$42+0,MIN('935'!L53+0,'11'!$D$37+0))</f>
        <v>0.66562758870798333</v>
      </c>
      <c r="AO53" s="105">
        <f>MAX('11'!$E$42+0,MIN('935'!M53+0,'11'!$E$37+0))</f>
        <v>0.34009849341942228</v>
      </c>
      <c r="AP53" s="105">
        <f>MAX('11'!$F$42+0,MIN('935'!N53+0,'11'!$F$37+0))</f>
        <v>0.63093339381833335</v>
      </c>
      <c r="AQ53" s="129">
        <f>MAX('11'!$G$42+0,MIN('935'!O53+0,'11'!$G$37+0))</f>
        <v>0.89995655379091011</v>
      </c>
      <c r="AR53" s="180">
        <f>IF('935'!P53=0,'Dem2'!AK53+'Dem2'!AL53,'Dem2'!AK53)</f>
        <v>3.8356164383561646E-2</v>
      </c>
      <c r="AS53" s="75">
        <f>'Dem2'!AA53+IF('Dem2'!G53=0,1,'Dem2'!H53/'Dem2'!G53)*'Dem2'!AR53</f>
        <v>0.50652633247864187</v>
      </c>
      <c r="AT53" s="138">
        <f>IF('Dem2'!$C53="D1000",'Dem1'!$C$31*'Dem2'!$F53/(1+'11'!$C$12)*'Dem2'!$AM53,0)</f>
        <v>127.75252115899731</v>
      </c>
      <c r="AU53" s="106">
        <f>IF(ISNUMBER(SEARCH("D?100",'Dem2'!$C53)),'Dem1'!$D$31*'Dem2'!$F53/(1+'11'!$D$12)*'Dem2'!$AN53,0)</f>
        <v>0</v>
      </c>
      <c r="AV53" s="106">
        <f>IF(ISNUMBER(SEARCH("D??10",'Dem2'!$C53)),'Dem1'!$E$31*'Dem2'!$F53/(1+'11'!$E$12)*'Dem2'!$AO53,0)</f>
        <v>0</v>
      </c>
      <c r="AW53" s="106">
        <f>IF(OR('Dem2'!$C53="D0002",ISNUMBER(SEARCH("D?1?1",'Dem2'!$C53)),ISNUMBER(SEARCH("D??11",'Dem2'!$C53))),'Dem1'!$G$31*'Dem2'!$F53/(1+'11'!$F$12)*'Dem2'!$AP53,0)</f>
        <v>0</v>
      </c>
      <c r="AX53" s="106">
        <f>IF(ISNUMBER(SEARCH("D?001",'Dem2'!$C53)),'Dem1'!$F$31*'Dem2'!$F53/(1+'11'!$G$12)*'Dem2'!$AQ53,0)</f>
        <v>0</v>
      </c>
      <c r="AY53" s="129">
        <f>'Dem2'!$AT53+'Dem2'!$AU53+'Dem2'!$AV53+'Dem2'!$AW53+'Dem2'!$AX53</f>
        <v>127.75252115899731</v>
      </c>
      <c r="AZ53" s="138">
        <f>IF('Dem2'!$C53="D1000",0,IF(ISNUMBER(SEARCH("D1???",'Dem2'!$C53)),'Dem1'!$C$31*'Dem2'!$Z53*'Dem2'!$AM53,0))</f>
        <v>0</v>
      </c>
      <c r="BA53" s="106">
        <f>IF(ISNUMBER(SEARCH("D?100",'Dem2'!$C53)),0,IF(ISNUMBER(SEARCH("D?1??",'Dem2'!$C53)),'Dem1'!$D$31*'Dem2'!$Z53*'Dem2'!$AN53,0))</f>
        <v>0</v>
      </c>
      <c r="BB53" s="106">
        <f>IF(ISNUMBER(SEARCH("D??10",'Dem2'!$C53)),0,IF(ISNUMBER(SEARCH("D??1?",'Dem2'!$C53)),'Dem1'!$E$31*'Dem2'!$Z53*'Dem2'!$AO53,0))</f>
        <v>0</v>
      </c>
      <c r="BC53" s="129">
        <f>'Dem2'!$AZ53+'Dem2'!$BA53+'Dem2'!$BB53</f>
        <v>0</v>
      </c>
      <c r="BD53" s="72">
        <f>('Dem2'!AY53+'Dem2'!BC53)*'Dem2'!G53</f>
        <v>1277525.2115899732</v>
      </c>
      <c r="BE53" s="105">
        <f>SQRT('Dem2'!V53*'Dem2'!V53+'Dem2'!Y53*'Dem2'!Y53)</f>
        <v>0.46097722286464438</v>
      </c>
      <c r="BF53" s="105">
        <f>'Dem2'!G53*('Dem1'!B$200+'Dem2'!BE53)</f>
        <v>9609.7722286464432</v>
      </c>
      <c r="BG53" s="105">
        <f>'935'!R53*('Dem1'!B$200+'Dem2'!BE53)</f>
        <v>0.96097722286464438</v>
      </c>
      <c r="BH53" s="105">
        <f>'Dem2'!AS53+'Dem1'!B$225*'Dem2'!BG53*100/'11'!B$17</f>
        <v>2.0400333344195416</v>
      </c>
      <c r="BI53" s="105">
        <f>'Dem2'!BH53+'Dem1'!B$213*('Dem1'!B$200+'Dem2'!BE53)*100/'11'!B$17</f>
        <v>2.4427497732000676</v>
      </c>
      <c r="BJ53" s="105">
        <f>'Dem1'!B$179*('Dem2'!AY53+'Dem2'!BC53)*100/'11'!B$17</f>
        <v>1.3718806438604489</v>
      </c>
      <c r="BK53" s="74">
        <f>MAX(0-('SR Rate'!AC53*'Dem2'!V53*'11'!D$17/'11'!B$17),'Dem2'!BI53+'Dem2'!BJ53)</f>
        <v>3.8146304170605165</v>
      </c>
      <c r="BL53" s="75">
        <f>IF('Dem2'!G53=0,0,(1-'Dem2'!H53/'Dem2'!G53)*('Dem2'!AR53+IF('935'!P53=0,0,('SR Rate'!AC53*'935'!P53*('11'!D$17-'935'!X53)/('11'!B$17-'935'!W53)))))</f>
        <v>0</v>
      </c>
      <c r="BM53" s="111">
        <f>IF('Dem2'!B53,IF('Dem2'!V53=0,'SR Rate'!AD53,MAX(0,MIN('SR Rate'!AD53,'SR Rate'!AD53+('Dem2'!BK53/'935'!P53*('11'!B$17-'935'!W53)/('11'!D$17-'935'!X53))))),0)</f>
        <v>8.0036060531832867</v>
      </c>
      <c r="BN53" s="74">
        <f>IF('Dem2'!B53,MAX(0,'Dem2'!BK53),0)</f>
        <v>3.8146304170605165</v>
      </c>
      <c r="BO53" s="74">
        <f>'Dem2'!BN53+'Dem2'!BL53</f>
        <v>3.8146304170605165</v>
      </c>
    </row>
    <row r="54" spans="1:67">
      <c r="A54" s="94">
        <v>15</v>
      </c>
      <c r="B54" s="128" t="b">
        <f>'935'!C54&lt;&gt;"VOID"</f>
        <v>1</v>
      </c>
      <c r="C54" s="105" t="str">
        <f>"D"&amp;TEXT('935'!J54,"0000")</f>
        <v>D1000</v>
      </c>
      <c r="D54" s="73">
        <f>'11'!D$17-'935'!X54</f>
        <v>170</v>
      </c>
      <c r="E54" s="106">
        <f>INDEX('11'!$B$47:$G$47,IF(ISNUMBER(SEARCH("?0000",C54)),1,IF(ISNUMBER(SEARCH("?1000",C54)),2,IF(ISNUMBER(SEARCH("??100",C54)),3,IF(ISNUMBER(SEARCH("???10",C54)),4,IF(ISNUMBER(SEARCH("??001",C54)),6,5))))))</f>
        <v>1.01</v>
      </c>
      <c r="F54" s="105">
        <f>E54*'Dem1'!B$49</f>
        <v>0.95949999999999991</v>
      </c>
      <c r="G54" s="73">
        <f>IF('935'!C54="VOID",0,('935'!C54*(1-'935'!W54/'11'!B$17)))</f>
        <v>10000</v>
      </c>
      <c r="H54" s="153">
        <f>'Dem2'!G54-('935'!S54*(1-'935'!W54/'11'!B$17))</f>
        <v>10000</v>
      </c>
      <c r="I54" s="138">
        <f>IF(ISNUMBER(SEARCH("D?001",$C54)),'Dem1'!$F$31*$F54/(1+'11'!$G$12)*'935'!$O54,0)</f>
        <v>0</v>
      </c>
      <c r="J54" s="106">
        <f>IF($C54="D1000",'Dem1'!$C$31*$F54/(1+'11'!$C$12)*'935'!$K54,0)</f>
        <v>127.75252115899731</v>
      </c>
      <c r="K54" s="106">
        <f>IF(ISNUMBER(SEARCH("D?100",$C54)),'Dem1'!$D$31*$F54/(1+'11'!$D$12)*'935'!$L54,0)</f>
        <v>0</v>
      </c>
      <c r="L54" s="106">
        <f>IF(ISNUMBER(SEARCH("D??10",$C54)),'Dem1'!$E$31*$F54/(1+'11'!$E$12)*'935'!$M54,0)</f>
        <v>0</v>
      </c>
      <c r="M54" s="106">
        <f>IF(OR($C54="D0002",ISNUMBER(SEARCH("D?1?1",$C54)),ISNUMBER(SEARCH("D??11",$C54))),'Dem1'!$G$31*$F54/(1+'11'!$F$12)*'935'!$N54,0)</f>
        <v>0</v>
      </c>
      <c r="N54" s="139">
        <f t="shared" si="4"/>
        <v>127.75252115899731</v>
      </c>
      <c r="O54" s="138">
        <f>IF($C54="D1000",0,IF(ISNUMBER(SEARCH("D1???",$C54)),'Dem1'!$C$31*$Z54*'935'!$K54,0))</f>
        <v>0</v>
      </c>
      <c r="P54" s="106">
        <f>IF(ISNUMBER(SEARCH("D?100",$C54)),0,IF(ISNUMBER(SEARCH("D?1??",$C54)),'Dem1'!$D$31*$Z54*'935'!$L54,0))</f>
        <v>0</v>
      </c>
      <c r="Q54" s="106">
        <f>IF(ISNUMBER(SEARCH("D??10",$C54)),0,IF(ISNUMBER(SEARCH("D??1?",$C54)),'Dem1'!$E$31*$Z54*'935'!$M54,0))</f>
        <v>0</v>
      </c>
      <c r="R54" s="139">
        <f t="shared" si="5"/>
        <v>0</v>
      </c>
      <c r="S54" s="180">
        <f>100/'11'!B$17*(('Dem2'!N54+'Dem2'!R54)*('Charging Rates'!B$13+'Charging Rates'!B$51+'Charging Rates'!B$25+'Charging Rates'!B$38)+'Charging Rates'!B$61*'Dem2'!W54)</f>
        <v>3.6530964851900389</v>
      </c>
      <c r="T54" s="74">
        <f>100/'11'!B$17*'Fixed Charge'!C54*('Charging Rates'!B$13+'Charging Rates'!B$51+'Charging Rates'!B$25)</f>
        <v>8265.5908674305938</v>
      </c>
      <c r="U54" s="153">
        <f>'11'!B$17*0.01*('Dem2'!T54+'Dem2'!S54*'Dem2'!G54)</f>
        <v>163507.42837555808</v>
      </c>
      <c r="V54" s="128">
        <f>'935'!P54*(1-'935'!X54/'11'!D$17)/(1-'935'!W54/'11'!B$17)</f>
        <v>0.45</v>
      </c>
      <c r="W54" s="105">
        <f>'Dem2'!V54*'Dem2'!E54</f>
        <v>0.45450000000000002</v>
      </c>
      <c r="X54" s="105">
        <f>'935'!Q54*(1-'935'!X54/'11'!D$17)/(1-'935'!W54/'11'!B$17)</f>
        <v>0.1</v>
      </c>
      <c r="Y54" s="105">
        <f t="shared" si="6"/>
        <v>0.1</v>
      </c>
      <c r="Z54" s="105">
        <f>SQRT(V54*V54+Y54*Y54)*'Dem1'!B$49*E54</f>
        <v>0.44230764533862627</v>
      </c>
      <c r="AA54" s="213">
        <f>100/'11'!B$17*'Charging Rates'!B$61*'Dem2'!W54</f>
        <v>0.46817016809508022</v>
      </c>
      <c r="AB54" s="138">
        <f>IF(ISNUMBER('SR Rate'!B54),MAX(0,INDEX('913'!$E$6:$E$1205,'SR Rate'!B54)),0)</f>
        <v>0</v>
      </c>
      <c r="AC54" s="106">
        <f>IF(ISNUMBER('SR Rate'!C54),MAX(0,INDEX('913'!$E$6:$E$1205,'SR Rate'!C54)),0)</f>
        <v>0</v>
      </c>
      <c r="AD54" s="106">
        <f>IF(ISNUMBER('SR Rate'!D54),MAX(0,INDEX('913'!$E$6:$E$1205,'SR Rate'!D54)),0)</f>
        <v>0</v>
      </c>
      <c r="AE54" s="106">
        <f>IF(ISNUMBER('SR Rate'!E54),MAX(0,INDEX('913'!$E$6:$E$1205,'SR Rate'!E54)),0)</f>
        <v>0</v>
      </c>
      <c r="AF54" s="106">
        <f>IF(ISNUMBER('SR Rate'!F54),MAX(0,INDEX('913'!$E$6:$E$1205,'SR Rate'!F54)),0)</f>
        <v>0</v>
      </c>
      <c r="AG54" s="106">
        <f>IF(ISNUMBER('SR Rate'!G54),MAX(0,INDEX('913'!$E$6:$E$1205,'SR Rate'!G54)),0)</f>
        <v>0</v>
      </c>
      <c r="AH54" s="106">
        <f>IF(ISNUMBER('SR Rate'!H54),MAX(0,INDEX('913'!$E$6:$E$1205,'SR Rate'!H54)),0)</f>
        <v>0</v>
      </c>
      <c r="AI54" s="106">
        <f>IF(ISNUMBER('SR Rate'!I54),MAX(0,INDEX('913'!$E$6:$E$1205,'SR Rate'!I54)),0)</f>
        <v>0</v>
      </c>
      <c r="AJ54" s="129">
        <f>IF('SR Rate'!T54+'SR Rate'!U54+'SR Rate'!V54+'SR Rate'!W54+'SR Rate'!X54+'SR Rate'!Y54+'SR Rate'!Z54+'SR Rate'!AA54=0,IF(COUNT('SR Rate'!B54,'SR Rate'!C54,'SR Rate'!D54,'SR Rate'!E54,'SR Rate'!F54,'SR Rate'!G54,'SR Rate'!H54,'SR Rate'!I54),('Dem2'!AB54+'Dem2'!AC54+'Dem2'!AD54+'Dem2'!AE54+'Dem2'!AF54+'Dem2'!AG54+'Dem2'!AH54+'Dem2'!AI54)/COUNT('SR Rate'!B54,'SR Rate'!C54,'SR Rate'!D54,'SR Rate'!E54,'SR Rate'!F54,'SR Rate'!G54,'SR Rate'!H54,'SR Rate'!I54),0),('SR Rate'!T54*'Dem2'!AB54+'SR Rate'!U54*'Dem2'!AC54+'SR Rate'!V54*'Dem2'!AD54+'SR Rate'!W54*'Dem2'!AE54+'SR Rate'!X54*'Dem2'!AF54+'SR Rate'!Y54*'Dem2'!AG54+'SR Rate'!Z54*'Dem2'!AH54+'SR Rate'!AA54*'Dem2'!AI54)/('SR Rate'!T54+'SR Rate'!U54+'SR Rate'!V54+'SR Rate'!W54+'SR Rate'!X54+'SR Rate'!Y54+'SR Rate'!Z54+'SR Rate'!AA54))</f>
        <v>0</v>
      </c>
      <c r="AK54" s="177">
        <f>100*'Dem2'!AJ54/'11'!B$17</f>
        <v>0</v>
      </c>
      <c r="AL54" s="75">
        <f>100*('SR Rate'!AB54*'935'!P54*'SR Rate'!K54)/'11'!B$17</f>
        <v>0.80954874319764836</v>
      </c>
      <c r="AM54" s="128">
        <f>MAX('11'!$C$42+0,MIN('935'!K54+0,'11'!$C$37+0))</f>
        <v>1</v>
      </c>
      <c r="AN54" s="105">
        <f>MAX('11'!$D$42+0,MIN('935'!L54+0,'11'!$D$37+0))</f>
        <v>0.66562758870798333</v>
      </c>
      <c r="AO54" s="105">
        <f>MAX('11'!$E$42+0,MIN('935'!M54+0,'11'!$E$37+0))</f>
        <v>0.34009849341942228</v>
      </c>
      <c r="AP54" s="105">
        <f>MAX('11'!$F$42+0,MIN('935'!N54+0,'11'!$F$37+0))</f>
        <v>0.63093339381833335</v>
      </c>
      <c r="AQ54" s="129">
        <f>MAX('11'!$G$42+0,MIN('935'!O54+0,'11'!$G$37+0))</f>
        <v>0.89995655379091011</v>
      </c>
      <c r="AR54" s="180">
        <f>IF('935'!P54=0,'Dem2'!AK54+'Dem2'!AL54,'Dem2'!AK54)</f>
        <v>0</v>
      </c>
      <c r="AS54" s="75">
        <f>'Dem2'!AA54+IF('Dem2'!G54=0,1,'Dem2'!H54/'Dem2'!G54)*'Dem2'!AR54</f>
        <v>0.46817016809508022</v>
      </c>
      <c r="AT54" s="138">
        <f>IF('Dem2'!$C54="D1000",'Dem1'!$C$31*'Dem2'!$F54/(1+'11'!$C$12)*'Dem2'!$AM54,0)</f>
        <v>127.75252115899731</v>
      </c>
      <c r="AU54" s="106">
        <f>IF(ISNUMBER(SEARCH("D?100",'Dem2'!$C54)),'Dem1'!$D$31*'Dem2'!$F54/(1+'11'!$D$12)*'Dem2'!$AN54,0)</f>
        <v>0</v>
      </c>
      <c r="AV54" s="106">
        <f>IF(ISNUMBER(SEARCH("D??10",'Dem2'!$C54)),'Dem1'!$E$31*'Dem2'!$F54/(1+'11'!$E$12)*'Dem2'!$AO54,0)</f>
        <v>0</v>
      </c>
      <c r="AW54" s="106">
        <f>IF(OR('Dem2'!$C54="D0002",ISNUMBER(SEARCH("D?1?1",'Dem2'!$C54)),ISNUMBER(SEARCH("D??11",'Dem2'!$C54))),'Dem1'!$G$31*'Dem2'!$F54/(1+'11'!$F$12)*'Dem2'!$AP54,0)</f>
        <v>0</v>
      </c>
      <c r="AX54" s="106">
        <f>IF(ISNUMBER(SEARCH("D?001",'Dem2'!$C54)),'Dem1'!$F$31*'Dem2'!$F54/(1+'11'!$G$12)*'Dem2'!$AQ54,0)</f>
        <v>0</v>
      </c>
      <c r="AY54" s="129">
        <f>'Dem2'!$AT54+'Dem2'!$AU54+'Dem2'!$AV54+'Dem2'!$AW54+'Dem2'!$AX54</f>
        <v>127.75252115899731</v>
      </c>
      <c r="AZ54" s="138">
        <f>IF('Dem2'!$C54="D1000",0,IF(ISNUMBER(SEARCH("D1???",'Dem2'!$C54)),'Dem1'!$C$31*'Dem2'!$Z54*'Dem2'!$AM54,0))</f>
        <v>0</v>
      </c>
      <c r="BA54" s="106">
        <f>IF(ISNUMBER(SEARCH("D?100",'Dem2'!$C54)),0,IF(ISNUMBER(SEARCH("D?1??",'Dem2'!$C54)),'Dem1'!$D$31*'Dem2'!$Z54*'Dem2'!$AN54,0))</f>
        <v>0</v>
      </c>
      <c r="BB54" s="106">
        <f>IF(ISNUMBER(SEARCH("D??10",'Dem2'!$C54)),0,IF(ISNUMBER(SEARCH("D??1?",'Dem2'!$C54)),'Dem1'!$E$31*'Dem2'!$Z54*'Dem2'!$AO54,0))</f>
        <v>0</v>
      </c>
      <c r="BC54" s="129">
        <f>'Dem2'!$AZ54+'Dem2'!$BA54+'Dem2'!$BB54</f>
        <v>0</v>
      </c>
      <c r="BD54" s="72">
        <f>('Dem2'!AY54+'Dem2'!BC54)*'Dem2'!G54</f>
        <v>1277525.2115899732</v>
      </c>
      <c r="BE54" s="105">
        <f>SQRT('Dem2'!V54*'Dem2'!V54+'Dem2'!Y54*'Dem2'!Y54)</f>
        <v>0.46097722286464438</v>
      </c>
      <c r="BF54" s="105">
        <f>'Dem2'!G54*('Dem1'!B$200+'Dem2'!BE54)</f>
        <v>9609.7722286464432</v>
      </c>
      <c r="BG54" s="105">
        <f>'935'!R54*('Dem1'!B$200+'Dem2'!BE54)</f>
        <v>0.96097722286464438</v>
      </c>
      <c r="BH54" s="105">
        <f>'Dem2'!AS54+'Dem1'!B$225*'Dem2'!BG54*100/'11'!B$17</f>
        <v>2.0016771700359799</v>
      </c>
      <c r="BI54" s="105">
        <f>'Dem2'!BH54+'Dem1'!B$213*('Dem1'!B$200+'Dem2'!BE54)*100/'11'!B$17</f>
        <v>2.4043936088165059</v>
      </c>
      <c r="BJ54" s="105">
        <f>'Dem1'!B$179*('Dem2'!AY54+'Dem2'!BC54)*100/'11'!B$17</f>
        <v>1.3718806438604489</v>
      </c>
      <c r="BK54" s="74">
        <f>MAX(0-('SR Rate'!AC54*'Dem2'!V54*'11'!D$17/'11'!B$17),'Dem2'!BI54+'Dem2'!BJ54)</f>
        <v>3.7762742526769548</v>
      </c>
      <c r="BL54" s="75">
        <f>IF('Dem2'!G54=0,0,(1-'Dem2'!H54/'Dem2'!G54)*('Dem2'!AR54+IF('935'!P54=0,0,('SR Rate'!AC54*'935'!P54*('11'!D$17-'935'!X54)/('11'!B$17-'935'!W54)))))</f>
        <v>0</v>
      </c>
      <c r="BM54" s="111">
        <f>IF('Dem2'!B54,IF('Dem2'!V54=0,'SR Rate'!AD54,MAX(0,MIN('SR Rate'!AD54,'SR Rate'!AD54+('Dem2'!BK54/'935'!P54*('11'!B$17-'935'!W54)/('11'!D$17-'935'!X54))))),0)</f>
        <v>3.8625528270214593</v>
      </c>
      <c r="BN54" s="74">
        <f>IF('Dem2'!B54,MAX(0,'Dem2'!BK54),0)</f>
        <v>3.7762742526769548</v>
      </c>
      <c r="BO54" s="74">
        <f>'Dem2'!BN54+'Dem2'!BL54</f>
        <v>3.7762742526769548</v>
      </c>
    </row>
    <row r="55" spans="1:67">
      <c r="A55" s="94">
        <v>16</v>
      </c>
      <c r="B55" s="128" t="b">
        <f>'935'!C55&lt;&gt;"VOID"</f>
        <v>1</v>
      </c>
      <c r="C55" s="105" t="str">
        <f>"D"&amp;TEXT('935'!J55,"0000")</f>
        <v>D1000</v>
      </c>
      <c r="D55" s="73">
        <f>'11'!D$17-'935'!X55</f>
        <v>170</v>
      </c>
      <c r="E55" s="106">
        <f>INDEX('11'!$B$47:$G$47,IF(ISNUMBER(SEARCH("?0000",C55)),1,IF(ISNUMBER(SEARCH("?1000",C55)),2,IF(ISNUMBER(SEARCH("??100",C55)),3,IF(ISNUMBER(SEARCH("???10",C55)),4,IF(ISNUMBER(SEARCH("??001",C55)),6,5))))))</f>
        <v>1.01</v>
      </c>
      <c r="F55" s="105">
        <f>E55*'Dem1'!B$49</f>
        <v>0.95949999999999991</v>
      </c>
      <c r="G55" s="73">
        <f>IF('935'!C55="VOID",0,('935'!C55*(1-'935'!W55/'11'!B$17)))</f>
        <v>10000</v>
      </c>
      <c r="H55" s="153">
        <f>'Dem2'!G55-('935'!S55*(1-'935'!W55/'11'!B$17))</f>
        <v>10000</v>
      </c>
      <c r="I55" s="138">
        <f>IF(ISNUMBER(SEARCH("D?001",$C55)),'Dem1'!$F$31*$F55/(1+'11'!$G$12)*'935'!$O55,0)</f>
        <v>0</v>
      </c>
      <c r="J55" s="106">
        <f>IF($C55="D1000",'Dem1'!$C$31*$F55/(1+'11'!$C$12)*'935'!$K55,0)</f>
        <v>127.75252115899731</v>
      </c>
      <c r="K55" s="106">
        <f>IF(ISNUMBER(SEARCH("D?100",$C55)),'Dem1'!$D$31*$F55/(1+'11'!$D$12)*'935'!$L55,0)</f>
        <v>0</v>
      </c>
      <c r="L55" s="106">
        <f>IF(ISNUMBER(SEARCH("D??10",$C55)),'Dem1'!$E$31*$F55/(1+'11'!$E$12)*'935'!$M55,0)</f>
        <v>0</v>
      </c>
      <c r="M55" s="106">
        <f>IF(OR($C55="D0002",ISNUMBER(SEARCH("D?1?1",$C55)),ISNUMBER(SEARCH("D??11",$C55))),'Dem1'!$G$31*$F55/(1+'11'!$F$12)*'935'!$N55,0)</f>
        <v>0</v>
      </c>
      <c r="N55" s="139">
        <f t="shared" si="4"/>
        <v>127.75252115899731</v>
      </c>
      <c r="O55" s="138">
        <f>IF($C55="D1000",0,IF(ISNUMBER(SEARCH("D1???",$C55)),'Dem1'!$C$31*$Z55*'935'!$K55,0))</f>
        <v>0</v>
      </c>
      <c r="P55" s="106">
        <f>IF(ISNUMBER(SEARCH("D?100",$C55)),0,IF(ISNUMBER(SEARCH("D?1??",$C55)),'Dem1'!$D$31*$Z55*'935'!$L55,0))</f>
        <v>0</v>
      </c>
      <c r="Q55" s="106">
        <f>IF(ISNUMBER(SEARCH("D??10",$C55)),0,IF(ISNUMBER(SEARCH("D??1?",$C55)),'Dem1'!$E$31*$Z55*'935'!$M55,0))</f>
        <v>0</v>
      </c>
      <c r="R55" s="139">
        <f t="shared" si="5"/>
        <v>0</v>
      </c>
      <c r="S55" s="180">
        <f>100/'11'!B$17*(('Dem2'!N55+'Dem2'!R55)*('Charging Rates'!B$13+'Charging Rates'!B$51+'Charging Rates'!B$25+'Charging Rates'!B$38)+'Charging Rates'!B$61*'Dem2'!W55)</f>
        <v>3.6530964851900389</v>
      </c>
      <c r="T55" s="74">
        <f>100/'11'!B$17*'Fixed Charge'!C55*('Charging Rates'!B$13+'Charging Rates'!B$51+'Charging Rates'!B$25)</f>
        <v>8265.5908674305938</v>
      </c>
      <c r="U55" s="153">
        <f>'11'!B$17*0.01*('Dem2'!T55+'Dem2'!S55*'Dem2'!G55)</f>
        <v>163507.42837555808</v>
      </c>
      <c r="V55" s="128">
        <f>'935'!P55*(1-'935'!X55/'11'!D$17)/(1-'935'!W55/'11'!B$17)</f>
        <v>0.45</v>
      </c>
      <c r="W55" s="105">
        <f>'Dem2'!V55*'Dem2'!E55</f>
        <v>0.45450000000000002</v>
      </c>
      <c r="X55" s="105">
        <f>'935'!Q55*(1-'935'!X55/'11'!D$17)/(1-'935'!W55/'11'!B$17)</f>
        <v>0.1</v>
      </c>
      <c r="Y55" s="105">
        <f t="shared" si="6"/>
        <v>0.1</v>
      </c>
      <c r="Z55" s="105">
        <f>SQRT(V55*V55+Y55*Y55)*'Dem1'!B$49*E55</f>
        <v>0.44230764533862627</v>
      </c>
      <c r="AA55" s="213">
        <f>100/'11'!B$17*'Charging Rates'!B$61*'Dem2'!W55</f>
        <v>0.46817016809508022</v>
      </c>
      <c r="AB55" s="138">
        <f>IF(ISNUMBER('SR Rate'!B55),MAX(0,INDEX('913'!$E$6:$E$1205,'SR Rate'!B55)),0)</f>
        <v>0</v>
      </c>
      <c r="AC55" s="106">
        <f>IF(ISNUMBER('SR Rate'!C55),MAX(0,INDEX('913'!$E$6:$E$1205,'SR Rate'!C55)),0)</f>
        <v>0</v>
      </c>
      <c r="AD55" s="106">
        <f>IF(ISNUMBER('SR Rate'!D55),MAX(0,INDEX('913'!$E$6:$E$1205,'SR Rate'!D55)),0)</f>
        <v>0</v>
      </c>
      <c r="AE55" s="106">
        <f>IF(ISNUMBER('SR Rate'!E55),MAX(0,INDEX('913'!$E$6:$E$1205,'SR Rate'!E55)),0)</f>
        <v>0</v>
      </c>
      <c r="AF55" s="106">
        <f>IF(ISNUMBER('SR Rate'!F55),MAX(0,INDEX('913'!$E$6:$E$1205,'SR Rate'!F55)),0)</f>
        <v>0</v>
      </c>
      <c r="AG55" s="106">
        <f>IF(ISNUMBER('SR Rate'!G55),MAX(0,INDEX('913'!$E$6:$E$1205,'SR Rate'!G55)),0)</f>
        <v>0</v>
      </c>
      <c r="AH55" s="106">
        <f>IF(ISNUMBER('SR Rate'!H55),MAX(0,INDEX('913'!$E$6:$E$1205,'SR Rate'!H55)),0)</f>
        <v>0</v>
      </c>
      <c r="AI55" s="106">
        <f>IF(ISNUMBER('SR Rate'!I55),MAX(0,INDEX('913'!$E$6:$E$1205,'SR Rate'!I55)),0)</f>
        <v>0</v>
      </c>
      <c r="AJ55" s="129">
        <f>IF('SR Rate'!T55+'SR Rate'!U55+'SR Rate'!V55+'SR Rate'!W55+'SR Rate'!X55+'SR Rate'!Y55+'SR Rate'!Z55+'SR Rate'!AA55=0,IF(COUNT('SR Rate'!B55,'SR Rate'!C55,'SR Rate'!D55,'SR Rate'!E55,'SR Rate'!F55,'SR Rate'!G55,'SR Rate'!H55,'SR Rate'!I55),('Dem2'!AB55+'Dem2'!AC55+'Dem2'!AD55+'Dem2'!AE55+'Dem2'!AF55+'Dem2'!AG55+'Dem2'!AH55+'Dem2'!AI55)/COUNT('SR Rate'!B55,'SR Rate'!C55,'SR Rate'!D55,'SR Rate'!E55,'SR Rate'!F55,'SR Rate'!G55,'SR Rate'!H55,'SR Rate'!I55),0),('SR Rate'!T55*'Dem2'!AB55+'SR Rate'!U55*'Dem2'!AC55+'SR Rate'!V55*'Dem2'!AD55+'SR Rate'!W55*'Dem2'!AE55+'SR Rate'!X55*'Dem2'!AF55+'SR Rate'!Y55*'Dem2'!AG55+'SR Rate'!Z55*'Dem2'!AH55+'SR Rate'!AA55*'Dem2'!AI55)/('SR Rate'!T55+'SR Rate'!U55+'SR Rate'!V55+'SR Rate'!W55+'SR Rate'!X55+'SR Rate'!Y55+'SR Rate'!Z55+'SR Rate'!AA55))</f>
        <v>0</v>
      </c>
      <c r="AK55" s="177">
        <f>100*'Dem2'!AJ55/'11'!B$17</f>
        <v>0</v>
      </c>
      <c r="AL55" s="75">
        <f>100*('SR Rate'!AB55*'935'!P55*'SR Rate'!K55)/'11'!B$17</f>
        <v>0.80954874319764836</v>
      </c>
      <c r="AM55" s="128">
        <f>MAX('11'!$C$42+0,MIN('935'!K55+0,'11'!$C$37+0))</f>
        <v>1</v>
      </c>
      <c r="AN55" s="105">
        <f>MAX('11'!$D$42+0,MIN('935'!L55+0,'11'!$D$37+0))</f>
        <v>0.66562758870798333</v>
      </c>
      <c r="AO55" s="105">
        <f>MAX('11'!$E$42+0,MIN('935'!M55+0,'11'!$E$37+0))</f>
        <v>0.34009849341942228</v>
      </c>
      <c r="AP55" s="105">
        <f>MAX('11'!$F$42+0,MIN('935'!N55+0,'11'!$F$37+0))</f>
        <v>0.63093339381833335</v>
      </c>
      <c r="AQ55" s="129">
        <f>MAX('11'!$G$42+0,MIN('935'!O55+0,'11'!$G$37+0))</f>
        <v>0.89995655379091011</v>
      </c>
      <c r="AR55" s="180">
        <f>IF('935'!P55=0,'Dem2'!AK55+'Dem2'!AL55,'Dem2'!AK55)</f>
        <v>0</v>
      </c>
      <c r="AS55" s="75">
        <f>'Dem2'!AA55+IF('Dem2'!G55=0,1,'Dem2'!H55/'Dem2'!G55)*'Dem2'!AR55</f>
        <v>0.46817016809508022</v>
      </c>
      <c r="AT55" s="138">
        <f>IF('Dem2'!$C55="D1000",'Dem1'!$C$31*'Dem2'!$F55/(1+'11'!$C$12)*'Dem2'!$AM55,0)</f>
        <v>127.75252115899731</v>
      </c>
      <c r="AU55" s="106">
        <f>IF(ISNUMBER(SEARCH("D?100",'Dem2'!$C55)),'Dem1'!$D$31*'Dem2'!$F55/(1+'11'!$D$12)*'Dem2'!$AN55,0)</f>
        <v>0</v>
      </c>
      <c r="AV55" s="106">
        <f>IF(ISNUMBER(SEARCH("D??10",'Dem2'!$C55)),'Dem1'!$E$31*'Dem2'!$F55/(1+'11'!$E$12)*'Dem2'!$AO55,0)</f>
        <v>0</v>
      </c>
      <c r="AW55" s="106">
        <f>IF(OR('Dem2'!$C55="D0002",ISNUMBER(SEARCH("D?1?1",'Dem2'!$C55)),ISNUMBER(SEARCH("D??11",'Dem2'!$C55))),'Dem1'!$G$31*'Dem2'!$F55/(1+'11'!$F$12)*'Dem2'!$AP55,0)</f>
        <v>0</v>
      </c>
      <c r="AX55" s="106">
        <f>IF(ISNUMBER(SEARCH("D?001",'Dem2'!$C55)),'Dem1'!$F$31*'Dem2'!$F55/(1+'11'!$G$12)*'Dem2'!$AQ55,0)</f>
        <v>0</v>
      </c>
      <c r="AY55" s="129">
        <f>'Dem2'!$AT55+'Dem2'!$AU55+'Dem2'!$AV55+'Dem2'!$AW55+'Dem2'!$AX55</f>
        <v>127.75252115899731</v>
      </c>
      <c r="AZ55" s="138">
        <f>IF('Dem2'!$C55="D1000",0,IF(ISNUMBER(SEARCH("D1???",'Dem2'!$C55)),'Dem1'!$C$31*'Dem2'!$Z55*'Dem2'!$AM55,0))</f>
        <v>0</v>
      </c>
      <c r="BA55" s="106">
        <f>IF(ISNUMBER(SEARCH("D?100",'Dem2'!$C55)),0,IF(ISNUMBER(SEARCH("D?1??",'Dem2'!$C55)),'Dem1'!$D$31*'Dem2'!$Z55*'Dem2'!$AN55,0))</f>
        <v>0</v>
      </c>
      <c r="BB55" s="106">
        <f>IF(ISNUMBER(SEARCH("D??10",'Dem2'!$C55)),0,IF(ISNUMBER(SEARCH("D??1?",'Dem2'!$C55)),'Dem1'!$E$31*'Dem2'!$Z55*'Dem2'!$AO55,0))</f>
        <v>0</v>
      </c>
      <c r="BC55" s="129">
        <f>'Dem2'!$AZ55+'Dem2'!$BA55+'Dem2'!$BB55</f>
        <v>0</v>
      </c>
      <c r="BD55" s="72">
        <f>('Dem2'!AY55+'Dem2'!BC55)*'Dem2'!G55</f>
        <v>1277525.2115899732</v>
      </c>
      <c r="BE55" s="105">
        <f>SQRT('Dem2'!V55*'Dem2'!V55+'Dem2'!Y55*'Dem2'!Y55)</f>
        <v>0.46097722286464438</v>
      </c>
      <c r="BF55" s="105">
        <f>'Dem2'!G55*('Dem1'!B$200+'Dem2'!BE55)</f>
        <v>9609.7722286464432</v>
      </c>
      <c r="BG55" s="105">
        <f>'935'!R55*('Dem1'!B$200+'Dem2'!BE55)</f>
        <v>0.96097722286464438</v>
      </c>
      <c r="BH55" s="105">
        <f>'Dem2'!AS55+'Dem1'!B$225*'Dem2'!BG55*100/'11'!B$17</f>
        <v>2.0016771700359799</v>
      </c>
      <c r="BI55" s="105">
        <f>'Dem2'!BH55+'Dem1'!B$213*('Dem1'!B$200+'Dem2'!BE55)*100/'11'!B$17</f>
        <v>2.4043936088165059</v>
      </c>
      <c r="BJ55" s="105">
        <f>'Dem1'!B$179*('Dem2'!AY55+'Dem2'!BC55)*100/'11'!B$17</f>
        <v>1.3718806438604489</v>
      </c>
      <c r="BK55" s="74">
        <f>MAX(0-('SR Rate'!AC55*'Dem2'!V55*'11'!D$17/'11'!B$17),'Dem2'!BI55+'Dem2'!BJ55)</f>
        <v>3.7762742526769548</v>
      </c>
      <c r="BL55" s="75">
        <f>IF('Dem2'!G55=0,0,(1-'Dem2'!H55/'Dem2'!G55)*('Dem2'!AR55+IF('935'!P55=0,0,('SR Rate'!AC55*'935'!P55*('11'!D$17-'935'!X55)/('11'!B$17-'935'!W55)))))</f>
        <v>0</v>
      </c>
      <c r="BM55" s="111">
        <f>IF('Dem2'!B55,IF('Dem2'!V55=0,'SR Rate'!AD55,MAX(0,MIN('SR Rate'!AD55,'SR Rate'!AD55+('Dem2'!BK55/'935'!P55*('11'!B$17-'935'!W55)/('11'!D$17-'935'!X55))))),0)</f>
        <v>3.8625528270214593</v>
      </c>
      <c r="BN55" s="74">
        <f>IF('Dem2'!B55,MAX(0,'Dem2'!BK55),0)</f>
        <v>3.7762742526769548</v>
      </c>
      <c r="BO55" s="74">
        <f>'Dem2'!BN55+'Dem2'!BL55</f>
        <v>3.7762742526769548</v>
      </c>
    </row>
    <row r="56" spans="1:67">
      <c r="A56" s="94">
        <v>17</v>
      </c>
      <c r="B56" s="128" t="b">
        <f>'935'!C56&lt;&gt;"VOID"</f>
        <v>1</v>
      </c>
      <c r="C56" s="105" t="str">
        <f>"D"&amp;TEXT('935'!J56,"0000")</f>
        <v>D1000</v>
      </c>
      <c r="D56" s="73">
        <f>'11'!D$17-'935'!X56</f>
        <v>170</v>
      </c>
      <c r="E56" s="106">
        <f>INDEX('11'!$B$47:$G$47,IF(ISNUMBER(SEARCH("?0000",C56)),1,IF(ISNUMBER(SEARCH("?1000",C56)),2,IF(ISNUMBER(SEARCH("??100",C56)),3,IF(ISNUMBER(SEARCH("???10",C56)),4,IF(ISNUMBER(SEARCH("??001",C56)),6,5))))))</f>
        <v>1.01</v>
      </c>
      <c r="F56" s="105">
        <f>E56*'Dem1'!B$49</f>
        <v>0.95949999999999991</v>
      </c>
      <c r="G56" s="73">
        <f>IF('935'!C56="VOID",0,('935'!C56*(1-'935'!W56/'11'!B$17)))</f>
        <v>10000</v>
      </c>
      <c r="H56" s="153">
        <f>'Dem2'!G56-('935'!S56*(1-'935'!W56/'11'!B$17))</f>
        <v>10000</v>
      </c>
      <c r="I56" s="138">
        <f>IF(ISNUMBER(SEARCH("D?001",$C56)),'Dem1'!$F$31*$F56/(1+'11'!$G$12)*'935'!$O56,0)</f>
        <v>0</v>
      </c>
      <c r="J56" s="106">
        <f>IF($C56="D1000",'Dem1'!$C$31*$F56/(1+'11'!$C$12)*'935'!$K56,0)</f>
        <v>127.75252115899731</v>
      </c>
      <c r="K56" s="106">
        <f>IF(ISNUMBER(SEARCH("D?100",$C56)),'Dem1'!$D$31*$F56/(1+'11'!$D$12)*'935'!$L56,0)</f>
        <v>0</v>
      </c>
      <c r="L56" s="106">
        <f>IF(ISNUMBER(SEARCH("D??10",$C56)),'Dem1'!$E$31*$F56/(1+'11'!$E$12)*'935'!$M56,0)</f>
        <v>0</v>
      </c>
      <c r="M56" s="106">
        <f>IF(OR($C56="D0002",ISNUMBER(SEARCH("D?1?1",$C56)),ISNUMBER(SEARCH("D??11",$C56))),'Dem1'!$G$31*$F56/(1+'11'!$F$12)*'935'!$N56,0)</f>
        <v>0</v>
      </c>
      <c r="N56" s="139">
        <f t="shared" si="4"/>
        <v>127.75252115899731</v>
      </c>
      <c r="O56" s="138">
        <f>IF($C56="D1000",0,IF(ISNUMBER(SEARCH("D1???",$C56)),'Dem1'!$C$31*$Z56*'935'!$K56,0))</f>
        <v>0</v>
      </c>
      <c r="P56" s="106">
        <f>IF(ISNUMBER(SEARCH("D?100",$C56)),0,IF(ISNUMBER(SEARCH("D?1??",$C56)),'Dem1'!$D$31*$Z56*'935'!$L56,0))</f>
        <v>0</v>
      </c>
      <c r="Q56" s="106">
        <f>IF(ISNUMBER(SEARCH("D??10",$C56)),0,IF(ISNUMBER(SEARCH("D??1?",$C56)),'Dem1'!$E$31*$Z56*'935'!$M56,0))</f>
        <v>0</v>
      </c>
      <c r="R56" s="139">
        <f t="shared" si="5"/>
        <v>0</v>
      </c>
      <c r="S56" s="180">
        <f>100/'11'!B$17*(('Dem2'!N56+'Dem2'!R56)*('Charging Rates'!B$13+'Charging Rates'!B$51+'Charging Rates'!B$25+'Charging Rates'!B$38)+'Charging Rates'!B$61*'Dem2'!W56)</f>
        <v>3.6530964851900389</v>
      </c>
      <c r="T56" s="74">
        <f>100/'11'!B$17*'Fixed Charge'!C56*('Charging Rates'!B$13+'Charging Rates'!B$51+'Charging Rates'!B$25)</f>
        <v>8265.5908674305938</v>
      </c>
      <c r="U56" s="153">
        <f>'11'!B$17*0.01*('Dem2'!T56+'Dem2'!S56*'Dem2'!G56)</f>
        <v>163507.42837555808</v>
      </c>
      <c r="V56" s="128">
        <f>'935'!P56*(1-'935'!X56/'11'!D$17)/(1-'935'!W56/'11'!B$17)</f>
        <v>0.45</v>
      </c>
      <c r="W56" s="105">
        <f>'Dem2'!V56*'Dem2'!E56</f>
        <v>0.45450000000000002</v>
      </c>
      <c r="X56" s="105">
        <f>'935'!Q56*(1-'935'!X56/'11'!D$17)/(1-'935'!W56/'11'!B$17)</f>
        <v>0.1</v>
      </c>
      <c r="Y56" s="105">
        <f t="shared" si="6"/>
        <v>0.1</v>
      </c>
      <c r="Z56" s="105">
        <f>SQRT(V56*V56+Y56*Y56)*'Dem1'!B$49*E56</f>
        <v>0.44230764533862627</v>
      </c>
      <c r="AA56" s="213">
        <f>100/'11'!B$17*'Charging Rates'!B$61*'Dem2'!W56</f>
        <v>0.46817016809508022</v>
      </c>
      <c r="AB56" s="138">
        <f>IF(ISNUMBER('SR Rate'!B56),MAX(0,INDEX('913'!$E$6:$E$1205,'SR Rate'!B56)),0)</f>
        <v>3.32</v>
      </c>
      <c r="AC56" s="106">
        <f>IF(ISNUMBER('SR Rate'!C56),MAX(0,INDEX('913'!$E$6:$E$1205,'SR Rate'!C56)),0)</f>
        <v>0</v>
      </c>
      <c r="AD56" s="106">
        <f>IF(ISNUMBER('SR Rate'!D56),MAX(0,INDEX('913'!$E$6:$E$1205,'SR Rate'!D56)),0)</f>
        <v>0</v>
      </c>
      <c r="AE56" s="106">
        <f>IF(ISNUMBER('SR Rate'!E56),MAX(0,INDEX('913'!$E$6:$E$1205,'SR Rate'!E56)),0)</f>
        <v>0</v>
      </c>
      <c r="AF56" s="106">
        <f>IF(ISNUMBER('SR Rate'!F56),MAX(0,INDEX('913'!$E$6:$E$1205,'SR Rate'!F56)),0)</f>
        <v>0</v>
      </c>
      <c r="AG56" s="106">
        <f>IF(ISNUMBER('SR Rate'!G56),MAX(0,INDEX('913'!$E$6:$E$1205,'SR Rate'!G56)),0)</f>
        <v>0</v>
      </c>
      <c r="AH56" s="106">
        <f>IF(ISNUMBER('SR Rate'!H56),MAX(0,INDEX('913'!$E$6:$E$1205,'SR Rate'!H56)),0)</f>
        <v>0</v>
      </c>
      <c r="AI56" s="106">
        <f>IF(ISNUMBER('SR Rate'!I56),MAX(0,INDEX('913'!$E$6:$E$1205,'SR Rate'!I56)),0)</f>
        <v>0</v>
      </c>
      <c r="AJ56" s="129">
        <f>IF('SR Rate'!T56+'SR Rate'!U56+'SR Rate'!V56+'SR Rate'!W56+'SR Rate'!X56+'SR Rate'!Y56+'SR Rate'!Z56+'SR Rate'!AA56=0,IF(COUNT('SR Rate'!B56,'SR Rate'!C56,'SR Rate'!D56,'SR Rate'!E56,'SR Rate'!F56,'SR Rate'!G56,'SR Rate'!H56,'SR Rate'!I56),('Dem2'!AB56+'Dem2'!AC56+'Dem2'!AD56+'Dem2'!AE56+'Dem2'!AF56+'Dem2'!AG56+'Dem2'!AH56+'Dem2'!AI56)/COUNT('SR Rate'!B56,'SR Rate'!C56,'SR Rate'!D56,'SR Rate'!E56,'SR Rate'!F56,'SR Rate'!G56,'SR Rate'!H56,'SR Rate'!I56),0),('SR Rate'!T56*'Dem2'!AB56+'SR Rate'!U56*'Dem2'!AC56+'SR Rate'!V56*'Dem2'!AD56+'SR Rate'!W56*'Dem2'!AE56+'SR Rate'!X56*'Dem2'!AF56+'SR Rate'!Y56*'Dem2'!AG56+'SR Rate'!Z56*'Dem2'!AH56+'SR Rate'!AA56*'Dem2'!AI56)/('SR Rate'!T56+'SR Rate'!U56+'SR Rate'!V56+'SR Rate'!W56+'SR Rate'!X56+'SR Rate'!Y56+'SR Rate'!Z56+'SR Rate'!AA56))</f>
        <v>3.32</v>
      </c>
      <c r="AK56" s="177">
        <f>100*'Dem2'!AJ56/'11'!B$17</f>
        <v>0.90958904109589045</v>
      </c>
      <c r="AL56" s="75">
        <f>100*('SR Rate'!AB56*'935'!P56*'SR Rate'!K56)/'11'!B$17</f>
        <v>1.6113440173905804</v>
      </c>
      <c r="AM56" s="128">
        <f>MAX('11'!$C$42+0,MIN('935'!K56+0,'11'!$C$37+0))</f>
        <v>1</v>
      </c>
      <c r="AN56" s="105">
        <f>MAX('11'!$D$42+0,MIN('935'!L56+0,'11'!$D$37+0))</f>
        <v>1</v>
      </c>
      <c r="AO56" s="105">
        <f>MAX('11'!$E$42+0,MIN('935'!M56+0,'11'!$E$37+0))</f>
        <v>0.34009849341942228</v>
      </c>
      <c r="AP56" s="105">
        <f>MAX('11'!$F$42+0,MIN('935'!N56+0,'11'!$F$37+0))</f>
        <v>0.63093339381833335</v>
      </c>
      <c r="AQ56" s="129">
        <f>MAX('11'!$G$42+0,MIN('935'!O56+0,'11'!$G$37+0))</f>
        <v>0.89995655379091011</v>
      </c>
      <c r="AR56" s="180">
        <f>IF('935'!P56=0,'Dem2'!AK56+'Dem2'!AL56,'Dem2'!AK56)</f>
        <v>0.90958904109589045</v>
      </c>
      <c r="AS56" s="75">
        <f>'Dem2'!AA56+IF('Dem2'!G56=0,1,'Dem2'!H56/'Dem2'!G56)*'Dem2'!AR56</f>
        <v>1.3777592091909707</v>
      </c>
      <c r="AT56" s="138">
        <f>IF('Dem2'!$C56="D1000",'Dem1'!$C$31*'Dem2'!$F56/(1+'11'!$C$12)*'Dem2'!$AM56,0)</f>
        <v>127.75252115899731</v>
      </c>
      <c r="AU56" s="106">
        <f>IF(ISNUMBER(SEARCH("D?100",'Dem2'!$C56)),'Dem1'!$D$31*'Dem2'!$F56/(1+'11'!$D$12)*'Dem2'!$AN56,0)</f>
        <v>0</v>
      </c>
      <c r="AV56" s="106">
        <f>IF(ISNUMBER(SEARCH("D??10",'Dem2'!$C56)),'Dem1'!$E$31*'Dem2'!$F56/(1+'11'!$E$12)*'Dem2'!$AO56,0)</f>
        <v>0</v>
      </c>
      <c r="AW56" s="106">
        <f>IF(OR('Dem2'!$C56="D0002",ISNUMBER(SEARCH("D?1?1",'Dem2'!$C56)),ISNUMBER(SEARCH("D??11",'Dem2'!$C56))),'Dem1'!$G$31*'Dem2'!$F56/(1+'11'!$F$12)*'Dem2'!$AP56,0)</f>
        <v>0</v>
      </c>
      <c r="AX56" s="106">
        <f>IF(ISNUMBER(SEARCH("D?001",'Dem2'!$C56)),'Dem1'!$F$31*'Dem2'!$F56/(1+'11'!$G$12)*'Dem2'!$AQ56,0)</f>
        <v>0</v>
      </c>
      <c r="AY56" s="129">
        <f>'Dem2'!$AT56+'Dem2'!$AU56+'Dem2'!$AV56+'Dem2'!$AW56+'Dem2'!$AX56</f>
        <v>127.75252115899731</v>
      </c>
      <c r="AZ56" s="138">
        <f>IF('Dem2'!$C56="D1000",0,IF(ISNUMBER(SEARCH("D1???",'Dem2'!$C56)),'Dem1'!$C$31*'Dem2'!$Z56*'Dem2'!$AM56,0))</f>
        <v>0</v>
      </c>
      <c r="BA56" s="106">
        <f>IF(ISNUMBER(SEARCH("D?100",'Dem2'!$C56)),0,IF(ISNUMBER(SEARCH("D?1??",'Dem2'!$C56)),'Dem1'!$D$31*'Dem2'!$Z56*'Dem2'!$AN56,0))</f>
        <v>0</v>
      </c>
      <c r="BB56" s="106">
        <f>IF(ISNUMBER(SEARCH("D??10",'Dem2'!$C56)),0,IF(ISNUMBER(SEARCH("D??1?",'Dem2'!$C56)),'Dem1'!$E$31*'Dem2'!$Z56*'Dem2'!$AO56,0))</f>
        <v>0</v>
      </c>
      <c r="BC56" s="129">
        <f>'Dem2'!$AZ56+'Dem2'!$BA56+'Dem2'!$BB56</f>
        <v>0</v>
      </c>
      <c r="BD56" s="72">
        <f>('Dem2'!AY56+'Dem2'!BC56)*'Dem2'!G56</f>
        <v>1277525.2115899732</v>
      </c>
      <c r="BE56" s="105">
        <f>SQRT('Dem2'!V56*'Dem2'!V56+'Dem2'!Y56*'Dem2'!Y56)</f>
        <v>0.46097722286464438</v>
      </c>
      <c r="BF56" s="105">
        <f>'Dem2'!G56*('Dem1'!B$200+'Dem2'!BE56)</f>
        <v>9609.7722286464432</v>
      </c>
      <c r="BG56" s="105">
        <f>'935'!R56*('Dem1'!B$200+'Dem2'!BE56)</f>
        <v>0.96097722286464438</v>
      </c>
      <c r="BH56" s="105">
        <f>'Dem2'!AS56+'Dem1'!B$225*'Dem2'!BG56*100/'11'!B$17</f>
        <v>2.9112662111318706</v>
      </c>
      <c r="BI56" s="105">
        <f>'Dem2'!BH56+'Dem1'!B$213*('Dem1'!B$200+'Dem2'!BE56)*100/'11'!B$17</f>
        <v>3.3139826499123965</v>
      </c>
      <c r="BJ56" s="105">
        <f>'Dem1'!B$179*('Dem2'!AY56+'Dem2'!BC56)*100/'11'!B$17</f>
        <v>1.3718806438604489</v>
      </c>
      <c r="BK56" s="74">
        <f>MAX(0-('SR Rate'!AC56*'Dem2'!V56*'11'!D$17/'11'!B$17),'Dem2'!BI56+'Dem2'!BJ56)</f>
        <v>4.6858632937728455</v>
      </c>
      <c r="BL56" s="75">
        <f>IF('Dem2'!G56=0,0,(1-'Dem2'!H56/'Dem2'!G56)*('Dem2'!AR56+IF('935'!P56=0,0,('SR Rate'!AC56*'935'!P56*('11'!D$17-'935'!X56)/('11'!B$17-'935'!W56)))))</f>
        <v>0</v>
      </c>
      <c r="BM56" s="111">
        <f>IF('Dem2'!B56,IF('Dem2'!V56=0,'SR Rate'!AD56,MAX(0,MIN('SR Rate'!AD56,'SR Rate'!AD56+('Dem2'!BK56/'935'!P56*('11'!B$17-'935'!W56)/('11'!D$17-'935'!X56))))),0)</f>
        <v>7.6881119783995002</v>
      </c>
      <c r="BN56" s="74">
        <f>IF('Dem2'!B56,MAX(0,'Dem2'!BK56),0)</f>
        <v>4.6858632937728455</v>
      </c>
      <c r="BO56" s="74">
        <f>'Dem2'!BN56+'Dem2'!BL56</f>
        <v>4.6858632937728455</v>
      </c>
    </row>
    <row r="57" spans="1:67">
      <c r="A57" s="94">
        <v>18</v>
      </c>
      <c r="B57" s="128" t="b">
        <f>'935'!C57&lt;&gt;"VOID"</f>
        <v>1</v>
      </c>
      <c r="C57" s="105" t="str">
        <f>"D"&amp;TEXT('935'!J57,"0000")</f>
        <v>D1000</v>
      </c>
      <c r="D57" s="73">
        <f>'11'!D$17-'935'!X57</f>
        <v>170</v>
      </c>
      <c r="E57" s="106">
        <f>INDEX('11'!$B$47:$G$47,IF(ISNUMBER(SEARCH("?0000",C57)),1,IF(ISNUMBER(SEARCH("?1000",C57)),2,IF(ISNUMBER(SEARCH("??100",C57)),3,IF(ISNUMBER(SEARCH("???10",C57)),4,IF(ISNUMBER(SEARCH("??001",C57)),6,5))))))</f>
        <v>1.01</v>
      </c>
      <c r="F57" s="105">
        <f>E57*'Dem1'!B$49</f>
        <v>0.95949999999999991</v>
      </c>
      <c r="G57" s="73">
        <f>IF('935'!C57="VOID",0,('935'!C57*(1-'935'!W57/'11'!B$17)))</f>
        <v>10000</v>
      </c>
      <c r="H57" s="153">
        <f>'Dem2'!G57-('935'!S57*(1-'935'!W57/'11'!B$17))</f>
        <v>10000</v>
      </c>
      <c r="I57" s="138">
        <f>IF(ISNUMBER(SEARCH("D?001",$C57)),'Dem1'!$F$31*$F57/(1+'11'!$G$12)*'935'!$O57,0)</f>
        <v>0</v>
      </c>
      <c r="J57" s="106">
        <f>IF($C57="D1000",'Dem1'!$C$31*$F57/(1+'11'!$C$12)*'935'!$K57,0)</f>
        <v>127.75252115899731</v>
      </c>
      <c r="K57" s="106">
        <f>IF(ISNUMBER(SEARCH("D?100",$C57)),'Dem1'!$D$31*$F57/(1+'11'!$D$12)*'935'!$L57,0)</f>
        <v>0</v>
      </c>
      <c r="L57" s="106">
        <f>IF(ISNUMBER(SEARCH("D??10",$C57)),'Dem1'!$E$31*$F57/(1+'11'!$E$12)*'935'!$M57,0)</f>
        <v>0</v>
      </c>
      <c r="M57" s="106">
        <f>IF(OR($C57="D0002",ISNUMBER(SEARCH("D?1?1",$C57)),ISNUMBER(SEARCH("D??11",$C57))),'Dem1'!$G$31*$F57/(1+'11'!$F$12)*'935'!$N57,0)</f>
        <v>0</v>
      </c>
      <c r="N57" s="139">
        <f t="shared" si="4"/>
        <v>127.75252115899731</v>
      </c>
      <c r="O57" s="138">
        <f>IF($C57="D1000",0,IF(ISNUMBER(SEARCH("D1???",$C57)),'Dem1'!$C$31*$Z57*'935'!$K57,0))</f>
        <v>0</v>
      </c>
      <c r="P57" s="106">
        <f>IF(ISNUMBER(SEARCH("D?100",$C57)),0,IF(ISNUMBER(SEARCH("D?1??",$C57)),'Dem1'!$D$31*$Z57*'935'!$L57,0))</f>
        <v>0</v>
      </c>
      <c r="Q57" s="106">
        <f>IF(ISNUMBER(SEARCH("D??10",$C57)),0,IF(ISNUMBER(SEARCH("D??1?",$C57)),'Dem1'!$E$31*$Z57*'935'!$M57,0))</f>
        <v>0</v>
      </c>
      <c r="R57" s="139">
        <f t="shared" si="5"/>
        <v>0</v>
      </c>
      <c r="S57" s="180">
        <f>100/'11'!B$17*(('Dem2'!N57+'Dem2'!R57)*('Charging Rates'!B$13+'Charging Rates'!B$51+'Charging Rates'!B$25+'Charging Rates'!B$38)+'Charging Rates'!B$61*'Dem2'!W57)</f>
        <v>3.6530964851900389</v>
      </c>
      <c r="T57" s="74">
        <f>100/'11'!B$17*'Fixed Charge'!C57*('Charging Rates'!B$13+'Charging Rates'!B$51+'Charging Rates'!B$25)</f>
        <v>8265.5908674305938</v>
      </c>
      <c r="U57" s="153">
        <f>'11'!B$17*0.01*('Dem2'!T57+'Dem2'!S57*'Dem2'!G57)</f>
        <v>163507.42837555808</v>
      </c>
      <c r="V57" s="128">
        <f>'935'!P57*(1-'935'!X57/'11'!D$17)/(1-'935'!W57/'11'!B$17)</f>
        <v>0.45</v>
      </c>
      <c r="W57" s="105">
        <f>'Dem2'!V57*'Dem2'!E57</f>
        <v>0.45450000000000002</v>
      </c>
      <c r="X57" s="105">
        <f>'935'!Q57*(1-'935'!X57/'11'!D$17)/(1-'935'!W57/'11'!B$17)</f>
        <v>0.1</v>
      </c>
      <c r="Y57" s="105">
        <f t="shared" si="6"/>
        <v>0.1</v>
      </c>
      <c r="Z57" s="105">
        <f>SQRT(V57*V57+Y57*Y57)*'Dem1'!B$49*E57</f>
        <v>0.44230764533862627</v>
      </c>
      <c r="AA57" s="213">
        <f>100/'11'!B$17*'Charging Rates'!B$61*'Dem2'!W57</f>
        <v>0.46817016809508022</v>
      </c>
      <c r="AB57" s="138">
        <f>IF(ISNUMBER('SR Rate'!B57),MAX(0,INDEX('913'!$E$6:$E$1205,'SR Rate'!B57)),0)</f>
        <v>3.32</v>
      </c>
      <c r="AC57" s="106">
        <f>IF(ISNUMBER('SR Rate'!C57),MAX(0,INDEX('913'!$E$6:$E$1205,'SR Rate'!C57)),0)</f>
        <v>0</v>
      </c>
      <c r="AD57" s="106">
        <f>IF(ISNUMBER('SR Rate'!D57),MAX(0,INDEX('913'!$E$6:$E$1205,'SR Rate'!D57)),0)</f>
        <v>0</v>
      </c>
      <c r="AE57" s="106">
        <f>IF(ISNUMBER('SR Rate'!E57),MAX(0,INDEX('913'!$E$6:$E$1205,'SR Rate'!E57)),0)</f>
        <v>0</v>
      </c>
      <c r="AF57" s="106">
        <f>IF(ISNUMBER('SR Rate'!F57),MAX(0,INDEX('913'!$E$6:$E$1205,'SR Rate'!F57)),0)</f>
        <v>0</v>
      </c>
      <c r="AG57" s="106">
        <f>IF(ISNUMBER('SR Rate'!G57),MAX(0,INDEX('913'!$E$6:$E$1205,'SR Rate'!G57)),0)</f>
        <v>0</v>
      </c>
      <c r="AH57" s="106">
        <f>IF(ISNUMBER('SR Rate'!H57),MAX(0,INDEX('913'!$E$6:$E$1205,'SR Rate'!H57)),0)</f>
        <v>0</v>
      </c>
      <c r="AI57" s="106">
        <f>IF(ISNUMBER('SR Rate'!I57),MAX(0,INDEX('913'!$E$6:$E$1205,'SR Rate'!I57)),0)</f>
        <v>0</v>
      </c>
      <c r="AJ57" s="129">
        <f>IF('SR Rate'!T57+'SR Rate'!U57+'SR Rate'!V57+'SR Rate'!W57+'SR Rate'!X57+'SR Rate'!Y57+'SR Rate'!Z57+'SR Rate'!AA57=0,IF(COUNT('SR Rate'!B57,'SR Rate'!C57,'SR Rate'!D57,'SR Rate'!E57,'SR Rate'!F57,'SR Rate'!G57,'SR Rate'!H57,'SR Rate'!I57),('Dem2'!AB57+'Dem2'!AC57+'Dem2'!AD57+'Dem2'!AE57+'Dem2'!AF57+'Dem2'!AG57+'Dem2'!AH57+'Dem2'!AI57)/COUNT('SR Rate'!B57,'SR Rate'!C57,'SR Rate'!D57,'SR Rate'!E57,'SR Rate'!F57,'SR Rate'!G57,'SR Rate'!H57,'SR Rate'!I57),0),('SR Rate'!T57*'Dem2'!AB57+'SR Rate'!U57*'Dem2'!AC57+'SR Rate'!V57*'Dem2'!AD57+'SR Rate'!W57*'Dem2'!AE57+'SR Rate'!X57*'Dem2'!AF57+'SR Rate'!Y57*'Dem2'!AG57+'SR Rate'!Z57*'Dem2'!AH57+'SR Rate'!AA57*'Dem2'!AI57)/('SR Rate'!T57+'SR Rate'!U57+'SR Rate'!V57+'SR Rate'!W57+'SR Rate'!X57+'SR Rate'!Y57+'SR Rate'!Z57+'SR Rate'!AA57))</f>
        <v>3.32</v>
      </c>
      <c r="AK57" s="177">
        <f>100*'Dem2'!AJ57/'11'!B$17</f>
        <v>0.90958904109589045</v>
      </c>
      <c r="AL57" s="75">
        <f>100*('SR Rate'!AB57*'935'!P57*'SR Rate'!K57)/'11'!B$17</f>
        <v>1.6113440173905804</v>
      </c>
      <c r="AM57" s="128">
        <f>MAX('11'!$C$42+0,MIN('935'!K57+0,'11'!$C$37+0))</f>
        <v>1</v>
      </c>
      <c r="AN57" s="105">
        <f>MAX('11'!$D$42+0,MIN('935'!L57+0,'11'!$D$37+0))</f>
        <v>1</v>
      </c>
      <c r="AO57" s="105">
        <f>MAX('11'!$E$42+0,MIN('935'!M57+0,'11'!$E$37+0))</f>
        <v>1</v>
      </c>
      <c r="AP57" s="105">
        <f>MAX('11'!$F$42+0,MIN('935'!N57+0,'11'!$F$37+0))</f>
        <v>0.63093339381833335</v>
      </c>
      <c r="AQ57" s="129">
        <f>MAX('11'!$G$42+0,MIN('935'!O57+0,'11'!$G$37+0))</f>
        <v>1</v>
      </c>
      <c r="AR57" s="180">
        <f>IF('935'!P57=0,'Dem2'!AK57+'Dem2'!AL57,'Dem2'!AK57)</f>
        <v>0.90958904109589045</v>
      </c>
      <c r="AS57" s="75">
        <f>'Dem2'!AA57+IF('Dem2'!G57=0,1,'Dem2'!H57/'Dem2'!G57)*'Dem2'!AR57</f>
        <v>1.3777592091909707</v>
      </c>
      <c r="AT57" s="138">
        <f>IF('Dem2'!$C57="D1000",'Dem1'!$C$31*'Dem2'!$F57/(1+'11'!$C$12)*'Dem2'!$AM57,0)</f>
        <v>127.75252115899731</v>
      </c>
      <c r="AU57" s="106">
        <f>IF(ISNUMBER(SEARCH("D?100",'Dem2'!$C57)),'Dem1'!$D$31*'Dem2'!$F57/(1+'11'!$D$12)*'Dem2'!$AN57,0)</f>
        <v>0</v>
      </c>
      <c r="AV57" s="106">
        <f>IF(ISNUMBER(SEARCH("D??10",'Dem2'!$C57)),'Dem1'!$E$31*'Dem2'!$F57/(1+'11'!$E$12)*'Dem2'!$AO57,0)</f>
        <v>0</v>
      </c>
      <c r="AW57" s="106">
        <f>IF(OR('Dem2'!$C57="D0002",ISNUMBER(SEARCH("D?1?1",'Dem2'!$C57)),ISNUMBER(SEARCH("D??11",'Dem2'!$C57))),'Dem1'!$G$31*'Dem2'!$F57/(1+'11'!$F$12)*'Dem2'!$AP57,0)</f>
        <v>0</v>
      </c>
      <c r="AX57" s="106">
        <f>IF(ISNUMBER(SEARCH("D?001",'Dem2'!$C57)),'Dem1'!$F$31*'Dem2'!$F57/(1+'11'!$G$12)*'Dem2'!$AQ57,0)</f>
        <v>0</v>
      </c>
      <c r="AY57" s="129">
        <f>'Dem2'!$AT57+'Dem2'!$AU57+'Dem2'!$AV57+'Dem2'!$AW57+'Dem2'!$AX57</f>
        <v>127.75252115899731</v>
      </c>
      <c r="AZ57" s="138">
        <f>IF('Dem2'!$C57="D1000",0,IF(ISNUMBER(SEARCH("D1???",'Dem2'!$C57)),'Dem1'!$C$31*'Dem2'!$Z57*'Dem2'!$AM57,0))</f>
        <v>0</v>
      </c>
      <c r="BA57" s="106">
        <f>IF(ISNUMBER(SEARCH("D?100",'Dem2'!$C57)),0,IF(ISNUMBER(SEARCH("D?1??",'Dem2'!$C57)),'Dem1'!$D$31*'Dem2'!$Z57*'Dem2'!$AN57,0))</f>
        <v>0</v>
      </c>
      <c r="BB57" s="106">
        <f>IF(ISNUMBER(SEARCH("D??10",'Dem2'!$C57)),0,IF(ISNUMBER(SEARCH("D??1?",'Dem2'!$C57)),'Dem1'!$E$31*'Dem2'!$Z57*'Dem2'!$AO57,0))</f>
        <v>0</v>
      </c>
      <c r="BC57" s="129">
        <f>'Dem2'!$AZ57+'Dem2'!$BA57+'Dem2'!$BB57</f>
        <v>0</v>
      </c>
      <c r="BD57" s="72">
        <f>('Dem2'!AY57+'Dem2'!BC57)*'Dem2'!G57</f>
        <v>1277525.2115899732</v>
      </c>
      <c r="BE57" s="105">
        <f>SQRT('Dem2'!V57*'Dem2'!V57+'Dem2'!Y57*'Dem2'!Y57)</f>
        <v>0.46097722286464438</v>
      </c>
      <c r="BF57" s="105">
        <f>'Dem2'!G57*('Dem1'!B$200+'Dem2'!BE57)</f>
        <v>9609.7722286464432</v>
      </c>
      <c r="BG57" s="105">
        <f>'935'!R57*('Dem1'!B$200+'Dem2'!BE57)</f>
        <v>0.96097722286464438</v>
      </c>
      <c r="BH57" s="105">
        <f>'Dem2'!AS57+'Dem1'!B$225*'Dem2'!BG57*100/'11'!B$17</f>
        <v>2.9112662111318706</v>
      </c>
      <c r="BI57" s="105">
        <f>'Dem2'!BH57+'Dem1'!B$213*('Dem1'!B$200+'Dem2'!BE57)*100/'11'!B$17</f>
        <v>3.3139826499123965</v>
      </c>
      <c r="BJ57" s="105">
        <f>'Dem1'!B$179*('Dem2'!AY57+'Dem2'!BC57)*100/'11'!B$17</f>
        <v>1.3718806438604489</v>
      </c>
      <c r="BK57" s="74">
        <f>MAX(0-('SR Rate'!AC57*'Dem2'!V57*'11'!D$17/'11'!B$17),'Dem2'!BI57+'Dem2'!BJ57)</f>
        <v>4.6858632937728455</v>
      </c>
      <c r="BL57" s="75">
        <f>IF('Dem2'!G57=0,0,(1-'Dem2'!H57/'Dem2'!G57)*('Dem2'!AR57+IF('935'!P57=0,0,('SR Rate'!AC57*'935'!P57*('11'!D$17-'935'!X57)/('11'!B$17-'935'!W57)))))</f>
        <v>0</v>
      </c>
      <c r="BM57" s="111">
        <f>IF('Dem2'!B57,IF('Dem2'!V57=0,'SR Rate'!AD57,MAX(0,MIN('SR Rate'!AD57,'SR Rate'!AD57+('Dem2'!BK57/'935'!P57*('11'!B$17-'935'!W57)/('11'!D$17-'935'!X57))))),0)</f>
        <v>7.6881119783995002</v>
      </c>
      <c r="BN57" s="74">
        <f>IF('Dem2'!B57,MAX(0,'Dem2'!BK57),0)</f>
        <v>4.6858632937728455</v>
      </c>
      <c r="BO57" s="74">
        <f>'Dem2'!BN57+'Dem2'!BL57</f>
        <v>4.6858632937728455</v>
      </c>
    </row>
    <row r="58" spans="1:67">
      <c r="A58" s="94">
        <v>19</v>
      </c>
      <c r="B58" s="128" t="b">
        <f>'935'!C58&lt;&gt;"VOID"</f>
        <v>1</v>
      </c>
      <c r="C58" s="105" t="str">
        <f>"D"&amp;TEXT('935'!J58,"0000")</f>
        <v>D1000</v>
      </c>
      <c r="D58" s="73">
        <f>'11'!D$17-'935'!X58</f>
        <v>170</v>
      </c>
      <c r="E58" s="106">
        <f>INDEX('11'!$B$47:$G$47,IF(ISNUMBER(SEARCH("?0000",C58)),1,IF(ISNUMBER(SEARCH("?1000",C58)),2,IF(ISNUMBER(SEARCH("??100",C58)),3,IF(ISNUMBER(SEARCH("???10",C58)),4,IF(ISNUMBER(SEARCH("??001",C58)),6,5))))))</f>
        <v>1.01</v>
      </c>
      <c r="F58" s="105">
        <f>E58*'Dem1'!B$49</f>
        <v>0.95949999999999991</v>
      </c>
      <c r="G58" s="73">
        <f>IF('935'!C58="VOID",0,('935'!C58*(1-'935'!W58/'11'!B$17)))</f>
        <v>10000</v>
      </c>
      <c r="H58" s="153">
        <f>'Dem2'!G58-('935'!S58*(1-'935'!W58/'11'!B$17))</f>
        <v>10000</v>
      </c>
      <c r="I58" s="138">
        <f>IF(ISNUMBER(SEARCH("D?001",$C58)),'Dem1'!$F$31*$F58/(1+'11'!$G$12)*'935'!$O58,0)</f>
        <v>0</v>
      </c>
      <c r="J58" s="106">
        <f>IF($C58="D1000",'Dem1'!$C$31*$F58/(1+'11'!$C$12)*'935'!$K58,0)</f>
        <v>127.75252115899731</v>
      </c>
      <c r="K58" s="106">
        <f>IF(ISNUMBER(SEARCH("D?100",$C58)),'Dem1'!$D$31*$F58/(1+'11'!$D$12)*'935'!$L58,0)</f>
        <v>0</v>
      </c>
      <c r="L58" s="106">
        <f>IF(ISNUMBER(SEARCH("D??10",$C58)),'Dem1'!$E$31*$F58/(1+'11'!$E$12)*'935'!$M58,0)</f>
        <v>0</v>
      </c>
      <c r="M58" s="106">
        <f>IF(OR($C58="D0002",ISNUMBER(SEARCH("D?1?1",$C58)),ISNUMBER(SEARCH("D??11",$C58))),'Dem1'!$G$31*$F58/(1+'11'!$F$12)*'935'!$N58,0)</f>
        <v>0</v>
      </c>
      <c r="N58" s="139">
        <f t="shared" si="4"/>
        <v>127.75252115899731</v>
      </c>
      <c r="O58" s="138">
        <f>IF($C58="D1000",0,IF(ISNUMBER(SEARCH("D1???",$C58)),'Dem1'!$C$31*$Z58*'935'!$K58,0))</f>
        <v>0</v>
      </c>
      <c r="P58" s="106">
        <f>IF(ISNUMBER(SEARCH("D?100",$C58)),0,IF(ISNUMBER(SEARCH("D?1??",$C58)),'Dem1'!$D$31*$Z58*'935'!$L58,0))</f>
        <v>0</v>
      </c>
      <c r="Q58" s="106">
        <f>IF(ISNUMBER(SEARCH("D??10",$C58)),0,IF(ISNUMBER(SEARCH("D??1?",$C58)),'Dem1'!$E$31*$Z58*'935'!$M58,0))</f>
        <v>0</v>
      </c>
      <c r="R58" s="139">
        <f t="shared" si="5"/>
        <v>0</v>
      </c>
      <c r="S58" s="180">
        <f>100/'11'!B$17*(('Dem2'!N58+'Dem2'!R58)*('Charging Rates'!B$13+'Charging Rates'!B$51+'Charging Rates'!B$25+'Charging Rates'!B$38)+'Charging Rates'!B$61*'Dem2'!W58)</f>
        <v>3.6530964851900389</v>
      </c>
      <c r="T58" s="74">
        <f>100/'11'!B$17*'Fixed Charge'!C58*('Charging Rates'!B$13+'Charging Rates'!B$51+'Charging Rates'!B$25)</f>
        <v>8265.5908674305938</v>
      </c>
      <c r="U58" s="153">
        <f>'11'!B$17*0.01*('Dem2'!T58+'Dem2'!S58*'Dem2'!G58)</f>
        <v>163507.42837555808</v>
      </c>
      <c r="V58" s="128">
        <f>'935'!P58*(1-'935'!X58/'11'!D$17)/(1-'935'!W58/'11'!B$17)</f>
        <v>0.45</v>
      </c>
      <c r="W58" s="105">
        <f>'Dem2'!V58*'Dem2'!E58</f>
        <v>0.45450000000000002</v>
      </c>
      <c r="X58" s="105">
        <f>'935'!Q58*(1-'935'!X58/'11'!D$17)/(1-'935'!W58/'11'!B$17)</f>
        <v>0.1</v>
      </c>
      <c r="Y58" s="105">
        <f t="shared" si="6"/>
        <v>0.1</v>
      </c>
      <c r="Z58" s="105">
        <f>SQRT(V58*V58+Y58*Y58)*'Dem1'!B$49*E58</f>
        <v>0.44230764533862627</v>
      </c>
      <c r="AA58" s="213">
        <f>100/'11'!B$17*'Charging Rates'!B$61*'Dem2'!W58</f>
        <v>0.46817016809508022</v>
      </c>
      <c r="AB58" s="138">
        <f>IF(ISNUMBER('SR Rate'!B58),MAX(0,INDEX('913'!$E$6:$E$1205,'SR Rate'!B58)),0)</f>
        <v>0.06</v>
      </c>
      <c r="AC58" s="106">
        <f>IF(ISNUMBER('SR Rate'!C58),MAX(0,INDEX('913'!$E$6:$E$1205,'SR Rate'!C58)),0)</f>
        <v>0</v>
      </c>
      <c r="AD58" s="106">
        <f>IF(ISNUMBER('SR Rate'!D58),MAX(0,INDEX('913'!$E$6:$E$1205,'SR Rate'!D58)),0)</f>
        <v>0</v>
      </c>
      <c r="AE58" s="106">
        <f>IF(ISNUMBER('SR Rate'!E58),MAX(0,INDEX('913'!$E$6:$E$1205,'SR Rate'!E58)),0)</f>
        <v>0</v>
      </c>
      <c r="AF58" s="106">
        <f>IF(ISNUMBER('SR Rate'!F58),MAX(0,INDEX('913'!$E$6:$E$1205,'SR Rate'!F58)),0)</f>
        <v>0</v>
      </c>
      <c r="AG58" s="106">
        <f>IF(ISNUMBER('SR Rate'!G58),MAX(0,INDEX('913'!$E$6:$E$1205,'SR Rate'!G58)),0)</f>
        <v>0</v>
      </c>
      <c r="AH58" s="106">
        <f>IF(ISNUMBER('SR Rate'!H58),MAX(0,INDEX('913'!$E$6:$E$1205,'SR Rate'!H58)),0)</f>
        <v>0</v>
      </c>
      <c r="AI58" s="106">
        <f>IF(ISNUMBER('SR Rate'!I58),MAX(0,INDEX('913'!$E$6:$E$1205,'SR Rate'!I58)),0)</f>
        <v>0</v>
      </c>
      <c r="AJ58" s="129">
        <f>IF('SR Rate'!T58+'SR Rate'!U58+'SR Rate'!V58+'SR Rate'!W58+'SR Rate'!X58+'SR Rate'!Y58+'SR Rate'!Z58+'SR Rate'!AA58=0,IF(COUNT('SR Rate'!B58,'SR Rate'!C58,'SR Rate'!D58,'SR Rate'!E58,'SR Rate'!F58,'SR Rate'!G58,'SR Rate'!H58,'SR Rate'!I58),('Dem2'!AB58+'Dem2'!AC58+'Dem2'!AD58+'Dem2'!AE58+'Dem2'!AF58+'Dem2'!AG58+'Dem2'!AH58+'Dem2'!AI58)/COUNT('SR Rate'!B58,'SR Rate'!C58,'SR Rate'!D58,'SR Rate'!E58,'SR Rate'!F58,'SR Rate'!G58,'SR Rate'!H58,'SR Rate'!I58),0),('SR Rate'!T58*'Dem2'!AB58+'SR Rate'!U58*'Dem2'!AC58+'SR Rate'!V58*'Dem2'!AD58+'SR Rate'!W58*'Dem2'!AE58+'SR Rate'!X58*'Dem2'!AF58+'SR Rate'!Y58*'Dem2'!AG58+'SR Rate'!Z58*'Dem2'!AH58+'SR Rate'!AA58*'Dem2'!AI58)/('SR Rate'!T58+'SR Rate'!U58+'SR Rate'!V58+'SR Rate'!W58+'SR Rate'!X58+'SR Rate'!Y58+'SR Rate'!Z58+'SR Rate'!AA58))</f>
        <v>0.06</v>
      </c>
      <c r="AK58" s="177">
        <f>100*'Dem2'!AJ58/'11'!B$17</f>
        <v>1.643835616438356E-2</v>
      </c>
      <c r="AL58" s="75">
        <f>100*('SR Rate'!AB58*'935'!P58*'SR Rate'!K58)/'11'!B$17</f>
        <v>1.374154178030687</v>
      </c>
      <c r="AM58" s="128">
        <f>MAX('11'!$C$42+0,MIN('935'!K58+0,'11'!$C$37+0))</f>
        <v>1</v>
      </c>
      <c r="AN58" s="105">
        <f>MAX('11'!$D$42+0,MIN('935'!L58+0,'11'!$D$37+0))</f>
        <v>1</v>
      </c>
      <c r="AO58" s="105">
        <f>MAX('11'!$E$42+0,MIN('935'!M58+0,'11'!$E$37+0))</f>
        <v>1</v>
      </c>
      <c r="AP58" s="105">
        <f>MAX('11'!$F$42+0,MIN('935'!N58+0,'11'!$F$37+0))</f>
        <v>0.63093339381833335</v>
      </c>
      <c r="AQ58" s="129">
        <f>MAX('11'!$G$42+0,MIN('935'!O58+0,'11'!$G$37+0))</f>
        <v>0.89995655379091011</v>
      </c>
      <c r="AR58" s="180">
        <f>IF('935'!P58=0,'Dem2'!AK58+'Dem2'!AL58,'Dem2'!AK58)</f>
        <v>1.643835616438356E-2</v>
      </c>
      <c r="AS58" s="75">
        <f>'Dem2'!AA58+IF('Dem2'!G58=0,1,'Dem2'!H58/'Dem2'!G58)*'Dem2'!AR58</f>
        <v>0.48460852425946377</v>
      </c>
      <c r="AT58" s="138">
        <f>IF('Dem2'!$C58="D1000",'Dem1'!$C$31*'Dem2'!$F58/(1+'11'!$C$12)*'Dem2'!$AM58,0)</f>
        <v>127.75252115899731</v>
      </c>
      <c r="AU58" s="106">
        <f>IF(ISNUMBER(SEARCH("D?100",'Dem2'!$C58)),'Dem1'!$D$31*'Dem2'!$F58/(1+'11'!$D$12)*'Dem2'!$AN58,0)</f>
        <v>0</v>
      </c>
      <c r="AV58" s="106">
        <f>IF(ISNUMBER(SEARCH("D??10",'Dem2'!$C58)),'Dem1'!$E$31*'Dem2'!$F58/(1+'11'!$E$12)*'Dem2'!$AO58,0)</f>
        <v>0</v>
      </c>
      <c r="AW58" s="106">
        <f>IF(OR('Dem2'!$C58="D0002",ISNUMBER(SEARCH("D?1?1",'Dem2'!$C58)),ISNUMBER(SEARCH("D??11",'Dem2'!$C58))),'Dem1'!$G$31*'Dem2'!$F58/(1+'11'!$F$12)*'Dem2'!$AP58,0)</f>
        <v>0</v>
      </c>
      <c r="AX58" s="106">
        <f>IF(ISNUMBER(SEARCH("D?001",'Dem2'!$C58)),'Dem1'!$F$31*'Dem2'!$F58/(1+'11'!$G$12)*'Dem2'!$AQ58,0)</f>
        <v>0</v>
      </c>
      <c r="AY58" s="129">
        <f>'Dem2'!$AT58+'Dem2'!$AU58+'Dem2'!$AV58+'Dem2'!$AW58+'Dem2'!$AX58</f>
        <v>127.75252115899731</v>
      </c>
      <c r="AZ58" s="138">
        <f>IF('Dem2'!$C58="D1000",0,IF(ISNUMBER(SEARCH("D1???",'Dem2'!$C58)),'Dem1'!$C$31*'Dem2'!$Z58*'Dem2'!$AM58,0))</f>
        <v>0</v>
      </c>
      <c r="BA58" s="106">
        <f>IF(ISNUMBER(SEARCH("D?100",'Dem2'!$C58)),0,IF(ISNUMBER(SEARCH("D?1??",'Dem2'!$C58)),'Dem1'!$D$31*'Dem2'!$Z58*'Dem2'!$AN58,0))</f>
        <v>0</v>
      </c>
      <c r="BB58" s="106">
        <f>IF(ISNUMBER(SEARCH("D??10",'Dem2'!$C58)),0,IF(ISNUMBER(SEARCH("D??1?",'Dem2'!$C58)),'Dem1'!$E$31*'Dem2'!$Z58*'Dem2'!$AO58,0))</f>
        <v>0</v>
      </c>
      <c r="BC58" s="129">
        <f>'Dem2'!$AZ58+'Dem2'!$BA58+'Dem2'!$BB58</f>
        <v>0</v>
      </c>
      <c r="BD58" s="72">
        <f>('Dem2'!AY58+'Dem2'!BC58)*'Dem2'!G58</f>
        <v>1277525.2115899732</v>
      </c>
      <c r="BE58" s="105">
        <f>SQRT('Dem2'!V58*'Dem2'!V58+'Dem2'!Y58*'Dem2'!Y58)</f>
        <v>0.46097722286464438</v>
      </c>
      <c r="BF58" s="105">
        <f>'Dem2'!G58*('Dem1'!B$200+'Dem2'!BE58)</f>
        <v>9609.7722286464432</v>
      </c>
      <c r="BG58" s="105">
        <f>'935'!R58*('Dem1'!B$200+'Dem2'!BE58)</f>
        <v>0.96097722286464438</v>
      </c>
      <c r="BH58" s="105">
        <f>'Dem2'!AS58+'Dem1'!B$225*'Dem2'!BG58*100/'11'!B$17</f>
        <v>2.0181155262003632</v>
      </c>
      <c r="BI58" s="105">
        <f>'Dem2'!BH58+'Dem1'!B$213*('Dem1'!B$200+'Dem2'!BE58)*100/'11'!B$17</f>
        <v>2.4208319649808892</v>
      </c>
      <c r="BJ58" s="105">
        <f>'Dem1'!B$179*('Dem2'!AY58+'Dem2'!BC58)*100/'11'!B$17</f>
        <v>1.3718806438604489</v>
      </c>
      <c r="BK58" s="74">
        <f>MAX(0-('SR Rate'!AC58*'Dem2'!V58*'11'!D$17/'11'!B$17),'Dem2'!BI58+'Dem2'!BJ58)</f>
        <v>3.7927126088413381</v>
      </c>
      <c r="BL58" s="75">
        <f>IF('Dem2'!G58=0,0,(1-'Dem2'!H58/'Dem2'!G58)*('Dem2'!AR58+IF('935'!P58=0,0,('SR Rate'!AC58*'935'!P58*('11'!D$17-'935'!X58)/('11'!B$17-'935'!W58)))))</f>
        <v>0</v>
      </c>
      <c r="BM58" s="111">
        <f>IF('Dem2'!B58,IF('Dem2'!V58=0,'SR Rate'!AD58,MAX(0,MIN('SR Rate'!AD58,'SR Rate'!AD58+('Dem2'!BK58/'935'!P58*('11'!B$17-'935'!W58)/('11'!D$17-'935'!X58))))),0)</f>
        <v>6.5564218951790938</v>
      </c>
      <c r="BN58" s="74">
        <f>IF('Dem2'!B58,MAX(0,'Dem2'!BK58),0)</f>
        <v>3.7927126088413381</v>
      </c>
      <c r="BO58" s="74">
        <f>'Dem2'!BN58+'Dem2'!BL58</f>
        <v>3.7927126088413381</v>
      </c>
    </row>
    <row r="59" spans="1:67">
      <c r="A59" s="94">
        <v>20</v>
      </c>
      <c r="B59" s="128" t="b">
        <f>'935'!C59&lt;&gt;"VOID"</f>
        <v>1</v>
      </c>
      <c r="C59" s="105" t="str">
        <f>"D"&amp;TEXT('935'!J59,"0000")</f>
        <v>D1000</v>
      </c>
      <c r="D59" s="73">
        <f>'11'!D$17-'935'!X59</f>
        <v>170</v>
      </c>
      <c r="E59" s="106">
        <f>INDEX('11'!$B$47:$G$47,IF(ISNUMBER(SEARCH("?0000",C59)),1,IF(ISNUMBER(SEARCH("?1000",C59)),2,IF(ISNUMBER(SEARCH("??100",C59)),3,IF(ISNUMBER(SEARCH("???10",C59)),4,IF(ISNUMBER(SEARCH("??001",C59)),6,5))))))</f>
        <v>1.01</v>
      </c>
      <c r="F59" s="105">
        <f>E59*'Dem1'!B$49</f>
        <v>0.95949999999999991</v>
      </c>
      <c r="G59" s="73">
        <f>IF('935'!C59="VOID",0,('935'!C59*(1-'935'!W59/'11'!B$17)))</f>
        <v>10000</v>
      </c>
      <c r="H59" s="153">
        <f>'Dem2'!G59-('935'!S59*(1-'935'!W59/'11'!B$17))</f>
        <v>10000</v>
      </c>
      <c r="I59" s="138">
        <f>IF(ISNUMBER(SEARCH("D?001",$C59)),'Dem1'!$F$31*$F59/(1+'11'!$G$12)*'935'!$O59,0)</f>
        <v>0</v>
      </c>
      <c r="J59" s="106">
        <f>IF($C59="D1000",'Dem1'!$C$31*$F59/(1+'11'!$C$12)*'935'!$K59,0)</f>
        <v>33.982721533616576</v>
      </c>
      <c r="K59" s="106">
        <f>IF(ISNUMBER(SEARCH("D?100",$C59)),'Dem1'!$D$31*$F59/(1+'11'!$D$12)*'935'!$L59,0)</f>
        <v>0</v>
      </c>
      <c r="L59" s="106">
        <f>IF(ISNUMBER(SEARCH("D??10",$C59)),'Dem1'!$E$31*$F59/(1+'11'!$E$12)*'935'!$M59,0)</f>
        <v>0</v>
      </c>
      <c r="M59" s="106">
        <f>IF(OR($C59="D0002",ISNUMBER(SEARCH("D?1?1",$C59)),ISNUMBER(SEARCH("D??11",$C59))),'Dem1'!$G$31*$F59/(1+'11'!$F$12)*'935'!$N59,0)</f>
        <v>0</v>
      </c>
      <c r="N59" s="139">
        <f t="shared" si="4"/>
        <v>33.982721533616576</v>
      </c>
      <c r="O59" s="138">
        <f>IF($C59="D1000",0,IF(ISNUMBER(SEARCH("D1???",$C59)),'Dem1'!$C$31*$Z59*'935'!$K59,0))</f>
        <v>0</v>
      </c>
      <c r="P59" s="106">
        <f>IF(ISNUMBER(SEARCH("D?100",$C59)),0,IF(ISNUMBER(SEARCH("D?1??",$C59)),'Dem1'!$D$31*$Z59*'935'!$L59,0))</f>
        <v>0</v>
      </c>
      <c r="Q59" s="106">
        <f>IF(ISNUMBER(SEARCH("D??10",$C59)),0,IF(ISNUMBER(SEARCH("D??1?",$C59)),'Dem1'!$E$31*$Z59*'935'!$M59,0))</f>
        <v>0</v>
      </c>
      <c r="R59" s="139">
        <f t="shared" si="5"/>
        <v>0</v>
      </c>
      <c r="S59" s="180">
        <f>100/'11'!B$17*(('Dem2'!N59+'Dem2'!R59)*('Charging Rates'!B$13+'Charging Rates'!B$51+'Charging Rates'!B$25+'Charging Rates'!B$38)+'Charging Rates'!B$61*'Dem2'!W59)</f>
        <v>1.3153743027533844</v>
      </c>
      <c r="T59" s="74">
        <f>100/'11'!B$17*'Fixed Charge'!C59*('Charging Rates'!B$13+'Charging Rates'!B$51+'Charging Rates'!B$25)</f>
        <v>8265.5908674305938</v>
      </c>
      <c r="U59" s="153">
        <f>'11'!B$17*0.01*('Dem2'!T59+'Dem2'!S59*'Dem2'!G59)</f>
        <v>78180.568716620197</v>
      </c>
      <c r="V59" s="128">
        <f>'935'!P59*(1-'935'!X59/'11'!D$17)/(1-'935'!W59/'11'!B$17)</f>
        <v>0.45</v>
      </c>
      <c r="W59" s="105">
        <f>'Dem2'!V59*'Dem2'!E59</f>
        <v>0.45450000000000002</v>
      </c>
      <c r="X59" s="105">
        <f>'935'!Q59*(1-'935'!X59/'11'!D$17)/(1-'935'!W59/'11'!B$17)</f>
        <v>0.1</v>
      </c>
      <c r="Y59" s="105">
        <f t="shared" si="6"/>
        <v>0.1</v>
      </c>
      <c r="Z59" s="105">
        <f>SQRT(V59*V59+Y59*Y59)*'Dem1'!B$49*E59</f>
        <v>0.44230764533862627</v>
      </c>
      <c r="AA59" s="213">
        <f>100/'11'!B$17*'Charging Rates'!B$61*'Dem2'!W59</f>
        <v>0.46817016809508022</v>
      </c>
      <c r="AB59" s="138">
        <f>IF(ISNUMBER('SR Rate'!B59),MAX(0,INDEX('913'!$E$6:$E$1205,'SR Rate'!B59)),0)</f>
        <v>4.1900000000000004</v>
      </c>
      <c r="AC59" s="106">
        <f>IF(ISNUMBER('SR Rate'!C59),MAX(0,INDEX('913'!$E$6:$E$1205,'SR Rate'!C59)),0)</f>
        <v>0</v>
      </c>
      <c r="AD59" s="106">
        <f>IF(ISNUMBER('SR Rate'!D59),MAX(0,INDEX('913'!$E$6:$E$1205,'SR Rate'!D59)),0)</f>
        <v>0</v>
      </c>
      <c r="AE59" s="106">
        <f>IF(ISNUMBER('SR Rate'!E59),MAX(0,INDEX('913'!$E$6:$E$1205,'SR Rate'!E59)),0)</f>
        <v>0</v>
      </c>
      <c r="AF59" s="106">
        <f>IF(ISNUMBER('SR Rate'!F59),MAX(0,INDEX('913'!$E$6:$E$1205,'SR Rate'!F59)),0)</f>
        <v>0</v>
      </c>
      <c r="AG59" s="106">
        <f>IF(ISNUMBER('SR Rate'!G59),MAX(0,INDEX('913'!$E$6:$E$1205,'SR Rate'!G59)),0)</f>
        <v>0</v>
      </c>
      <c r="AH59" s="106">
        <f>IF(ISNUMBER('SR Rate'!H59),MAX(0,INDEX('913'!$E$6:$E$1205,'SR Rate'!H59)),0)</f>
        <v>0</v>
      </c>
      <c r="AI59" s="106">
        <f>IF(ISNUMBER('SR Rate'!I59),MAX(0,INDEX('913'!$E$6:$E$1205,'SR Rate'!I59)),0)</f>
        <v>0</v>
      </c>
      <c r="AJ59" s="129">
        <f>IF('SR Rate'!T59+'SR Rate'!U59+'SR Rate'!V59+'SR Rate'!W59+'SR Rate'!X59+'SR Rate'!Y59+'SR Rate'!Z59+'SR Rate'!AA59=0,IF(COUNT('SR Rate'!B59,'SR Rate'!C59,'SR Rate'!D59,'SR Rate'!E59,'SR Rate'!F59,'SR Rate'!G59,'SR Rate'!H59,'SR Rate'!I59),('Dem2'!AB59+'Dem2'!AC59+'Dem2'!AD59+'Dem2'!AE59+'Dem2'!AF59+'Dem2'!AG59+'Dem2'!AH59+'Dem2'!AI59)/COUNT('SR Rate'!B59,'SR Rate'!C59,'SR Rate'!D59,'SR Rate'!E59,'SR Rate'!F59,'SR Rate'!G59,'SR Rate'!H59,'SR Rate'!I59),0),('SR Rate'!T59*'Dem2'!AB59+'SR Rate'!U59*'Dem2'!AC59+'SR Rate'!V59*'Dem2'!AD59+'SR Rate'!W59*'Dem2'!AE59+'SR Rate'!X59*'Dem2'!AF59+'SR Rate'!Y59*'Dem2'!AG59+'SR Rate'!Z59*'Dem2'!AH59+'SR Rate'!AA59*'Dem2'!AI59)/('SR Rate'!T59+'SR Rate'!U59+'SR Rate'!V59+'SR Rate'!W59+'SR Rate'!X59+'SR Rate'!Y59+'SR Rate'!Z59+'SR Rate'!AA59))</f>
        <v>4.1900000000000004</v>
      </c>
      <c r="AK59" s="177">
        <f>100*'Dem2'!AJ59/'11'!B$17</f>
        <v>1.1479452054794521</v>
      </c>
      <c r="AL59" s="75">
        <f>100*('SR Rate'!AB59*'935'!P59*'SR Rate'!K59)/'11'!B$17</f>
        <v>0.67350110498120075</v>
      </c>
      <c r="AM59" s="128">
        <f>MAX('11'!$C$42+0,MIN('935'!K59+0,'11'!$C$37+0))</f>
        <v>0.26600431228533333</v>
      </c>
      <c r="AN59" s="105">
        <f>MAX('11'!$D$42+0,MIN('935'!L59+0,'11'!$D$37+0))</f>
        <v>0.66562758870798333</v>
      </c>
      <c r="AO59" s="105">
        <f>MAX('11'!$E$42+0,MIN('935'!M59+0,'11'!$E$37+0))</f>
        <v>0.34009849341942228</v>
      </c>
      <c r="AP59" s="105">
        <f>MAX('11'!$F$42+0,MIN('935'!N59+0,'11'!$F$37+0))</f>
        <v>0.63093339381833335</v>
      </c>
      <c r="AQ59" s="129">
        <f>MAX('11'!$G$42+0,MIN('935'!O59+0,'11'!$G$37+0))</f>
        <v>0.89995655379091011</v>
      </c>
      <c r="AR59" s="180">
        <f>IF('935'!P59=0,'Dem2'!AK59+'Dem2'!AL59,'Dem2'!AK59)</f>
        <v>1.1479452054794521</v>
      </c>
      <c r="AS59" s="75">
        <f>'Dem2'!AA59+IF('Dem2'!G59=0,1,'Dem2'!H59/'Dem2'!G59)*'Dem2'!AR59</f>
        <v>1.6161153735745324</v>
      </c>
      <c r="AT59" s="138">
        <f>IF('Dem2'!$C59="D1000",'Dem1'!$C$31*'Dem2'!$F59/(1+'11'!$C$12)*'Dem2'!$AM59,0)</f>
        <v>33.982721533616576</v>
      </c>
      <c r="AU59" s="106">
        <f>IF(ISNUMBER(SEARCH("D?100",'Dem2'!$C59)),'Dem1'!$D$31*'Dem2'!$F59/(1+'11'!$D$12)*'Dem2'!$AN59,0)</f>
        <v>0</v>
      </c>
      <c r="AV59" s="106">
        <f>IF(ISNUMBER(SEARCH("D??10",'Dem2'!$C59)),'Dem1'!$E$31*'Dem2'!$F59/(1+'11'!$E$12)*'Dem2'!$AO59,0)</f>
        <v>0</v>
      </c>
      <c r="AW59" s="106">
        <f>IF(OR('Dem2'!$C59="D0002",ISNUMBER(SEARCH("D?1?1",'Dem2'!$C59)),ISNUMBER(SEARCH("D??11",'Dem2'!$C59))),'Dem1'!$G$31*'Dem2'!$F59/(1+'11'!$F$12)*'Dem2'!$AP59,0)</f>
        <v>0</v>
      </c>
      <c r="AX59" s="106">
        <f>IF(ISNUMBER(SEARCH("D?001",'Dem2'!$C59)),'Dem1'!$F$31*'Dem2'!$F59/(1+'11'!$G$12)*'Dem2'!$AQ59,0)</f>
        <v>0</v>
      </c>
      <c r="AY59" s="129">
        <f>'Dem2'!$AT59+'Dem2'!$AU59+'Dem2'!$AV59+'Dem2'!$AW59+'Dem2'!$AX59</f>
        <v>33.982721533616576</v>
      </c>
      <c r="AZ59" s="138">
        <f>IF('Dem2'!$C59="D1000",0,IF(ISNUMBER(SEARCH("D1???",'Dem2'!$C59)),'Dem1'!$C$31*'Dem2'!$Z59*'Dem2'!$AM59,0))</f>
        <v>0</v>
      </c>
      <c r="BA59" s="106">
        <f>IF(ISNUMBER(SEARCH("D?100",'Dem2'!$C59)),0,IF(ISNUMBER(SEARCH("D?1??",'Dem2'!$C59)),'Dem1'!$D$31*'Dem2'!$Z59*'Dem2'!$AN59,0))</f>
        <v>0</v>
      </c>
      <c r="BB59" s="106">
        <f>IF(ISNUMBER(SEARCH("D??10",'Dem2'!$C59)),0,IF(ISNUMBER(SEARCH("D??1?",'Dem2'!$C59)),'Dem1'!$E$31*'Dem2'!$Z59*'Dem2'!$AO59,0))</f>
        <v>0</v>
      </c>
      <c r="BC59" s="129">
        <f>'Dem2'!$AZ59+'Dem2'!$BA59+'Dem2'!$BB59</f>
        <v>0</v>
      </c>
      <c r="BD59" s="72">
        <f>('Dem2'!AY59+'Dem2'!BC59)*'Dem2'!G59</f>
        <v>339827.21533616574</v>
      </c>
      <c r="BE59" s="105">
        <f>SQRT('Dem2'!V59*'Dem2'!V59+'Dem2'!Y59*'Dem2'!Y59)</f>
        <v>0.46097722286464438</v>
      </c>
      <c r="BF59" s="105">
        <f>'Dem2'!G59*('Dem1'!B$200+'Dem2'!BE59)</f>
        <v>9609.7722286464432</v>
      </c>
      <c r="BG59" s="105">
        <f>'935'!R59*('Dem1'!B$200+'Dem2'!BE59)</f>
        <v>0.96097722286464438</v>
      </c>
      <c r="BH59" s="105">
        <f>'Dem2'!AS59+'Dem1'!B$225*'Dem2'!BG59*100/'11'!B$17</f>
        <v>3.149622375515432</v>
      </c>
      <c r="BI59" s="105">
        <f>'Dem2'!BH59+'Dem1'!B$213*('Dem1'!B$200+'Dem2'!BE59)*100/'11'!B$17</f>
        <v>3.552338814295958</v>
      </c>
      <c r="BJ59" s="105">
        <f>'Dem1'!B$179*('Dem2'!AY59+'Dem2'!BC59)*100/'11'!B$17</f>
        <v>0.36492616720765902</v>
      </c>
      <c r="BK59" s="74">
        <f>MAX(0-('SR Rate'!AC59*'Dem2'!V59*'11'!D$17/'11'!B$17),'Dem2'!BI59+'Dem2'!BJ59)</f>
        <v>3.9172649815036169</v>
      </c>
      <c r="BL59" s="75">
        <f>IF('Dem2'!G59=0,0,(1-'Dem2'!H59/'Dem2'!G59)*('Dem2'!AR59+IF('935'!P59=0,0,('SR Rate'!AC59*'935'!P59*('11'!D$17-'935'!X59)/('11'!B$17-'935'!W59)))))</f>
        <v>0</v>
      </c>
      <c r="BM59" s="111">
        <f>IF('Dem2'!B59,IF('Dem2'!V59=0,'SR Rate'!AD59,MAX(0,MIN('SR Rate'!AD59,'SR Rate'!AD59+('Dem2'!BK59/'935'!P59*('11'!B$17-'935'!W59)/('11'!D$17-'935'!X59))))),0)</f>
        <v>3.2134366446815461</v>
      </c>
      <c r="BN59" s="74">
        <f>IF('Dem2'!B59,MAX(0,'Dem2'!BK59),0)</f>
        <v>3.9172649815036169</v>
      </c>
      <c r="BO59" s="74">
        <f>'Dem2'!BN59+'Dem2'!BL59</f>
        <v>3.9172649815036169</v>
      </c>
    </row>
    <row r="60" spans="1:67">
      <c r="A60" s="94">
        <v>21</v>
      </c>
      <c r="B60" s="128" t="b">
        <f>'935'!C60&lt;&gt;"VOID"</f>
        <v>1</v>
      </c>
      <c r="C60" s="105" t="str">
        <f>"D"&amp;TEXT('935'!J60,"0000")</f>
        <v>D0000</v>
      </c>
      <c r="D60" s="73">
        <f>'11'!D$17-'935'!X60</f>
        <v>170</v>
      </c>
      <c r="E60" s="106">
        <f>INDEX('11'!$B$47:$G$47,IF(ISNUMBER(SEARCH("?0000",C60)),1,IF(ISNUMBER(SEARCH("?1000",C60)),2,IF(ISNUMBER(SEARCH("??100",C60)),3,IF(ISNUMBER(SEARCH("???10",C60)),4,IF(ISNUMBER(SEARCH("??001",C60)),6,5))))))</f>
        <v>1</v>
      </c>
      <c r="F60" s="105">
        <f>E60*'Dem1'!B$49</f>
        <v>0.95</v>
      </c>
      <c r="G60" s="73">
        <f>IF('935'!C60="VOID",0,('935'!C60*(1-'935'!W60/'11'!B$17)))</f>
        <v>10000</v>
      </c>
      <c r="H60" s="153">
        <f>'Dem2'!G60-('935'!S60*(1-'935'!W60/'11'!B$17))</f>
        <v>10000</v>
      </c>
      <c r="I60" s="138">
        <f>IF(ISNUMBER(SEARCH("D?001",$C60)),'Dem1'!$F$31*$F60/(1+'11'!$G$12)*'935'!$O60,0)</f>
        <v>0</v>
      </c>
      <c r="J60" s="106">
        <f>IF($C60="D1000",'Dem1'!$C$31*$F60/(1+'11'!$C$12)*'935'!$K60,0)</f>
        <v>0</v>
      </c>
      <c r="K60" s="106">
        <f>IF(ISNUMBER(SEARCH("D?100",$C60)),'Dem1'!$D$31*$F60/(1+'11'!$D$12)*'935'!$L60,0)</f>
        <v>0</v>
      </c>
      <c r="L60" s="106">
        <f>IF(ISNUMBER(SEARCH("D??10",$C60)),'Dem1'!$E$31*$F60/(1+'11'!$E$12)*'935'!$M60,0)</f>
        <v>0</v>
      </c>
      <c r="M60" s="106">
        <f>IF(OR($C60="D0002",ISNUMBER(SEARCH("D?1?1",$C60)),ISNUMBER(SEARCH("D??11",$C60))),'Dem1'!$G$31*$F60/(1+'11'!$F$12)*'935'!$N60,0)</f>
        <v>0</v>
      </c>
      <c r="N60" s="139">
        <f t="shared" si="4"/>
        <v>0</v>
      </c>
      <c r="O60" s="138">
        <f>IF($C60="D1000",0,IF(ISNUMBER(SEARCH("D1???",$C60)),'Dem1'!$C$31*$Z60*'935'!$K60,0))</f>
        <v>0</v>
      </c>
      <c r="P60" s="106">
        <f>IF(ISNUMBER(SEARCH("D?100",$C60)),0,IF(ISNUMBER(SEARCH("D?1??",$C60)),'Dem1'!$D$31*$Z60*'935'!$L60,0))</f>
        <v>0</v>
      </c>
      <c r="Q60" s="106">
        <f>IF(ISNUMBER(SEARCH("D??10",$C60)),0,IF(ISNUMBER(SEARCH("D??1?",$C60)),'Dem1'!$E$31*$Z60*'935'!$M60,0))</f>
        <v>0</v>
      </c>
      <c r="R60" s="139">
        <f t="shared" si="5"/>
        <v>0</v>
      </c>
      <c r="S60" s="180">
        <f>100/'11'!B$17*(('Dem2'!N60+'Dem2'!R60)*('Charging Rates'!B$13+'Charging Rates'!B$51+'Charging Rates'!B$25+'Charging Rates'!B$38)+'Charging Rates'!B$61*'Dem2'!W60)</f>
        <v>0.46353481989611905</v>
      </c>
      <c r="T60" s="74">
        <f>100/'11'!B$17*'Fixed Charge'!C60*('Charging Rates'!B$13+'Charging Rates'!B$51+'Charging Rates'!B$25)</f>
        <v>8265.5908674305938</v>
      </c>
      <c r="U60" s="153">
        <f>'11'!B$17*0.01*('Dem2'!T60+'Dem2'!S60*'Dem2'!G60)</f>
        <v>47088.427592330008</v>
      </c>
      <c r="V60" s="128">
        <f>'935'!P60*(1-'935'!X60/'11'!D$17)/(1-'935'!W60/'11'!B$17)</f>
        <v>0.45</v>
      </c>
      <c r="W60" s="105">
        <f>'Dem2'!V60*'Dem2'!E60</f>
        <v>0.45</v>
      </c>
      <c r="X60" s="105">
        <f>'935'!Q60*(1-'935'!X60/'11'!D$17)/(1-'935'!W60/'11'!B$17)</f>
        <v>0.1</v>
      </c>
      <c r="Y60" s="105">
        <f t="shared" si="6"/>
        <v>0.1</v>
      </c>
      <c r="Z60" s="105">
        <f>SQRT(V60*V60+Y60*Y60)*'Dem1'!B$49*E60</f>
        <v>0.43792836172141214</v>
      </c>
      <c r="AA60" s="213">
        <f>100/'11'!B$17*'Charging Rates'!B$61*'Dem2'!W60</f>
        <v>0.46353481989611905</v>
      </c>
      <c r="AB60" s="138">
        <f>IF(ISNUMBER('SR Rate'!B60),MAX(0,INDEX('913'!$E$6:$E$1205,'SR Rate'!B60)),0)</f>
        <v>4.1900000000000004</v>
      </c>
      <c r="AC60" s="106">
        <f>IF(ISNUMBER('SR Rate'!C60),MAX(0,INDEX('913'!$E$6:$E$1205,'SR Rate'!C60)),0)</f>
        <v>0</v>
      </c>
      <c r="AD60" s="106">
        <f>IF(ISNUMBER('SR Rate'!D60),MAX(0,INDEX('913'!$E$6:$E$1205,'SR Rate'!D60)),0)</f>
        <v>0</v>
      </c>
      <c r="AE60" s="106">
        <f>IF(ISNUMBER('SR Rate'!E60),MAX(0,INDEX('913'!$E$6:$E$1205,'SR Rate'!E60)),0)</f>
        <v>0</v>
      </c>
      <c r="AF60" s="106">
        <f>IF(ISNUMBER('SR Rate'!F60),MAX(0,INDEX('913'!$E$6:$E$1205,'SR Rate'!F60)),0)</f>
        <v>0</v>
      </c>
      <c r="AG60" s="106">
        <f>IF(ISNUMBER('SR Rate'!G60),MAX(0,INDEX('913'!$E$6:$E$1205,'SR Rate'!G60)),0)</f>
        <v>0</v>
      </c>
      <c r="AH60" s="106">
        <f>IF(ISNUMBER('SR Rate'!H60),MAX(0,INDEX('913'!$E$6:$E$1205,'SR Rate'!H60)),0)</f>
        <v>0</v>
      </c>
      <c r="AI60" s="106">
        <f>IF(ISNUMBER('SR Rate'!I60),MAX(0,INDEX('913'!$E$6:$E$1205,'SR Rate'!I60)),0)</f>
        <v>0</v>
      </c>
      <c r="AJ60" s="129">
        <f>IF('SR Rate'!T60+'SR Rate'!U60+'SR Rate'!V60+'SR Rate'!W60+'SR Rate'!X60+'SR Rate'!Y60+'SR Rate'!Z60+'SR Rate'!AA60=0,IF(COUNT('SR Rate'!B60,'SR Rate'!C60,'SR Rate'!D60,'SR Rate'!E60,'SR Rate'!F60,'SR Rate'!G60,'SR Rate'!H60,'SR Rate'!I60),('Dem2'!AB60+'Dem2'!AC60+'Dem2'!AD60+'Dem2'!AE60+'Dem2'!AF60+'Dem2'!AG60+'Dem2'!AH60+'Dem2'!AI60)/COUNT('SR Rate'!B60,'SR Rate'!C60,'SR Rate'!D60,'SR Rate'!E60,'SR Rate'!F60,'SR Rate'!G60,'SR Rate'!H60,'SR Rate'!I60),0),('SR Rate'!T60*'Dem2'!AB60+'SR Rate'!U60*'Dem2'!AC60+'SR Rate'!V60*'Dem2'!AD60+'SR Rate'!W60*'Dem2'!AE60+'SR Rate'!X60*'Dem2'!AF60+'SR Rate'!Y60*'Dem2'!AG60+'SR Rate'!Z60*'Dem2'!AH60+'SR Rate'!AA60*'Dem2'!AI60)/('SR Rate'!T60+'SR Rate'!U60+'SR Rate'!V60+'SR Rate'!W60+'SR Rate'!X60+'SR Rate'!Y60+'SR Rate'!Z60+'SR Rate'!AA60))</f>
        <v>4.1900000000000004</v>
      </c>
      <c r="AK60" s="177">
        <f>100*'Dem2'!AJ60/'11'!B$17</f>
        <v>1.1479452054794521</v>
      </c>
      <c r="AL60" s="75">
        <f>100*('SR Rate'!AB60*'935'!P60*'SR Rate'!K60)/'11'!B$17</f>
        <v>0.67350110498120075</v>
      </c>
      <c r="AM60" s="128">
        <f>MAX('11'!$C$42+0,MIN('935'!K60+0,'11'!$C$37+0))</f>
        <v>0.26600431228533333</v>
      </c>
      <c r="AN60" s="105">
        <f>MAX('11'!$D$42+0,MIN('935'!L60+0,'11'!$D$37+0))</f>
        <v>0.66562758870798333</v>
      </c>
      <c r="AO60" s="105">
        <f>MAX('11'!$E$42+0,MIN('935'!M60+0,'11'!$E$37+0))</f>
        <v>0.34009849341942228</v>
      </c>
      <c r="AP60" s="105">
        <f>MAX('11'!$F$42+0,MIN('935'!N60+0,'11'!$F$37+0))</f>
        <v>0.63093339381833335</v>
      </c>
      <c r="AQ60" s="129">
        <f>MAX('11'!$G$42+0,MIN('935'!O60+0,'11'!$G$37+0))</f>
        <v>0.89995655379091011</v>
      </c>
      <c r="AR60" s="180">
        <f>IF('935'!P60=0,'Dem2'!AK60+'Dem2'!AL60,'Dem2'!AK60)</f>
        <v>1.1479452054794521</v>
      </c>
      <c r="AS60" s="75">
        <f>'Dem2'!AA60+IF('Dem2'!G60=0,1,'Dem2'!H60/'Dem2'!G60)*'Dem2'!AR60</f>
        <v>1.6114800253755712</v>
      </c>
      <c r="AT60" s="138">
        <f>IF('Dem2'!$C60="D1000",'Dem1'!$C$31*'Dem2'!$F60/(1+'11'!$C$12)*'Dem2'!$AM60,0)</f>
        <v>0</v>
      </c>
      <c r="AU60" s="106">
        <f>IF(ISNUMBER(SEARCH("D?100",'Dem2'!$C60)),'Dem1'!$D$31*'Dem2'!$F60/(1+'11'!$D$12)*'Dem2'!$AN60,0)</f>
        <v>0</v>
      </c>
      <c r="AV60" s="106">
        <f>IF(ISNUMBER(SEARCH("D??10",'Dem2'!$C60)),'Dem1'!$E$31*'Dem2'!$F60/(1+'11'!$E$12)*'Dem2'!$AO60,0)</f>
        <v>0</v>
      </c>
      <c r="AW60" s="106">
        <f>IF(OR('Dem2'!$C60="D0002",ISNUMBER(SEARCH("D?1?1",'Dem2'!$C60)),ISNUMBER(SEARCH("D??11",'Dem2'!$C60))),'Dem1'!$G$31*'Dem2'!$F60/(1+'11'!$F$12)*'Dem2'!$AP60,0)</f>
        <v>0</v>
      </c>
      <c r="AX60" s="106">
        <f>IF(ISNUMBER(SEARCH("D?001",'Dem2'!$C60)),'Dem1'!$F$31*'Dem2'!$F60/(1+'11'!$G$12)*'Dem2'!$AQ60,0)</f>
        <v>0</v>
      </c>
      <c r="AY60" s="129">
        <f>'Dem2'!$AT60+'Dem2'!$AU60+'Dem2'!$AV60+'Dem2'!$AW60+'Dem2'!$AX60</f>
        <v>0</v>
      </c>
      <c r="AZ60" s="138">
        <f>IF('Dem2'!$C60="D1000",0,IF(ISNUMBER(SEARCH("D1???",'Dem2'!$C60)),'Dem1'!$C$31*'Dem2'!$Z60*'Dem2'!$AM60,0))</f>
        <v>0</v>
      </c>
      <c r="BA60" s="106">
        <f>IF(ISNUMBER(SEARCH("D?100",'Dem2'!$C60)),0,IF(ISNUMBER(SEARCH("D?1??",'Dem2'!$C60)),'Dem1'!$D$31*'Dem2'!$Z60*'Dem2'!$AN60,0))</f>
        <v>0</v>
      </c>
      <c r="BB60" s="106">
        <f>IF(ISNUMBER(SEARCH("D??10",'Dem2'!$C60)),0,IF(ISNUMBER(SEARCH("D??1?",'Dem2'!$C60)),'Dem1'!$E$31*'Dem2'!$Z60*'Dem2'!$AO60,0))</f>
        <v>0</v>
      </c>
      <c r="BC60" s="129">
        <f>'Dem2'!$AZ60+'Dem2'!$BA60+'Dem2'!$BB60</f>
        <v>0</v>
      </c>
      <c r="BD60" s="72">
        <f>('Dem2'!AY60+'Dem2'!BC60)*'Dem2'!G60</f>
        <v>0</v>
      </c>
      <c r="BE60" s="105">
        <f>SQRT('Dem2'!V60*'Dem2'!V60+'Dem2'!Y60*'Dem2'!Y60)</f>
        <v>0.46097722286464438</v>
      </c>
      <c r="BF60" s="105">
        <f>'Dem2'!G60*('Dem1'!B$200+'Dem2'!BE60)</f>
        <v>9609.7722286464432</v>
      </c>
      <c r="BG60" s="105">
        <f>'935'!R60*('Dem1'!B$200+'Dem2'!BE60)</f>
        <v>0.96097722286464438</v>
      </c>
      <c r="BH60" s="105">
        <f>'Dem2'!AS60+'Dem1'!B$225*'Dem2'!BG60*100/'11'!B$17</f>
        <v>3.1449870273164708</v>
      </c>
      <c r="BI60" s="105">
        <f>'Dem2'!BH60+'Dem1'!B$213*('Dem1'!B$200+'Dem2'!BE60)*100/'11'!B$17</f>
        <v>3.5477034660969968</v>
      </c>
      <c r="BJ60" s="105">
        <f>'Dem1'!B$179*('Dem2'!AY60+'Dem2'!BC60)*100/'11'!B$17</f>
        <v>0</v>
      </c>
      <c r="BK60" s="74">
        <f>MAX(0-('SR Rate'!AC60*'Dem2'!V60*'11'!D$17/'11'!B$17),'Dem2'!BI60+'Dem2'!BJ60)</f>
        <v>3.5477034660969968</v>
      </c>
      <c r="BL60" s="75">
        <f>IF('Dem2'!G60=0,0,(1-'Dem2'!H60/'Dem2'!G60)*('Dem2'!AR60+IF('935'!P60=0,0,('SR Rate'!AC60*'935'!P60*('11'!D$17-'935'!X60)/('11'!B$17-'935'!W60)))))</f>
        <v>0</v>
      </c>
      <c r="BM60" s="111">
        <f>IF('Dem2'!B60,IF('Dem2'!V60=0,'SR Rate'!AD60,MAX(0,MIN('SR Rate'!AD60,'SR Rate'!AD60+('Dem2'!BK60/'935'!P60*('11'!B$17-'935'!W60)/('11'!D$17-'935'!X60))))),0)</f>
        <v>3.2134366446815461</v>
      </c>
      <c r="BN60" s="74">
        <f>IF('Dem2'!B60,MAX(0,'Dem2'!BK60),0)</f>
        <v>3.5477034660969968</v>
      </c>
      <c r="BO60" s="74">
        <f>'Dem2'!BN60+'Dem2'!BL60</f>
        <v>3.5477034660969968</v>
      </c>
    </row>
    <row r="61" spans="1:67">
      <c r="A61" s="94">
        <v>22</v>
      </c>
      <c r="B61" s="128" t="b">
        <f>'935'!C61&lt;&gt;"VOID"</f>
        <v>1</v>
      </c>
      <c r="C61" s="105" t="str">
        <f>"D"&amp;TEXT('935'!J61,"0000")</f>
        <v>D1110</v>
      </c>
      <c r="D61" s="73">
        <f>'11'!D$17-'935'!X61</f>
        <v>170</v>
      </c>
      <c r="E61" s="106">
        <f>INDEX('11'!$B$47:$G$47,IF(ISNUMBER(SEARCH("?0000",C61)),1,IF(ISNUMBER(SEARCH("?1000",C61)),2,IF(ISNUMBER(SEARCH("??100",C61)),3,IF(ISNUMBER(SEARCH("???10",C61)),4,IF(ISNUMBER(SEARCH("??001",C61)),6,5))))))</f>
        <v>1.0209999999999999</v>
      </c>
      <c r="F61" s="105">
        <f>E61*'Dem1'!B$49</f>
        <v>0.96994999999999987</v>
      </c>
      <c r="G61" s="73">
        <f>IF('935'!C61="VOID",0,('935'!C61*(1-'935'!W61/'11'!B$17)))</f>
        <v>10000</v>
      </c>
      <c r="H61" s="153">
        <f>'Dem2'!G61-('935'!S61*(1-'935'!W61/'11'!B$17))</f>
        <v>10000</v>
      </c>
      <c r="I61" s="138">
        <f>IF(ISNUMBER(SEARCH("D?001",$C61)),'Dem1'!$F$31*$F61/(1+'11'!$G$12)*'935'!$O61,0)</f>
        <v>0</v>
      </c>
      <c r="J61" s="106">
        <f>IF($C61="D1000",'Dem1'!$C$31*$F61/(1+'11'!$C$12)*'935'!$K61,0)</f>
        <v>0</v>
      </c>
      <c r="K61" s="106">
        <f>IF(ISNUMBER(SEARCH("D?100",$C61)),'Dem1'!$D$31*$F61/(1+'11'!$D$12)*'935'!$L61,0)</f>
        <v>0</v>
      </c>
      <c r="L61" s="106">
        <f>IF(ISNUMBER(SEARCH("D??10",$C61)),'Dem1'!$E$31*$F61/(1+'11'!$E$12)*'935'!$M61,0)</f>
        <v>48.045360641400656</v>
      </c>
      <c r="M61" s="106">
        <f>IF(OR($C61="D0002",ISNUMBER(SEARCH("D?1?1",$C61)),ISNUMBER(SEARCH("D??11",$C61))),'Dem1'!$G$31*$F61/(1+'11'!$F$12)*'935'!$N61,0)</f>
        <v>0</v>
      </c>
      <c r="N61" s="139">
        <f t="shared" si="4"/>
        <v>48.045360641400656</v>
      </c>
      <c r="O61" s="138">
        <f>IF($C61="D1000",0,IF(ISNUMBER(SEARCH("D1???",$C61)),'Dem1'!$C$31*$Z61*'935'!$K61,0))</f>
        <v>17.918580668620354</v>
      </c>
      <c r="P61" s="106">
        <f>IF(ISNUMBER(SEARCH("D?100",$C61)),0,IF(ISNUMBER(SEARCH("D?1??",$C61)),'Dem1'!$D$31*$Z61*'935'!$L61,0))</f>
        <v>23.528487693825504</v>
      </c>
      <c r="Q61" s="106">
        <f>IF(ISNUMBER(SEARCH("D??10",$C61)),0,IF(ISNUMBER(SEARCH("D??1?",$C61)),'Dem1'!$E$31*$Z61*'935'!$M61,0))</f>
        <v>0</v>
      </c>
      <c r="R61" s="139">
        <f t="shared" si="5"/>
        <v>41.447068362445862</v>
      </c>
      <c r="S61" s="180">
        <f>100/'11'!B$17*(('Dem2'!N61+'Dem2'!R61)*('Charging Rates'!B$13+'Charging Rates'!B$51+'Charging Rates'!B$25+'Charging Rates'!B$38)+'Charging Rates'!B$61*'Dem2'!W61)</f>
        <v>2.7043545101661812</v>
      </c>
      <c r="T61" s="74">
        <f>100/'11'!B$17*'Fixed Charge'!C61*('Charging Rates'!B$13+'Charging Rates'!B$51+'Charging Rates'!B$25)</f>
        <v>8265.5908674305938</v>
      </c>
      <c r="U61" s="153">
        <f>'11'!B$17*0.01*('Dem2'!T61+'Dem2'!S61*'Dem2'!G61)</f>
        <v>128878.34628718729</v>
      </c>
      <c r="V61" s="128">
        <f>'935'!P61*(1-'935'!X61/'11'!D$17)/(1-'935'!W61/'11'!B$17)</f>
        <v>0.45</v>
      </c>
      <c r="W61" s="105">
        <f>'Dem2'!V61*'Dem2'!E61</f>
        <v>0.45944999999999997</v>
      </c>
      <c r="X61" s="105">
        <f>'935'!Q61*(1-'935'!X61/'11'!D$17)/(1-'935'!W61/'11'!B$17)</f>
        <v>0.1</v>
      </c>
      <c r="Y61" s="105">
        <f t="shared" si="6"/>
        <v>0.1</v>
      </c>
      <c r="Z61" s="105">
        <f>SQRT(V61*V61+Y61*Y61)*'Dem1'!B$49*E61</f>
        <v>0.44712485731756174</v>
      </c>
      <c r="AA61" s="213">
        <f>100/'11'!B$17*'Charging Rates'!B$61*'Dem2'!W61</f>
        <v>0.47326905111393752</v>
      </c>
      <c r="AB61" s="138">
        <f>IF(ISNUMBER('SR Rate'!B61),MAX(0,INDEX('913'!$E$6:$E$1205,'SR Rate'!B61)),0)</f>
        <v>0.63</v>
      </c>
      <c r="AC61" s="106">
        <f>IF(ISNUMBER('SR Rate'!C61),MAX(0,INDEX('913'!$E$6:$E$1205,'SR Rate'!C61)),0)</f>
        <v>0</v>
      </c>
      <c r="AD61" s="106">
        <f>IF(ISNUMBER('SR Rate'!D61),MAX(0,INDEX('913'!$E$6:$E$1205,'SR Rate'!D61)),0)</f>
        <v>0</v>
      </c>
      <c r="AE61" s="106">
        <f>IF(ISNUMBER('SR Rate'!E61),MAX(0,INDEX('913'!$E$6:$E$1205,'SR Rate'!E61)),0)</f>
        <v>0</v>
      </c>
      <c r="AF61" s="106">
        <f>IF(ISNUMBER('SR Rate'!F61),MAX(0,INDEX('913'!$E$6:$E$1205,'SR Rate'!F61)),0)</f>
        <v>0</v>
      </c>
      <c r="AG61" s="106">
        <f>IF(ISNUMBER('SR Rate'!G61),MAX(0,INDEX('913'!$E$6:$E$1205,'SR Rate'!G61)),0)</f>
        <v>0</v>
      </c>
      <c r="AH61" s="106">
        <f>IF(ISNUMBER('SR Rate'!H61),MAX(0,INDEX('913'!$E$6:$E$1205,'SR Rate'!H61)),0)</f>
        <v>0</v>
      </c>
      <c r="AI61" s="106">
        <f>IF(ISNUMBER('SR Rate'!I61),MAX(0,INDEX('913'!$E$6:$E$1205,'SR Rate'!I61)),0)</f>
        <v>0</v>
      </c>
      <c r="AJ61" s="129">
        <f>IF('SR Rate'!T61+'SR Rate'!U61+'SR Rate'!V61+'SR Rate'!W61+'SR Rate'!X61+'SR Rate'!Y61+'SR Rate'!Z61+'SR Rate'!AA61=0,IF(COUNT('SR Rate'!B61,'SR Rate'!C61,'SR Rate'!D61,'SR Rate'!E61,'SR Rate'!F61,'SR Rate'!G61,'SR Rate'!H61,'SR Rate'!I61),('Dem2'!AB61+'Dem2'!AC61+'Dem2'!AD61+'Dem2'!AE61+'Dem2'!AF61+'Dem2'!AG61+'Dem2'!AH61+'Dem2'!AI61)/COUNT('SR Rate'!B61,'SR Rate'!C61,'SR Rate'!D61,'SR Rate'!E61,'SR Rate'!F61,'SR Rate'!G61,'SR Rate'!H61,'SR Rate'!I61),0),('SR Rate'!T61*'Dem2'!AB61+'SR Rate'!U61*'Dem2'!AC61+'SR Rate'!V61*'Dem2'!AD61+'SR Rate'!W61*'Dem2'!AE61+'SR Rate'!X61*'Dem2'!AF61+'SR Rate'!Y61*'Dem2'!AG61+'SR Rate'!Z61*'Dem2'!AH61+'SR Rate'!AA61*'Dem2'!AI61)/('SR Rate'!T61+'SR Rate'!U61+'SR Rate'!V61+'SR Rate'!W61+'SR Rate'!X61+'SR Rate'!Y61+'SR Rate'!Z61+'SR Rate'!AA61))</f>
        <v>0.63</v>
      </c>
      <c r="AK61" s="177">
        <f>100*'Dem2'!AJ61/'11'!B$17</f>
        <v>0.17260273972602741</v>
      </c>
      <c r="AL61" s="75">
        <f>100*('SR Rate'!AB61*'935'!P61*'SR Rate'!K61)/'11'!B$17</f>
        <v>1.1044142799309793</v>
      </c>
      <c r="AM61" s="128">
        <f>MAX('11'!$C$42+0,MIN('935'!K61+0,'11'!$C$37+0))</f>
        <v>0.26600431228533333</v>
      </c>
      <c r="AN61" s="105">
        <f>MAX('11'!$D$42+0,MIN('935'!L61+0,'11'!$D$37+0))</f>
        <v>0.66562758870798333</v>
      </c>
      <c r="AO61" s="105">
        <f>MAX('11'!$E$42+0,MIN('935'!M61+0,'11'!$E$37+0))</f>
        <v>0.34009849341942228</v>
      </c>
      <c r="AP61" s="105">
        <f>MAX('11'!$F$42+0,MIN('935'!N61+0,'11'!$F$37+0))</f>
        <v>0.63093339381833335</v>
      </c>
      <c r="AQ61" s="129">
        <f>MAX('11'!$G$42+0,MIN('935'!O61+0,'11'!$G$37+0))</f>
        <v>0.89995655379091011</v>
      </c>
      <c r="AR61" s="180">
        <f>IF('935'!P61=0,'Dem2'!AK61+'Dem2'!AL61,'Dem2'!AK61)</f>
        <v>0.17260273972602741</v>
      </c>
      <c r="AS61" s="75">
        <f>'Dem2'!AA61+IF('Dem2'!G61=0,1,'Dem2'!H61/'Dem2'!G61)*'Dem2'!AR61</f>
        <v>0.64587179083996493</v>
      </c>
      <c r="AT61" s="138">
        <f>IF('Dem2'!$C61="D1000",'Dem1'!$C$31*'Dem2'!$F61/(1+'11'!$C$12)*'Dem2'!$AM61,0)</f>
        <v>0</v>
      </c>
      <c r="AU61" s="106">
        <f>IF(ISNUMBER(SEARCH("D?100",'Dem2'!$C61)),'Dem1'!$D$31*'Dem2'!$F61/(1+'11'!$D$12)*'Dem2'!$AN61,0)</f>
        <v>0</v>
      </c>
      <c r="AV61" s="106">
        <f>IF(ISNUMBER(SEARCH("D??10",'Dem2'!$C61)),'Dem1'!$E$31*'Dem2'!$F61/(1+'11'!$E$12)*'Dem2'!$AO61,0)</f>
        <v>48.045360641400656</v>
      </c>
      <c r="AW61" s="106">
        <f>IF(OR('Dem2'!$C61="D0002",ISNUMBER(SEARCH("D?1?1",'Dem2'!$C61)),ISNUMBER(SEARCH("D??11",'Dem2'!$C61))),'Dem1'!$G$31*'Dem2'!$F61/(1+'11'!$F$12)*'Dem2'!$AP61,0)</f>
        <v>0</v>
      </c>
      <c r="AX61" s="106">
        <f>IF(ISNUMBER(SEARCH("D?001",'Dem2'!$C61)),'Dem1'!$F$31*'Dem2'!$F61/(1+'11'!$G$12)*'Dem2'!$AQ61,0)</f>
        <v>0</v>
      </c>
      <c r="AY61" s="129">
        <f>'Dem2'!$AT61+'Dem2'!$AU61+'Dem2'!$AV61+'Dem2'!$AW61+'Dem2'!$AX61</f>
        <v>48.045360641400656</v>
      </c>
      <c r="AZ61" s="138">
        <f>IF('Dem2'!$C61="D1000",0,IF(ISNUMBER(SEARCH("D1???",'Dem2'!$C61)),'Dem1'!$C$31*'Dem2'!$Z61*'Dem2'!$AM61,0))</f>
        <v>17.918580668620354</v>
      </c>
      <c r="BA61" s="106">
        <f>IF(ISNUMBER(SEARCH("D?100",'Dem2'!$C61)),0,IF(ISNUMBER(SEARCH("D?1??",'Dem2'!$C61)),'Dem1'!$D$31*'Dem2'!$Z61*'Dem2'!$AN61,0))</f>
        <v>23.528487693825504</v>
      </c>
      <c r="BB61" s="106">
        <f>IF(ISNUMBER(SEARCH("D??10",'Dem2'!$C61)),0,IF(ISNUMBER(SEARCH("D??1?",'Dem2'!$C61)),'Dem1'!$E$31*'Dem2'!$Z61*'Dem2'!$AO61,0))</f>
        <v>0</v>
      </c>
      <c r="BC61" s="129">
        <f>'Dem2'!$AZ61+'Dem2'!$BA61+'Dem2'!$BB61</f>
        <v>41.447068362445862</v>
      </c>
      <c r="BD61" s="72">
        <f>('Dem2'!AY61+'Dem2'!BC61)*'Dem2'!G61</f>
        <v>894924.29003846529</v>
      </c>
      <c r="BE61" s="105">
        <f>SQRT('Dem2'!V61*'Dem2'!V61+'Dem2'!Y61*'Dem2'!Y61)</f>
        <v>0.46097722286464438</v>
      </c>
      <c r="BF61" s="105">
        <f>'Dem2'!G61*('Dem1'!B$200+'Dem2'!BE61)</f>
        <v>9609.7722286464432</v>
      </c>
      <c r="BG61" s="105">
        <f>'935'!R61*('Dem1'!B$200+'Dem2'!BE61)</f>
        <v>0.96097722286464438</v>
      </c>
      <c r="BH61" s="105">
        <f>'Dem2'!AS61+'Dem1'!B$225*'Dem2'!BG61*100/'11'!B$17</f>
        <v>2.1793787927808648</v>
      </c>
      <c r="BI61" s="105">
        <f>'Dem2'!BH61+'Dem1'!B$213*('Dem1'!B$200+'Dem2'!BE61)*100/'11'!B$17</f>
        <v>2.5820952315613908</v>
      </c>
      <c r="BJ61" s="105">
        <f>'Dem1'!B$179*('Dem2'!AY61+'Dem2'!BC61)*100/'11'!B$17</f>
        <v>0.96102159087437988</v>
      </c>
      <c r="BK61" s="74">
        <f>MAX(0-('SR Rate'!AC61*'Dem2'!V61*'11'!D$17/'11'!B$17),'Dem2'!BI61+'Dem2'!BJ61)</f>
        <v>3.5431168224357705</v>
      </c>
      <c r="BL61" s="75">
        <f>IF('Dem2'!G61=0,0,(1-'Dem2'!H61/'Dem2'!G61)*('Dem2'!AR61+IF('935'!P61=0,0,('SR Rate'!AC61*'935'!P61*('11'!D$17-'935'!X61)/('11'!B$17-'935'!W61)))))</f>
        <v>0</v>
      </c>
      <c r="BM61" s="111">
        <f>IF('Dem2'!B61,IF('Dem2'!V61=0,'SR Rate'!AD61,MAX(0,MIN('SR Rate'!AD61,'SR Rate'!AD61+('Dem2'!BK61/'935'!P61*('11'!B$17-'935'!W61)/('11'!D$17-'935'!X61))))),0)</f>
        <v>5.2694276101282007</v>
      </c>
      <c r="BN61" s="74">
        <f>IF('Dem2'!B61,MAX(0,'Dem2'!BK61),0)</f>
        <v>3.5431168224357705</v>
      </c>
      <c r="BO61" s="74">
        <f>'Dem2'!BN61+'Dem2'!BL61</f>
        <v>3.5431168224357705</v>
      </c>
    </row>
    <row r="62" spans="1:67">
      <c r="A62" s="94">
        <v>23</v>
      </c>
      <c r="B62" s="128" t="b">
        <f>'935'!C62&lt;&gt;"VOID"</f>
        <v>1</v>
      </c>
      <c r="C62" s="105" t="str">
        <f>"D"&amp;TEXT('935'!J62,"0000")</f>
        <v>D1110</v>
      </c>
      <c r="D62" s="73">
        <f>'11'!D$17-'935'!X62</f>
        <v>170</v>
      </c>
      <c r="E62" s="106">
        <f>INDEX('11'!$B$47:$G$47,IF(ISNUMBER(SEARCH("?0000",C62)),1,IF(ISNUMBER(SEARCH("?1000",C62)),2,IF(ISNUMBER(SEARCH("??100",C62)),3,IF(ISNUMBER(SEARCH("???10",C62)),4,IF(ISNUMBER(SEARCH("??001",C62)),6,5))))))</f>
        <v>1.0209999999999999</v>
      </c>
      <c r="F62" s="105">
        <f>E62*'Dem1'!B$49</f>
        <v>0.96994999999999987</v>
      </c>
      <c r="G62" s="73">
        <f>IF('935'!C62="VOID",0,('935'!C62*(1-'935'!W62/'11'!B$17)))</f>
        <v>10000</v>
      </c>
      <c r="H62" s="153">
        <f>'Dem2'!G62-('935'!S62*(1-'935'!W62/'11'!B$17))</f>
        <v>10000</v>
      </c>
      <c r="I62" s="138">
        <f>IF(ISNUMBER(SEARCH("D?001",$C62)),'Dem1'!$F$31*$F62/(1+'11'!$G$12)*'935'!$O62,0)</f>
        <v>0</v>
      </c>
      <c r="J62" s="106">
        <f>IF($C62="D1000",'Dem1'!$C$31*$F62/(1+'11'!$C$12)*'935'!$K62,0)</f>
        <v>0</v>
      </c>
      <c r="K62" s="106">
        <f>IF(ISNUMBER(SEARCH("D?100",$C62)),'Dem1'!$D$31*$F62/(1+'11'!$D$12)*'935'!$L62,0)</f>
        <v>0</v>
      </c>
      <c r="L62" s="106">
        <f>IF(ISNUMBER(SEARCH("D??10",$C62)),'Dem1'!$E$31*$F62/(1+'11'!$E$12)*'935'!$M62,0)</f>
        <v>48.045360641400656</v>
      </c>
      <c r="M62" s="106">
        <f>IF(OR($C62="D0002",ISNUMBER(SEARCH("D?1?1",$C62)),ISNUMBER(SEARCH("D??11",$C62))),'Dem1'!$G$31*$F62/(1+'11'!$F$12)*'935'!$N62,0)</f>
        <v>0</v>
      </c>
      <c r="N62" s="139">
        <f t="shared" si="4"/>
        <v>48.045360641400656</v>
      </c>
      <c r="O62" s="138">
        <f>IF($C62="D1000",0,IF(ISNUMBER(SEARCH("D1???",$C62)),'Dem1'!$C$31*$Z62*'935'!$K62,0))</f>
        <v>17.918580668620354</v>
      </c>
      <c r="P62" s="106">
        <f>IF(ISNUMBER(SEARCH("D?100",$C62)),0,IF(ISNUMBER(SEARCH("D?1??",$C62)),'Dem1'!$D$31*$Z62*'935'!$L62,0))</f>
        <v>23.528487693825504</v>
      </c>
      <c r="Q62" s="106">
        <f>IF(ISNUMBER(SEARCH("D??10",$C62)),0,IF(ISNUMBER(SEARCH("D??1?",$C62)),'Dem1'!$E$31*$Z62*'935'!$M62,0))</f>
        <v>0</v>
      </c>
      <c r="R62" s="139">
        <f t="shared" si="5"/>
        <v>41.447068362445862</v>
      </c>
      <c r="S62" s="180">
        <f>100/'11'!B$17*(('Dem2'!N62+'Dem2'!R62)*('Charging Rates'!B$13+'Charging Rates'!B$51+'Charging Rates'!B$25+'Charging Rates'!B$38)+'Charging Rates'!B$61*'Dem2'!W62)</f>
        <v>2.7043545101661812</v>
      </c>
      <c r="T62" s="74">
        <f>100/'11'!B$17*'Fixed Charge'!C62*('Charging Rates'!B$13+'Charging Rates'!B$51+'Charging Rates'!B$25)</f>
        <v>8265.5908674305938</v>
      </c>
      <c r="U62" s="153">
        <f>'11'!B$17*0.01*('Dem2'!T62+'Dem2'!S62*'Dem2'!G62)</f>
        <v>128878.34628718729</v>
      </c>
      <c r="V62" s="128">
        <f>'935'!P62*(1-'935'!X62/'11'!D$17)/(1-'935'!W62/'11'!B$17)</f>
        <v>0.45</v>
      </c>
      <c r="W62" s="105">
        <f>'Dem2'!V62*'Dem2'!E62</f>
        <v>0.45944999999999997</v>
      </c>
      <c r="X62" s="105">
        <f>'935'!Q62*(1-'935'!X62/'11'!D$17)/(1-'935'!W62/'11'!B$17)</f>
        <v>0.1</v>
      </c>
      <c r="Y62" s="105">
        <f t="shared" si="6"/>
        <v>0.1</v>
      </c>
      <c r="Z62" s="105">
        <f>SQRT(V62*V62+Y62*Y62)*'Dem1'!B$49*E62</f>
        <v>0.44712485731756174</v>
      </c>
      <c r="AA62" s="213">
        <f>100/'11'!B$17*'Charging Rates'!B$61*'Dem2'!W62</f>
        <v>0.47326905111393752</v>
      </c>
      <c r="AB62" s="138">
        <f>IF(ISNUMBER('SR Rate'!B62),MAX(0,INDEX('913'!$E$6:$E$1205,'SR Rate'!B62)),0)</f>
        <v>0.63</v>
      </c>
      <c r="AC62" s="106">
        <f>IF(ISNUMBER('SR Rate'!C62),MAX(0,INDEX('913'!$E$6:$E$1205,'SR Rate'!C62)),0)</f>
        <v>0</v>
      </c>
      <c r="AD62" s="106">
        <f>IF(ISNUMBER('SR Rate'!D62),MAX(0,INDEX('913'!$E$6:$E$1205,'SR Rate'!D62)),0)</f>
        <v>0</v>
      </c>
      <c r="AE62" s="106">
        <f>IF(ISNUMBER('SR Rate'!E62),MAX(0,INDEX('913'!$E$6:$E$1205,'SR Rate'!E62)),0)</f>
        <v>0</v>
      </c>
      <c r="AF62" s="106">
        <f>IF(ISNUMBER('SR Rate'!F62),MAX(0,INDEX('913'!$E$6:$E$1205,'SR Rate'!F62)),0)</f>
        <v>0</v>
      </c>
      <c r="AG62" s="106">
        <f>IF(ISNUMBER('SR Rate'!G62),MAX(0,INDEX('913'!$E$6:$E$1205,'SR Rate'!G62)),0)</f>
        <v>0</v>
      </c>
      <c r="AH62" s="106">
        <f>IF(ISNUMBER('SR Rate'!H62),MAX(0,INDEX('913'!$E$6:$E$1205,'SR Rate'!H62)),0)</f>
        <v>0</v>
      </c>
      <c r="AI62" s="106">
        <f>IF(ISNUMBER('SR Rate'!I62),MAX(0,INDEX('913'!$E$6:$E$1205,'SR Rate'!I62)),0)</f>
        <v>0</v>
      </c>
      <c r="AJ62" s="129">
        <f>IF('SR Rate'!T62+'SR Rate'!U62+'SR Rate'!V62+'SR Rate'!W62+'SR Rate'!X62+'SR Rate'!Y62+'SR Rate'!Z62+'SR Rate'!AA62=0,IF(COUNT('SR Rate'!B62,'SR Rate'!C62,'SR Rate'!D62,'SR Rate'!E62,'SR Rate'!F62,'SR Rate'!G62,'SR Rate'!H62,'SR Rate'!I62),('Dem2'!AB62+'Dem2'!AC62+'Dem2'!AD62+'Dem2'!AE62+'Dem2'!AF62+'Dem2'!AG62+'Dem2'!AH62+'Dem2'!AI62)/COUNT('SR Rate'!B62,'SR Rate'!C62,'SR Rate'!D62,'SR Rate'!E62,'SR Rate'!F62,'SR Rate'!G62,'SR Rate'!H62,'SR Rate'!I62),0),('SR Rate'!T62*'Dem2'!AB62+'SR Rate'!U62*'Dem2'!AC62+'SR Rate'!V62*'Dem2'!AD62+'SR Rate'!W62*'Dem2'!AE62+'SR Rate'!X62*'Dem2'!AF62+'SR Rate'!Y62*'Dem2'!AG62+'SR Rate'!Z62*'Dem2'!AH62+'SR Rate'!AA62*'Dem2'!AI62)/('SR Rate'!T62+'SR Rate'!U62+'SR Rate'!V62+'SR Rate'!W62+'SR Rate'!X62+'SR Rate'!Y62+'SR Rate'!Z62+'SR Rate'!AA62))</f>
        <v>0.63</v>
      </c>
      <c r="AK62" s="177">
        <f>100*'Dem2'!AJ62/'11'!B$17</f>
        <v>0.17260273972602741</v>
      </c>
      <c r="AL62" s="75">
        <f>100*('SR Rate'!AB62*'935'!P62*'SR Rate'!K62)/'11'!B$17</f>
        <v>1.1044142799309793</v>
      </c>
      <c r="AM62" s="128">
        <f>MAX('11'!$C$42+0,MIN('935'!K62+0,'11'!$C$37+0))</f>
        <v>0.26600431228533333</v>
      </c>
      <c r="AN62" s="105">
        <f>MAX('11'!$D$42+0,MIN('935'!L62+0,'11'!$D$37+0))</f>
        <v>0.66562758870798333</v>
      </c>
      <c r="AO62" s="105">
        <f>MAX('11'!$E$42+0,MIN('935'!M62+0,'11'!$E$37+0))</f>
        <v>0.34009849341942228</v>
      </c>
      <c r="AP62" s="105">
        <f>MAX('11'!$F$42+0,MIN('935'!N62+0,'11'!$F$37+0))</f>
        <v>0.63093339381833335</v>
      </c>
      <c r="AQ62" s="129">
        <f>MAX('11'!$G$42+0,MIN('935'!O62+0,'11'!$G$37+0))</f>
        <v>0.89995655379091011</v>
      </c>
      <c r="AR62" s="180">
        <f>IF('935'!P62=0,'Dem2'!AK62+'Dem2'!AL62,'Dem2'!AK62)</f>
        <v>0.17260273972602741</v>
      </c>
      <c r="AS62" s="75">
        <f>'Dem2'!AA62+IF('Dem2'!G62=0,1,'Dem2'!H62/'Dem2'!G62)*'Dem2'!AR62</f>
        <v>0.64587179083996493</v>
      </c>
      <c r="AT62" s="138">
        <f>IF('Dem2'!$C62="D1000",'Dem1'!$C$31*'Dem2'!$F62/(1+'11'!$C$12)*'Dem2'!$AM62,0)</f>
        <v>0</v>
      </c>
      <c r="AU62" s="106">
        <f>IF(ISNUMBER(SEARCH("D?100",'Dem2'!$C62)),'Dem1'!$D$31*'Dem2'!$F62/(1+'11'!$D$12)*'Dem2'!$AN62,0)</f>
        <v>0</v>
      </c>
      <c r="AV62" s="106">
        <f>IF(ISNUMBER(SEARCH("D??10",'Dem2'!$C62)),'Dem1'!$E$31*'Dem2'!$F62/(1+'11'!$E$12)*'Dem2'!$AO62,0)</f>
        <v>48.045360641400656</v>
      </c>
      <c r="AW62" s="106">
        <f>IF(OR('Dem2'!$C62="D0002",ISNUMBER(SEARCH("D?1?1",'Dem2'!$C62)),ISNUMBER(SEARCH("D??11",'Dem2'!$C62))),'Dem1'!$G$31*'Dem2'!$F62/(1+'11'!$F$12)*'Dem2'!$AP62,0)</f>
        <v>0</v>
      </c>
      <c r="AX62" s="106">
        <f>IF(ISNUMBER(SEARCH("D?001",'Dem2'!$C62)),'Dem1'!$F$31*'Dem2'!$F62/(1+'11'!$G$12)*'Dem2'!$AQ62,0)</f>
        <v>0</v>
      </c>
      <c r="AY62" s="129">
        <f>'Dem2'!$AT62+'Dem2'!$AU62+'Dem2'!$AV62+'Dem2'!$AW62+'Dem2'!$AX62</f>
        <v>48.045360641400656</v>
      </c>
      <c r="AZ62" s="138">
        <f>IF('Dem2'!$C62="D1000",0,IF(ISNUMBER(SEARCH("D1???",'Dem2'!$C62)),'Dem1'!$C$31*'Dem2'!$Z62*'Dem2'!$AM62,0))</f>
        <v>17.918580668620354</v>
      </c>
      <c r="BA62" s="106">
        <f>IF(ISNUMBER(SEARCH("D?100",'Dem2'!$C62)),0,IF(ISNUMBER(SEARCH("D?1??",'Dem2'!$C62)),'Dem1'!$D$31*'Dem2'!$Z62*'Dem2'!$AN62,0))</f>
        <v>23.528487693825504</v>
      </c>
      <c r="BB62" s="106">
        <f>IF(ISNUMBER(SEARCH("D??10",'Dem2'!$C62)),0,IF(ISNUMBER(SEARCH("D??1?",'Dem2'!$C62)),'Dem1'!$E$31*'Dem2'!$Z62*'Dem2'!$AO62,0))</f>
        <v>0</v>
      </c>
      <c r="BC62" s="129">
        <f>'Dem2'!$AZ62+'Dem2'!$BA62+'Dem2'!$BB62</f>
        <v>41.447068362445862</v>
      </c>
      <c r="BD62" s="72">
        <f>('Dem2'!AY62+'Dem2'!BC62)*'Dem2'!G62</f>
        <v>894924.29003846529</v>
      </c>
      <c r="BE62" s="105">
        <f>SQRT('Dem2'!V62*'Dem2'!V62+'Dem2'!Y62*'Dem2'!Y62)</f>
        <v>0.46097722286464438</v>
      </c>
      <c r="BF62" s="105">
        <f>'Dem2'!G62*('Dem1'!B$200+'Dem2'!BE62)</f>
        <v>9609.7722286464432</v>
      </c>
      <c r="BG62" s="105">
        <f>'935'!R62*('Dem1'!B$200+'Dem2'!BE62)</f>
        <v>0.96097722286464438</v>
      </c>
      <c r="BH62" s="105">
        <f>'Dem2'!AS62+'Dem1'!B$225*'Dem2'!BG62*100/'11'!B$17</f>
        <v>2.1793787927808648</v>
      </c>
      <c r="BI62" s="105">
        <f>'Dem2'!BH62+'Dem1'!B$213*('Dem1'!B$200+'Dem2'!BE62)*100/'11'!B$17</f>
        <v>2.5820952315613908</v>
      </c>
      <c r="BJ62" s="105">
        <f>'Dem1'!B$179*('Dem2'!AY62+'Dem2'!BC62)*100/'11'!B$17</f>
        <v>0.96102159087437988</v>
      </c>
      <c r="BK62" s="74">
        <f>MAX(0-('SR Rate'!AC62*'Dem2'!V62*'11'!D$17/'11'!B$17),'Dem2'!BI62+'Dem2'!BJ62)</f>
        <v>3.5431168224357705</v>
      </c>
      <c r="BL62" s="75">
        <f>IF('Dem2'!G62=0,0,(1-'Dem2'!H62/'Dem2'!G62)*('Dem2'!AR62+IF('935'!P62=0,0,('SR Rate'!AC62*'935'!P62*('11'!D$17-'935'!X62)/('11'!B$17-'935'!W62)))))</f>
        <v>0</v>
      </c>
      <c r="BM62" s="111">
        <f>IF('Dem2'!B62,IF('Dem2'!V62=0,'SR Rate'!AD62,MAX(0,MIN('SR Rate'!AD62,'SR Rate'!AD62+('Dem2'!BK62/'935'!P62*('11'!B$17-'935'!W62)/('11'!D$17-'935'!X62))))),0)</f>
        <v>5.2694276101282007</v>
      </c>
      <c r="BN62" s="74">
        <f>IF('Dem2'!B62,MAX(0,'Dem2'!BK62),0)</f>
        <v>3.5431168224357705</v>
      </c>
      <c r="BO62" s="74">
        <f>'Dem2'!BN62+'Dem2'!BL62</f>
        <v>3.5431168224357705</v>
      </c>
    </row>
    <row r="63" spans="1:67">
      <c r="A63" s="94">
        <v>24</v>
      </c>
      <c r="B63" s="128" t="b">
        <f>'935'!C63&lt;&gt;"VOID"</f>
        <v>1</v>
      </c>
      <c r="C63" s="105" t="str">
        <f>"D"&amp;TEXT('935'!J63,"0000")</f>
        <v>D1110</v>
      </c>
      <c r="D63" s="73">
        <f>'11'!D$17-'935'!X63</f>
        <v>170</v>
      </c>
      <c r="E63" s="106">
        <f>INDEX('11'!$B$47:$G$47,IF(ISNUMBER(SEARCH("?0000",C63)),1,IF(ISNUMBER(SEARCH("?1000",C63)),2,IF(ISNUMBER(SEARCH("??100",C63)),3,IF(ISNUMBER(SEARCH("???10",C63)),4,IF(ISNUMBER(SEARCH("??001",C63)),6,5))))))</f>
        <v>1.0209999999999999</v>
      </c>
      <c r="F63" s="105">
        <f>E63*'Dem1'!B$49</f>
        <v>0.96994999999999987</v>
      </c>
      <c r="G63" s="73">
        <f>IF('935'!C63="VOID",0,('935'!C63*(1-'935'!W63/'11'!B$17)))</f>
        <v>10000</v>
      </c>
      <c r="H63" s="153">
        <f>'Dem2'!G63-('935'!S63*(1-'935'!W63/'11'!B$17))</f>
        <v>10000</v>
      </c>
      <c r="I63" s="138">
        <f>IF(ISNUMBER(SEARCH("D?001",$C63)),'Dem1'!$F$31*$F63/(1+'11'!$G$12)*'935'!$O63,0)</f>
        <v>0</v>
      </c>
      <c r="J63" s="106">
        <f>IF($C63="D1000",'Dem1'!$C$31*$F63/(1+'11'!$C$12)*'935'!$K63,0)</f>
        <v>0</v>
      </c>
      <c r="K63" s="106">
        <f>IF(ISNUMBER(SEARCH("D?100",$C63)),'Dem1'!$D$31*$F63/(1+'11'!$D$12)*'935'!$L63,0)</f>
        <v>0</v>
      </c>
      <c r="L63" s="106">
        <f>IF(ISNUMBER(SEARCH("D??10",$C63)),'Dem1'!$E$31*$F63/(1+'11'!$E$12)*'935'!$M63,0)</f>
        <v>48.045360641400656</v>
      </c>
      <c r="M63" s="106">
        <f>IF(OR($C63="D0002",ISNUMBER(SEARCH("D?1?1",$C63)),ISNUMBER(SEARCH("D??11",$C63))),'Dem1'!$G$31*$F63/(1+'11'!$F$12)*'935'!$N63,0)</f>
        <v>0</v>
      </c>
      <c r="N63" s="139">
        <f t="shared" si="4"/>
        <v>48.045360641400656</v>
      </c>
      <c r="O63" s="138">
        <f>IF($C63="D1000",0,IF(ISNUMBER(SEARCH("D1???",$C63)),'Dem1'!$C$31*$Z63*'935'!$K63,0))</f>
        <v>17.918580668620354</v>
      </c>
      <c r="P63" s="106">
        <f>IF(ISNUMBER(SEARCH("D?100",$C63)),0,IF(ISNUMBER(SEARCH("D?1??",$C63)),'Dem1'!$D$31*$Z63*'935'!$L63,0))</f>
        <v>23.528487693825504</v>
      </c>
      <c r="Q63" s="106">
        <f>IF(ISNUMBER(SEARCH("D??10",$C63)),0,IF(ISNUMBER(SEARCH("D??1?",$C63)),'Dem1'!$E$31*$Z63*'935'!$M63,0))</f>
        <v>0</v>
      </c>
      <c r="R63" s="139">
        <f t="shared" si="5"/>
        <v>41.447068362445862</v>
      </c>
      <c r="S63" s="180">
        <f>100/'11'!B$17*(('Dem2'!N63+'Dem2'!R63)*('Charging Rates'!B$13+'Charging Rates'!B$51+'Charging Rates'!B$25+'Charging Rates'!B$38)+'Charging Rates'!B$61*'Dem2'!W63)</f>
        <v>2.7043545101661812</v>
      </c>
      <c r="T63" s="74">
        <f>100/'11'!B$17*'Fixed Charge'!C63*('Charging Rates'!B$13+'Charging Rates'!B$51+'Charging Rates'!B$25)</f>
        <v>8265.5908674305938</v>
      </c>
      <c r="U63" s="153">
        <f>'11'!B$17*0.01*('Dem2'!T63+'Dem2'!S63*'Dem2'!G63)</f>
        <v>128878.34628718729</v>
      </c>
      <c r="V63" s="128">
        <f>'935'!P63*(1-'935'!X63/'11'!D$17)/(1-'935'!W63/'11'!B$17)</f>
        <v>0.45</v>
      </c>
      <c r="W63" s="105">
        <f>'Dem2'!V63*'Dem2'!E63</f>
        <v>0.45944999999999997</v>
      </c>
      <c r="X63" s="105">
        <f>'935'!Q63*(1-'935'!X63/'11'!D$17)/(1-'935'!W63/'11'!B$17)</f>
        <v>0.1</v>
      </c>
      <c r="Y63" s="105">
        <f t="shared" si="6"/>
        <v>0.1</v>
      </c>
      <c r="Z63" s="105">
        <f>SQRT(V63*V63+Y63*Y63)*'Dem1'!B$49*E63</f>
        <v>0.44712485731756174</v>
      </c>
      <c r="AA63" s="213">
        <f>100/'11'!B$17*'Charging Rates'!B$61*'Dem2'!W63</f>
        <v>0.47326905111393752</v>
      </c>
      <c r="AB63" s="138">
        <f>IF(ISNUMBER('SR Rate'!B63),MAX(0,INDEX('913'!$E$6:$E$1205,'SR Rate'!B63)),0)</f>
        <v>0.2</v>
      </c>
      <c r="AC63" s="106">
        <f>IF(ISNUMBER('SR Rate'!C63),MAX(0,INDEX('913'!$E$6:$E$1205,'SR Rate'!C63)),0)</f>
        <v>0</v>
      </c>
      <c r="AD63" s="106">
        <f>IF(ISNUMBER('SR Rate'!D63),MAX(0,INDEX('913'!$E$6:$E$1205,'SR Rate'!D63)),0)</f>
        <v>0</v>
      </c>
      <c r="AE63" s="106">
        <f>IF(ISNUMBER('SR Rate'!E63),MAX(0,INDEX('913'!$E$6:$E$1205,'SR Rate'!E63)),0)</f>
        <v>0</v>
      </c>
      <c r="AF63" s="106">
        <f>IF(ISNUMBER('SR Rate'!F63),MAX(0,INDEX('913'!$E$6:$E$1205,'SR Rate'!F63)),0)</f>
        <v>0</v>
      </c>
      <c r="AG63" s="106">
        <f>IF(ISNUMBER('SR Rate'!G63),MAX(0,INDEX('913'!$E$6:$E$1205,'SR Rate'!G63)),0)</f>
        <v>0</v>
      </c>
      <c r="AH63" s="106">
        <f>IF(ISNUMBER('SR Rate'!H63),MAX(0,INDEX('913'!$E$6:$E$1205,'SR Rate'!H63)),0)</f>
        <v>0</v>
      </c>
      <c r="AI63" s="106">
        <f>IF(ISNUMBER('SR Rate'!I63),MAX(0,INDEX('913'!$E$6:$E$1205,'SR Rate'!I63)),0)</f>
        <v>0</v>
      </c>
      <c r="AJ63" s="129">
        <f>IF('SR Rate'!T63+'SR Rate'!U63+'SR Rate'!V63+'SR Rate'!W63+'SR Rate'!X63+'SR Rate'!Y63+'SR Rate'!Z63+'SR Rate'!AA63=0,IF(COUNT('SR Rate'!B63,'SR Rate'!C63,'SR Rate'!D63,'SR Rate'!E63,'SR Rate'!F63,'SR Rate'!G63,'SR Rate'!H63,'SR Rate'!I63),('Dem2'!AB63+'Dem2'!AC63+'Dem2'!AD63+'Dem2'!AE63+'Dem2'!AF63+'Dem2'!AG63+'Dem2'!AH63+'Dem2'!AI63)/COUNT('SR Rate'!B63,'SR Rate'!C63,'SR Rate'!D63,'SR Rate'!E63,'SR Rate'!F63,'SR Rate'!G63,'SR Rate'!H63,'SR Rate'!I63),0),('SR Rate'!T63*'Dem2'!AB63+'SR Rate'!U63*'Dem2'!AC63+'SR Rate'!V63*'Dem2'!AD63+'SR Rate'!W63*'Dem2'!AE63+'SR Rate'!X63*'Dem2'!AF63+'SR Rate'!Y63*'Dem2'!AG63+'SR Rate'!Z63*'Dem2'!AH63+'SR Rate'!AA63*'Dem2'!AI63)/('SR Rate'!T63+'SR Rate'!U63+'SR Rate'!V63+'SR Rate'!W63+'SR Rate'!X63+'SR Rate'!Y63+'SR Rate'!Z63+'SR Rate'!AA63))</f>
        <v>0.2</v>
      </c>
      <c r="AK63" s="177">
        <f>100*'Dem2'!AJ63/'11'!B$17</f>
        <v>5.4794520547945202E-2</v>
      </c>
      <c r="AL63" s="75">
        <f>100*('SR Rate'!AB63*'935'!P63*'SR Rate'!K63)/'11'!B$17</f>
        <v>0.48202046867014126</v>
      </c>
      <c r="AM63" s="128">
        <f>MAX('11'!$C$42+0,MIN('935'!K63+0,'11'!$C$37+0))</f>
        <v>0.26600431228533333</v>
      </c>
      <c r="AN63" s="105">
        <f>MAX('11'!$D$42+0,MIN('935'!L63+0,'11'!$D$37+0))</f>
        <v>0.66562758870798333</v>
      </c>
      <c r="AO63" s="105">
        <f>MAX('11'!$E$42+0,MIN('935'!M63+0,'11'!$E$37+0))</f>
        <v>0.34009849341942228</v>
      </c>
      <c r="AP63" s="105">
        <f>MAX('11'!$F$42+0,MIN('935'!N63+0,'11'!$F$37+0))</f>
        <v>0.63093339381833335</v>
      </c>
      <c r="AQ63" s="129">
        <f>MAX('11'!$G$42+0,MIN('935'!O63+0,'11'!$G$37+0))</f>
        <v>0.89995655379091011</v>
      </c>
      <c r="AR63" s="180">
        <f>IF('935'!P63=0,'Dem2'!AK63+'Dem2'!AL63,'Dem2'!AK63)</f>
        <v>5.4794520547945202E-2</v>
      </c>
      <c r="AS63" s="75">
        <f>'Dem2'!AA63+IF('Dem2'!G63=0,1,'Dem2'!H63/'Dem2'!G63)*'Dem2'!AR63</f>
        <v>0.52806357166188267</v>
      </c>
      <c r="AT63" s="138">
        <f>IF('Dem2'!$C63="D1000",'Dem1'!$C$31*'Dem2'!$F63/(1+'11'!$C$12)*'Dem2'!$AM63,0)</f>
        <v>0</v>
      </c>
      <c r="AU63" s="106">
        <f>IF(ISNUMBER(SEARCH("D?100",'Dem2'!$C63)),'Dem1'!$D$31*'Dem2'!$F63/(1+'11'!$D$12)*'Dem2'!$AN63,0)</f>
        <v>0</v>
      </c>
      <c r="AV63" s="106">
        <f>IF(ISNUMBER(SEARCH("D??10",'Dem2'!$C63)),'Dem1'!$E$31*'Dem2'!$F63/(1+'11'!$E$12)*'Dem2'!$AO63,0)</f>
        <v>48.045360641400656</v>
      </c>
      <c r="AW63" s="106">
        <f>IF(OR('Dem2'!$C63="D0002",ISNUMBER(SEARCH("D?1?1",'Dem2'!$C63)),ISNUMBER(SEARCH("D??11",'Dem2'!$C63))),'Dem1'!$G$31*'Dem2'!$F63/(1+'11'!$F$12)*'Dem2'!$AP63,0)</f>
        <v>0</v>
      </c>
      <c r="AX63" s="106">
        <f>IF(ISNUMBER(SEARCH("D?001",'Dem2'!$C63)),'Dem1'!$F$31*'Dem2'!$F63/(1+'11'!$G$12)*'Dem2'!$AQ63,0)</f>
        <v>0</v>
      </c>
      <c r="AY63" s="129">
        <f>'Dem2'!$AT63+'Dem2'!$AU63+'Dem2'!$AV63+'Dem2'!$AW63+'Dem2'!$AX63</f>
        <v>48.045360641400656</v>
      </c>
      <c r="AZ63" s="138">
        <f>IF('Dem2'!$C63="D1000",0,IF(ISNUMBER(SEARCH("D1???",'Dem2'!$C63)),'Dem1'!$C$31*'Dem2'!$Z63*'Dem2'!$AM63,0))</f>
        <v>17.918580668620354</v>
      </c>
      <c r="BA63" s="106">
        <f>IF(ISNUMBER(SEARCH("D?100",'Dem2'!$C63)),0,IF(ISNUMBER(SEARCH("D?1??",'Dem2'!$C63)),'Dem1'!$D$31*'Dem2'!$Z63*'Dem2'!$AN63,0))</f>
        <v>23.528487693825504</v>
      </c>
      <c r="BB63" s="106">
        <f>IF(ISNUMBER(SEARCH("D??10",'Dem2'!$C63)),0,IF(ISNUMBER(SEARCH("D??1?",'Dem2'!$C63)),'Dem1'!$E$31*'Dem2'!$Z63*'Dem2'!$AO63,0))</f>
        <v>0</v>
      </c>
      <c r="BC63" s="129">
        <f>'Dem2'!$AZ63+'Dem2'!$BA63+'Dem2'!$BB63</f>
        <v>41.447068362445862</v>
      </c>
      <c r="BD63" s="72">
        <f>('Dem2'!AY63+'Dem2'!BC63)*'Dem2'!G63</f>
        <v>894924.29003846529</v>
      </c>
      <c r="BE63" s="105">
        <f>SQRT('Dem2'!V63*'Dem2'!V63+'Dem2'!Y63*'Dem2'!Y63)</f>
        <v>0.46097722286464438</v>
      </c>
      <c r="BF63" s="105">
        <f>'Dem2'!G63*('Dem1'!B$200+'Dem2'!BE63)</f>
        <v>9609.7722286464432</v>
      </c>
      <c r="BG63" s="105">
        <f>'935'!R63*('Dem1'!B$200+'Dem2'!BE63)</f>
        <v>0.96097722286464438</v>
      </c>
      <c r="BH63" s="105">
        <f>'Dem2'!AS63+'Dem1'!B$225*'Dem2'!BG63*100/'11'!B$17</f>
        <v>2.0615705736027823</v>
      </c>
      <c r="BI63" s="105">
        <f>'Dem2'!BH63+'Dem1'!B$213*('Dem1'!B$200+'Dem2'!BE63)*100/'11'!B$17</f>
        <v>2.4642870123833083</v>
      </c>
      <c r="BJ63" s="105">
        <f>'Dem1'!B$179*('Dem2'!AY63+'Dem2'!BC63)*100/'11'!B$17</f>
        <v>0.96102159087437988</v>
      </c>
      <c r="BK63" s="74">
        <f>MAX(0-('SR Rate'!AC63*'Dem2'!V63*'11'!D$17/'11'!B$17),'Dem2'!BI63+'Dem2'!BJ63)</f>
        <v>3.425308603257688</v>
      </c>
      <c r="BL63" s="75">
        <f>IF('Dem2'!G63=0,0,(1-'Dem2'!H63/'Dem2'!G63)*('Dem2'!AR63+IF('935'!P63=0,0,('SR Rate'!AC63*'935'!P63*('11'!D$17-'935'!X63)/('11'!B$17-'935'!W63)))))</f>
        <v>0</v>
      </c>
      <c r="BM63" s="111">
        <f>IF('Dem2'!B63,IF('Dem2'!V63=0,'SR Rate'!AD63,MAX(0,MIN('SR Rate'!AD63,'SR Rate'!AD63+('Dem2'!BK63/'935'!P63*('11'!B$17-'935'!W63)/('11'!D$17-'935'!X63))))),0)</f>
        <v>2.2998362230666873</v>
      </c>
      <c r="BN63" s="74">
        <f>IF('Dem2'!B63,MAX(0,'Dem2'!BK63),0)</f>
        <v>3.425308603257688</v>
      </c>
      <c r="BO63" s="74">
        <f>'Dem2'!BN63+'Dem2'!BL63</f>
        <v>3.425308603257688</v>
      </c>
    </row>
    <row r="64" spans="1:67">
      <c r="A64" s="94">
        <v>25</v>
      </c>
      <c r="B64" s="128" t="b">
        <f>'935'!C64&lt;&gt;"VOID"</f>
        <v>1</v>
      </c>
      <c r="C64" s="105" t="str">
        <f>"D"&amp;TEXT('935'!J64,"0000")</f>
        <v>D1110</v>
      </c>
      <c r="D64" s="73">
        <f>'11'!D$17-'935'!X64</f>
        <v>170</v>
      </c>
      <c r="E64" s="106">
        <f>INDEX('11'!$B$47:$G$47,IF(ISNUMBER(SEARCH("?0000",C64)),1,IF(ISNUMBER(SEARCH("?1000",C64)),2,IF(ISNUMBER(SEARCH("??100",C64)),3,IF(ISNUMBER(SEARCH("???10",C64)),4,IF(ISNUMBER(SEARCH("??001",C64)),6,5))))))</f>
        <v>1.0209999999999999</v>
      </c>
      <c r="F64" s="105">
        <f>E64*'Dem1'!B$49</f>
        <v>0.96994999999999987</v>
      </c>
      <c r="G64" s="73">
        <f>IF('935'!C64="VOID",0,('935'!C64*(1-'935'!W64/'11'!B$17)))</f>
        <v>10000</v>
      </c>
      <c r="H64" s="153">
        <f>'Dem2'!G64-('935'!S64*(1-'935'!W64/'11'!B$17))</f>
        <v>10000</v>
      </c>
      <c r="I64" s="138">
        <f>IF(ISNUMBER(SEARCH("D?001",$C64)),'Dem1'!$F$31*$F64/(1+'11'!$G$12)*'935'!$O64,0)</f>
        <v>0</v>
      </c>
      <c r="J64" s="106">
        <f>IF($C64="D1000",'Dem1'!$C$31*$F64/(1+'11'!$C$12)*'935'!$K64,0)</f>
        <v>0</v>
      </c>
      <c r="K64" s="106">
        <f>IF(ISNUMBER(SEARCH("D?100",$C64)),'Dem1'!$D$31*$F64/(1+'11'!$D$12)*'935'!$L64,0)</f>
        <v>0</v>
      </c>
      <c r="L64" s="106">
        <f>IF(ISNUMBER(SEARCH("D??10",$C64)),'Dem1'!$E$31*$F64/(1+'11'!$E$12)*'935'!$M64,0)</f>
        <v>48.045360641400656</v>
      </c>
      <c r="M64" s="106">
        <f>IF(OR($C64="D0002",ISNUMBER(SEARCH("D?1?1",$C64)),ISNUMBER(SEARCH("D??11",$C64))),'Dem1'!$G$31*$F64/(1+'11'!$F$12)*'935'!$N64,0)</f>
        <v>0</v>
      </c>
      <c r="N64" s="139">
        <f t="shared" si="4"/>
        <v>48.045360641400656</v>
      </c>
      <c r="O64" s="138">
        <f>IF($C64="D1000",0,IF(ISNUMBER(SEARCH("D1???",$C64)),'Dem1'!$C$31*$Z64*'935'!$K64,0))</f>
        <v>17.918580668620354</v>
      </c>
      <c r="P64" s="106">
        <f>IF(ISNUMBER(SEARCH("D?100",$C64)),0,IF(ISNUMBER(SEARCH("D?1??",$C64)),'Dem1'!$D$31*$Z64*'935'!$L64,0))</f>
        <v>23.528487693825504</v>
      </c>
      <c r="Q64" s="106">
        <f>IF(ISNUMBER(SEARCH("D??10",$C64)),0,IF(ISNUMBER(SEARCH("D??1?",$C64)),'Dem1'!$E$31*$Z64*'935'!$M64,0))</f>
        <v>0</v>
      </c>
      <c r="R64" s="139">
        <f t="shared" si="5"/>
        <v>41.447068362445862</v>
      </c>
      <c r="S64" s="180">
        <f>100/'11'!B$17*(('Dem2'!N64+'Dem2'!R64)*('Charging Rates'!B$13+'Charging Rates'!B$51+'Charging Rates'!B$25+'Charging Rates'!B$38)+'Charging Rates'!B$61*'Dem2'!W64)</f>
        <v>2.7043545101661812</v>
      </c>
      <c r="T64" s="74">
        <f>100/'11'!B$17*'Fixed Charge'!C64*('Charging Rates'!B$13+'Charging Rates'!B$51+'Charging Rates'!B$25)</f>
        <v>8265.5908674305938</v>
      </c>
      <c r="U64" s="153">
        <f>'11'!B$17*0.01*('Dem2'!T64+'Dem2'!S64*'Dem2'!G64)</f>
        <v>128878.34628718729</v>
      </c>
      <c r="V64" s="128">
        <f>'935'!P64*(1-'935'!X64/'11'!D$17)/(1-'935'!W64/'11'!B$17)</f>
        <v>0.45</v>
      </c>
      <c r="W64" s="105">
        <f>'Dem2'!V64*'Dem2'!E64</f>
        <v>0.45944999999999997</v>
      </c>
      <c r="X64" s="105">
        <f>'935'!Q64*(1-'935'!X64/'11'!D$17)/(1-'935'!W64/'11'!B$17)</f>
        <v>0.1</v>
      </c>
      <c r="Y64" s="105">
        <f t="shared" si="6"/>
        <v>0.1</v>
      </c>
      <c r="Z64" s="105">
        <f>SQRT(V64*V64+Y64*Y64)*'Dem1'!B$49*E64</f>
        <v>0.44712485731756174</v>
      </c>
      <c r="AA64" s="213">
        <f>100/'11'!B$17*'Charging Rates'!B$61*'Dem2'!W64</f>
        <v>0.47326905111393752</v>
      </c>
      <c r="AB64" s="138">
        <f>IF(ISNUMBER('SR Rate'!B64),MAX(0,INDEX('913'!$E$6:$E$1205,'SR Rate'!B64)),0)</f>
        <v>0.2</v>
      </c>
      <c r="AC64" s="106">
        <f>IF(ISNUMBER('SR Rate'!C64),MAX(0,INDEX('913'!$E$6:$E$1205,'SR Rate'!C64)),0)</f>
        <v>0</v>
      </c>
      <c r="AD64" s="106">
        <f>IF(ISNUMBER('SR Rate'!D64),MAX(0,INDEX('913'!$E$6:$E$1205,'SR Rate'!D64)),0)</f>
        <v>0</v>
      </c>
      <c r="AE64" s="106">
        <f>IF(ISNUMBER('SR Rate'!E64),MAX(0,INDEX('913'!$E$6:$E$1205,'SR Rate'!E64)),0)</f>
        <v>0</v>
      </c>
      <c r="AF64" s="106">
        <f>IF(ISNUMBER('SR Rate'!F64),MAX(0,INDEX('913'!$E$6:$E$1205,'SR Rate'!F64)),0)</f>
        <v>0</v>
      </c>
      <c r="AG64" s="106">
        <f>IF(ISNUMBER('SR Rate'!G64),MAX(0,INDEX('913'!$E$6:$E$1205,'SR Rate'!G64)),0)</f>
        <v>0</v>
      </c>
      <c r="AH64" s="106">
        <f>IF(ISNUMBER('SR Rate'!H64),MAX(0,INDEX('913'!$E$6:$E$1205,'SR Rate'!H64)),0)</f>
        <v>0</v>
      </c>
      <c r="AI64" s="106">
        <f>IF(ISNUMBER('SR Rate'!I64),MAX(0,INDEX('913'!$E$6:$E$1205,'SR Rate'!I64)),0)</f>
        <v>0</v>
      </c>
      <c r="AJ64" s="129">
        <f>IF('SR Rate'!T64+'SR Rate'!U64+'SR Rate'!V64+'SR Rate'!W64+'SR Rate'!X64+'SR Rate'!Y64+'SR Rate'!Z64+'SR Rate'!AA64=0,IF(COUNT('SR Rate'!B64,'SR Rate'!C64,'SR Rate'!D64,'SR Rate'!E64,'SR Rate'!F64,'SR Rate'!G64,'SR Rate'!H64,'SR Rate'!I64),('Dem2'!AB64+'Dem2'!AC64+'Dem2'!AD64+'Dem2'!AE64+'Dem2'!AF64+'Dem2'!AG64+'Dem2'!AH64+'Dem2'!AI64)/COUNT('SR Rate'!B64,'SR Rate'!C64,'SR Rate'!D64,'SR Rate'!E64,'SR Rate'!F64,'SR Rate'!G64,'SR Rate'!H64,'SR Rate'!I64),0),('SR Rate'!T64*'Dem2'!AB64+'SR Rate'!U64*'Dem2'!AC64+'SR Rate'!V64*'Dem2'!AD64+'SR Rate'!W64*'Dem2'!AE64+'SR Rate'!X64*'Dem2'!AF64+'SR Rate'!Y64*'Dem2'!AG64+'SR Rate'!Z64*'Dem2'!AH64+'SR Rate'!AA64*'Dem2'!AI64)/('SR Rate'!T64+'SR Rate'!U64+'SR Rate'!V64+'SR Rate'!W64+'SR Rate'!X64+'SR Rate'!Y64+'SR Rate'!Z64+'SR Rate'!AA64))</f>
        <v>0.2</v>
      </c>
      <c r="AK64" s="177">
        <f>100*'Dem2'!AJ64/'11'!B$17</f>
        <v>5.4794520547945202E-2</v>
      </c>
      <c r="AL64" s="75">
        <f>100*('SR Rate'!AB64*'935'!P64*'SR Rate'!K64)/'11'!B$17</f>
        <v>0.48202046867014126</v>
      </c>
      <c r="AM64" s="128">
        <f>MAX('11'!$C$42+0,MIN('935'!K64+0,'11'!$C$37+0))</f>
        <v>0.26600431228533333</v>
      </c>
      <c r="AN64" s="105">
        <f>MAX('11'!$D$42+0,MIN('935'!L64+0,'11'!$D$37+0))</f>
        <v>0.66562758870798333</v>
      </c>
      <c r="AO64" s="105">
        <f>MAX('11'!$E$42+0,MIN('935'!M64+0,'11'!$E$37+0))</f>
        <v>0.34009849341942228</v>
      </c>
      <c r="AP64" s="105">
        <f>MAX('11'!$F$42+0,MIN('935'!N64+0,'11'!$F$37+0))</f>
        <v>0.63093339381833335</v>
      </c>
      <c r="AQ64" s="129">
        <f>MAX('11'!$G$42+0,MIN('935'!O64+0,'11'!$G$37+0))</f>
        <v>0.89995655379091011</v>
      </c>
      <c r="AR64" s="180">
        <f>IF('935'!P64=0,'Dem2'!AK64+'Dem2'!AL64,'Dem2'!AK64)</f>
        <v>5.4794520547945202E-2</v>
      </c>
      <c r="AS64" s="75">
        <f>'Dem2'!AA64+IF('Dem2'!G64=0,1,'Dem2'!H64/'Dem2'!G64)*'Dem2'!AR64</f>
        <v>0.52806357166188267</v>
      </c>
      <c r="AT64" s="138">
        <f>IF('Dem2'!$C64="D1000",'Dem1'!$C$31*'Dem2'!$F64/(1+'11'!$C$12)*'Dem2'!$AM64,0)</f>
        <v>0</v>
      </c>
      <c r="AU64" s="106">
        <f>IF(ISNUMBER(SEARCH("D?100",'Dem2'!$C64)),'Dem1'!$D$31*'Dem2'!$F64/(1+'11'!$D$12)*'Dem2'!$AN64,0)</f>
        <v>0</v>
      </c>
      <c r="AV64" s="106">
        <f>IF(ISNUMBER(SEARCH("D??10",'Dem2'!$C64)),'Dem1'!$E$31*'Dem2'!$F64/(1+'11'!$E$12)*'Dem2'!$AO64,0)</f>
        <v>48.045360641400656</v>
      </c>
      <c r="AW64" s="106">
        <f>IF(OR('Dem2'!$C64="D0002",ISNUMBER(SEARCH("D?1?1",'Dem2'!$C64)),ISNUMBER(SEARCH("D??11",'Dem2'!$C64))),'Dem1'!$G$31*'Dem2'!$F64/(1+'11'!$F$12)*'Dem2'!$AP64,0)</f>
        <v>0</v>
      </c>
      <c r="AX64" s="106">
        <f>IF(ISNUMBER(SEARCH("D?001",'Dem2'!$C64)),'Dem1'!$F$31*'Dem2'!$F64/(1+'11'!$G$12)*'Dem2'!$AQ64,0)</f>
        <v>0</v>
      </c>
      <c r="AY64" s="129">
        <f>'Dem2'!$AT64+'Dem2'!$AU64+'Dem2'!$AV64+'Dem2'!$AW64+'Dem2'!$AX64</f>
        <v>48.045360641400656</v>
      </c>
      <c r="AZ64" s="138">
        <f>IF('Dem2'!$C64="D1000",0,IF(ISNUMBER(SEARCH("D1???",'Dem2'!$C64)),'Dem1'!$C$31*'Dem2'!$Z64*'Dem2'!$AM64,0))</f>
        <v>17.918580668620354</v>
      </c>
      <c r="BA64" s="106">
        <f>IF(ISNUMBER(SEARCH("D?100",'Dem2'!$C64)),0,IF(ISNUMBER(SEARCH("D?1??",'Dem2'!$C64)),'Dem1'!$D$31*'Dem2'!$Z64*'Dem2'!$AN64,0))</f>
        <v>23.528487693825504</v>
      </c>
      <c r="BB64" s="106">
        <f>IF(ISNUMBER(SEARCH("D??10",'Dem2'!$C64)),0,IF(ISNUMBER(SEARCH("D??1?",'Dem2'!$C64)),'Dem1'!$E$31*'Dem2'!$Z64*'Dem2'!$AO64,0))</f>
        <v>0</v>
      </c>
      <c r="BC64" s="129">
        <f>'Dem2'!$AZ64+'Dem2'!$BA64+'Dem2'!$BB64</f>
        <v>41.447068362445862</v>
      </c>
      <c r="BD64" s="72">
        <f>('Dem2'!AY64+'Dem2'!BC64)*'Dem2'!G64</f>
        <v>894924.29003846529</v>
      </c>
      <c r="BE64" s="105">
        <f>SQRT('Dem2'!V64*'Dem2'!V64+'Dem2'!Y64*'Dem2'!Y64)</f>
        <v>0.46097722286464438</v>
      </c>
      <c r="BF64" s="105">
        <f>'Dem2'!G64*('Dem1'!B$200+'Dem2'!BE64)</f>
        <v>9609.7722286464432</v>
      </c>
      <c r="BG64" s="105">
        <f>'935'!R64*('Dem1'!B$200+'Dem2'!BE64)</f>
        <v>0.96097722286464438</v>
      </c>
      <c r="BH64" s="105">
        <f>'Dem2'!AS64+'Dem1'!B$225*'Dem2'!BG64*100/'11'!B$17</f>
        <v>2.0615705736027823</v>
      </c>
      <c r="BI64" s="105">
        <f>'Dem2'!BH64+'Dem1'!B$213*('Dem1'!B$200+'Dem2'!BE64)*100/'11'!B$17</f>
        <v>2.4642870123833083</v>
      </c>
      <c r="BJ64" s="105">
        <f>'Dem1'!B$179*('Dem2'!AY64+'Dem2'!BC64)*100/'11'!B$17</f>
        <v>0.96102159087437988</v>
      </c>
      <c r="BK64" s="74">
        <f>MAX(0-('SR Rate'!AC64*'Dem2'!V64*'11'!D$17/'11'!B$17),'Dem2'!BI64+'Dem2'!BJ64)</f>
        <v>3.425308603257688</v>
      </c>
      <c r="BL64" s="75">
        <f>IF('Dem2'!G64=0,0,(1-'Dem2'!H64/'Dem2'!G64)*('Dem2'!AR64+IF('935'!P64=0,0,('SR Rate'!AC64*'935'!P64*('11'!D$17-'935'!X64)/('11'!B$17-'935'!W64)))))</f>
        <v>0</v>
      </c>
      <c r="BM64" s="111">
        <f>IF('Dem2'!B64,IF('Dem2'!V64=0,'SR Rate'!AD64,MAX(0,MIN('SR Rate'!AD64,'SR Rate'!AD64+('Dem2'!BK64/'935'!P64*('11'!B$17-'935'!W64)/('11'!D$17-'935'!X64))))),0)</f>
        <v>2.2998362230666873</v>
      </c>
      <c r="BN64" s="74">
        <f>IF('Dem2'!B64,MAX(0,'Dem2'!BK64),0)</f>
        <v>3.425308603257688</v>
      </c>
      <c r="BO64" s="74">
        <f>'Dem2'!BN64+'Dem2'!BL64</f>
        <v>3.425308603257688</v>
      </c>
    </row>
    <row r="65" spans="1:67">
      <c r="A65" s="94">
        <v>26</v>
      </c>
      <c r="B65" s="128" t="b">
        <f>'935'!C65&lt;&gt;"VOID"</f>
        <v>1</v>
      </c>
      <c r="C65" s="105" t="str">
        <f>"D"&amp;TEXT('935'!J65,"0000")</f>
        <v>D1110</v>
      </c>
      <c r="D65" s="73">
        <f>'11'!D$17-'935'!X65</f>
        <v>170</v>
      </c>
      <c r="E65" s="106">
        <f>INDEX('11'!$B$47:$G$47,IF(ISNUMBER(SEARCH("?0000",C65)),1,IF(ISNUMBER(SEARCH("?1000",C65)),2,IF(ISNUMBER(SEARCH("??100",C65)),3,IF(ISNUMBER(SEARCH("???10",C65)),4,IF(ISNUMBER(SEARCH("??001",C65)),6,5))))))</f>
        <v>1.0209999999999999</v>
      </c>
      <c r="F65" s="105">
        <f>E65*'Dem1'!B$49</f>
        <v>0.96994999999999987</v>
      </c>
      <c r="G65" s="73">
        <f>IF('935'!C65="VOID",0,('935'!C65*(1-'935'!W65/'11'!B$17)))</f>
        <v>10000</v>
      </c>
      <c r="H65" s="153">
        <f>'Dem2'!G65-('935'!S65*(1-'935'!W65/'11'!B$17))</f>
        <v>10000</v>
      </c>
      <c r="I65" s="138">
        <f>IF(ISNUMBER(SEARCH("D?001",$C65)),'Dem1'!$F$31*$F65/(1+'11'!$G$12)*'935'!$O65,0)</f>
        <v>0</v>
      </c>
      <c r="J65" s="106">
        <f>IF($C65="D1000",'Dem1'!$C$31*$F65/(1+'11'!$C$12)*'935'!$K65,0)</f>
        <v>0</v>
      </c>
      <c r="K65" s="106">
        <f>IF(ISNUMBER(SEARCH("D?100",$C65)),'Dem1'!$D$31*$F65/(1+'11'!$D$12)*'935'!$L65,0)</f>
        <v>0</v>
      </c>
      <c r="L65" s="106">
        <f>IF(ISNUMBER(SEARCH("D??10",$C65)),'Dem1'!$E$31*$F65/(1+'11'!$E$12)*'935'!$M65,0)</f>
        <v>48.045360641400656</v>
      </c>
      <c r="M65" s="106">
        <f>IF(OR($C65="D0002",ISNUMBER(SEARCH("D?1?1",$C65)),ISNUMBER(SEARCH("D??11",$C65))),'Dem1'!$G$31*$F65/(1+'11'!$F$12)*'935'!$N65,0)</f>
        <v>0</v>
      </c>
      <c r="N65" s="139">
        <f t="shared" si="4"/>
        <v>48.045360641400656</v>
      </c>
      <c r="O65" s="138">
        <f>IF($C65="D1000",0,IF(ISNUMBER(SEARCH("D1???",$C65)),'Dem1'!$C$31*$Z65*'935'!$K65,0))</f>
        <v>17.918580668620354</v>
      </c>
      <c r="P65" s="106">
        <f>IF(ISNUMBER(SEARCH("D?100",$C65)),0,IF(ISNUMBER(SEARCH("D?1??",$C65)),'Dem1'!$D$31*$Z65*'935'!$L65,0))</f>
        <v>23.528487693825504</v>
      </c>
      <c r="Q65" s="106">
        <f>IF(ISNUMBER(SEARCH("D??10",$C65)),0,IF(ISNUMBER(SEARCH("D??1?",$C65)),'Dem1'!$E$31*$Z65*'935'!$M65,0))</f>
        <v>0</v>
      </c>
      <c r="R65" s="139">
        <f t="shared" si="5"/>
        <v>41.447068362445862</v>
      </c>
      <c r="S65" s="180">
        <f>100/'11'!B$17*(('Dem2'!N65+'Dem2'!R65)*('Charging Rates'!B$13+'Charging Rates'!B$51+'Charging Rates'!B$25+'Charging Rates'!B$38)+'Charging Rates'!B$61*'Dem2'!W65)</f>
        <v>2.7043545101661812</v>
      </c>
      <c r="T65" s="74">
        <f>100/'11'!B$17*'Fixed Charge'!C65*('Charging Rates'!B$13+'Charging Rates'!B$51+'Charging Rates'!B$25)</f>
        <v>8265.5908674305938</v>
      </c>
      <c r="U65" s="153">
        <f>'11'!B$17*0.01*('Dem2'!T65+'Dem2'!S65*'Dem2'!G65)</f>
        <v>128878.34628718729</v>
      </c>
      <c r="V65" s="128">
        <f>'935'!P65*(1-'935'!X65/'11'!D$17)/(1-'935'!W65/'11'!B$17)</f>
        <v>0.45</v>
      </c>
      <c r="W65" s="105">
        <f>'Dem2'!V65*'Dem2'!E65</f>
        <v>0.45944999999999997</v>
      </c>
      <c r="X65" s="105">
        <f>'935'!Q65*(1-'935'!X65/'11'!D$17)/(1-'935'!W65/'11'!B$17)</f>
        <v>0.1</v>
      </c>
      <c r="Y65" s="105">
        <f t="shared" si="6"/>
        <v>0.1</v>
      </c>
      <c r="Z65" s="105">
        <f>SQRT(V65*V65+Y65*Y65)*'Dem1'!B$49*E65</f>
        <v>0.44712485731756174</v>
      </c>
      <c r="AA65" s="213">
        <f>100/'11'!B$17*'Charging Rates'!B$61*'Dem2'!W65</f>
        <v>0.47326905111393752</v>
      </c>
      <c r="AB65" s="138">
        <f>IF(ISNUMBER('SR Rate'!B65),MAX(0,INDEX('913'!$E$6:$E$1205,'SR Rate'!B65)),0)</f>
        <v>4.49</v>
      </c>
      <c r="AC65" s="106">
        <f>IF(ISNUMBER('SR Rate'!C65),MAX(0,INDEX('913'!$E$6:$E$1205,'SR Rate'!C65)),0)</f>
        <v>0</v>
      </c>
      <c r="AD65" s="106">
        <f>IF(ISNUMBER('SR Rate'!D65),MAX(0,INDEX('913'!$E$6:$E$1205,'SR Rate'!D65)),0)</f>
        <v>0</v>
      </c>
      <c r="AE65" s="106">
        <f>IF(ISNUMBER('SR Rate'!E65),MAX(0,INDEX('913'!$E$6:$E$1205,'SR Rate'!E65)),0)</f>
        <v>0</v>
      </c>
      <c r="AF65" s="106">
        <f>IF(ISNUMBER('SR Rate'!F65),MAX(0,INDEX('913'!$E$6:$E$1205,'SR Rate'!F65)),0)</f>
        <v>0</v>
      </c>
      <c r="AG65" s="106">
        <f>IF(ISNUMBER('SR Rate'!G65),MAX(0,INDEX('913'!$E$6:$E$1205,'SR Rate'!G65)),0)</f>
        <v>0</v>
      </c>
      <c r="AH65" s="106">
        <f>IF(ISNUMBER('SR Rate'!H65),MAX(0,INDEX('913'!$E$6:$E$1205,'SR Rate'!H65)),0)</f>
        <v>0</v>
      </c>
      <c r="AI65" s="106">
        <f>IF(ISNUMBER('SR Rate'!I65),MAX(0,INDEX('913'!$E$6:$E$1205,'SR Rate'!I65)),0)</f>
        <v>0</v>
      </c>
      <c r="AJ65" s="129">
        <f>IF('SR Rate'!T65+'SR Rate'!U65+'SR Rate'!V65+'SR Rate'!W65+'SR Rate'!X65+'SR Rate'!Y65+'SR Rate'!Z65+'SR Rate'!AA65=0,IF(COUNT('SR Rate'!B65,'SR Rate'!C65,'SR Rate'!D65,'SR Rate'!E65,'SR Rate'!F65,'SR Rate'!G65,'SR Rate'!H65,'SR Rate'!I65),('Dem2'!AB65+'Dem2'!AC65+'Dem2'!AD65+'Dem2'!AE65+'Dem2'!AF65+'Dem2'!AG65+'Dem2'!AH65+'Dem2'!AI65)/COUNT('SR Rate'!B65,'SR Rate'!C65,'SR Rate'!D65,'SR Rate'!E65,'SR Rate'!F65,'SR Rate'!G65,'SR Rate'!H65,'SR Rate'!I65),0),('SR Rate'!T65*'Dem2'!AB65+'SR Rate'!U65*'Dem2'!AC65+'SR Rate'!V65*'Dem2'!AD65+'SR Rate'!W65*'Dem2'!AE65+'SR Rate'!X65*'Dem2'!AF65+'SR Rate'!Y65*'Dem2'!AG65+'SR Rate'!Z65*'Dem2'!AH65+'SR Rate'!AA65*'Dem2'!AI65)/('SR Rate'!T65+'SR Rate'!U65+'SR Rate'!V65+'SR Rate'!W65+'SR Rate'!X65+'SR Rate'!Y65+'SR Rate'!Z65+'SR Rate'!AA65))</f>
        <v>4.49</v>
      </c>
      <c r="AK65" s="177">
        <f>100*'Dem2'!AJ65/'11'!B$17</f>
        <v>1.2301369863013698</v>
      </c>
      <c r="AL65" s="75">
        <f>100*('SR Rate'!AB65*'935'!P65*'SR Rate'!K65)/'11'!B$17</f>
        <v>0.27246575342465756</v>
      </c>
      <c r="AM65" s="128">
        <f>MAX('11'!$C$42+0,MIN('935'!K65+0,'11'!$C$37+0))</f>
        <v>0.26600431228533333</v>
      </c>
      <c r="AN65" s="105">
        <f>MAX('11'!$D$42+0,MIN('935'!L65+0,'11'!$D$37+0))</f>
        <v>0.66562758870798333</v>
      </c>
      <c r="AO65" s="105">
        <f>MAX('11'!$E$42+0,MIN('935'!M65+0,'11'!$E$37+0))</f>
        <v>0.34009849341942228</v>
      </c>
      <c r="AP65" s="105">
        <f>MAX('11'!$F$42+0,MIN('935'!N65+0,'11'!$F$37+0))</f>
        <v>0.63093339381833335</v>
      </c>
      <c r="AQ65" s="129">
        <f>MAX('11'!$G$42+0,MIN('935'!O65+0,'11'!$G$37+0))</f>
        <v>0.89995655379091011</v>
      </c>
      <c r="AR65" s="180">
        <f>IF('935'!P65=0,'Dem2'!AK65+'Dem2'!AL65,'Dem2'!AK65)</f>
        <v>1.2301369863013698</v>
      </c>
      <c r="AS65" s="75">
        <f>'Dem2'!AA65+IF('Dem2'!G65=0,1,'Dem2'!H65/'Dem2'!G65)*'Dem2'!AR65</f>
        <v>1.7034060374153073</v>
      </c>
      <c r="AT65" s="138">
        <f>IF('Dem2'!$C65="D1000",'Dem1'!$C$31*'Dem2'!$F65/(1+'11'!$C$12)*'Dem2'!$AM65,0)</f>
        <v>0</v>
      </c>
      <c r="AU65" s="106">
        <f>IF(ISNUMBER(SEARCH("D?100",'Dem2'!$C65)),'Dem1'!$D$31*'Dem2'!$F65/(1+'11'!$D$12)*'Dem2'!$AN65,0)</f>
        <v>0</v>
      </c>
      <c r="AV65" s="106">
        <f>IF(ISNUMBER(SEARCH("D??10",'Dem2'!$C65)),'Dem1'!$E$31*'Dem2'!$F65/(1+'11'!$E$12)*'Dem2'!$AO65,0)</f>
        <v>48.045360641400656</v>
      </c>
      <c r="AW65" s="106">
        <f>IF(OR('Dem2'!$C65="D0002",ISNUMBER(SEARCH("D?1?1",'Dem2'!$C65)),ISNUMBER(SEARCH("D??11",'Dem2'!$C65))),'Dem1'!$G$31*'Dem2'!$F65/(1+'11'!$F$12)*'Dem2'!$AP65,0)</f>
        <v>0</v>
      </c>
      <c r="AX65" s="106">
        <f>IF(ISNUMBER(SEARCH("D?001",'Dem2'!$C65)),'Dem1'!$F$31*'Dem2'!$F65/(1+'11'!$G$12)*'Dem2'!$AQ65,0)</f>
        <v>0</v>
      </c>
      <c r="AY65" s="129">
        <f>'Dem2'!$AT65+'Dem2'!$AU65+'Dem2'!$AV65+'Dem2'!$AW65+'Dem2'!$AX65</f>
        <v>48.045360641400656</v>
      </c>
      <c r="AZ65" s="138">
        <f>IF('Dem2'!$C65="D1000",0,IF(ISNUMBER(SEARCH("D1???",'Dem2'!$C65)),'Dem1'!$C$31*'Dem2'!$Z65*'Dem2'!$AM65,0))</f>
        <v>17.918580668620354</v>
      </c>
      <c r="BA65" s="106">
        <f>IF(ISNUMBER(SEARCH("D?100",'Dem2'!$C65)),0,IF(ISNUMBER(SEARCH("D?1??",'Dem2'!$C65)),'Dem1'!$D$31*'Dem2'!$Z65*'Dem2'!$AN65,0))</f>
        <v>23.528487693825504</v>
      </c>
      <c r="BB65" s="106">
        <f>IF(ISNUMBER(SEARCH("D??10",'Dem2'!$C65)),0,IF(ISNUMBER(SEARCH("D??1?",'Dem2'!$C65)),'Dem1'!$E$31*'Dem2'!$Z65*'Dem2'!$AO65,0))</f>
        <v>0</v>
      </c>
      <c r="BC65" s="129">
        <f>'Dem2'!$AZ65+'Dem2'!$BA65+'Dem2'!$BB65</f>
        <v>41.447068362445862</v>
      </c>
      <c r="BD65" s="72">
        <f>('Dem2'!AY65+'Dem2'!BC65)*'Dem2'!G65</f>
        <v>894924.29003846529</v>
      </c>
      <c r="BE65" s="105">
        <f>SQRT('Dem2'!V65*'Dem2'!V65+'Dem2'!Y65*'Dem2'!Y65)</f>
        <v>0.46097722286464438</v>
      </c>
      <c r="BF65" s="105">
        <f>'Dem2'!G65*('Dem1'!B$200+'Dem2'!BE65)</f>
        <v>9609.7722286464432</v>
      </c>
      <c r="BG65" s="105">
        <f>'935'!R65*('Dem1'!B$200+'Dem2'!BE65)</f>
        <v>0.96097722286464438</v>
      </c>
      <c r="BH65" s="105">
        <f>'Dem2'!AS65+'Dem1'!B$225*'Dem2'!BG65*100/'11'!B$17</f>
        <v>3.2369130393562067</v>
      </c>
      <c r="BI65" s="105">
        <f>'Dem2'!BH65+'Dem1'!B$213*('Dem1'!B$200+'Dem2'!BE65)*100/'11'!B$17</f>
        <v>3.6396294781367327</v>
      </c>
      <c r="BJ65" s="105">
        <f>'Dem1'!B$179*('Dem2'!AY65+'Dem2'!BC65)*100/'11'!B$17</f>
        <v>0.96102159087437988</v>
      </c>
      <c r="BK65" s="74">
        <f>MAX(0-('SR Rate'!AC65*'Dem2'!V65*'11'!D$17/'11'!B$17),'Dem2'!BI65+'Dem2'!BJ65)</f>
        <v>4.6006510690111124</v>
      </c>
      <c r="BL65" s="75">
        <f>IF('Dem2'!G65=0,0,(1-'Dem2'!H65/'Dem2'!G65)*('Dem2'!AR65+IF('935'!P65=0,0,('SR Rate'!AC65*'935'!P65*('11'!D$17-'935'!X65)/('11'!B$17-'935'!W65)))))</f>
        <v>0</v>
      </c>
      <c r="BM65" s="111">
        <f>IF('Dem2'!B65,IF('Dem2'!V65=0,'SR Rate'!AD65,MAX(0,MIN('SR Rate'!AD65,'SR Rate'!AD65+('Dem2'!BK65/'935'!P65*('11'!B$17-'935'!W65)/('11'!D$17-'935'!X65))))),0)</f>
        <v>1.3</v>
      </c>
      <c r="BN65" s="74">
        <f>IF('Dem2'!B65,MAX(0,'Dem2'!BK65),0)</f>
        <v>4.6006510690111124</v>
      </c>
      <c r="BO65" s="74">
        <f>'Dem2'!BN65+'Dem2'!BL65</f>
        <v>4.6006510690111124</v>
      </c>
    </row>
    <row r="66" spans="1:67">
      <c r="A66" s="94">
        <v>27</v>
      </c>
      <c r="B66" s="128" t="b">
        <f>'935'!C66&lt;&gt;"VOID"</f>
        <v>1</v>
      </c>
      <c r="C66" s="105" t="str">
        <f>"D"&amp;TEXT('935'!J66,"0000")</f>
        <v>D1000</v>
      </c>
      <c r="D66" s="73">
        <f>'11'!D$17-'935'!X66</f>
        <v>170</v>
      </c>
      <c r="E66" s="106">
        <f>INDEX('11'!$B$47:$G$47,IF(ISNUMBER(SEARCH("?0000",C66)),1,IF(ISNUMBER(SEARCH("?1000",C66)),2,IF(ISNUMBER(SEARCH("??100",C66)),3,IF(ISNUMBER(SEARCH("???10",C66)),4,IF(ISNUMBER(SEARCH("??001",C66)),6,5))))))</f>
        <v>1.01</v>
      </c>
      <c r="F66" s="105">
        <f>E66*'Dem1'!B$49</f>
        <v>0.95949999999999991</v>
      </c>
      <c r="G66" s="73">
        <f>IF('935'!C66="VOID",0,('935'!C66*(1-'935'!W66/'11'!B$17)))</f>
        <v>10000</v>
      </c>
      <c r="H66" s="153">
        <f>'Dem2'!G66-('935'!S66*(1-'935'!W66/'11'!B$17))</f>
        <v>10000</v>
      </c>
      <c r="I66" s="138">
        <f>IF(ISNUMBER(SEARCH("D?001",$C66)),'Dem1'!$F$31*$F66/(1+'11'!$G$12)*'935'!$O66,0)</f>
        <v>0</v>
      </c>
      <c r="J66" s="106">
        <f>IF($C66="D1000",'Dem1'!$C$31*$F66/(1+'11'!$C$12)*'935'!$K66,0)</f>
        <v>33.982721533616576</v>
      </c>
      <c r="K66" s="106">
        <f>IF(ISNUMBER(SEARCH("D?100",$C66)),'Dem1'!$D$31*$F66/(1+'11'!$D$12)*'935'!$L66,0)</f>
        <v>0</v>
      </c>
      <c r="L66" s="106">
        <f>IF(ISNUMBER(SEARCH("D??10",$C66)),'Dem1'!$E$31*$F66/(1+'11'!$E$12)*'935'!$M66,0)</f>
        <v>0</v>
      </c>
      <c r="M66" s="106">
        <f>IF(OR($C66="D0002",ISNUMBER(SEARCH("D?1?1",$C66)),ISNUMBER(SEARCH("D??11",$C66))),'Dem1'!$G$31*$F66/(1+'11'!$F$12)*'935'!$N66,0)</f>
        <v>0</v>
      </c>
      <c r="N66" s="139">
        <f t="shared" si="4"/>
        <v>33.982721533616576</v>
      </c>
      <c r="O66" s="138">
        <f>IF($C66="D1000",0,IF(ISNUMBER(SEARCH("D1???",$C66)),'Dem1'!$C$31*$Z66*'935'!$K66,0))</f>
        <v>0</v>
      </c>
      <c r="P66" s="106">
        <f>IF(ISNUMBER(SEARCH("D?100",$C66)),0,IF(ISNUMBER(SEARCH("D?1??",$C66)),'Dem1'!$D$31*$Z66*'935'!$L66,0))</f>
        <v>0</v>
      </c>
      <c r="Q66" s="106">
        <f>IF(ISNUMBER(SEARCH("D??10",$C66)),0,IF(ISNUMBER(SEARCH("D??1?",$C66)),'Dem1'!$E$31*$Z66*'935'!$M66,0))</f>
        <v>0</v>
      </c>
      <c r="R66" s="139">
        <f t="shared" si="5"/>
        <v>0</v>
      </c>
      <c r="S66" s="180">
        <f>100/'11'!B$17*(('Dem2'!N66+'Dem2'!R66)*('Charging Rates'!B$13+'Charging Rates'!B$51+'Charging Rates'!B$25+'Charging Rates'!B$38)+'Charging Rates'!B$61*'Dem2'!W66)</f>
        <v>1.3153743027533844</v>
      </c>
      <c r="T66" s="74">
        <f>100/'11'!B$17*'Fixed Charge'!C66*('Charging Rates'!B$13+'Charging Rates'!B$51+'Charging Rates'!B$25)</f>
        <v>8265.5908674305938</v>
      </c>
      <c r="U66" s="153">
        <f>'11'!B$17*0.01*('Dem2'!T66+'Dem2'!S66*'Dem2'!G66)</f>
        <v>78180.568716620197</v>
      </c>
      <c r="V66" s="128">
        <f>'935'!P66*(1-'935'!X66/'11'!D$17)/(1-'935'!W66/'11'!B$17)</f>
        <v>0.45</v>
      </c>
      <c r="W66" s="105">
        <f>'Dem2'!V66*'Dem2'!E66</f>
        <v>0.45450000000000002</v>
      </c>
      <c r="X66" s="105">
        <f>'935'!Q66*(1-'935'!X66/'11'!D$17)/(1-'935'!W66/'11'!B$17)</f>
        <v>0.1</v>
      </c>
      <c r="Y66" s="105">
        <f t="shared" si="6"/>
        <v>0.1</v>
      </c>
      <c r="Z66" s="105">
        <f>SQRT(V66*V66+Y66*Y66)*'Dem1'!B$49*E66</f>
        <v>0.44230764533862627</v>
      </c>
      <c r="AA66" s="213">
        <f>100/'11'!B$17*'Charging Rates'!B$61*'Dem2'!W66</f>
        <v>0.46817016809508022</v>
      </c>
      <c r="AB66" s="138">
        <f>IF(ISNUMBER('SR Rate'!B66),MAX(0,INDEX('913'!$E$6:$E$1205,'SR Rate'!B66)),0)</f>
        <v>0.44</v>
      </c>
      <c r="AC66" s="106">
        <f>IF(ISNUMBER('SR Rate'!C66),MAX(0,INDEX('913'!$E$6:$E$1205,'SR Rate'!C66)),0)</f>
        <v>0</v>
      </c>
      <c r="AD66" s="106">
        <f>IF(ISNUMBER('SR Rate'!D66),MAX(0,INDEX('913'!$E$6:$E$1205,'SR Rate'!D66)),0)</f>
        <v>0</v>
      </c>
      <c r="AE66" s="106">
        <f>IF(ISNUMBER('SR Rate'!E66),MAX(0,INDEX('913'!$E$6:$E$1205,'SR Rate'!E66)),0)</f>
        <v>0</v>
      </c>
      <c r="AF66" s="106">
        <f>IF(ISNUMBER('SR Rate'!F66),MAX(0,INDEX('913'!$E$6:$E$1205,'SR Rate'!F66)),0)</f>
        <v>0</v>
      </c>
      <c r="AG66" s="106">
        <f>IF(ISNUMBER('SR Rate'!G66),MAX(0,INDEX('913'!$E$6:$E$1205,'SR Rate'!G66)),0)</f>
        <v>0</v>
      </c>
      <c r="AH66" s="106">
        <f>IF(ISNUMBER('SR Rate'!H66),MAX(0,INDEX('913'!$E$6:$E$1205,'SR Rate'!H66)),0)</f>
        <v>0</v>
      </c>
      <c r="AI66" s="106">
        <f>IF(ISNUMBER('SR Rate'!I66),MAX(0,INDEX('913'!$E$6:$E$1205,'SR Rate'!I66)),0)</f>
        <v>0</v>
      </c>
      <c r="AJ66" s="129">
        <f>IF('SR Rate'!T66+'SR Rate'!U66+'SR Rate'!V66+'SR Rate'!W66+'SR Rate'!X66+'SR Rate'!Y66+'SR Rate'!Z66+'SR Rate'!AA66=0,IF(COUNT('SR Rate'!B66,'SR Rate'!C66,'SR Rate'!D66,'SR Rate'!E66,'SR Rate'!F66,'SR Rate'!G66,'SR Rate'!H66,'SR Rate'!I66),('Dem2'!AB66+'Dem2'!AC66+'Dem2'!AD66+'Dem2'!AE66+'Dem2'!AF66+'Dem2'!AG66+'Dem2'!AH66+'Dem2'!AI66)/COUNT('SR Rate'!B66,'SR Rate'!C66,'SR Rate'!D66,'SR Rate'!E66,'SR Rate'!F66,'SR Rate'!G66,'SR Rate'!H66,'SR Rate'!I66),0),('SR Rate'!T66*'Dem2'!AB66+'SR Rate'!U66*'Dem2'!AC66+'SR Rate'!V66*'Dem2'!AD66+'SR Rate'!W66*'Dem2'!AE66+'SR Rate'!X66*'Dem2'!AF66+'SR Rate'!Y66*'Dem2'!AG66+'SR Rate'!Z66*'Dem2'!AH66+'SR Rate'!AA66*'Dem2'!AI66)/('SR Rate'!T66+'SR Rate'!U66+'SR Rate'!V66+'SR Rate'!W66+'SR Rate'!X66+'SR Rate'!Y66+'SR Rate'!Z66+'SR Rate'!AA66))</f>
        <v>0.44</v>
      </c>
      <c r="AK66" s="177">
        <f>100*'Dem2'!AJ66/'11'!B$17</f>
        <v>0.12054794520547946</v>
      </c>
      <c r="AL66" s="75">
        <f>100*('SR Rate'!AB66*'935'!P66*'SR Rate'!K66)/'11'!B$17</f>
        <v>1.6407156980700917</v>
      </c>
      <c r="AM66" s="128">
        <f>MAX('11'!$C$42+0,MIN('935'!K66+0,'11'!$C$37+0))</f>
        <v>0.26600431228533333</v>
      </c>
      <c r="AN66" s="105">
        <f>MAX('11'!$D$42+0,MIN('935'!L66+0,'11'!$D$37+0))</f>
        <v>0.66562758870798333</v>
      </c>
      <c r="AO66" s="105">
        <f>MAX('11'!$E$42+0,MIN('935'!M66+0,'11'!$E$37+0))</f>
        <v>0.34009849341942228</v>
      </c>
      <c r="AP66" s="105">
        <f>MAX('11'!$F$42+0,MIN('935'!N66+0,'11'!$F$37+0))</f>
        <v>0.63093339381833335</v>
      </c>
      <c r="AQ66" s="129">
        <f>MAX('11'!$G$42+0,MIN('935'!O66+0,'11'!$G$37+0))</f>
        <v>0.89995655379091011</v>
      </c>
      <c r="AR66" s="180">
        <f>IF('935'!P66=0,'Dem2'!AK66+'Dem2'!AL66,'Dem2'!AK66)</f>
        <v>0.12054794520547946</v>
      </c>
      <c r="AS66" s="75">
        <f>'Dem2'!AA66+IF('Dem2'!G66=0,1,'Dem2'!H66/'Dem2'!G66)*'Dem2'!AR66</f>
        <v>0.58871811330055968</v>
      </c>
      <c r="AT66" s="138">
        <f>IF('Dem2'!$C66="D1000",'Dem1'!$C$31*'Dem2'!$F66/(1+'11'!$C$12)*'Dem2'!$AM66,0)</f>
        <v>33.982721533616576</v>
      </c>
      <c r="AU66" s="106">
        <f>IF(ISNUMBER(SEARCH("D?100",'Dem2'!$C66)),'Dem1'!$D$31*'Dem2'!$F66/(1+'11'!$D$12)*'Dem2'!$AN66,0)</f>
        <v>0</v>
      </c>
      <c r="AV66" s="106">
        <f>IF(ISNUMBER(SEARCH("D??10",'Dem2'!$C66)),'Dem1'!$E$31*'Dem2'!$F66/(1+'11'!$E$12)*'Dem2'!$AO66,0)</f>
        <v>0</v>
      </c>
      <c r="AW66" s="106">
        <f>IF(OR('Dem2'!$C66="D0002",ISNUMBER(SEARCH("D?1?1",'Dem2'!$C66)),ISNUMBER(SEARCH("D??11",'Dem2'!$C66))),'Dem1'!$G$31*'Dem2'!$F66/(1+'11'!$F$12)*'Dem2'!$AP66,0)</f>
        <v>0</v>
      </c>
      <c r="AX66" s="106">
        <f>IF(ISNUMBER(SEARCH("D?001",'Dem2'!$C66)),'Dem1'!$F$31*'Dem2'!$F66/(1+'11'!$G$12)*'Dem2'!$AQ66,0)</f>
        <v>0</v>
      </c>
      <c r="AY66" s="129">
        <f>'Dem2'!$AT66+'Dem2'!$AU66+'Dem2'!$AV66+'Dem2'!$AW66+'Dem2'!$AX66</f>
        <v>33.982721533616576</v>
      </c>
      <c r="AZ66" s="138">
        <f>IF('Dem2'!$C66="D1000",0,IF(ISNUMBER(SEARCH("D1???",'Dem2'!$C66)),'Dem1'!$C$31*'Dem2'!$Z66*'Dem2'!$AM66,0))</f>
        <v>0</v>
      </c>
      <c r="BA66" s="106">
        <f>IF(ISNUMBER(SEARCH("D?100",'Dem2'!$C66)),0,IF(ISNUMBER(SEARCH("D?1??",'Dem2'!$C66)),'Dem1'!$D$31*'Dem2'!$Z66*'Dem2'!$AN66,0))</f>
        <v>0</v>
      </c>
      <c r="BB66" s="106">
        <f>IF(ISNUMBER(SEARCH("D??10",'Dem2'!$C66)),0,IF(ISNUMBER(SEARCH("D??1?",'Dem2'!$C66)),'Dem1'!$E$31*'Dem2'!$Z66*'Dem2'!$AO66,0))</f>
        <v>0</v>
      </c>
      <c r="BC66" s="129">
        <f>'Dem2'!$AZ66+'Dem2'!$BA66+'Dem2'!$BB66</f>
        <v>0</v>
      </c>
      <c r="BD66" s="72">
        <f>('Dem2'!AY66+'Dem2'!BC66)*'Dem2'!G66</f>
        <v>339827.21533616574</v>
      </c>
      <c r="BE66" s="105">
        <f>SQRT('Dem2'!V66*'Dem2'!V66+'Dem2'!Y66*'Dem2'!Y66)</f>
        <v>0.46097722286464438</v>
      </c>
      <c r="BF66" s="105">
        <f>'Dem2'!G66*('Dem1'!B$200+'Dem2'!BE66)</f>
        <v>9609.7722286464432</v>
      </c>
      <c r="BG66" s="105">
        <f>'935'!R66*('Dem1'!B$200+'Dem2'!BE66)</f>
        <v>0.96097722286464438</v>
      </c>
      <c r="BH66" s="105">
        <f>'Dem2'!AS66+'Dem1'!B$225*'Dem2'!BG66*100/'11'!B$17</f>
        <v>2.1222251152414593</v>
      </c>
      <c r="BI66" s="105">
        <f>'Dem2'!BH66+'Dem1'!B$213*('Dem1'!B$200+'Dem2'!BE66)*100/'11'!B$17</f>
        <v>2.5249415540219853</v>
      </c>
      <c r="BJ66" s="105">
        <f>'Dem1'!B$179*('Dem2'!AY66+'Dem2'!BC66)*100/'11'!B$17</f>
        <v>0.36492616720765902</v>
      </c>
      <c r="BK66" s="74">
        <f>MAX(0-('SR Rate'!AC66*'Dem2'!V66*'11'!D$17/'11'!B$17),'Dem2'!BI66+'Dem2'!BJ66)</f>
        <v>2.8898677212296442</v>
      </c>
      <c r="BL66" s="75">
        <f>IF('Dem2'!G66=0,0,(1-'Dem2'!H66/'Dem2'!G66)*('Dem2'!AR66+IF('935'!P66=0,0,('SR Rate'!AC66*'935'!P66*('11'!D$17-'935'!X66)/('11'!B$17-'935'!W66)))))</f>
        <v>0</v>
      </c>
      <c r="BM66" s="111">
        <f>IF('Dem2'!B66,IF('Dem2'!V66=0,'SR Rate'!AD66,MAX(0,MIN('SR Rate'!AD66,'SR Rate'!AD66+('Dem2'!BK66/'935'!P66*('11'!B$17-'935'!W66)/('11'!D$17-'935'!X66))))),0)</f>
        <v>7.8282513698769058</v>
      </c>
      <c r="BN66" s="74">
        <f>IF('Dem2'!B66,MAX(0,'Dem2'!BK66),0)</f>
        <v>2.8898677212296442</v>
      </c>
      <c r="BO66" s="74">
        <f>'Dem2'!BN66+'Dem2'!BL66</f>
        <v>2.8898677212296442</v>
      </c>
    </row>
    <row r="67" spans="1:67">
      <c r="A67" s="94">
        <v>28</v>
      </c>
      <c r="B67" s="128" t="b">
        <f>'935'!C67&lt;&gt;"VOID"</f>
        <v>1</v>
      </c>
      <c r="C67" s="105" t="str">
        <f>"D"&amp;TEXT('935'!J67,"0000")</f>
        <v>D1110</v>
      </c>
      <c r="D67" s="73">
        <f>'11'!D$17-'935'!X67</f>
        <v>170</v>
      </c>
      <c r="E67" s="106">
        <f>INDEX('11'!$B$47:$G$47,IF(ISNUMBER(SEARCH("?0000",C67)),1,IF(ISNUMBER(SEARCH("?1000",C67)),2,IF(ISNUMBER(SEARCH("??100",C67)),3,IF(ISNUMBER(SEARCH("???10",C67)),4,IF(ISNUMBER(SEARCH("??001",C67)),6,5))))))</f>
        <v>1.0209999999999999</v>
      </c>
      <c r="F67" s="105">
        <f>E67*'Dem1'!B$49</f>
        <v>0.96994999999999987</v>
      </c>
      <c r="G67" s="73">
        <f>IF('935'!C67="VOID",0,('935'!C67*(1-'935'!W67/'11'!B$17)))</f>
        <v>10000</v>
      </c>
      <c r="H67" s="153">
        <f>'Dem2'!G67-('935'!S67*(1-'935'!W67/'11'!B$17))</f>
        <v>10000</v>
      </c>
      <c r="I67" s="138">
        <f>IF(ISNUMBER(SEARCH("D?001",$C67)),'Dem1'!$F$31*$F67/(1+'11'!$G$12)*'935'!$O67,0)</f>
        <v>0</v>
      </c>
      <c r="J67" s="106">
        <f>IF($C67="D1000",'Dem1'!$C$31*$F67/(1+'11'!$C$12)*'935'!$K67,0)</f>
        <v>0</v>
      </c>
      <c r="K67" s="106">
        <f>IF(ISNUMBER(SEARCH("D?100",$C67)),'Dem1'!$D$31*$F67/(1+'11'!$D$12)*'935'!$L67,0)</f>
        <v>0</v>
      </c>
      <c r="L67" s="106">
        <f>IF(ISNUMBER(SEARCH("D??10",$C67)),'Dem1'!$E$31*$F67/(1+'11'!$E$12)*'935'!$M67,0)</f>
        <v>48.045360641400656</v>
      </c>
      <c r="M67" s="106">
        <f>IF(OR($C67="D0002",ISNUMBER(SEARCH("D?1?1",$C67)),ISNUMBER(SEARCH("D??11",$C67))),'Dem1'!$G$31*$F67/(1+'11'!$F$12)*'935'!$N67,0)</f>
        <v>0</v>
      </c>
      <c r="N67" s="139">
        <f t="shared" si="4"/>
        <v>48.045360641400656</v>
      </c>
      <c r="O67" s="138">
        <f>IF($C67="D1000",0,IF(ISNUMBER(SEARCH("D1???",$C67)),'Dem1'!$C$31*$Z67*'935'!$K67,0))</f>
        <v>17.918580668620354</v>
      </c>
      <c r="P67" s="106">
        <f>IF(ISNUMBER(SEARCH("D?100",$C67)),0,IF(ISNUMBER(SEARCH("D?1??",$C67)),'Dem1'!$D$31*$Z67*'935'!$L67,0))</f>
        <v>23.528487693825504</v>
      </c>
      <c r="Q67" s="106">
        <f>IF(ISNUMBER(SEARCH("D??10",$C67)),0,IF(ISNUMBER(SEARCH("D??1?",$C67)),'Dem1'!$E$31*$Z67*'935'!$M67,0))</f>
        <v>0</v>
      </c>
      <c r="R67" s="139">
        <f t="shared" si="5"/>
        <v>41.447068362445862</v>
      </c>
      <c r="S67" s="180">
        <f>100/'11'!B$17*(('Dem2'!N67+'Dem2'!R67)*('Charging Rates'!B$13+'Charging Rates'!B$51+'Charging Rates'!B$25+'Charging Rates'!B$38)+'Charging Rates'!B$61*'Dem2'!W67)</f>
        <v>2.7043545101661812</v>
      </c>
      <c r="T67" s="74">
        <f>100/'11'!B$17*'Fixed Charge'!C67*('Charging Rates'!B$13+'Charging Rates'!B$51+'Charging Rates'!B$25)</f>
        <v>8265.5908674305938</v>
      </c>
      <c r="U67" s="153">
        <f>'11'!B$17*0.01*('Dem2'!T67+'Dem2'!S67*'Dem2'!G67)</f>
        <v>128878.34628718729</v>
      </c>
      <c r="V67" s="128">
        <f>'935'!P67*(1-'935'!X67/'11'!D$17)/(1-'935'!W67/'11'!B$17)</f>
        <v>0.45</v>
      </c>
      <c r="W67" s="105">
        <f>'Dem2'!V67*'Dem2'!E67</f>
        <v>0.45944999999999997</v>
      </c>
      <c r="X67" s="105">
        <f>'935'!Q67*(1-'935'!X67/'11'!D$17)/(1-'935'!W67/'11'!B$17)</f>
        <v>0.1</v>
      </c>
      <c r="Y67" s="105">
        <f t="shared" si="6"/>
        <v>0.1</v>
      </c>
      <c r="Z67" s="105">
        <f>SQRT(V67*V67+Y67*Y67)*'Dem1'!B$49*E67</f>
        <v>0.44712485731756174</v>
      </c>
      <c r="AA67" s="213">
        <f>100/'11'!B$17*'Charging Rates'!B$61*'Dem2'!W67</f>
        <v>0.47326905111393752</v>
      </c>
      <c r="AB67" s="138">
        <f>IF(ISNUMBER('SR Rate'!B67),MAX(0,INDEX('913'!$E$6:$E$1205,'SR Rate'!B67)),0)</f>
        <v>0.44</v>
      </c>
      <c r="AC67" s="106">
        <f>IF(ISNUMBER('SR Rate'!C67),MAX(0,INDEX('913'!$E$6:$E$1205,'SR Rate'!C67)),0)</f>
        <v>0</v>
      </c>
      <c r="AD67" s="106">
        <f>IF(ISNUMBER('SR Rate'!D67),MAX(0,INDEX('913'!$E$6:$E$1205,'SR Rate'!D67)),0)</f>
        <v>0</v>
      </c>
      <c r="AE67" s="106">
        <f>IF(ISNUMBER('SR Rate'!E67),MAX(0,INDEX('913'!$E$6:$E$1205,'SR Rate'!E67)),0)</f>
        <v>0</v>
      </c>
      <c r="AF67" s="106">
        <f>IF(ISNUMBER('SR Rate'!F67),MAX(0,INDEX('913'!$E$6:$E$1205,'SR Rate'!F67)),0)</f>
        <v>0</v>
      </c>
      <c r="AG67" s="106">
        <f>IF(ISNUMBER('SR Rate'!G67),MAX(0,INDEX('913'!$E$6:$E$1205,'SR Rate'!G67)),0)</f>
        <v>0</v>
      </c>
      <c r="AH67" s="106">
        <f>IF(ISNUMBER('SR Rate'!H67),MAX(0,INDEX('913'!$E$6:$E$1205,'SR Rate'!H67)),0)</f>
        <v>0</v>
      </c>
      <c r="AI67" s="106">
        <f>IF(ISNUMBER('SR Rate'!I67),MAX(0,INDEX('913'!$E$6:$E$1205,'SR Rate'!I67)),0)</f>
        <v>0</v>
      </c>
      <c r="AJ67" s="129">
        <f>IF('SR Rate'!T67+'SR Rate'!U67+'SR Rate'!V67+'SR Rate'!W67+'SR Rate'!X67+'SR Rate'!Y67+'SR Rate'!Z67+'SR Rate'!AA67=0,IF(COUNT('SR Rate'!B67,'SR Rate'!C67,'SR Rate'!D67,'SR Rate'!E67,'SR Rate'!F67,'SR Rate'!G67,'SR Rate'!H67,'SR Rate'!I67),('Dem2'!AB67+'Dem2'!AC67+'Dem2'!AD67+'Dem2'!AE67+'Dem2'!AF67+'Dem2'!AG67+'Dem2'!AH67+'Dem2'!AI67)/COUNT('SR Rate'!B67,'SR Rate'!C67,'SR Rate'!D67,'SR Rate'!E67,'SR Rate'!F67,'SR Rate'!G67,'SR Rate'!H67,'SR Rate'!I67),0),('SR Rate'!T67*'Dem2'!AB67+'SR Rate'!U67*'Dem2'!AC67+'SR Rate'!V67*'Dem2'!AD67+'SR Rate'!W67*'Dem2'!AE67+'SR Rate'!X67*'Dem2'!AF67+'SR Rate'!Y67*'Dem2'!AG67+'SR Rate'!Z67*'Dem2'!AH67+'SR Rate'!AA67*'Dem2'!AI67)/('SR Rate'!T67+'SR Rate'!U67+'SR Rate'!V67+'SR Rate'!W67+'SR Rate'!X67+'SR Rate'!Y67+'SR Rate'!Z67+'SR Rate'!AA67))</f>
        <v>0.44</v>
      </c>
      <c r="AK67" s="177">
        <f>100*'Dem2'!AJ67/'11'!B$17</f>
        <v>0.12054794520547946</v>
      </c>
      <c r="AL67" s="75">
        <f>100*('SR Rate'!AB67*'935'!P67*'SR Rate'!K67)/'11'!B$17</f>
        <v>1.6404807932444039</v>
      </c>
      <c r="AM67" s="128">
        <f>MAX('11'!$C$42+0,MIN('935'!K67+0,'11'!$C$37+0))</f>
        <v>0.26600431228533333</v>
      </c>
      <c r="AN67" s="105">
        <f>MAX('11'!$D$42+0,MIN('935'!L67+0,'11'!$D$37+0))</f>
        <v>0.66562758870798333</v>
      </c>
      <c r="AO67" s="105">
        <f>MAX('11'!$E$42+0,MIN('935'!M67+0,'11'!$E$37+0))</f>
        <v>0.34009849341942228</v>
      </c>
      <c r="AP67" s="105">
        <f>MAX('11'!$F$42+0,MIN('935'!N67+0,'11'!$F$37+0))</f>
        <v>0.63093339381833335</v>
      </c>
      <c r="AQ67" s="129">
        <f>MAX('11'!$G$42+0,MIN('935'!O67+0,'11'!$G$37+0))</f>
        <v>0.89995655379091011</v>
      </c>
      <c r="AR67" s="180">
        <f>IF('935'!P67=0,'Dem2'!AK67+'Dem2'!AL67,'Dem2'!AK67)</f>
        <v>0.12054794520547946</v>
      </c>
      <c r="AS67" s="75">
        <f>'Dem2'!AA67+IF('Dem2'!G67=0,1,'Dem2'!H67/'Dem2'!G67)*'Dem2'!AR67</f>
        <v>0.59381699631941698</v>
      </c>
      <c r="AT67" s="138">
        <f>IF('Dem2'!$C67="D1000",'Dem1'!$C$31*'Dem2'!$F67/(1+'11'!$C$12)*'Dem2'!$AM67,0)</f>
        <v>0</v>
      </c>
      <c r="AU67" s="106">
        <f>IF(ISNUMBER(SEARCH("D?100",'Dem2'!$C67)),'Dem1'!$D$31*'Dem2'!$F67/(1+'11'!$D$12)*'Dem2'!$AN67,0)</f>
        <v>0</v>
      </c>
      <c r="AV67" s="106">
        <f>IF(ISNUMBER(SEARCH("D??10",'Dem2'!$C67)),'Dem1'!$E$31*'Dem2'!$F67/(1+'11'!$E$12)*'Dem2'!$AO67,0)</f>
        <v>48.045360641400656</v>
      </c>
      <c r="AW67" s="106">
        <f>IF(OR('Dem2'!$C67="D0002",ISNUMBER(SEARCH("D?1?1",'Dem2'!$C67)),ISNUMBER(SEARCH("D??11",'Dem2'!$C67))),'Dem1'!$G$31*'Dem2'!$F67/(1+'11'!$F$12)*'Dem2'!$AP67,0)</f>
        <v>0</v>
      </c>
      <c r="AX67" s="106">
        <f>IF(ISNUMBER(SEARCH("D?001",'Dem2'!$C67)),'Dem1'!$F$31*'Dem2'!$F67/(1+'11'!$G$12)*'Dem2'!$AQ67,0)</f>
        <v>0</v>
      </c>
      <c r="AY67" s="129">
        <f>'Dem2'!$AT67+'Dem2'!$AU67+'Dem2'!$AV67+'Dem2'!$AW67+'Dem2'!$AX67</f>
        <v>48.045360641400656</v>
      </c>
      <c r="AZ67" s="138">
        <f>IF('Dem2'!$C67="D1000",0,IF(ISNUMBER(SEARCH("D1???",'Dem2'!$C67)),'Dem1'!$C$31*'Dem2'!$Z67*'Dem2'!$AM67,0))</f>
        <v>17.918580668620354</v>
      </c>
      <c r="BA67" s="106">
        <f>IF(ISNUMBER(SEARCH("D?100",'Dem2'!$C67)),0,IF(ISNUMBER(SEARCH("D?1??",'Dem2'!$C67)),'Dem1'!$D$31*'Dem2'!$Z67*'Dem2'!$AN67,0))</f>
        <v>23.528487693825504</v>
      </c>
      <c r="BB67" s="106">
        <f>IF(ISNUMBER(SEARCH("D??10",'Dem2'!$C67)),0,IF(ISNUMBER(SEARCH("D??1?",'Dem2'!$C67)),'Dem1'!$E$31*'Dem2'!$Z67*'Dem2'!$AO67,0))</f>
        <v>0</v>
      </c>
      <c r="BC67" s="129">
        <f>'Dem2'!$AZ67+'Dem2'!$BA67+'Dem2'!$BB67</f>
        <v>41.447068362445862</v>
      </c>
      <c r="BD67" s="72">
        <f>('Dem2'!AY67+'Dem2'!BC67)*'Dem2'!G67</f>
        <v>894924.29003846529</v>
      </c>
      <c r="BE67" s="105">
        <f>SQRT('Dem2'!V67*'Dem2'!V67+'Dem2'!Y67*'Dem2'!Y67)</f>
        <v>0.46097722286464438</v>
      </c>
      <c r="BF67" s="105">
        <f>'Dem2'!G67*('Dem1'!B$200+'Dem2'!BE67)</f>
        <v>9609.7722286464432</v>
      </c>
      <c r="BG67" s="105">
        <f>'935'!R67*('Dem1'!B$200+'Dem2'!BE67)</f>
        <v>0.96097722286464438</v>
      </c>
      <c r="BH67" s="105">
        <f>'Dem2'!AS67+'Dem1'!B$225*'Dem2'!BG67*100/'11'!B$17</f>
        <v>2.1273239982603167</v>
      </c>
      <c r="BI67" s="105">
        <f>'Dem2'!BH67+'Dem1'!B$213*('Dem1'!B$200+'Dem2'!BE67)*100/'11'!B$17</f>
        <v>2.5300404370408427</v>
      </c>
      <c r="BJ67" s="105">
        <f>'Dem1'!B$179*('Dem2'!AY67+'Dem2'!BC67)*100/'11'!B$17</f>
        <v>0.96102159087437988</v>
      </c>
      <c r="BK67" s="74">
        <f>MAX(0-('SR Rate'!AC67*'Dem2'!V67*'11'!D$17/'11'!B$17),'Dem2'!BI67+'Dem2'!BJ67)</f>
        <v>3.4910620279152225</v>
      </c>
      <c r="BL67" s="75">
        <f>IF('Dem2'!G67=0,0,(1-'Dem2'!H67/'Dem2'!G67)*('Dem2'!AR67+IF('935'!P67=0,0,('SR Rate'!AC67*'935'!P67*('11'!D$17-'935'!X67)/('11'!B$17-'935'!W67)))))</f>
        <v>0</v>
      </c>
      <c r="BM67" s="111">
        <f>IF('Dem2'!B67,IF('Dem2'!V67=0,'SR Rate'!AD67,MAX(0,MIN('SR Rate'!AD67,'SR Rate'!AD67+('Dem2'!BK67/'935'!P67*('11'!B$17-'935'!W67)/('11'!D$17-'935'!X67))))),0)</f>
        <v>7.8271305821465011</v>
      </c>
      <c r="BN67" s="74">
        <f>IF('Dem2'!B67,MAX(0,'Dem2'!BK67),0)</f>
        <v>3.4910620279152225</v>
      </c>
      <c r="BO67" s="74">
        <f>'Dem2'!BN67+'Dem2'!BL67</f>
        <v>3.4910620279152225</v>
      </c>
    </row>
    <row r="68" spans="1:67">
      <c r="A68" s="94">
        <v>29</v>
      </c>
      <c r="B68" s="128" t="b">
        <f>'935'!C68&lt;&gt;"VOID"</f>
        <v>1</v>
      </c>
      <c r="C68" s="105" t="str">
        <f>"D"&amp;TEXT('935'!J68,"0000")</f>
        <v>D1000</v>
      </c>
      <c r="D68" s="73">
        <f>'11'!D$17-'935'!X68</f>
        <v>170</v>
      </c>
      <c r="E68" s="106">
        <f>INDEX('11'!$B$47:$G$47,IF(ISNUMBER(SEARCH("?0000",C68)),1,IF(ISNUMBER(SEARCH("?1000",C68)),2,IF(ISNUMBER(SEARCH("??100",C68)),3,IF(ISNUMBER(SEARCH("???10",C68)),4,IF(ISNUMBER(SEARCH("??001",C68)),6,5))))))</f>
        <v>1.01</v>
      </c>
      <c r="F68" s="105">
        <f>E68*'Dem1'!B$49</f>
        <v>0.95949999999999991</v>
      </c>
      <c r="G68" s="73">
        <f>IF('935'!C68="VOID",0,('935'!C68*(1-'935'!W68/'11'!B$17)))</f>
        <v>10000</v>
      </c>
      <c r="H68" s="153">
        <f>'Dem2'!G68-('935'!S68*(1-'935'!W68/'11'!B$17))</f>
        <v>10000</v>
      </c>
      <c r="I68" s="138">
        <f>IF(ISNUMBER(SEARCH("D?001",$C68)),'Dem1'!$F$31*$F68/(1+'11'!$G$12)*'935'!$O68,0)</f>
        <v>0</v>
      </c>
      <c r="J68" s="106">
        <f>IF($C68="D1000",'Dem1'!$C$31*$F68/(1+'11'!$C$12)*'935'!$K68,0)</f>
        <v>33.982721533616576</v>
      </c>
      <c r="K68" s="106">
        <f>IF(ISNUMBER(SEARCH("D?100",$C68)),'Dem1'!$D$31*$F68/(1+'11'!$D$12)*'935'!$L68,0)</f>
        <v>0</v>
      </c>
      <c r="L68" s="106">
        <f>IF(ISNUMBER(SEARCH("D??10",$C68)),'Dem1'!$E$31*$F68/(1+'11'!$E$12)*'935'!$M68,0)</f>
        <v>0</v>
      </c>
      <c r="M68" s="106">
        <f>IF(OR($C68="D0002",ISNUMBER(SEARCH("D?1?1",$C68)),ISNUMBER(SEARCH("D??11",$C68))),'Dem1'!$G$31*$F68/(1+'11'!$F$12)*'935'!$N68,0)</f>
        <v>0</v>
      </c>
      <c r="N68" s="139">
        <f t="shared" si="4"/>
        <v>33.982721533616576</v>
      </c>
      <c r="O68" s="138">
        <f>IF($C68="D1000",0,IF(ISNUMBER(SEARCH("D1???",$C68)),'Dem1'!$C$31*$Z68*'935'!$K68,0))</f>
        <v>0</v>
      </c>
      <c r="P68" s="106">
        <f>IF(ISNUMBER(SEARCH("D?100",$C68)),0,IF(ISNUMBER(SEARCH("D?1??",$C68)),'Dem1'!$D$31*$Z68*'935'!$L68,0))</f>
        <v>0</v>
      </c>
      <c r="Q68" s="106">
        <f>IF(ISNUMBER(SEARCH("D??10",$C68)),0,IF(ISNUMBER(SEARCH("D??1?",$C68)),'Dem1'!$E$31*$Z68*'935'!$M68,0))</f>
        <v>0</v>
      </c>
      <c r="R68" s="139">
        <f t="shared" si="5"/>
        <v>0</v>
      </c>
      <c r="S68" s="180">
        <f>100/'11'!B$17*(('Dem2'!N68+'Dem2'!R68)*('Charging Rates'!B$13+'Charging Rates'!B$51+'Charging Rates'!B$25+'Charging Rates'!B$38)+'Charging Rates'!B$61*'Dem2'!W68)</f>
        <v>1.3153743027533844</v>
      </c>
      <c r="T68" s="74">
        <f>100/'11'!B$17*'Fixed Charge'!C68*('Charging Rates'!B$13+'Charging Rates'!B$51+'Charging Rates'!B$25)</f>
        <v>8265.5908674305938</v>
      </c>
      <c r="U68" s="153">
        <f>'11'!B$17*0.01*('Dem2'!T68+'Dem2'!S68*'Dem2'!G68)</f>
        <v>78180.568716620197</v>
      </c>
      <c r="V68" s="128">
        <f>'935'!P68*(1-'935'!X68/'11'!D$17)/(1-'935'!W68/'11'!B$17)</f>
        <v>0.45</v>
      </c>
      <c r="W68" s="105">
        <f>'Dem2'!V68*'Dem2'!E68</f>
        <v>0.45450000000000002</v>
      </c>
      <c r="X68" s="105">
        <f>'935'!Q68*(1-'935'!X68/'11'!D$17)/(1-'935'!W68/'11'!B$17)</f>
        <v>0.1</v>
      </c>
      <c r="Y68" s="105">
        <f t="shared" si="6"/>
        <v>0.1</v>
      </c>
      <c r="Z68" s="105">
        <f>SQRT(V68*V68+Y68*Y68)*'Dem1'!B$49*E68</f>
        <v>0.44230764533862627</v>
      </c>
      <c r="AA68" s="213">
        <f>100/'11'!B$17*'Charging Rates'!B$61*'Dem2'!W68</f>
        <v>0.46817016809508022</v>
      </c>
      <c r="AB68" s="138">
        <f>IF(ISNUMBER('SR Rate'!B68),MAX(0,INDEX('913'!$E$6:$E$1205,'SR Rate'!B68)),0)</f>
        <v>2.38</v>
      </c>
      <c r="AC68" s="106">
        <f>IF(ISNUMBER('SR Rate'!C68),MAX(0,INDEX('913'!$E$6:$E$1205,'SR Rate'!C68)),0)</f>
        <v>0</v>
      </c>
      <c r="AD68" s="106">
        <f>IF(ISNUMBER('SR Rate'!D68),MAX(0,INDEX('913'!$E$6:$E$1205,'SR Rate'!D68)),0)</f>
        <v>0</v>
      </c>
      <c r="AE68" s="106">
        <f>IF(ISNUMBER('SR Rate'!E68),MAX(0,INDEX('913'!$E$6:$E$1205,'SR Rate'!E68)),0)</f>
        <v>0</v>
      </c>
      <c r="AF68" s="106">
        <f>IF(ISNUMBER('SR Rate'!F68),MAX(0,INDEX('913'!$E$6:$E$1205,'SR Rate'!F68)),0)</f>
        <v>0</v>
      </c>
      <c r="AG68" s="106">
        <f>IF(ISNUMBER('SR Rate'!G68),MAX(0,INDEX('913'!$E$6:$E$1205,'SR Rate'!G68)),0)</f>
        <v>0</v>
      </c>
      <c r="AH68" s="106">
        <f>IF(ISNUMBER('SR Rate'!H68),MAX(0,INDEX('913'!$E$6:$E$1205,'SR Rate'!H68)),0)</f>
        <v>0</v>
      </c>
      <c r="AI68" s="106">
        <f>IF(ISNUMBER('SR Rate'!I68),MAX(0,INDEX('913'!$E$6:$E$1205,'SR Rate'!I68)),0)</f>
        <v>0</v>
      </c>
      <c r="AJ68" s="129">
        <f>IF('SR Rate'!T68+'SR Rate'!U68+'SR Rate'!V68+'SR Rate'!W68+'SR Rate'!X68+'SR Rate'!Y68+'SR Rate'!Z68+'SR Rate'!AA68=0,IF(COUNT('SR Rate'!B68,'SR Rate'!C68,'SR Rate'!D68,'SR Rate'!E68,'SR Rate'!F68,'SR Rate'!G68,'SR Rate'!H68,'SR Rate'!I68),('Dem2'!AB68+'Dem2'!AC68+'Dem2'!AD68+'Dem2'!AE68+'Dem2'!AF68+'Dem2'!AG68+'Dem2'!AH68+'Dem2'!AI68)/COUNT('SR Rate'!B68,'SR Rate'!C68,'SR Rate'!D68,'SR Rate'!E68,'SR Rate'!F68,'SR Rate'!G68,'SR Rate'!H68,'SR Rate'!I68),0),('SR Rate'!T68*'Dem2'!AB68+'SR Rate'!U68*'Dem2'!AC68+'SR Rate'!V68*'Dem2'!AD68+'SR Rate'!W68*'Dem2'!AE68+'SR Rate'!X68*'Dem2'!AF68+'SR Rate'!Y68*'Dem2'!AG68+'SR Rate'!Z68*'Dem2'!AH68+'SR Rate'!AA68*'Dem2'!AI68)/('SR Rate'!T68+'SR Rate'!U68+'SR Rate'!V68+'SR Rate'!W68+'SR Rate'!X68+'SR Rate'!Y68+'SR Rate'!Z68+'SR Rate'!AA68))</f>
        <v>2.38</v>
      </c>
      <c r="AK68" s="177">
        <f>100*'Dem2'!AJ68/'11'!B$17</f>
        <v>0.65205479452054793</v>
      </c>
      <c r="AL68" s="75">
        <f>100*('SR Rate'!AB68*'935'!P68*'SR Rate'!K68)/'11'!B$17</f>
        <v>0.90881856406935935</v>
      </c>
      <c r="AM68" s="128">
        <f>MAX('11'!$C$42+0,MIN('935'!K68+0,'11'!$C$37+0))</f>
        <v>0.26600431228533333</v>
      </c>
      <c r="AN68" s="105">
        <f>MAX('11'!$D$42+0,MIN('935'!L68+0,'11'!$D$37+0))</f>
        <v>0.66562758870798333</v>
      </c>
      <c r="AO68" s="105">
        <f>MAX('11'!$E$42+0,MIN('935'!M68+0,'11'!$E$37+0))</f>
        <v>0.34009849341942228</v>
      </c>
      <c r="AP68" s="105">
        <f>MAX('11'!$F$42+0,MIN('935'!N68+0,'11'!$F$37+0))</f>
        <v>0.63093339381833335</v>
      </c>
      <c r="AQ68" s="129">
        <f>MAX('11'!$G$42+0,MIN('935'!O68+0,'11'!$G$37+0))</f>
        <v>0.89995655379091011</v>
      </c>
      <c r="AR68" s="180">
        <f>IF('935'!P68=0,'Dem2'!AK68+'Dem2'!AL68,'Dem2'!AK68)</f>
        <v>0.65205479452054793</v>
      </c>
      <c r="AS68" s="75">
        <f>'Dem2'!AA68+IF('Dem2'!G68=0,1,'Dem2'!H68/'Dem2'!G68)*'Dem2'!AR68</f>
        <v>1.1202249626156282</v>
      </c>
      <c r="AT68" s="138">
        <f>IF('Dem2'!$C68="D1000",'Dem1'!$C$31*'Dem2'!$F68/(1+'11'!$C$12)*'Dem2'!$AM68,0)</f>
        <v>33.982721533616576</v>
      </c>
      <c r="AU68" s="106">
        <f>IF(ISNUMBER(SEARCH("D?100",'Dem2'!$C68)),'Dem1'!$D$31*'Dem2'!$F68/(1+'11'!$D$12)*'Dem2'!$AN68,0)</f>
        <v>0</v>
      </c>
      <c r="AV68" s="106">
        <f>IF(ISNUMBER(SEARCH("D??10",'Dem2'!$C68)),'Dem1'!$E$31*'Dem2'!$F68/(1+'11'!$E$12)*'Dem2'!$AO68,0)</f>
        <v>0</v>
      </c>
      <c r="AW68" s="106">
        <f>IF(OR('Dem2'!$C68="D0002",ISNUMBER(SEARCH("D?1?1",'Dem2'!$C68)),ISNUMBER(SEARCH("D??11",'Dem2'!$C68))),'Dem1'!$G$31*'Dem2'!$F68/(1+'11'!$F$12)*'Dem2'!$AP68,0)</f>
        <v>0</v>
      </c>
      <c r="AX68" s="106">
        <f>IF(ISNUMBER(SEARCH("D?001",'Dem2'!$C68)),'Dem1'!$F$31*'Dem2'!$F68/(1+'11'!$G$12)*'Dem2'!$AQ68,0)</f>
        <v>0</v>
      </c>
      <c r="AY68" s="129">
        <f>'Dem2'!$AT68+'Dem2'!$AU68+'Dem2'!$AV68+'Dem2'!$AW68+'Dem2'!$AX68</f>
        <v>33.982721533616576</v>
      </c>
      <c r="AZ68" s="138">
        <f>IF('Dem2'!$C68="D1000",0,IF(ISNUMBER(SEARCH("D1???",'Dem2'!$C68)),'Dem1'!$C$31*'Dem2'!$Z68*'Dem2'!$AM68,0))</f>
        <v>0</v>
      </c>
      <c r="BA68" s="106">
        <f>IF(ISNUMBER(SEARCH("D?100",'Dem2'!$C68)),0,IF(ISNUMBER(SEARCH("D?1??",'Dem2'!$C68)),'Dem1'!$D$31*'Dem2'!$Z68*'Dem2'!$AN68,0))</f>
        <v>0</v>
      </c>
      <c r="BB68" s="106">
        <f>IF(ISNUMBER(SEARCH("D??10",'Dem2'!$C68)),0,IF(ISNUMBER(SEARCH("D??1?",'Dem2'!$C68)),'Dem1'!$E$31*'Dem2'!$Z68*'Dem2'!$AO68,0))</f>
        <v>0</v>
      </c>
      <c r="BC68" s="129">
        <f>'Dem2'!$AZ68+'Dem2'!$BA68+'Dem2'!$BB68</f>
        <v>0</v>
      </c>
      <c r="BD68" s="72">
        <f>('Dem2'!AY68+'Dem2'!BC68)*'Dem2'!G68</f>
        <v>339827.21533616574</v>
      </c>
      <c r="BE68" s="105">
        <f>SQRT('Dem2'!V68*'Dem2'!V68+'Dem2'!Y68*'Dem2'!Y68)</f>
        <v>0.46097722286464438</v>
      </c>
      <c r="BF68" s="105">
        <f>'Dem2'!G68*('Dem1'!B$200+'Dem2'!BE68)</f>
        <v>9609.7722286464432</v>
      </c>
      <c r="BG68" s="105">
        <f>'935'!R68*('Dem1'!B$200+'Dem2'!BE68)</f>
        <v>0.96097722286464438</v>
      </c>
      <c r="BH68" s="105">
        <f>'Dem2'!AS68+'Dem1'!B$225*'Dem2'!BG68*100/'11'!B$17</f>
        <v>2.6537319645565276</v>
      </c>
      <c r="BI68" s="105">
        <f>'Dem2'!BH68+'Dem1'!B$213*('Dem1'!B$200+'Dem2'!BE68)*100/'11'!B$17</f>
        <v>3.0564484033370536</v>
      </c>
      <c r="BJ68" s="105">
        <f>'Dem1'!B$179*('Dem2'!AY68+'Dem2'!BC68)*100/'11'!B$17</f>
        <v>0.36492616720765902</v>
      </c>
      <c r="BK68" s="74">
        <f>MAX(0-('SR Rate'!AC68*'Dem2'!V68*'11'!D$17/'11'!B$17),'Dem2'!BI68+'Dem2'!BJ68)</f>
        <v>3.4213745705447125</v>
      </c>
      <c r="BL68" s="75">
        <f>IF('Dem2'!G68=0,0,(1-'Dem2'!H68/'Dem2'!G68)*('Dem2'!AR68+IF('935'!P68=0,0,('SR Rate'!AC68*'935'!P68*('11'!D$17-'935'!X68)/('11'!B$17-'935'!W68)))))</f>
        <v>0</v>
      </c>
      <c r="BM68" s="111">
        <f>IF('Dem2'!B68,IF('Dem2'!V68=0,'SR Rate'!AD68,MAX(0,MIN('SR Rate'!AD68,'SR Rate'!AD68+('Dem2'!BK68/'935'!P68*('11'!B$17-'935'!W68)/('11'!D$17-'935'!X68))))),0)</f>
        <v>4.3361931488276619</v>
      </c>
      <c r="BN68" s="74">
        <f>IF('Dem2'!B68,MAX(0,'Dem2'!BK68),0)</f>
        <v>3.4213745705447125</v>
      </c>
      <c r="BO68" s="74">
        <f>'Dem2'!BN68+'Dem2'!BL68</f>
        <v>3.4213745705447125</v>
      </c>
    </row>
    <row r="69" spans="1:67">
      <c r="A69" s="94">
        <v>30</v>
      </c>
      <c r="B69" s="128" t="b">
        <f>'935'!C69&lt;&gt;"VOID"</f>
        <v>1</v>
      </c>
      <c r="C69" s="105" t="str">
        <f>"D"&amp;TEXT('935'!J69,"0000")</f>
        <v>D1110</v>
      </c>
      <c r="D69" s="73">
        <f>'11'!D$17-'935'!X69</f>
        <v>170</v>
      </c>
      <c r="E69" s="106">
        <f>INDEX('11'!$B$47:$G$47,IF(ISNUMBER(SEARCH("?0000",C69)),1,IF(ISNUMBER(SEARCH("?1000",C69)),2,IF(ISNUMBER(SEARCH("??100",C69)),3,IF(ISNUMBER(SEARCH("???10",C69)),4,IF(ISNUMBER(SEARCH("??001",C69)),6,5))))))</f>
        <v>1.0209999999999999</v>
      </c>
      <c r="F69" s="105">
        <f>E69*'Dem1'!B$49</f>
        <v>0.96994999999999987</v>
      </c>
      <c r="G69" s="73">
        <f>IF('935'!C69="VOID",0,('935'!C69*(1-'935'!W69/'11'!B$17)))</f>
        <v>10000</v>
      </c>
      <c r="H69" s="153">
        <f>'Dem2'!G69-('935'!S69*(1-'935'!W69/'11'!B$17))</f>
        <v>10000</v>
      </c>
      <c r="I69" s="138">
        <f>IF(ISNUMBER(SEARCH("D?001",$C69)),'Dem1'!$F$31*$F69/(1+'11'!$G$12)*'935'!$O69,0)</f>
        <v>0</v>
      </c>
      <c r="J69" s="106">
        <f>IF($C69="D1000",'Dem1'!$C$31*$F69/(1+'11'!$C$12)*'935'!$K69,0)</f>
        <v>0</v>
      </c>
      <c r="K69" s="106">
        <f>IF(ISNUMBER(SEARCH("D?100",$C69)),'Dem1'!$D$31*$F69/(1+'11'!$D$12)*'935'!$L69,0)</f>
        <v>0</v>
      </c>
      <c r="L69" s="106">
        <f>IF(ISNUMBER(SEARCH("D??10",$C69)),'Dem1'!$E$31*$F69/(1+'11'!$E$12)*'935'!$M69,0)</f>
        <v>48.045360641400656</v>
      </c>
      <c r="M69" s="106">
        <f>IF(OR($C69="D0002",ISNUMBER(SEARCH("D?1?1",$C69)),ISNUMBER(SEARCH("D??11",$C69))),'Dem1'!$G$31*$F69/(1+'11'!$F$12)*'935'!$N69,0)</f>
        <v>0</v>
      </c>
      <c r="N69" s="139">
        <f t="shared" si="4"/>
        <v>48.045360641400656</v>
      </c>
      <c r="O69" s="138">
        <f>IF($C69="D1000",0,IF(ISNUMBER(SEARCH("D1???",$C69)),'Dem1'!$C$31*$Z69*'935'!$K69,0))</f>
        <v>17.918580668620354</v>
      </c>
      <c r="P69" s="106">
        <f>IF(ISNUMBER(SEARCH("D?100",$C69)),0,IF(ISNUMBER(SEARCH("D?1??",$C69)),'Dem1'!$D$31*$Z69*'935'!$L69,0))</f>
        <v>23.528487693825504</v>
      </c>
      <c r="Q69" s="106">
        <f>IF(ISNUMBER(SEARCH("D??10",$C69)),0,IF(ISNUMBER(SEARCH("D??1?",$C69)),'Dem1'!$E$31*$Z69*'935'!$M69,0))</f>
        <v>0</v>
      </c>
      <c r="R69" s="139">
        <f t="shared" si="5"/>
        <v>41.447068362445862</v>
      </c>
      <c r="S69" s="180">
        <f>100/'11'!B$17*(('Dem2'!N69+'Dem2'!R69)*('Charging Rates'!B$13+'Charging Rates'!B$51+'Charging Rates'!B$25+'Charging Rates'!B$38)+'Charging Rates'!B$61*'Dem2'!W69)</f>
        <v>2.7043545101661812</v>
      </c>
      <c r="T69" s="74">
        <f>100/'11'!B$17*'Fixed Charge'!C69*('Charging Rates'!B$13+'Charging Rates'!B$51+'Charging Rates'!B$25)</f>
        <v>8265.5908674305938</v>
      </c>
      <c r="U69" s="153">
        <f>'11'!B$17*0.01*('Dem2'!T69+'Dem2'!S69*'Dem2'!G69)</f>
        <v>128878.34628718729</v>
      </c>
      <c r="V69" s="128">
        <f>'935'!P69*(1-'935'!X69/'11'!D$17)/(1-'935'!W69/'11'!B$17)</f>
        <v>0.45</v>
      </c>
      <c r="W69" s="105">
        <f>'Dem2'!V69*'Dem2'!E69</f>
        <v>0.45944999999999997</v>
      </c>
      <c r="X69" s="105">
        <f>'935'!Q69*(1-'935'!X69/'11'!D$17)/(1-'935'!W69/'11'!B$17)</f>
        <v>0.1</v>
      </c>
      <c r="Y69" s="105">
        <f t="shared" si="6"/>
        <v>0.1</v>
      </c>
      <c r="Z69" s="105">
        <f>SQRT(V69*V69+Y69*Y69)*'Dem1'!B$49*E69</f>
        <v>0.44712485731756174</v>
      </c>
      <c r="AA69" s="213">
        <f>100/'11'!B$17*'Charging Rates'!B$61*'Dem2'!W69</f>
        <v>0.47326905111393752</v>
      </c>
      <c r="AB69" s="138">
        <f>IF(ISNUMBER('SR Rate'!B69),MAX(0,INDEX('913'!$E$6:$E$1205,'SR Rate'!B69)),0)</f>
        <v>2.38</v>
      </c>
      <c r="AC69" s="106">
        <f>IF(ISNUMBER('SR Rate'!C69),MAX(0,INDEX('913'!$E$6:$E$1205,'SR Rate'!C69)),0)</f>
        <v>0</v>
      </c>
      <c r="AD69" s="106">
        <f>IF(ISNUMBER('SR Rate'!D69),MAX(0,INDEX('913'!$E$6:$E$1205,'SR Rate'!D69)),0)</f>
        <v>0</v>
      </c>
      <c r="AE69" s="106">
        <f>IF(ISNUMBER('SR Rate'!E69),MAX(0,INDEX('913'!$E$6:$E$1205,'SR Rate'!E69)),0)</f>
        <v>0</v>
      </c>
      <c r="AF69" s="106">
        <f>IF(ISNUMBER('SR Rate'!F69),MAX(0,INDEX('913'!$E$6:$E$1205,'SR Rate'!F69)),0)</f>
        <v>0</v>
      </c>
      <c r="AG69" s="106">
        <f>IF(ISNUMBER('SR Rate'!G69),MAX(0,INDEX('913'!$E$6:$E$1205,'SR Rate'!G69)),0)</f>
        <v>0</v>
      </c>
      <c r="AH69" s="106">
        <f>IF(ISNUMBER('SR Rate'!H69),MAX(0,INDEX('913'!$E$6:$E$1205,'SR Rate'!H69)),0)</f>
        <v>0</v>
      </c>
      <c r="AI69" s="106">
        <f>IF(ISNUMBER('SR Rate'!I69),MAX(0,INDEX('913'!$E$6:$E$1205,'SR Rate'!I69)),0)</f>
        <v>0</v>
      </c>
      <c r="AJ69" s="129">
        <f>IF('SR Rate'!T69+'SR Rate'!U69+'SR Rate'!V69+'SR Rate'!W69+'SR Rate'!X69+'SR Rate'!Y69+'SR Rate'!Z69+'SR Rate'!AA69=0,IF(COUNT('SR Rate'!B69,'SR Rate'!C69,'SR Rate'!D69,'SR Rate'!E69,'SR Rate'!F69,'SR Rate'!G69,'SR Rate'!H69,'SR Rate'!I69),('Dem2'!AB69+'Dem2'!AC69+'Dem2'!AD69+'Dem2'!AE69+'Dem2'!AF69+'Dem2'!AG69+'Dem2'!AH69+'Dem2'!AI69)/COUNT('SR Rate'!B69,'SR Rate'!C69,'SR Rate'!D69,'SR Rate'!E69,'SR Rate'!F69,'SR Rate'!G69,'SR Rate'!H69,'SR Rate'!I69),0),('SR Rate'!T69*'Dem2'!AB69+'SR Rate'!U69*'Dem2'!AC69+'SR Rate'!V69*'Dem2'!AD69+'SR Rate'!W69*'Dem2'!AE69+'SR Rate'!X69*'Dem2'!AF69+'SR Rate'!Y69*'Dem2'!AG69+'SR Rate'!Z69*'Dem2'!AH69+'SR Rate'!AA69*'Dem2'!AI69)/('SR Rate'!T69+'SR Rate'!U69+'SR Rate'!V69+'SR Rate'!W69+'SR Rate'!X69+'SR Rate'!Y69+'SR Rate'!Z69+'SR Rate'!AA69))</f>
        <v>2.38</v>
      </c>
      <c r="AK69" s="177">
        <f>100*'Dem2'!AJ69/'11'!B$17</f>
        <v>0.65205479452054793</v>
      </c>
      <c r="AL69" s="75">
        <f>100*('SR Rate'!AB69*'935'!P69*'SR Rate'!K69)/'11'!B$17</f>
        <v>0.90881856406935935</v>
      </c>
      <c r="AM69" s="128">
        <f>MAX('11'!$C$42+0,MIN('935'!K69+0,'11'!$C$37+0))</f>
        <v>0.26600431228533333</v>
      </c>
      <c r="AN69" s="105">
        <f>MAX('11'!$D$42+0,MIN('935'!L69+0,'11'!$D$37+0))</f>
        <v>0.66562758870798333</v>
      </c>
      <c r="AO69" s="105">
        <f>MAX('11'!$E$42+0,MIN('935'!M69+0,'11'!$E$37+0))</f>
        <v>0.34009849341942228</v>
      </c>
      <c r="AP69" s="105">
        <f>MAX('11'!$F$42+0,MIN('935'!N69+0,'11'!$F$37+0))</f>
        <v>0.63093339381833335</v>
      </c>
      <c r="AQ69" s="129">
        <f>MAX('11'!$G$42+0,MIN('935'!O69+0,'11'!$G$37+0))</f>
        <v>0.89995655379091011</v>
      </c>
      <c r="AR69" s="180">
        <f>IF('935'!P69=0,'Dem2'!AK69+'Dem2'!AL69,'Dem2'!AK69)</f>
        <v>0.65205479452054793</v>
      </c>
      <c r="AS69" s="75">
        <f>'Dem2'!AA69+IF('Dem2'!G69=0,1,'Dem2'!H69/'Dem2'!G69)*'Dem2'!AR69</f>
        <v>1.1253238456344854</v>
      </c>
      <c r="AT69" s="138">
        <f>IF('Dem2'!$C69="D1000",'Dem1'!$C$31*'Dem2'!$F69/(1+'11'!$C$12)*'Dem2'!$AM69,0)</f>
        <v>0</v>
      </c>
      <c r="AU69" s="106">
        <f>IF(ISNUMBER(SEARCH("D?100",'Dem2'!$C69)),'Dem1'!$D$31*'Dem2'!$F69/(1+'11'!$D$12)*'Dem2'!$AN69,0)</f>
        <v>0</v>
      </c>
      <c r="AV69" s="106">
        <f>IF(ISNUMBER(SEARCH("D??10",'Dem2'!$C69)),'Dem1'!$E$31*'Dem2'!$F69/(1+'11'!$E$12)*'Dem2'!$AO69,0)</f>
        <v>48.045360641400656</v>
      </c>
      <c r="AW69" s="106">
        <f>IF(OR('Dem2'!$C69="D0002",ISNUMBER(SEARCH("D?1?1",'Dem2'!$C69)),ISNUMBER(SEARCH("D??11",'Dem2'!$C69))),'Dem1'!$G$31*'Dem2'!$F69/(1+'11'!$F$12)*'Dem2'!$AP69,0)</f>
        <v>0</v>
      </c>
      <c r="AX69" s="106">
        <f>IF(ISNUMBER(SEARCH("D?001",'Dem2'!$C69)),'Dem1'!$F$31*'Dem2'!$F69/(1+'11'!$G$12)*'Dem2'!$AQ69,0)</f>
        <v>0</v>
      </c>
      <c r="AY69" s="129">
        <f>'Dem2'!$AT69+'Dem2'!$AU69+'Dem2'!$AV69+'Dem2'!$AW69+'Dem2'!$AX69</f>
        <v>48.045360641400656</v>
      </c>
      <c r="AZ69" s="138">
        <f>IF('Dem2'!$C69="D1000",0,IF(ISNUMBER(SEARCH("D1???",'Dem2'!$C69)),'Dem1'!$C$31*'Dem2'!$Z69*'Dem2'!$AM69,0))</f>
        <v>17.918580668620354</v>
      </c>
      <c r="BA69" s="106">
        <f>IF(ISNUMBER(SEARCH("D?100",'Dem2'!$C69)),0,IF(ISNUMBER(SEARCH("D?1??",'Dem2'!$C69)),'Dem1'!$D$31*'Dem2'!$Z69*'Dem2'!$AN69,0))</f>
        <v>23.528487693825504</v>
      </c>
      <c r="BB69" s="106">
        <f>IF(ISNUMBER(SEARCH("D??10",'Dem2'!$C69)),0,IF(ISNUMBER(SEARCH("D??1?",'Dem2'!$C69)),'Dem1'!$E$31*'Dem2'!$Z69*'Dem2'!$AO69,0))</f>
        <v>0</v>
      </c>
      <c r="BC69" s="129">
        <f>'Dem2'!$AZ69+'Dem2'!$BA69+'Dem2'!$BB69</f>
        <v>41.447068362445862</v>
      </c>
      <c r="BD69" s="72">
        <f>('Dem2'!AY69+'Dem2'!BC69)*'Dem2'!G69</f>
        <v>894924.29003846529</v>
      </c>
      <c r="BE69" s="105">
        <f>SQRT('Dem2'!V69*'Dem2'!V69+'Dem2'!Y69*'Dem2'!Y69)</f>
        <v>0.46097722286464438</v>
      </c>
      <c r="BF69" s="105">
        <f>'Dem2'!G69*('Dem1'!B$200+'Dem2'!BE69)</f>
        <v>9609.7722286464432</v>
      </c>
      <c r="BG69" s="105">
        <f>'935'!R69*('Dem1'!B$200+'Dem2'!BE69)</f>
        <v>0.96097722286464438</v>
      </c>
      <c r="BH69" s="105">
        <f>'Dem2'!AS69+'Dem1'!B$225*'Dem2'!BG69*100/'11'!B$17</f>
        <v>2.658830847575385</v>
      </c>
      <c r="BI69" s="105">
        <f>'Dem2'!BH69+'Dem1'!B$213*('Dem1'!B$200+'Dem2'!BE69)*100/'11'!B$17</f>
        <v>3.061547286355911</v>
      </c>
      <c r="BJ69" s="105">
        <f>'Dem1'!B$179*('Dem2'!AY69+'Dem2'!BC69)*100/'11'!B$17</f>
        <v>0.96102159087437988</v>
      </c>
      <c r="BK69" s="74">
        <f>MAX(0-('SR Rate'!AC69*'Dem2'!V69*'11'!D$17/'11'!B$17),'Dem2'!BI69+'Dem2'!BJ69)</f>
        <v>4.0225688772302908</v>
      </c>
      <c r="BL69" s="75">
        <f>IF('Dem2'!G69=0,0,(1-'Dem2'!H69/'Dem2'!G69)*('Dem2'!AR69+IF('935'!P69=0,0,('SR Rate'!AC69*'935'!P69*('11'!D$17-'935'!X69)/('11'!B$17-'935'!W69)))))</f>
        <v>0</v>
      </c>
      <c r="BM69" s="111">
        <f>IF('Dem2'!B69,IF('Dem2'!V69=0,'SR Rate'!AD69,MAX(0,MIN('SR Rate'!AD69,'SR Rate'!AD69+('Dem2'!BK69/'935'!P69*('11'!B$17-'935'!W69)/('11'!D$17-'935'!X69))))),0)</f>
        <v>4.3361931488276619</v>
      </c>
      <c r="BN69" s="74">
        <f>IF('Dem2'!B69,MAX(0,'Dem2'!BK69),0)</f>
        <v>4.0225688772302908</v>
      </c>
      <c r="BO69" s="74">
        <f>'Dem2'!BN69+'Dem2'!BL69</f>
        <v>4.0225688772302908</v>
      </c>
    </row>
    <row r="70" spans="1:67">
      <c r="A70" s="94">
        <v>31</v>
      </c>
      <c r="B70" s="128" t="b">
        <f>'935'!C70&lt;&gt;"VOID"</f>
        <v>1</v>
      </c>
      <c r="C70" s="105" t="str">
        <f>"D"&amp;TEXT('935'!J70,"0000")</f>
        <v>D1100</v>
      </c>
      <c r="D70" s="73">
        <f>'11'!D$17-'935'!X70</f>
        <v>170</v>
      </c>
      <c r="E70" s="106">
        <f>INDEX('11'!$B$47:$G$47,IF(ISNUMBER(SEARCH("?0000",C70)),1,IF(ISNUMBER(SEARCH("?1000",C70)),2,IF(ISNUMBER(SEARCH("??100",C70)),3,IF(ISNUMBER(SEARCH("???10",C70)),4,IF(ISNUMBER(SEARCH("??001",C70)),6,5))))))</f>
        <v>1.0149999999999999</v>
      </c>
      <c r="F70" s="105">
        <f>E70*'Dem1'!B$49</f>
        <v>0.96424999999999983</v>
      </c>
      <c r="G70" s="73">
        <f>IF('935'!C70="VOID",0,('935'!C70*(1-'935'!W70/'11'!B$17)))</f>
        <v>10000</v>
      </c>
      <c r="H70" s="153">
        <f>'Dem2'!G70-('935'!S70*(1-'935'!W70/'11'!B$17))</f>
        <v>10000</v>
      </c>
      <c r="I70" s="138">
        <f>IF(ISNUMBER(SEARCH("D?001",$C70)),'Dem1'!$F$31*$F70/(1+'11'!$G$12)*'935'!$O70,0)</f>
        <v>0</v>
      </c>
      <c r="J70" s="106">
        <f>IF($C70="D1000",'Dem1'!$C$31*$F70/(1+'11'!$C$12)*'935'!$K70,0)</f>
        <v>0</v>
      </c>
      <c r="K70" s="106">
        <f>IF(ISNUMBER(SEARCH("D?100",$C70)),'Dem1'!$D$31*$F70/(1+'11'!$D$12)*'935'!$L70,0)</f>
        <v>44.842852690955901</v>
      </c>
      <c r="L70" s="106">
        <f>IF(ISNUMBER(SEARCH("D??10",$C70)),'Dem1'!$E$31*$F70/(1+'11'!$E$12)*'935'!$M70,0)</f>
        <v>0</v>
      </c>
      <c r="M70" s="106">
        <f>IF(OR($C70="D0002",ISNUMBER(SEARCH("D?1?1",$C70)),ISNUMBER(SEARCH("D??11",$C70))),'Dem1'!$G$31*$F70/(1+'11'!$F$12)*'935'!$N70,0)</f>
        <v>0</v>
      </c>
      <c r="N70" s="139">
        <f t="shared" si="4"/>
        <v>44.842852690955901</v>
      </c>
      <c r="O70" s="138">
        <f>IF($C70="D1000",0,IF(ISNUMBER(SEARCH("D1???",$C70)),'Dem1'!$C$31*$Z70*'935'!$K70,0))</f>
        <v>17.813280488393399</v>
      </c>
      <c r="P70" s="106">
        <f>IF(ISNUMBER(SEARCH("D?100",$C70)),0,IF(ISNUMBER(SEARCH("D?1??",$C70)),'Dem1'!$D$31*$Z70*'935'!$L70,0))</f>
        <v>0</v>
      </c>
      <c r="Q70" s="106">
        <f>IF(ISNUMBER(SEARCH("D??10",$C70)),0,IF(ISNUMBER(SEARCH("D??1?",$C70)),'Dem1'!$E$31*$Z70*'935'!$M70,0))</f>
        <v>0</v>
      </c>
      <c r="R70" s="139">
        <f t="shared" si="5"/>
        <v>17.813280488393399</v>
      </c>
      <c r="S70" s="180">
        <f>100/'11'!B$17*(('Dem2'!N70+'Dem2'!R70)*('Charging Rates'!B$13+'Charging Rates'!B$51+'Charging Rates'!B$25+'Charging Rates'!B$38)+'Charging Rates'!B$61*'Dem2'!W70)</f>
        <v>2.0325326901545888</v>
      </c>
      <c r="T70" s="74">
        <f>100/'11'!B$17*'Fixed Charge'!C70*('Charging Rates'!B$13+'Charging Rates'!B$51+'Charging Rates'!B$25)</f>
        <v>8265.5908674305938</v>
      </c>
      <c r="U70" s="153">
        <f>'11'!B$17*0.01*('Dem2'!T70+'Dem2'!S70*'Dem2'!G70)</f>
        <v>104356.84985676415</v>
      </c>
      <c r="V70" s="128">
        <f>'935'!P70*(1-'935'!X70/'11'!D$17)/(1-'935'!W70/'11'!B$17)</f>
        <v>0.45</v>
      </c>
      <c r="W70" s="105">
        <f>'Dem2'!V70*'Dem2'!E70</f>
        <v>0.45674999999999999</v>
      </c>
      <c r="X70" s="105">
        <f>'935'!Q70*(1-'935'!X70/'11'!D$17)/(1-'935'!W70/'11'!B$17)</f>
        <v>0.1</v>
      </c>
      <c r="Y70" s="105">
        <f t="shared" si="6"/>
        <v>0.1</v>
      </c>
      <c r="Z70" s="105">
        <f>SQRT(V70*V70+Y70*Y70)*'Dem1'!B$49*E70</f>
        <v>0.4444972871472333</v>
      </c>
      <c r="AA70" s="213">
        <f>100/'11'!B$17*'Charging Rates'!B$61*'Dem2'!W70</f>
        <v>0.4704878421945608</v>
      </c>
      <c r="AB70" s="138">
        <f>IF(ISNUMBER('SR Rate'!B70),MAX(0,INDEX('913'!$E$6:$E$1205,'SR Rate'!B70)),0)</f>
        <v>6.33</v>
      </c>
      <c r="AC70" s="106">
        <f>IF(ISNUMBER('SR Rate'!C70),MAX(0,INDEX('913'!$E$6:$E$1205,'SR Rate'!C70)),0)</f>
        <v>0</v>
      </c>
      <c r="AD70" s="106">
        <f>IF(ISNUMBER('SR Rate'!D70),MAX(0,INDEX('913'!$E$6:$E$1205,'SR Rate'!D70)),0)</f>
        <v>0</v>
      </c>
      <c r="AE70" s="106">
        <f>IF(ISNUMBER('SR Rate'!E70),MAX(0,INDEX('913'!$E$6:$E$1205,'SR Rate'!E70)),0)</f>
        <v>0</v>
      </c>
      <c r="AF70" s="106">
        <f>IF(ISNUMBER('SR Rate'!F70),MAX(0,INDEX('913'!$E$6:$E$1205,'SR Rate'!F70)),0)</f>
        <v>0</v>
      </c>
      <c r="AG70" s="106">
        <f>IF(ISNUMBER('SR Rate'!G70),MAX(0,INDEX('913'!$E$6:$E$1205,'SR Rate'!G70)),0)</f>
        <v>0</v>
      </c>
      <c r="AH70" s="106">
        <f>IF(ISNUMBER('SR Rate'!H70),MAX(0,INDEX('913'!$E$6:$E$1205,'SR Rate'!H70)),0)</f>
        <v>0</v>
      </c>
      <c r="AI70" s="106">
        <f>IF(ISNUMBER('SR Rate'!I70),MAX(0,INDEX('913'!$E$6:$E$1205,'SR Rate'!I70)),0)</f>
        <v>0</v>
      </c>
      <c r="AJ70" s="129">
        <f>IF('SR Rate'!T70+'SR Rate'!U70+'SR Rate'!V70+'SR Rate'!W70+'SR Rate'!X70+'SR Rate'!Y70+'SR Rate'!Z70+'SR Rate'!AA70=0,IF(COUNT('SR Rate'!B70,'SR Rate'!C70,'SR Rate'!D70,'SR Rate'!E70,'SR Rate'!F70,'SR Rate'!G70,'SR Rate'!H70,'SR Rate'!I70),('Dem2'!AB70+'Dem2'!AC70+'Dem2'!AD70+'Dem2'!AE70+'Dem2'!AF70+'Dem2'!AG70+'Dem2'!AH70+'Dem2'!AI70)/COUNT('SR Rate'!B70,'SR Rate'!C70,'SR Rate'!D70,'SR Rate'!E70,'SR Rate'!F70,'SR Rate'!G70,'SR Rate'!H70,'SR Rate'!I70),0),('SR Rate'!T70*'Dem2'!AB70+'SR Rate'!U70*'Dem2'!AC70+'SR Rate'!V70*'Dem2'!AD70+'SR Rate'!W70*'Dem2'!AE70+'SR Rate'!X70*'Dem2'!AF70+'SR Rate'!Y70*'Dem2'!AG70+'SR Rate'!Z70*'Dem2'!AH70+'SR Rate'!AA70*'Dem2'!AI70)/('SR Rate'!T70+'SR Rate'!U70+'SR Rate'!V70+'SR Rate'!W70+'SR Rate'!X70+'SR Rate'!Y70+'SR Rate'!Z70+'SR Rate'!AA70))</f>
        <v>6.33</v>
      </c>
      <c r="AK70" s="177">
        <f>100*'Dem2'!AJ70/'11'!B$17</f>
        <v>1.7342465753424658</v>
      </c>
      <c r="AL70" s="75">
        <f>100*('SR Rate'!AB70*'935'!P70*'SR Rate'!K70)/'11'!B$17</f>
        <v>1.6287054225239812</v>
      </c>
      <c r="AM70" s="128">
        <f>MAX('11'!$C$42+0,MIN('935'!K70+0,'11'!$C$37+0))</f>
        <v>0.26600431228533333</v>
      </c>
      <c r="AN70" s="105">
        <f>MAX('11'!$D$42+0,MIN('935'!L70+0,'11'!$D$37+0))</f>
        <v>0.66562758870798333</v>
      </c>
      <c r="AO70" s="105">
        <f>MAX('11'!$E$42+0,MIN('935'!M70+0,'11'!$E$37+0))</f>
        <v>0.34009849341942228</v>
      </c>
      <c r="AP70" s="105">
        <f>MAX('11'!$F$42+0,MIN('935'!N70+0,'11'!$F$37+0))</f>
        <v>0.63093339381833335</v>
      </c>
      <c r="AQ70" s="129">
        <f>MAX('11'!$G$42+0,MIN('935'!O70+0,'11'!$G$37+0))</f>
        <v>0.89995655379091011</v>
      </c>
      <c r="AR70" s="180">
        <f>IF('935'!P70=0,'Dem2'!AK70+'Dem2'!AL70,'Dem2'!AK70)</f>
        <v>1.7342465753424658</v>
      </c>
      <c r="AS70" s="75">
        <f>'Dem2'!AA70+IF('Dem2'!G70=0,1,'Dem2'!H70/'Dem2'!G70)*'Dem2'!AR70</f>
        <v>2.2047344175370265</v>
      </c>
      <c r="AT70" s="138">
        <f>IF('Dem2'!$C70="D1000",'Dem1'!$C$31*'Dem2'!$F70/(1+'11'!$C$12)*'Dem2'!$AM70,0)</f>
        <v>0</v>
      </c>
      <c r="AU70" s="106">
        <f>IF(ISNUMBER(SEARCH("D?100",'Dem2'!$C70)),'Dem1'!$D$31*'Dem2'!$F70/(1+'11'!$D$12)*'Dem2'!$AN70,0)</f>
        <v>44.842852690955901</v>
      </c>
      <c r="AV70" s="106">
        <f>IF(ISNUMBER(SEARCH("D??10",'Dem2'!$C70)),'Dem1'!$E$31*'Dem2'!$F70/(1+'11'!$E$12)*'Dem2'!$AO70,0)</f>
        <v>0</v>
      </c>
      <c r="AW70" s="106">
        <f>IF(OR('Dem2'!$C70="D0002",ISNUMBER(SEARCH("D?1?1",'Dem2'!$C70)),ISNUMBER(SEARCH("D??11",'Dem2'!$C70))),'Dem1'!$G$31*'Dem2'!$F70/(1+'11'!$F$12)*'Dem2'!$AP70,0)</f>
        <v>0</v>
      </c>
      <c r="AX70" s="106">
        <f>IF(ISNUMBER(SEARCH("D?001",'Dem2'!$C70)),'Dem1'!$F$31*'Dem2'!$F70/(1+'11'!$G$12)*'Dem2'!$AQ70,0)</f>
        <v>0</v>
      </c>
      <c r="AY70" s="129">
        <f>'Dem2'!$AT70+'Dem2'!$AU70+'Dem2'!$AV70+'Dem2'!$AW70+'Dem2'!$AX70</f>
        <v>44.842852690955901</v>
      </c>
      <c r="AZ70" s="138">
        <f>IF('Dem2'!$C70="D1000",0,IF(ISNUMBER(SEARCH("D1???",'Dem2'!$C70)),'Dem1'!$C$31*'Dem2'!$Z70*'Dem2'!$AM70,0))</f>
        <v>17.813280488393399</v>
      </c>
      <c r="BA70" s="106">
        <f>IF(ISNUMBER(SEARCH("D?100",'Dem2'!$C70)),0,IF(ISNUMBER(SEARCH("D?1??",'Dem2'!$C70)),'Dem1'!$D$31*'Dem2'!$Z70*'Dem2'!$AN70,0))</f>
        <v>0</v>
      </c>
      <c r="BB70" s="106">
        <f>IF(ISNUMBER(SEARCH("D??10",'Dem2'!$C70)),0,IF(ISNUMBER(SEARCH("D??1?",'Dem2'!$C70)),'Dem1'!$E$31*'Dem2'!$Z70*'Dem2'!$AO70,0))</f>
        <v>0</v>
      </c>
      <c r="BC70" s="129">
        <f>'Dem2'!$AZ70+'Dem2'!$BA70+'Dem2'!$BB70</f>
        <v>17.813280488393399</v>
      </c>
      <c r="BD70" s="72">
        <f>('Dem2'!AY70+'Dem2'!BC70)*'Dem2'!G70</f>
        <v>626561.33179349301</v>
      </c>
      <c r="BE70" s="105">
        <f>SQRT('Dem2'!V70*'Dem2'!V70+'Dem2'!Y70*'Dem2'!Y70)</f>
        <v>0.46097722286464438</v>
      </c>
      <c r="BF70" s="105">
        <f>'Dem2'!G70*('Dem1'!B$200+'Dem2'!BE70)</f>
        <v>9609.7722286464432</v>
      </c>
      <c r="BG70" s="105">
        <f>'935'!R70*('Dem1'!B$200+'Dem2'!BE70)</f>
        <v>0.96097722286464438</v>
      </c>
      <c r="BH70" s="105">
        <f>'Dem2'!AS70+'Dem1'!B$225*'Dem2'!BG70*100/'11'!B$17</f>
        <v>3.7382414194779261</v>
      </c>
      <c r="BI70" s="105">
        <f>'Dem2'!BH70+'Dem1'!B$213*('Dem1'!B$200+'Dem2'!BE70)*100/'11'!B$17</f>
        <v>4.1409578582584521</v>
      </c>
      <c r="BJ70" s="105">
        <f>'Dem1'!B$179*('Dem2'!AY70+'Dem2'!BC70)*100/'11'!B$17</f>
        <v>0.67283788647045439</v>
      </c>
      <c r="BK70" s="74">
        <f>MAX(0-('SR Rate'!AC70*'Dem2'!V70*'11'!D$17/'11'!B$17),'Dem2'!BI70+'Dem2'!BJ70)</f>
        <v>4.8137957447289068</v>
      </c>
      <c r="BL70" s="75">
        <f>IF('Dem2'!G70=0,0,(1-'Dem2'!H70/'Dem2'!G70)*('Dem2'!AR70+IF('935'!P70=0,0,('SR Rate'!AC70*'935'!P70*('11'!D$17-'935'!X70)/('11'!B$17-'935'!W70)))))</f>
        <v>0</v>
      </c>
      <c r="BM70" s="111">
        <f>IF('Dem2'!B70,IF('Dem2'!V70=0,'SR Rate'!AD70,MAX(0,MIN('SR Rate'!AD70,'SR Rate'!AD70+('Dem2'!BK70/'935'!P70*('11'!B$17-'935'!W70)/('11'!D$17-'935'!X70))))),0)</f>
        <v>7.7709474408006951</v>
      </c>
      <c r="BN70" s="74">
        <f>IF('Dem2'!B70,MAX(0,'Dem2'!BK70),0)</f>
        <v>4.8137957447289068</v>
      </c>
      <c r="BO70" s="74">
        <f>'Dem2'!BN70+'Dem2'!BL70</f>
        <v>4.8137957447289068</v>
      </c>
    </row>
    <row r="71" spans="1:67">
      <c r="A71" s="94">
        <v>32</v>
      </c>
      <c r="B71" s="128" t="b">
        <f>'935'!C71&lt;&gt;"VOID"</f>
        <v>1</v>
      </c>
      <c r="C71" s="105" t="str">
        <f>"D"&amp;TEXT('935'!J71,"0000")</f>
        <v>D0000</v>
      </c>
      <c r="D71" s="73">
        <f>'11'!D$17-'935'!X71</f>
        <v>170</v>
      </c>
      <c r="E71" s="106">
        <f>INDEX('11'!$B$47:$G$47,IF(ISNUMBER(SEARCH("?0000",C71)),1,IF(ISNUMBER(SEARCH("?1000",C71)),2,IF(ISNUMBER(SEARCH("??100",C71)),3,IF(ISNUMBER(SEARCH("???10",C71)),4,IF(ISNUMBER(SEARCH("??001",C71)),6,5))))))</f>
        <v>1</v>
      </c>
      <c r="F71" s="105">
        <f>E71*'Dem1'!B$49</f>
        <v>0.95</v>
      </c>
      <c r="G71" s="73">
        <f>IF('935'!C71="VOID",0,('935'!C71*(1-'935'!W71/'11'!B$17)))</f>
        <v>10000</v>
      </c>
      <c r="H71" s="153">
        <f>'Dem2'!G71-('935'!S71*(1-'935'!W71/'11'!B$17))</f>
        <v>10000</v>
      </c>
      <c r="I71" s="138">
        <f>IF(ISNUMBER(SEARCH("D?001",$C71)),'Dem1'!$F$31*$F71/(1+'11'!$G$12)*'935'!$O71,0)</f>
        <v>0</v>
      </c>
      <c r="J71" s="106">
        <f>IF($C71="D1000",'Dem1'!$C$31*$F71/(1+'11'!$C$12)*'935'!$K71,0)</f>
        <v>0</v>
      </c>
      <c r="K71" s="106">
        <f>IF(ISNUMBER(SEARCH("D?100",$C71)),'Dem1'!$D$31*$F71/(1+'11'!$D$12)*'935'!$L71,0)</f>
        <v>0</v>
      </c>
      <c r="L71" s="106">
        <f>IF(ISNUMBER(SEARCH("D??10",$C71)),'Dem1'!$E$31*$F71/(1+'11'!$E$12)*'935'!$M71,0)</f>
        <v>0</v>
      </c>
      <c r="M71" s="106">
        <f>IF(OR($C71="D0002",ISNUMBER(SEARCH("D?1?1",$C71)),ISNUMBER(SEARCH("D??11",$C71))),'Dem1'!$G$31*$F71/(1+'11'!$F$12)*'935'!$N71,0)</f>
        <v>0</v>
      </c>
      <c r="N71" s="139">
        <f t="shared" si="4"/>
        <v>0</v>
      </c>
      <c r="O71" s="138">
        <f>IF($C71="D1000",0,IF(ISNUMBER(SEARCH("D1???",$C71)),'Dem1'!$C$31*$Z71*'935'!$K71,0))</f>
        <v>0</v>
      </c>
      <c r="P71" s="106">
        <f>IF(ISNUMBER(SEARCH("D?100",$C71)),0,IF(ISNUMBER(SEARCH("D?1??",$C71)),'Dem1'!$D$31*$Z71*'935'!$L71,0))</f>
        <v>0</v>
      </c>
      <c r="Q71" s="106">
        <f>IF(ISNUMBER(SEARCH("D??10",$C71)),0,IF(ISNUMBER(SEARCH("D??1?",$C71)),'Dem1'!$E$31*$Z71*'935'!$M71,0))</f>
        <v>0</v>
      </c>
      <c r="R71" s="139">
        <f t="shared" si="5"/>
        <v>0</v>
      </c>
      <c r="S71" s="180">
        <f>100/'11'!B$17*(('Dem2'!N71+'Dem2'!R71)*('Charging Rates'!B$13+'Charging Rates'!B$51+'Charging Rates'!B$25+'Charging Rates'!B$38)+'Charging Rates'!B$61*'Dem2'!W71)</f>
        <v>0.46353481989611905</v>
      </c>
      <c r="T71" s="74">
        <f>100/'11'!B$17*'Fixed Charge'!C71*('Charging Rates'!B$13+'Charging Rates'!B$51+'Charging Rates'!B$25)</f>
        <v>8265.5908674305938</v>
      </c>
      <c r="U71" s="153">
        <f>'11'!B$17*0.01*('Dem2'!T71+'Dem2'!S71*'Dem2'!G71)</f>
        <v>47088.427592330008</v>
      </c>
      <c r="V71" s="128">
        <f>'935'!P71*(1-'935'!X71/'11'!D$17)/(1-'935'!W71/'11'!B$17)</f>
        <v>0.45</v>
      </c>
      <c r="W71" s="105">
        <f>'Dem2'!V71*'Dem2'!E71</f>
        <v>0.45</v>
      </c>
      <c r="X71" s="105">
        <f>'935'!Q71*(1-'935'!X71/'11'!D$17)/(1-'935'!W71/'11'!B$17)</f>
        <v>0.1</v>
      </c>
      <c r="Y71" s="105">
        <f t="shared" si="6"/>
        <v>0.1</v>
      </c>
      <c r="Z71" s="105">
        <f>SQRT(V71*V71+Y71*Y71)*'Dem1'!B$49*E71</f>
        <v>0.43792836172141214</v>
      </c>
      <c r="AA71" s="213">
        <f>100/'11'!B$17*'Charging Rates'!B$61*'Dem2'!W71</f>
        <v>0.46353481989611905</v>
      </c>
      <c r="AB71" s="138">
        <f>IF(ISNUMBER('SR Rate'!B71),MAX(0,INDEX('913'!$E$6:$E$1205,'SR Rate'!B71)),0)</f>
        <v>6.33</v>
      </c>
      <c r="AC71" s="106">
        <f>IF(ISNUMBER('SR Rate'!C71),MAX(0,INDEX('913'!$E$6:$E$1205,'SR Rate'!C71)),0)</f>
        <v>0</v>
      </c>
      <c r="AD71" s="106">
        <f>IF(ISNUMBER('SR Rate'!D71),MAX(0,INDEX('913'!$E$6:$E$1205,'SR Rate'!D71)),0)</f>
        <v>0</v>
      </c>
      <c r="AE71" s="106">
        <f>IF(ISNUMBER('SR Rate'!E71),MAX(0,INDEX('913'!$E$6:$E$1205,'SR Rate'!E71)),0)</f>
        <v>0</v>
      </c>
      <c r="AF71" s="106">
        <f>IF(ISNUMBER('SR Rate'!F71),MAX(0,INDEX('913'!$E$6:$E$1205,'SR Rate'!F71)),0)</f>
        <v>0</v>
      </c>
      <c r="AG71" s="106">
        <f>IF(ISNUMBER('SR Rate'!G71),MAX(0,INDEX('913'!$E$6:$E$1205,'SR Rate'!G71)),0)</f>
        <v>0</v>
      </c>
      <c r="AH71" s="106">
        <f>IF(ISNUMBER('SR Rate'!H71),MAX(0,INDEX('913'!$E$6:$E$1205,'SR Rate'!H71)),0)</f>
        <v>0</v>
      </c>
      <c r="AI71" s="106">
        <f>IF(ISNUMBER('SR Rate'!I71),MAX(0,INDEX('913'!$E$6:$E$1205,'SR Rate'!I71)),0)</f>
        <v>0</v>
      </c>
      <c r="AJ71" s="129">
        <f>IF('SR Rate'!T71+'SR Rate'!U71+'SR Rate'!V71+'SR Rate'!W71+'SR Rate'!X71+'SR Rate'!Y71+'SR Rate'!Z71+'SR Rate'!AA71=0,IF(COUNT('SR Rate'!B71,'SR Rate'!C71,'SR Rate'!D71,'SR Rate'!E71,'SR Rate'!F71,'SR Rate'!G71,'SR Rate'!H71,'SR Rate'!I71),('Dem2'!AB71+'Dem2'!AC71+'Dem2'!AD71+'Dem2'!AE71+'Dem2'!AF71+'Dem2'!AG71+'Dem2'!AH71+'Dem2'!AI71)/COUNT('SR Rate'!B71,'SR Rate'!C71,'SR Rate'!D71,'SR Rate'!E71,'SR Rate'!F71,'SR Rate'!G71,'SR Rate'!H71,'SR Rate'!I71),0),('SR Rate'!T71*'Dem2'!AB71+'SR Rate'!U71*'Dem2'!AC71+'SR Rate'!V71*'Dem2'!AD71+'SR Rate'!W71*'Dem2'!AE71+'SR Rate'!X71*'Dem2'!AF71+'SR Rate'!Y71*'Dem2'!AG71+'SR Rate'!Z71*'Dem2'!AH71+'SR Rate'!AA71*'Dem2'!AI71)/('SR Rate'!T71+'SR Rate'!U71+'SR Rate'!V71+'SR Rate'!W71+'SR Rate'!X71+'SR Rate'!Y71+'SR Rate'!Z71+'SR Rate'!AA71))</f>
        <v>6.33</v>
      </c>
      <c r="AK71" s="177">
        <f>100*'Dem2'!AJ71/'11'!B$17</f>
        <v>1.7342465753424658</v>
      </c>
      <c r="AL71" s="75">
        <f>100*('SR Rate'!AB71*'935'!P71*'SR Rate'!K71)/'11'!B$17</f>
        <v>1.6287054225239812</v>
      </c>
      <c r="AM71" s="128">
        <f>MAX('11'!$C$42+0,MIN('935'!K71+0,'11'!$C$37+0))</f>
        <v>0.26600431228533333</v>
      </c>
      <c r="AN71" s="105">
        <f>MAX('11'!$D$42+0,MIN('935'!L71+0,'11'!$D$37+0))</f>
        <v>0.66562758870798333</v>
      </c>
      <c r="AO71" s="105">
        <f>MAX('11'!$E$42+0,MIN('935'!M71+0,'11'!$E$37+0))</f>
        <v>0.34009849341942228</v>
      </c>
      <c r="AP71" s="105">
        <f>MAX('11'!$F$42+0,MIN('935'!N71+0,'11'!$F$37+0))</f>
        <v>0.63093339381833335</v>
      </c>
      <c r="AQ71" s="129">
        <f>MAX('11'!$G$42+0,MIN('935'!O71+0,'11'!$G$37+0))</f>
        <v>0.89995655379091011</v>
      </c>
      <c r="AR71" s="180">
        <f>IF('935'!P71=0,'Dem2'!AK71+'Dem2'!AL71,'Dem2'!AK71)</f>
        <v>1.7342465753424658</v>
      </c>
      <c r="AS71" s="75">
        <f>'Dem2'!AA71+IF('Dem2'!G71=0,1,'Dem2'!H71/'Dem2'!G71)*'Dem2'!AR71</f>
        <v>2.197781395238585</v>
      </c>
      <c r="AT71" s="138">
        <f>IF('Dem2'!$C71="D1000",'Dem1'!$C$31*'Dem2'!$F71/(1+'11'!$C$12)*'Dem2'!$AM71,0)</f>
        <v>0</v>
      </c>
      <c r="AU71" s="106">
        <f>IF(ISNUMBER(SEARCH("D?100",'Dem2'!$C71)),'Dem1'!$D$31*'Dem2'!$F71/(1+'11'!$D$12)*'Dem2'!$AN71,0)</f>
        <v>0</v>
      </c>
      <c r="AV71" s="106">
        <f>IF(ISNUMBER(SEARCH("D??10",'Dem2'!$C71)),'Dem1'!$E$31*'Dem2'!$F71/(1+'11'!$E$12)*'Dem2'!$AO71,0)</f>
        <v>0</v>
      </c>
      <c r="AW71" s="106">
        <f>IF(OR('Dem2'!$C71="D0002",ISNUMBER(SEARCH("D?1?1",'Dem2'!$C71)),ISNUMBER(SEARCH("D??11",'Dem2'!$C71))),'Dem1'!$G$31*'Dem2'!$F71/(1+'11'!$F$12)*'Dem2'!$AP71,0)</f>
        <v>0</v>
      </c>
      <c r="AX71" s="106">
        <f>IF(ISNUMBER(SEARCH("D?001",'Dem2'!$C71)),'Dem1'!$F$31*'Dem2'!$F71/(1+'11'!$G$12)*'Dem2'!$AQ71,0)</f>
        <v>0</v>
      </c>
      <c r="AY71" s="129">
        <f>'Dem2'!$AT71+'Dem2'!$AU71+'Dem2'!$AV71+'Dem2'!$AW71+'Dem2'!$AX71</f>
        <v>0</v>
      </c>
      <c r="AZ71" s="138">
        <f>IF('Dem2'!$C71="D1000",0,IF(ISNUMBER(SEARCH("D1???",'Dem2'!$C71)),'Dem1'!$C$31*'Dem2'!$Z71*'Dem2'!$AM71,0))</f>
        <v>0</v>
      </c>
      <c r="BA71" s="106">
        <f>IF(ISNUMBER(SEARCH("D?100",'Dem2'!$C71)),0,IF(ISNUMBER(SEARCH("D?1??",'Dem2'!$C71)),'Dem1'!$D$31*'Dem2'!$Z71*'Dem2'!$AN71,0))</f>
        <v>0</v>
      </c>
      <c r="BB71" s="106">
        <f>IF(ISNUMBER(SEARCH("D??10",'Dem2'!$C71)),0,IF(ISNUMBER(SEARCH("D??1?",'Dem2'!$C71)),'Dem1'!$E$31*'Dem2'!$Z71*'Dem2'!$AO71,0))</f>
        <v>0</v>
      </c>
      <c r="BC71" s="129">
        <f>'Dem2'!$AZ71+'Dem2'!$BA71+'Dem2'!$BB71</f>
        <v>0</v>
      </c>
      <c r="BD71" s="72">
        <f>('Dem2'!AY71+'Dem2'!BC71)*'Dem2'!G71</f>
        <v>0</v>
      </c>
      <c r="BE71" s="105">
        <f>SQRT('Dem2'!V71*'Dem2'!V71+'Dem2'!Y71*'Dem2'!Y71)</f>
        <v>0.46097722286464438</v>
      </c>
      <c r="BF71" s="105">
        <f>'Dem2'!G71*('Dem1'!B$200+'Dem2'!BE71)</f>
        <v>9609.7722286464432</v>
      </c>
      <c r="BG71" s="105">
        <f>'935'!R71*('Dem1'!B$200+'Dem2'!BE71)</f>
        <v>0.96097722286464438</v>
      </c>
      <c r="BH71" s="105">
        <f>'Dem2'!AS71+'Dem1'!B$225*'Dem2'!BG71*100/'11'!B$17</f>
        <v>3.7312883971794846</v>
      </c>
      <c r="BI71" s="105">
        <f>'Dem2'!BH71+'Dem1'!B$213*('Dem1'!B$200+'Dem2'!BE71)*100/'11'!B$17</f>
        <v>4.1340048359600106</v>
      </c>
      <c r="BJ71" s="105">
        <f>'Dem1'!B$179*('Dem2'!AY71+'Dem2'!BC71)*100/'11'!B$17</f>
        <v>0</v>
      </c>
      <c r="BK71" s="74">
        <f>MAX(0-('SR Rate'!AC71*'Dem2'!V71*'11'!D$17/'11'!B$17),'Dem2'!BI71+'Dem2'!BJ71)</f>
        <v>4.1340048359600106</v>
      </c>
      <c r="BL71" s="75">
        <f>IF('Dem2'!G71=0,0,(1-'Dem2'!H71/'Dem2'!G71)*('Dem2'!AR71+IF('935'!P71=0,0,('SR Rate'!AC71*'935'!P71*('11'!D$17-'935'!X71)/('11'!B$17-'935'!W71)))))</f>
        <v>0</v>
      </c>
      <c r="BM71" s="111">
        <f>IF('Dem2'!B71,IF('Dem2'!V71=0,'SR Rate'!AD71,MAX(0,MIN('SR Rate'!AD71,'SR Rate'!AD71+('Dem2'!BK71/'935'!P71*('11'!B$17-'935'!W71)/('11'!D$17-'935'!X71))))),0)</f>
        <v>7.7709474408006951</v>
      </c>
      <c r="BN71" s="74">
        <f>IF('Dem2'!B71,MAX(0,'Dem2'!BK71),0)</f>
        <v>4.1340048359600106</v>
      </c>
      <c r="BO71" s="74">
        <f>'Dem2'!BN71+'Dem2'!BL71</f>
        <v>4.1340048359600106</v>
      </c>
    </row>
    <row r="72" spans="1:67">
      <c r="A72" s="94">
        <v>33</v>
      </c>
      <c r="B72" s="128" t="b">
        <f>'935'!C72&lt;&gt;"VOID"</f>
        <v>1</v>
      </c>
      <c r="C72" s="105" t="str">
        <f>"D"&amp;TEXT('935'!J72,"0000")</f>
        <v>D1110</v>
      </c>
      <c r="D72" s="73">
        <f>'11'!D$17-'935'!X72</f>
        <v>170</v>
      </c>
      <c r="E72" s="106">
        <f>INDEX('11'!$B$47:$G$47,IF(ISNUMBER(SEARCH("?0000",C72)),1,IF(ISNUMBER(SEARCH("?1000",C72)),2,IF(ISNUMBER(SEARCH("??100",C72)),3,IF(ISNUMBER(SEARCH("???10",C72)),4,IF(ISNUMBER(SEARCH("??001",C72)),6,5))))))</f>
        <v>1.0209999999999999</v>
      </c>
      <c r="F72" s="105">
        <f>E72*'Dem1'!B$49</f>
        <v>0.96994999999999987</v>
      </c>
      <c r="G72" s="73">
        <f>IF('935'!C72="VOID",0,('935'!C72*(1-'935'!W72/'11'!B$17)))</f>
        <v>10000</v>
      </c>
      <c r="H72" s="153">
        <f>'Dem2'!G72-('935'!S72*(1-'935'!W72/'11'!B$17))</f>
        <v>10000</v>
      </c>
      <c r="I72" s="138">
        <f>IF(ISNUMBER(SEARCH("D?001",$C72)),'Dem1'!$F$31*$F72/(1+'11'!$G$12)*'935'!$O72,0)</f>
        <v>0</v>
      </c>
      <c r="J72" s="106">
        <f>IF($C72="D1000",'Dem1'!$C$31*$F72/(1+'11'!$C$12)*'935'!$K72,0)</f>
        <v>0</v>
      </c>
      <c r="K72" s="106">
        <f>IF(ISNUMBER(SEARCH("D?100",$C72)),'Dem1'!$D$31*$F72/(1+'11'!$D$12)*'935'!$L72,0)</f>
        <v>0</v>
      </c>
      <c r="L72" s="106">
        <f>IF(ISNUMBER(SEARCH("D??10",$C72)),'Dem1'!$E$31*$F72/(1+'11'!$E$12)*'935'!$M72,0)</f>
        <v>48.045360641400656</v>
      </c>
      <c r="M72" s="106">
        <f>IF(OR($C72="D0002",ISNUMBER(SEARCH("D?1?1",$C72)),ISNUMBER(SEARCH("D??11",$C72))),'Dem1'!$G$31*$F72/(1+'11'!$F$12)*'935'!$N72,0)</f>
        <v>0</v>
      </c>
      <c r="N72" s="139">
        <f t="shared" si="4"/>
        <v>48.045360641400656</v>
      </c>
      <c r="O72" s="138">
        <f>IF($C72="D1000",0,IF(ISNUMBER(SEARCH("D1???",$C72)),'Dem1'!$C$31*$Z72*'935'!$K72,0))</f>
        <v>17.918580668620354</v>
      </c>
      <c r="P72" s="106">
        <f>IF(ISNUMBER(SEARCH("D?100",$C72)),0,IF(ISNUMBER(SEARCH("D?1??",$C72)),'Dem1'!$D$31*$Z72*'935'!$L72,0))</f>
        <v>23.528487693825504</v>
      </c>
      <c r="Q72" s="106">
        <f>IF(ISNUMBER(SEARCH("D??10",$C72)),0,IF(ISNUMBER(SEARCH("D??1?",$C72)),'Dem1'!$E$31*$Z72*'935'!$M72,0))</f>
        <v>0</v>
      </c>
      <c r="R72" s="139">
        <f t="shared" si="5"/>
        <v>41.447068362445862</v>
      </c>
      <c r="S72" s="180">
        <f>100/'11'!B$17*(('Dem2'!N72+'Dem2'!R72)*('Charging Rates'!B$13+'Charging Rates'!B$51+'Charging Rates'!B$25+'Charging Rates'!B$38)+'Charging Rates'!B$61*'Dem2'!W72)</f>
        <v>2.7043545101661812</v>
      </c>
      <c r="T72" s="74">
        <f>100/'11'!B$17*'Fixed Charge'!C72*('Charging Rates'!B$13+'Charging Rates'!B$51+'Charging Rates'!B$25)</f>
        <v>8265.5908674305938</v>
      </c>
      <c r="U72" s="153">
        <f>'11'!B$17*0.01*('Dem2'!T72+'Dem2'!S72*'Dem2'!G72)</f>
        <v>128878.34628718729</v>
      </c>
      <c r="V72" s="128">
        <f>'935'!P72*(1-'935'!X72/'11'!D$17)/(1-'935'!W72/'11'!B$17)</f>
        <v>0.45</v>
      </c>
      <c r="W72" s="105">
        <f>'Dem2'!V72*'Dem2'!E72</f>
        <v>0.45944999999999997</v>
      </c>
      <c r="X72" s="105">
        <f>'935'!Q72*(1-'935'!X72/'11'!D$17)/(1-'935'!W72/'11'!B$17)</f>
        <v>0.1</v>
      </c>
      <c r="Y72" s="105">
        <f t="shared" si="6"/>
        <v>0.1</v>
      </c>
      <c r="Z72" s="105">
        <f>SQRT(V72*V72+Y72*Y72)*'Dem1'!B$49*E72</f>
        <v>0.44712485731756174</v>
      </c>
      <c r="AA72" s="213">
        <f>100/'11'!B$17*'Charging Rates'!B$61*'Dem2'!W72</f>
        <v>0.47326905111393752</v>
      </c>
      <c r="AB72" s="138">
        <f>IF(ISNUMBER('SR Rate'!B72),MAX(0,INDEX('913'!$E$6:$E$1205,'SR Rate'!B72)),0)</f>
        <v>0.28999999999999998</v>
      </c>
      <c r="AC72" s="106">
        <f>IF(ISNUMBER('SR Rate'!C72),MAX(0,INDEX('913'!$E$6:$E$1205,'SR Rate'!C72)),0)</f>
        <v>0</v>
      </c>
      <c r="AD72" s="106">
        <f>IF(ISNUMBER('SR Rate'!D72),MAX(0,INDEX('913'!$E$6:$E$1205,'SR Rate'!D72)),0)</f>
        <v>0</v>
      </c>
      <c r="AE72" s="106">
        <f>IF(ISNUMBER('SR Rate'!E72),MAX(0,INDEX('913'!$E$6:$E$1205,'SR Rate'!E72)),0)</f>
        <v>0</v>
      </c>
      <c r="AF72" s="106">
        <f>IF(ISNUMBER('SR Rate'!F72),MAX(0,INDEX('913'!$E$6:$E$1205,'SR Rate'!F72)),0)</f>
        <v>0</v>
      </c>
      <c r="AG72" s="106">
        <f>IF(ISNUMBER('SR Rate'!G72),MAX(0,INDEX('913'!$E$6:$E$1205,'SR Rate'!G72)),0)</f>
        <v>0</v>
      </c>
      <c r="AH72" s="106">
        <f>IF(ISNUMBER('SR Rate'!H72),MAX(0,INDEX('913'!$E$6:$E$1205,'SR Rate'!H72)),0)</f>
        <v>0</v>
      </c>
      <c r="AI72" s="106">
        <f>IF(ISNUMBER('SR Rate'!I72),MAX(0,INDEX('913'!$E$6:$E$1205,'SR Rate'!I72)),0)</f>
        <v>0</v>
      </c>
      <c r="AJ72" s="129">
        <f>IF('SR Rate'!T72+'SR Rate'!U72+'SR Rate'!V72+'SR Rate'!W72+'SR Rate'!X72+'SR Rate'!Y72+'SR Rate'!Z72+'SR Rate'!AA72=0,IF(COUNT('SR Rate'!B72,'SR Rate'!C72,'SR Rate'!D72,'SR Rate'!E72,'SR Rate'!F72,'SR Rate'!G72,'SR Rate'!H72,'SR Rate'!I72),('Dem2'!AB72+'Dem2'!AC72+'Dem2'!AD72+'Dem2'!AE72+'Dem2'!AF72+'Dem2'!AG72+'Dem2'!AH72+'Dem2'!AI72)/COUNT('SR Rate'!B72,'SR Rate'!C72,'SR Rate'!D72,'SR Rate'!E72,'SR Rate'!F72,'SR Rate'!G72,'SR Rate'!H72,'SR Rate'!I72),0),('SR Rate'!T72*'Dem2'!AB72+'SR Rate'!U72*'Dem2'!AC72+'SR Rate'!V72*'Dem2'!AD72+'SR Rate'!W72*'Dem2'!AE72+'SR Rate'!X72*'Dem2'!AF72+'SR Rate'!Y72*'Dem2'!AG72+'SR Rate'!Z72*'Dem2'!AH72+'SR Rate'!AA72*'Dem2'!AI72)/('SR Rate'!T72+'SR Rate'!U72+'SR Rate'!V72+'SR Rate'!W72+'SR Rate'!X72+'SR Rate'!Y72+'SR Rate'!Z72+'SR Rate'!AA72))</f>
        <v>0.28999999999999998</v>
      </c>
      <c r="AK72" s="177">
        <f>100*'Dem2'!AJ72/'11'!B$17</f>
        <v>7.9452054794520541E-2</v>
      </c>
      <c r="AL72" s="75">
        <f>100*('SR Rate'!AB72*'935'!P72*'SR Rate'!K72)/'11'!B$17</f>
        <v>0.26670390051839882</v>
      </c>
      <c r="AM72" s="128">
        <f>MAX('11'!$C$42+0,MIN('935'!K72+0,'11'!$C$37+0))</f>
        <v>0.26600431228533333</v>
      </c>
      <c r="AN72" s="105">
        <f>MAX('11'!$D$42+0,MIN('935'!L72+0,'11'!$D$37+0))</f>
        <v>0.66562758870798333</v>
      </c>
      <c r="AO72" s="105">
        <f>MAX('11'!$E$42+0,MIN('935'!M72+0,'11'!$E$37+0))</f>
        <v>0.34009849341942228</v>
      </c>
      <c r="AP72" s="105">
        <f>MAX('11'!$F$42+0,MIN('935'!N72+0,'11'!$F$37+0))</f>
        <v>0.63093339381833335</v>
      </c>
      <c r="AQ72" s="129">
        <f>MAX('11'!$G$42+0,MIN('935'!O72+0,'11'!$G$37+0))</f>
        <v>0.89995655379091011</v>
      </c>
      <c r="AR72" s="180">
        <f>IF('935'!P72=0,'Dem2'!AK72+'Dem2'!AL72,'Dem2'!AK72)</f>
        <v>7.9452054794520541E-2</v>
      </c>
      <c r="AS72" s="75">
        <f>'Dem2'!AA72+IF('Dem2'!G72=0,1,'Dem2'!H72/'Dem2'!G72)*'Dem2'!AR72</f>
        <v>0.55272110590845802</v>
      </c>
      <c r="AT72" s="138">
        <f>IF('Dem2'!$C72="D1000",'Dem1'!$C$31*'Dem2'!$F72/(1+'11'!$C$12)*'Dem2'!$AM72,0)</f>
        <v>0</v>
      </c>
      <c r="AU72" s="106">
        <f>IF(ISNUMBER(SEARCH("D?100",'Dem2'!$C72)),'Dem1'!$D$31*'Dem2'!$F72/(1+'11'!$D$12)*'Dem2'!$AN72,0)</f>
        <v>0</v>
      </c>
      <c r="AV72" s="106">
        <f>IF(ISNUMBER(SEARCH("D??10",'Dem2'!$C72)),'Dem1'!$E$31*'Dem2'!$F72/(1+'11'!$E$12)*'Dem2'!$AO72,0)</f>
        <v>48.045360641400656</v>
      </c>
      <c r="AW72" s="106">
        <f>IF(OR('Dem2'!$C72="D0002",ISNUMBER(SEARCH("D?1?1",'Dem2'!$C72)),ISNUMBER(SEARCH("D??11",'Dem2'!$C72))),'Dem1'!$G$31*'Dem2'!$F72/(1+'11'!$F$12)*'Dem2'!$AP72,0)</f>
        <v>0</v>
      </c>
      <c r="AX72" s="106">
        <f>IF(ISNUMBER(SEARCH("D?001",'Dem2'!$C72)),'Dem1'!$F$31*'Dem2'!$F72/(1+'11'!$G$12)*'Dem2'!$AQ72,0)</f>
        <v>0</v>
      </c>
      <c r="AY72" s="129">
        <f>'Dem2'!$AT72+'Dem2'!$AU72+'Dem2'!$AV72+'Dem2'!$AW72+'Dem2'!$AX72</f>
        <v>48.045360641400656</v>
      </c>
      <c r="AZ72" s="138">
        <f>IF('Dem2'!$C72="D1000",0,IF(ISNUMBER(SEARCH("D1???",'Dem2'!$C72)),'Dem1'!$C$31*'Dem2'!$Z72*'Dem2'!$AM72,0))</f>
        <v>17.918580668620354</v>
      </c>
      <c r="BA72" s="106">
        <f>IF(ISNUMBER(SEARCH("D?100",'Dem2'!$C72)),0,IF(ISNUMBER(SEARCH("D?1??",'Dem2'!$C72)),'Dem1'!$D$31*'Dem2'!$Z72*'Dem2'!$AN72,0))</f>
        <v>23.528487693825504</v>
      </c>
      <c r="BB72" s="106">
        <f>IF(ISNUMBER(SEARCH("D??10",'Dem2'!$C72)),0,IF(ISNUMBER(SEARCH("D??1?",'Dem2'!$C72)),'Dem1'!$E$31*'Dem2'!$Z72*'Dem2'!$AO72,0))</f>
        <v>0</v>
      </c>
      <c r="BC72" s="129">
        <f>'Dem2'!$AZ72+'Dem2'!$BA72+'Dem2'!$BB72</f>
        <v>41.447068362445862</v>
      </c>
      <c r="BD72" s="72">
        <f>('Dem2'!AY72+'Dem2'!BC72)*'Dem2'!G72</f>
        <v>894924.29003846529</v>
      </c>
      <c r="BE72" s="105">
        <f>SQRT('Dem2'!V72*'Dem2'!V72+'Dem2'!Y72*'Dem2'!Y72)</f>
        <v>0.46097722286464438</v>
      </c>
      <c r="BF72" s="105">
        <f>'Dem2'!G72*('Dem1'!B$200+'Dem2'!BE72)</f>
        <v>9609.7722286464432</v>
      </c>
      <c r="BG72" s="105">
        <f>'935'!R72*('Dem1'!B$200+'Dem2'!BE72)</f>
        <v>0.96097722286464438</v>
      </c>
      <c r="BH72" s="105">
        <f>'Dem2'!AS72+'Dem1'!B$225*'Dem2'!BG72*100/'11'!B$17</f>
        <v>2.0862281078493576</v>
      </c>
      <c r="BI72" s="105">
        <f>'Dem2'!BH72+'Dem1'!B$213*('Dem1'!B$200+'Dem2'!BE72)*100/'11'!B$17</f>
        <v>2.4889445466298836</v>
      </c>
      <c r="BJ72" s="105">
        <f>'Dem1'!B$179*('Dem2'!AY72+'Dem2'!BC72)*100/'11'!B$17</f>
        <v>0.96102159087437988</v>
      </c>
      <c r="BK72" s="74">
        <f>MAX(0-('SR Rate'!AC72*'Dem2'!V72*'11'!D$17/'11'!B$17),'Dem2'!BI72+'Dem2'!BJ72)</f>
        <v>3.4499661375042634</v>
      </c>
      <c r="BL72" s="75">
        <f>IF('Dem2'!G72=0,0,(1-'Dem2'!H72/'Dem2'!G72)*('Dem2'!AR72+IF('935'!P72=0,0,('SR Rate'!AC72*'935'!P72*('11'!D$17-'935'!X72)/('11'!B$17-'935'!W72)))))</f>
        <v>0</v>
      </c>
      <c r="BM72" s="111">
        <f>IF('Dem2'!B72,IF('Dem2'!V72=0,'SR Rate'!AD72,MAX(0,MIN('SR Rate'!AD72,'SR Rate'!AD72+('Dem2'!BK72/'935'!P72*('11'!B$17-'935'!W72)/('11'!D$17-'935'!X72))))),0)</f>
        <v>1.2725088063949748</v>
      </c>
      <c r="BN72" s="74">
        <f>IF('Dem2'!B72,MAX(0,'Dem2'!BK72),0)</f>
        <v>3.4499661375042634</v>
      </c>
      <c r="BO72" s="74">
        <f>'Dem2'!BN72+'Dem2'!BL72</f>
        <v>3.4499661375042634</v>
      </c>
    </row>
    <row r="73" spans="1:67">
      <c r="A73" s="94">
        <v>34</v>
      </c>
      <c r="B73" s="128" t="b">
        <f>'935'!C73&lt;&gt;"VOID"</f>
        <v>1</v>
      </c>
      <c r="C73" s="105" t="str">
        <f>"D"&amp;TEXT('935'!J73,"0000")</f>
        <v>D1110</v>
      </c>
      <c r="D73" s="73">
        <f>'11'!D$17-'935'!X73</f>
        <v>170</v>
      </c>
      <c r="E73" s="106">
        <f>INDEX('11'!$B$47:$G$47,IF(ISNUMBER(SEARCH("?0000",C73)),1,IF(ISNUMBER(SEARCH("?1000",C73)),2,IF(ISNUMBER(SEARCH("??100",C73)),3,IF(ISNUMBER(SEARCH("???10",C73)),4,IF(ISNUMBER(SEARCH("??001",C73)),6,5))))))</f>
        <v>1.0209999999999999</v>
      </c>
      <c r="F73" s="105">
        <f>E73*'Dem1'!B$49</f>
        <v>0.96994999999999987</v>
      </c>
      <c r="G73" s="73">
        <f>IF('935'!C73="VOID",0,('935'!C73*(1-'935'!W73/'11'!B$17)))</f>
        <v>10000</v>
      </c>
      <c r="H73" s="153">
        <f>'Dem2'!G73-('935'!S73*(1-'935'!W73/'11'!B$17))</f>
        <v>10000</v>
      </c>
      <c r="I73" s="138">
        <f>IF(ISNUMBER(SEARCH("D?001",$C73)),'Dem1'!$F$31*$F73/(1+'11'!$G$12)*'935'!$O73,0)</f>
        <v>0</v>
      </c>
      <c r="J73" s="106">
        <f>IF($C73="D1000",'Dem1'!$C$31*$F73/(1+'11'!$C$12)*'935'!$K73,0)</f>
        <v>0</v>
      </c>
      <c r="K73" s="106">
        <f>IF(ISNUMBER(SEARCH("D?100",$C73)),'Dem1'!$D$31*$F73/(1+'11'!$D$12)*'935'!$L73,0)</f>
        <v>0</v>
      </c>
      <c r="L73" s="106">
        <f>IF(ISNUMBER(SEARCH("D??10",$C73)),'Dem1'!$E$31*$F73/(1+'11'!$E$12)*'935'!$M73,0)</f>
        <v>48.045360641400656</v>
      </c>
      <c r="M73" s="106">
        <f>IF(OR($C73="D0002",ISNUMBER(SEARCH("D?1?1",$C73)),ISNUMBER(SEARCH("D??11",$C73))),'Dem1'!$G$31*$F73/(1+'11'!$F$12)*'935'!$N73,0)</f>
        <v>0</v>
      </c>
      <c r="N73" s="139">
        <f t="shared" si="4"/>
        <v>48.045360641400656</v>
      </c>
      <c r="O73" s="138">
        <f>IF($C73="D1000",0,IF(ISNUMBER(SEARCH("D1???",$C73)),'Dem1'!$C$31*$Z73*'935'!$K73,0))</f>
        <v>17.918580668620354</v>
      </c>
      <c r="P73" s="106">
        <f>IF(ISNUMBER(SEARCH("D?100",$C73)),0,IF(ISNUMBER(SEARCH("D?1??",$C73)),'Dem1'!$D$31*$Z73*'935'!$L73,0))</f>
        <v>23.528487693825504</v>
      </c>
      <c r="Q73" s="106">
        <f>IF(ISNUMBER(SEARCH("D??10",$C73)),0,IF(ISNUMBER(SEARCH("D??1?",$C73)),'Dem1'!$E$31*$Z73*'935'!$M73,0))</f>
        <v>0</v>
      </c>
      <c r="R73" s="139">
        <f t="shared" si="5"/>
        <v>41.447068362445862</v>
      </c>
      <c r="S73" s="180">
        <f>100/'11'!B$17*(('Dem2'!N73+'Dem2'!R73)*('Charging Rates'!B$13+'Charging Rates'!B$51+'Charging Rates'!B$25+'Charging Rates'!B$38)+'Charging Rates'!B$61*'Dem2'!W73)</f>
        <v>2.7043545101661812</v>
      </c>
      <c r="T73" s="74">
        <f>100/'11'!B$17*'Fixed Charge'!C73*('Charging Rates'!B$13+'Charging Rates'!B$51+'Charging Rates'!B$25)</f>
        <v>8265.5908674305938</v>
      </c>
      <c r="U73" s="153">
        <f>'11'!B$17*0.01*('Dem2'!T73+'Dem2'!S73*'Dem2'!G73)</f>
        <v>128878.34628718729</v>
      </c>
      <c r="V73" s="128">
        <f>'935'!P73*(1-'935'!X73/'11'!D$17)/(1-'935'!W73/'11'!B$17)</f>
        <v>0.45</v>
      </c>
      <c r="W73" s="105">
        <f>'Dem2'!V73*'Dem2'!E73</f>
        <v>0.45944999999999997</v>
      </c>
      <c r="X73" s="105">
        <f>'935'!Q73*(1-'935'!X73/'11'!D$17)/(1-'935'!W73/'11'!B$17)</f>
        <v>0.1</v>
      </c>
      <c r="Y73" s="105">
        <f t="shared" si="6"/>
        <v>0.1</v>
      </c>
      <c r="Z73" s="105">
        <f>SQRT(V73*V73+Y73*Y73)*'Dem1'!B$49*E73</f>
        <v>0.44712485731756174</v>
      </c>
      <c r="AA73" s="213">
        <f>100/'11'!B$17*'Charging Rates'!B$61*'Dem2'!W73</f>
        <v>0.47326905111393752</v>
      </c>
      <c r="AB73" s="138">
        <f>IF(ISNUMBER('SR Rate'!B73),MAX(0,INDEX('913'!$E$6:$E$1205,'SR Rate'!B73)),0)</f>
        <v>4.79</v>
      </c>
      <c r="AC73" s="106">
        <f>IF(ISNUMBER('SR Rate'!C73),MAX(0,INDEX('913'!$E$6:$E$1205,'SR Rate'!C73)),0)</f>
        <v>0</v>
      </c>
      <c r="AD73" s="106">
        <f>IF(ISNUMBER('SR Rate'!D73),MAX(0,INDEX('913'!$E$6:$E$1205,'SR Rate'!D73)),0)</f>
        <v>0</v>
      </c>
      <c r="AE73" s="106">
        <f>IF(ISNUMBER('SR Rate'!E73),MAX(0,INDEX('913'!$E$6:$E$1205,'SR Rate'!E73)),0)</f>
        <v>0</v>
      </c>
      <c r="AF73" s="106">
        <f>IF(ISNUMBER('SR Rate'!F73),MAX(0,INDEX('913'!$E$6:$E$1205,'SR Rate'!F73)),0)</f>
        <v>0</v>
      </c>
      <c r="AG73" s="106">
        <f>IF(ISNUMBER('SR Rate'!G73),MAX(0,INDEX('913'!$E$6:$E$1205,'SR Rate'!G73)),0)</f>
        <v>0</v>
      </c>
      <c r="AH73" s="106">
        <f>IF(ISNUMBER('SR Rate'!H73),MAX(0,INDEX('913'!$E$6:$E$1205,'SR Rate'!H73)),0)</f>
        <v>0</v>
      </c>
      <c r="AI73" s="106">
        <f>IF(ISNUMBER('SR Rate'!I73),MAX(0,INDEX('913'!$E$6:$E$1205,'SR Rate'!I73)),0)</f>
        <v>0</v>
      </c>
      <c r="AJ73" s="129">
        <f>IF('SR Rate'!T73+'SR Rate'!U73+'SR Rate'!V73+'SR Rate'!W73+'SR Rate'!X73+'SR Rate'!Y73+'SR Rate'!Z73+'SR Rate'!AA73=0,IF(COUNT('SR Rate'!B73,'SR Rate'!C73,'SR Rate'!D73,'SR Rate'!E73,'SR Rate'!F73,'SR Rate'!G73,'SR Rate'!H73,'SR Rate'!I73),('Dem2'!AB73+'Dem2'!AC73+'Dem2'!AD73+'Dem2'!AE73+'Dem2'!AF73+'Dem2'!AG73+'Dem2'!AH73+'Dem2'!AI73)/COUNT('SR Rate'!B73,'SR Rate'!C73,'SR Rate'!D73,'SR Rate'!E73,'SR Rate'!F73,'SR Rate'!G73,'SR Rate'!H73,'SR Rate'!I73),0),('SR Rate'!T73*'Dem2'!AB73+'SR Rate'!U73*'Dem2'!AC73+'SR Rate'!V73*'Dem2'!AD73+'SR Rate'!W73*'Dem2'!AE73+'SR Rate'!X73*'Dem2'!AF73+'SR Rate'!Y73*'Dem2'!AG73+'SR Rate'!Z73*'Dem2'!AH73+'SR Rate'!AA73*'Dem2'!AI73)/('SR Rate'!T73+'SR Rate'!U73+'SR Rate'!V73+'SR Rate'!W73+'SR Rate'!X73+'SR Rate'!Y73+'SR Rate'!Z73+'SR Rate'!AA73))</f>
        <v>4.79</v>
      </c>
      <c r="AK73" s="177">
        <f>100*'Dem2'!AJ73/'11'!B$17</f>
        <v>1.3123287671232877</v>
      </c>
      <c r="AL73" s="75">
        <f>100*('SR Rate'!AB73*'935'!P73*'SR Rate'!K73)/'11'!B$17</f>
        <v>1.4259051953037358</v>
      </c>
      <c r="AM73" s="128">
        <f>MAX('11'!$C$42+0,MIN('935'!K73+0,'11'!$C$37+0))</f>
        <v>0.26600431228533333</v>
      </c>
      <c r="AN73" s="105">
        <f>MAX('11'!$D$42+0,MIN('935'!L73+0,'11'!$D$37+0))</f>
        <v>0.66562758870798333</v>
      </c>
      <c r="AO73" s="105">
        <f>MAX('11'!$E$42+0,MIN('935'!M73+0,'11'!$E$37+0))</f>
        <v>0.34009849341942228</v>
      </c>
      <c r="AP73" s="105">
        <f>MAX('11'!$F$42+0,MIN('935'!N73+0,'11'!$F$37+0))</f>
        <v>0.63093339381833335</v>
      </c>
      <c r="AQ73" s="129">
        <f>MAX('11'!$G$42+0,MIN('935'!O73+0,'11'!$G$37+0))</f>
        <v>0.89995655379091011</v>
      </c>
      <c r="AR73" s="180">
        <f>IF('935'!P73=0,'Dem2'!AK73+'Dem2'!AL73,'Dem2'!AK73)</f>
        <v>1.3123287671232877</v>
      </c>
      <c r="AS73" s="75">
        <f>'Dem2'!AA73+IF('Dem2'!G73=0,1,'Dem2'!H73/'Dem2'!G73)*'Dem2'!AR73</f>
        <v>1.7855978182372252</v>
      </c>
      <c r="AT73" s="138">
        <f>IF('Dem2'!$C73="D1000",'Dem1'!$C$31*'Dem2'!$F73/(1+'11'!$C$12)*'Dem2'!$AM73,0)</f>
        <v>0</v>
      </c>
      <c r="AU73" s="106">
        <f>IF(ISNUMBER(SEARCH("D?100",'Dem2'!$C73)),'Dem1'!$D$31*'Dem2'!$F73/(1+'11'!$D$12)*'Dem2'!$AN73,0)</f>
        <v>0</v>
      </c>
      <c r="AV73" s="106">
        <f>IF(ISNUMBER(SEARCH("D??10",'Dem2'!$C73)),'Dem1'!$E$31*'Dem2'!$F73/(1+'11'!$E$12)*'Dem2'!$AO73,0)</f>
        <v>48.045360641400656</v>
      </c>
      <c r="AW73" s="106">
        <f>IF(OR('Dem2'!$C73="D0002",ISNUMBER(SEARCH("D?1?1",'Dem2'!$C73)),ISNUMBER(SEARCH("D??11",'Dem2'!$C73))),'Dem1'!$G$31*'Dem2'!$F73/(1+'11'!$F$12)*'Dem2'!$AP73,0)</f>
        <v>0</v>
      </c>
      <c r="AX73" s="106">
        <f>IF(ISNUMBER(SEARCH("D?001",'Dem2'!$C73)),'Dem1'!$F$31*'Dem2'!$F73/(1+'11'!$G$12)*'Dem2'!$AQ73,0)</f>
        <v>0</v>
      </c>
      <c r="AY73" s="129">
        <f>'Dem2'!$AT73+'Dem2'!$AU73+'Dem2'!$AV73+'Dem2'!$AW73+'Dem2'!$AX73</f>
        <v>48.045360641400656</v>
      </c>
      <c r="AZ73" s="138">
        <f>IF('Dem2'!$C73="D1000",0,IF(ISNUMBER(SEARCH("D1???",'Dem2'!$C73)),'Dem1'!$C$31*'Dem2'!$Z73*'Dem2'!$AM73,0))</f>
        <v>17.918580668620354</v>
      </c>
      <c r="BA73" s="106">
        <f>IF(ISNUMBER(SEARCH("D?100",'Dem2'!$C73)),0,IF(ISNUMBER(SEARCH("D?1??",'Dem2'!$C73)),'Dem1'!$D$31*'Dem2'!$Z73*'Dem2'!$AN73,0))</f>
        <v>23.528487693825504</v>
      </c>
      <c r="BB73" s="106">
        <f>IF(ISNUMBER(SEARCH("D??10",'Dem2'!$C73)),0,IF(ISNUMBER(SEARCH("D??1?",'Dem2'!$C73)),'Dem1'!$E$31*'Dem2'!$Z73*'Dem2'!$AO73,0))</f>
        <v>0</v>
      </c>
      <c r="BC73" s="129">
        <f>'Dem2'!$AZ73+'Dem2'!$BA73+'Dem2'!$BB73</f>
        <v>41.447068362445862</v>
      </c>
      <c r="BD73" s="72">
        <f>('Dem2'!AY73+'Dem2'!BC73)*'Dem2'!G73</f>
        <v>894924.29003846529</v>
      </c>
      <c r="BE73" s="105">
        <f>SQRT('Dem2'!V73*'Dem2'!V73+'Dem2'!Y73*'Dem2'!Y73)</f>
        <v>0.46097722286464438</v>
      </c>
      <c r="BF73" s="105">
        <f>'Dem2'!G73*('Dem1'!B$200+'Dem2'!BE73)</f>
        <v>9609.7722286464432</v>
      </c>
      <c r="BG73" s="105">
        <f>'935'!R73*('Dem1'!B$200+'Dem2'!BE73)</f>
        <v>0.96097722286464438</v>
      </c>
      <c r="BH73" s="105">
        <f>'Dem2'!AS73+'Dem1'!B$225*'Dem2'!BG73*100/'11'!B$17</f>
        <v>3.3191048201781248</v>
      </c>
      <c r="BI73" s="105">
        <f>'Dem2'!BH73+'Dem1'!B$213*('Dem1'!B$200+'Dem2'!BE73)*100/'11'!B$17</f>
        <v>3.7218212589586508</v>
      </c>
      <c r="BJ73" s="105">
        <f>'Dem1'!B$179*('Dem2'!AY73+'Dem2'!BC73)*100/'11'!B$17</f>
        <v>0.96102159087437988</v>
      </c>
      <c r="BK73" s="74">
        <f>MAX(0-('SR Rate'!AC73*'Dem2'!V73*'11'!D$17/'11'!B$17),'Dem2'!BI73+'Dem2'!BJ73)</f>
        <v>4.6828428498330306</v>
      </c>
      <c r="BL73" s="75">
        <f>IF('Dem2'!G73=0,0,(1-'Dem2'!H73/'Dem2'!G73)*('Dem2'!AR73+IF('935'!P73=0,0,('SR Rate'!AC73*'935'!P73*('11'!D$17-'935'!X73)/('11'!B$17-'935'!W73)))))</f>
        <v>0</v>
      </c>
      <c r="BM73" s="111">
        <f>IF('Dem2'!B73,IF('Dem2'!V73=0,'SR Rate'!AD73,MAX(0,MIN('SR Rate'!AD73,'SR Rate'!AD73+('Dem2'!BK73/'935'!P73*('11'!B$17-'935'!W73)/('11'!D$17-'935'!X73))))),0)</f>
        <v>6.8033385135406999</v>
      </c>
      <c r="BN73" s="74">
        <f>IF('Dem2'!B73,MAX(0,'Dem2'!BK73),0)</f>
        <v>4.6828428498330306</v>
      </c>
      <c r="BO73" s="74">
        <f>'Dem2'!BN73+'Dem2'!BL73</f>
        <v>4.6828428498330306</v>
      </c>
    </row>
    <row r="74" spans="1:67">
      <c r="A74" s="94">
        <v>35</v>
      </c>
      <c r="B74" s="128" t="b">
        <f>'935'!C74&lt;&gt;"VOID"</f>
        <v>1</v>
      </c>
      <c r="C74" s="105" t="str">
        <f>"D"&amp;TEXT('935'!J74,"0000")</f>
        <v>D1000</v>
      </c>
      <c r="D74" s="73">
        <f>'11'!D$17-'935'!X74</f>
        <v>170</v>
      </c>
      <c r="E74" s="106">
        <f>INDEX('11'!$B$47:$G$47,IF(ISNUMBER(SEARCH("?0000",C74)),1,IF(ISNUMBER(SEARCH("?1000",C74)),2,IF(ISNUMBER(SEARCH("??100",C74)),3,IF(ISNUMBER(SEARCH("???10",C74)),4,IF(ISNUMBER(SEARCH("??001",C74)),6,5))))))</f>
        <v>1.01</v>
      </c>
      <c r="F74" s="105">
        <f>E74*'Dem1'!B$49</f>
        <v>0.95949999999999991</v>
      </c>
      <c r="G74" s="73">
        <f>IF('935'!C74="VOID",0,('935'!C74*(1-'935'!W74/'11'!B$17)))</f>
        <v>10000</v>
      </c>
      <c r="H74" s="153">
        <f>'Dem2'!G74-('935'!S74*(1-'935'!W74/'11'!B$17))</f>
        <v>10000</v>
      </c>
      <c r="I74" s="138">
        <f>IF(ISNUMBER(SEARCH("D?001",$C74)),'Dem1'!$F$31*$F74/(1+'11'!$G$12)*'935'!$O74,0)</f>
        <v>0</v>
      </c>
      <c r="J74" s="106">
        <f>IF($C74="D1000",'Dem1'!$C$31*$F74/(1+'11'!$C$12)*'935'!$K74,0)</f>
        <v>127.75252115899731</v>
      </c>
      <c r="K74" s="106">
        <f>IF(ISNUMBER(SEARCH("D?100",$C74)),'Dem1'!$D$31*$F74/(1+'11'!$D$12)*'935'!$L74,0)</f>
        <v>0</v>
      </c>
      <c r="L74" s="106">
        <f>IF(ISNUMBER(SEARCH("D??10",$C74)),'Dem1'!$E$31*$F74/(1+'11'!$E$12)*'935'!$M74,0)</f>
        <v>0</v>
      </c>
      <c r="M74" s="106">
        <f>IF(OR($C74="D0002",ISNUMBER(SEARCH("D?1?1",$C74)),ISNUMBER(SEARCH("D??11",$C74))),'Dem1'!$G$31*$F74/(1+'11'!$F$12)*'935'!$N74,0)</f>
        <v>0</v>
      </c>
      <c r="N74" s="139">
        <f t="shared" si="4"/>
        <v>127.75252115899731</v>
      </c>
      <c r="O74" s="138">
        <f>IF($C74="D1000",0,IF(ISNUMBER(SEARCH("D1???",$C74)),'Dem1'!$C$31*$Z74*'935'!$K74,0))</f>
        <v>0</v>
      </c>
      <c r="P74" s="106">
        <f>IF(ISNUMBER(SEARCH("D?100",$C74)),0,IF(ISNUMBER(SEARCH("D?1??",$C74)),'Dem1'!$D$31*$Z74*'935'!$L74,0))</f>
        <v>0</v>
      </c>
      <c r="Q74" s="106">
        <f>IF(ISNUMBER(SEARCH("D??10",$C74)),0,IF(ISNUMBER(SEARCH("D??1?",$C74)),'Dem1'!$E$31*$Z74*'935'!$M74,0))</f>
        <v>0</v>
      </c>
      <c r="R74" s="139">
        <f t="shared" si="5"/>
        <v>0</v>
      </c>
      <c r="S74" s="180">
        <f>100/'11'!B$17*(('Dem2'!N74+'Dem2'!R74)*('Charging Rates'!B$13+'Charging Rates'!B$51+'Charging Rates'!B$25+'Charging Rates'!B$38)+'Charging Rates'!B$61*'Dem2'!W74)</f>
        <v>3.6530964851900389</v>
      </c>
      <c r="T74" s="74">
        <f>100/'11'!B$17*'Fixed Charge'!C74*('Charging Rates'!B$13+'Charging Rates'!B$51+'Charging Rates'!B$25)</f>
        <v>16531.181734861188</v>
      </c>
      <c r="U74" s="153">
        <f>'11'!B$17*0.01*('Dem2'!T74+'Dem2'!S74*'Dem2'!G74)</f>
        <v>193676.83504167976</v>
      </c>
      <c r="V74" s="128">
        <f>'935'!P74*(1-'935'!X74/'11'!D$17)/(1-'935'!W74/'11'!B$17)</f>
        <v>0.45</v>
      </c>
      <c r="W74" s="105">
        <f>'Dem2'!V74*'Dem2'!E74</f>
        <v>0.45450000000000002</v>
      </c>
      <c r="X74" s="105">
        <f>'935'!Q74*(1-'935'!X74/'11'!D$17)/(1-'935'!W74/'11'!B$17)</f>
        <v>0.1</v>
      </c>
      <c r="Y74" s="105">
        <f t="shared" si="6"/>
        <v>0.1</v>
      </c>
      <c r="Z74" s="105">
        <f>SQRT(V74*V74+Y74*Y74)*'Dem1'!B$49*E74</f>
        <v>0.44230764533862627</v>
      </c>
      <c r="AA74" s="213">
        <f>100/'11'!B$17*'Charging Rates'!B$61*'Dem2'!W74</f>
        <v>0.46817016809508022</v>
      </c>
      <c r="AB74" s="138">
        <f>IF(ISNUMBER('SR Rate'!B74),MAX(0,INDEX('913'!$E$6:$E$1205,'SR Rate'!B74)),0)</f>
        <v>4.79</v>
      </c>
      <c r="AC74" s="106">
        <f>IF(ISNUMBER('SR Rate'!C74),MAX(0,INDEX('913'!$E$6:$E$1205,'SR Rate'!C74)),0)</f>
        <v>0</v>
      </c>
      <c r="AD74" s="106">
        <f>IF(ISNUMBER('SR Rate'!D74),MAX(0,INDEX('913'!$E$6:$E$1205,'SR Rate'!D74)),0)</f>
        <v>0</v>
      </c>
      <c r="AE74" s="106">
        <f>IF(ISNUMBER('SR Rate'!E74),MAX(0,INDEX('913'!$E$6:$E$1205,'SR Rate'!E74)),0)</f>
        <v>0</v>
      </c>
      <c r="AF74" s="106">
        <f>IF(ISNUMBER('SR Rate'!F74),MAX(0,INDEX('913'!$E$6:$E$1205,'SR Rate'!F74)),0)</f>
        <v>0</v>
      </c>
      <c r="AG74" s="106">
        <f>IF(ISNUMBER('SR Rate'!G74),MAX(0,INDEX('913'!$E$6:$E$1205,'SR Rate'!G74)),0)</f>
        <v>0</v>
      </c>
      <c r="AH74" s="106">
        <f>IF(ISNUMBER('SR Rate'!H74),MAX(0,INDEX('913'!$E$6:$E$1205,'SR Rate'!H74)),0)</f>
        <v>0</v>
      </c>
      <c r="AI74" s="106">
        <f>IF(ISNUMBER('SR Rate'!I74),MAX(0,INDEX('913'!$E$6:$E$1205,'SR Rate'!I74)),0)</f>
        <v>0</v>
      </c>
      <c r="AJ74" s="129">
        <f>IF('SR Rate'!T74+'SR Rate'!U74+'SR Rate'!V74+'SR Rate'!W74+'SR Rate'!X74+'SR Rate'!Y74+'SR Rate'!Z74+'SR Rate'!AA74=0,IF(COUNT('SR Rate'!B74,'SR Rate'!C74,'SR Rate'!D74,'SR Rate'!E74,'SR Rate'!F74,'SR Rate'!G74,'SR Rate'!H74,'SR Rate'!I74),('Dem2'!AB74+'Dem2'!AC74+'Dem2'!AD74+'Dem2'!AE74+'Dem2'!AF74+'Dem2'!AG74+'Dem2'!AH74+'Dem2'!AI74)/COUNT('SR Rate'!B74,'SR Rate'!C74,'SR Rate'!D74,'SR Rate'!E74,'SR Rate'!F74,'SR Rate'!G74,'SR Rate'!H74,'SR Rate'!I74),0),('SR Rate'!T74*'Dem2'!AB74+'SR Rate'!U74*'Dem2'!AC74+'SR Rate'!V74*'Dem2'!AD74+'SR Rate'!W74*'Dem2'!AE74+'SR Rate'!X74*'Dem2'!AF74+'SR Rate'!Y74*'Dem2'!AG74+'SR Rate'!Z74*'Dem2'!AH74+'SR Rate'!AA74*'Dem2'!AI74)/('SR Rate'!T74+'SR Rate'!U74+'SR Rate'!V74+'SR Rate'!W74+'SR Rate'!X74+'SR Rate'!Y74+'SR Rate'!Z74+'SR Rate'!AA74))</f>
        <v>4.79</v>
      </c>
      <c r="AK74" s="177">
        <f>100*'Dem2'!AJ74/'11'!B$17</f>
        <v>1.3123287671232877</v>
      </c>
      <c r="AL74" s="75">
        <f>100*('SR Rate'!AB74*'935'!P74*'SR Rate'!K74)/'11'!B$17</f>
        <v>1.4259051953037358</v>
      </c>
      <c r="AM74" s="128">
        <f>MAX('11'!$C$42+0,MIN('935'!K74+0,'11'!$C$37+0))</f>
        <v>1</v>
      </c>
      <c r="AN74" s="105">
        <f>MAX('11'!$D$42+0,MIN('935'!L74+0,'11'!$D$37+0))</f>
        <v>0.66562758870798333</v>
      </c>
      <c r="AO74" s="105">
        <f>MAX('11'!$E$42+0,MIN('935'!M74+0,'11'!$E$37+0))</f>
        <v>0.34009849341942228</v>
      </c>
      <c r="AP74" s="105">
        <f>MAX('11'!$F$42+0,MIN('935'!N74+0,'11'!$F$37+0))</f>
        <v>0.63093339381833335</v>
      </c>
      <c r="AQ74" s="129">
        <f>MAX('11'!$G$42+0,MIN('935'!O74+0,'11'!$G$37+0))</f>
        <v>0.89995655379091011</v>
      </c>
      <c r="AR74" s="180">
        <f>IF('935'!P74=0,'Dem2'!AK74+'Dem2'!AL74,'Dem2'!AK74)</f>
        <v>1.3123287671232877</v>
      </c>
      <c r="AS74" s="75">
        <f>'Dem2'!AA74+IF('Dem2'!G74=0,1,'Dem2'!H74/'Dem2'!G74)*'Dem2'!AR74</f>
        <v>1.780498935218368</v>
      </c>
      <c r="AT74" s="138">
        <f>IF('Dem2'!$C74="D1000",'Dem1'!$C$31*'Dem2'!$F74/(1+'11'!$C$12)*'Dem2'!$AM74,0)</f>
        <v>127.75252115899731</v>
      </c>
      <c r="AU74" s="106">
        <f>IF(ISNUMBER(SEARCH("D?100",'Dem2'!$C74)),'Dem1'!$D$31*'Dem2'!$F74/(1+'11'!$D$12)*'Dem2'!$AN74,0)</f>
        <v>0</v>
      </c>
      <c r="AV74" s="106">
        <f>IF(ISNUMBER(SEARCH("D??10",'Dem2'!$C74)),'Dem1'!$E$31*'Dem2'!$F74/(1+'11'!$E$12)*'Dem2'!$AO74,0)</f>
        <v>0</v>
      </c>
      <c r="AW74" s="106">
        <f>IF(OR('Dem2'!$C74="D0002",ISNUMBER(SEARCH("D?1?1",'Dem2'!$C74)),ISNUMBER(SEARCH("D??11",'Dem2'!$C74))),'Dem1'!$G$31*'Dem2'!$F74/(1+'11'!$F$12)*'Dem2'!$AP74,0)</f>
        <v>0</v>
      </c>
      <c r="AX74" s="106">
        <f>IF(ISNUMBER(SEARCH("D?001",'Dem2'!$C74)),'Dem1'!$F$31*'Dem2'!$F74/(1+'11'!$G$12)*'Dem2'!$AQ74,0)</f>
        <v>0</v>
      </c>
      <c r="AY74" s="129">
        <f>'Dem2'!$AT74+'Dem2'!$AU74+'Dem2'!$AV74+'Dem2'!$AW74+'Dem2'!$AX74</f>
        <v>127.75252115899731</v>
      </c>
      <c r="AZ74" s="138">
        <f>IF('Dem2'!$C74="D1000",0,IF(ISNUMBER(SEARCH("D1???",'Dem2'!$C74)),'Dem1'!$C$31*'Dem2'!$Z74*'Dem2'!$AM74,0))</f>
        <v>0</v>
      </c>
      <c r="BA74" s="106">
        <f>IF(ISNUMBER(SEARCH("D?100",'Dem2'!$C74)),0,IF(ISNUMBER(SEARCH("D?1??",'Dem2'!$C74)),'Dem1'!$D$31*'Dem2'!$Z74*'Dem2'!$AN74,0))</f>
        <v>0</v>
      </c>
      <c r="BB74" s="106">
        <f>IF(ISNUMBER(SEARCH("D??10",'Dem2'!$C74)),0,IF(ISNUMBER(SEARCH("D??1?",'Dem2'!$C74)),'Dem1'!$E$31*'Dem2'!$Z74*'Dem2'!$AO74,0))</f>
        <v>0</v>
      </c>
      <c r="BC74" s="129">
        <f>'Dem2'!$AZ74+'Dem2'!$BA74+'Dem2'!$BB74</f>
        <v>0</v>
      </c>
      <c r="BD74" s="72">
        <f>('Dem2'!AY74+'Dem2'!BC74)*'Dem2'!G74</f>
        <v>1277525.2115899732</v>
      </c>
      <c r="BE74" s="105">
        <f>SQRT('Dem2'!V74*'Dem2'!V74+'Dem2'!Y74*'Dem2'!Y74)</f>
        <v>0.46097722286464438</v>
      </c>
      <c r="BF74" s="105">
        <f>'Dem2'!G74*('Dem1'!B$200+'Dem2'!BE74)</f>
        <v>9609.7722286464432</v>
      </c>
      <c r="BG74" s="105">
        <f>'935'!R74*('Dem1'!B$200+'Dem2'!BE74)</f>
        <v>0.96097722286464438</v>
      </c>
      <c r="BH74" s="105">
        <f>'Dem2'!AS74+'Dem1'!B$225*'Dem2'!BG74*100/'11'!B$17</f>
        <v>3.3140059371592674</v>
      </c>
      <c r="BI74" s="105">
        <f>'Dem2'!BH74+'Dem1'!B$213*('Dem1'!B$200+'Dem2'!BE74)*100/'11'!B$17</f>
        <v>3.7167223759397934</v>
      </c>
      <c r="BJ74" s="105">
        <f>'Dem1'!B$179*('Dem2'!AY74+'Dem2'!BC74)*100/'11'!B$17</f>
        <v>1.3718806438604489</v>
      </c>
      <c r="BK74" s="74">
        <f>MAX(0-('SR Rate'!AC74*'Dem2'!V74*'11'!D$17/'11'!B$17),'Dem2'!BI74+'Dem2'!BJ74)</f>
        <v>5.0886030198002423</v>
      </c>
      <c r="BL74" s="75">
        <f>IF('Dem2'!G74=0,0,(1-'Dem2'!H74/'Dem2'!G74)*('Dem2'!AR74+IF('935'!P74=0,0,('SR Rate'!AC74*'935'!P74*('11'!D$17-'935'!X74)/('11'!B$17-'935'!W74)))))</f>
        <v>0</v>
      </c>
      <c r="BM74" s="111">
        <f>IF('Dem2'!B74,IF('Dem2'!V74=0,'SR Rate'!AD74,MAX(0,MIN('SR Rate'!AD74,'SR Rate'!AD74+('Dem2'!BK74/'935'!P74*('11'!B$17-'935'!W74)/('11'!D$17-'935'!X74))))),0)</f>
        <v>6.8033385135406999</v>
      </c>
      <c r="BN74" s="74">
        <f>IF('Dem2'!B74,MAX(0,'Dem2'!BK74),0)</f>
        <v>5.0886030198002423</v>
      </c>
      <c r="BO74" s="74">
        <f>'Dem2'!BN74+'Dem2'!BL74</f>
        <v>5.0886030198002423</v>
      </c>
    </row>
    <row r="75" spans="1:67">
      <c r="A75" s="94">
        <v>36</v>
      </c>
      <c r="B75" s="128" t="b">
        <f>'935'!C75&lt;&gt;"VOID"</f>
        <v>1</v>
      </c>
      <c r="C75" s="105" t="str">
        <f>"D"&amp;TEXT('935'!J75,"0000")</f>
        <v>D1001</v>
      </c>
      <c r="D75" s="73">
        <f>'11'!D$17-'935'!X75</f>
        <v>170</v>
      </c>
      <c r="E75" s="106">
        <f>INDEX('11'!$B$47:$G$47,IF(ISNUMBER(SEARCH("?0000",C75)),1,IF(ISNUMBER(SEARCH("?1000",C75)),2,IF(ISNUMBER(SEARCH("??100",C75)),3,IF(ISNUMBER(SEARCH("???10",C75)),4,IF(ISNUMBER(SEARCH("??001",C75)),6,5))))))</f>
        <v>1.0269999999999999</v>
      </c>
      <c r="F75" s="105">
        <f>E75*'Dem1'!B$49</f>
        <v>0.97564999999999991</v>
      </c>
      <c r="G75" s="73">
        <f>IF('935'!C75="VOID",0,('935'!C75*(1-'935'!W75/'11'!B$17)))</f>
        <v>10000</v>
      </c>
      <c r="H75" s="153">
        <f>'Dem2'!G75-('935'!S75*(1-'935'!W75/'11'!B$17))</f>
        <v>10000</v>
      </c>
      <c r="I75" s="138">
        <f>IF(ISNUMBER(SEARCH("D?001",$C75)),'Dem1'!$F$31*$F75/(1+'11'!$G$12)*'935'!$O75,0)</f>
        <v>68.165766061831192</v>
      </c>
      <c r="J75" s="106">
        <f>IF($C75="D1000",'Dem1'!$C$31*$F75/(1+'11'!$C$12)*'935'!$K75,0)</f>
        <v>0</v>
      </c>
      <c r="K75" s="106">
        <f>IF(ISNUMBER(SEARCH("D?100",$C75)),'Dem1'!$D$31*$F75/(1+'11'!$D$12)*'935'!$L75,0)</f>
        <v>0</v>
      </c>
      <c r="L75" s="106">
        <f>IF(ISNUMBER(SEARCH("D??10",$C75)),'Dem1'!$E$31*$F75/(1+'11'!$E$12)*'935'!$M75,0)</f>
        <v>0</v>
      </c>
      <c r="M75" s="106">
        <f>IF(OR($C75="D0002",ISNUMBER(SEARCH("D?1?1",$C75)),ISNUMBER(SEARCH("D??11",$C75))),'Dem1'!$G$31*$F75/(1+'11'!$F$12)*'935'!$N75,0)</f>
        <v>0</v>
      </c>
      <c r="N75" s="139">
        <f t="shared" si="4"/>
        <v>68.165766061831192</v>
      </c>
      <c r="O75" s="138">
        <f>IF($C75="D1000",0,IF(ISNUMBER(SEARCH("D1???",$C75)),'Dem1'!$C$31*$Z75*'935'!$K75,0))</f>
        <v>67.757852096449241</v>
      </c>
      <c r="P75" s="106">
        <f>IF(ISNUMBER(SEARCH("D?100",$C75)),0,IF(ISNUMBER(SEARCH("D?1??",$C75)),'Dem1'!$D$31*$Z75*'935'!$L75,0))</f>
        <v>0</v>
      </c>
      <c r="Q75" s="106">
        <f>IF(ISNUMBER(SEARCH("D??10",$C75)),0,IF(ISNUMBER(SEARCH("D??1?",$C75)),'Dem1'!$E$31*$Z75*'935'!$M75,0))</f>
        <v>0</v>
      </c>
      <c r="R75" s="139">
        <f t="shared" si="5"/>
        <v>67.757852096449241</v>
      </c>
      <c r="S75" s="180">
        <f>100/'11'!B$17*(('Dem2'!N75+'Dem2'!R75)*('Charging Rates'!B$13+'Charging Rates'!B$51+'Charging Rates'!B$25+'Charging Rates'!B$38)+'Charging Rates'!B$61*'Dem2'!W75)</f>
        <v>3.8646856048363309</v>
      </c>
      <c r="T75" s="74">
        <f>100/'11'!B$17*'Fixed Charge'!C75*('Charging Rates'!B$13+'Charging Rates'!B$51+'Charging Rates'!B$25)</f>
        <v>16531.181734861188</v>
      </c>
      <c r="U75" s="153">
        <f>'11'!B$17*0.01*('Dem2'!T75+'Dem2'!S75*'Dem2'!G75)</f>
        <v>201399.8379087694</v>
      </c>
      <c r="V75" s="128">
        <f>'935'!P75*(1-'935'!X75/'11'!D$17)/(1-'935'!W75/'11'!B$17)</f>
        <v>0.45</v>
      </c>
      <c r="W75" s="105">
        <f>'Dem2'!V75*'Dem2'!E75</f>
        <v>0.46214999999999995</v>
      </c>
      <c r="X75" s="105">
        <f>'935'!Q75*(1-'935'!X75/'11'!D$17)/(1-'935'!W75/'11'!B$17)</f>
        <v>0.1</v>
      </c>
      <c r="Y75" s="105">
        <f t="shared" si="6"/>
        <v>0.1</v>
      </c>
      <c r="Z75" s="105">
        <f>SQRT(V75*V75+Y75*Y75)*'Dem1'!B$49*E75</f>
        <v>0.44975242748789024</v>
      </c>
      <c r="AA75" s="213">
        <f>100/'11'!B$17*'Charging Rates'!B$61*'Dem2'!W75</f>
        <v>0.47605026003331419</v>
      </c>
      <c r="AB75" s="138">
        <f>IF(ISNUMBER('SR Rate'!B75),MAX(0,INDEX('913'!$E$6:$E$1205,'SR Rate'!B75)),0)</f>
        <v>0.17</v>
      </c>
      <c r="AC75" s="106">
        <f>IF(ISNUMBER('SR Rate'!C75),MAX(0,INDEX('913'!$E$6:$E$1205,'SR Rate'!C75)),0)</f>
        <v>0</v>
      </c>
      <c r="AD75" s="106">
        <f>IF(ISNUMBER('SR Rate'!D75),MAX(0,INDEX('913'!$E$6:$E$1205,'SR Rate'!D75)),0)</f>
        <v>0</v>
      </c>
      <c r="AE75" s="106">
        <f>IF(ISNUMBER('SR Rate'!E75),MAX(0,INDEX('913'!$E$6:$E$1205,'SR Rate'!E75)),0)</f>
        <v>0</v>
      </c>
      <c r="AF75" s="106">
        <f>IF(ISNUMBER('SR Rate'!F75),MAX(0,INDEX('913'!$E$6:$E$1205,'SR Rate'!F75)),0)</f>
        <v>0</v>
      </c>
      <c r="AG75" s="106">
        <f>IF(ISNUMBER('SR Rate'!G75),MAX(0,INDEX('913'!$E$6:$E$1205,'SR Rate'!G75)),0)</f>
        <v>0</v>
      </c>
      <c r="AH75" s="106">
        <f>IF(ISNUMBER('SR Rate'!H75),MAX(0,INDEX('913'!$E$6:$E$1205,'SR Rate'!H75)),0)</f>
        <v>0</v>
      </c>
      <c r="AI75" s="106">
        <f>IF(ISNUMBER('SR Rate'!I75),MAX(0,INDEX('913'!$E$6:$E$1205,'SR Rate'!I75)),0)</f>
        <v>0</v>
      </c>
      <c r="AJ75" s="129">
        <f>IF('SR Rate'!T75+'SR Rate'!U75+'SR Rate'!V75+'SR Rate'!W75+'SR Rate'!X75+'SR Rate'!Y75+'SR Rate'!Z75+'SR Rate'!AA75=0,IF(COUNT('SR Rate'!B75,'SR Rate'!C75,'SR Rate'!D75,'SR Rate'!E75,'SR Rate'!F75,'SR Rate'!G75,'SR Rate'!H75,'SR Rate'!I75),('Dem2'!AB75+'Dem2'!AC75+'Dem2'!AD75+'Dem2'!AE75+'Dem2'!AF75+'Dem2'!AG75+'Dem2'!AH75+'Dem2'!AI75)/COUNT('SR Rate'!B75,'SR Rate'!C75,'SR Rate'!D75,'SR Rate'!E75,'SR Rate'!F75,'SR Rate'!G75,'SR Rate'!H75,'SR Rate'!I75),0),('SR Rate'!T75*'Dem2'!AB75+'SR Rate'!U75*'Dem2'!AC75+'SR Rate'!V75*'Dem2'!AD75+'SR Rate'!W75*'Dem2'!AE75+'SR Rate'!X75*'Dem2'!AF75+'SR Rate'!Y75*'Dem2'!AG75+'SR Rate'!Z75*'Dem2'!AH75+'SR Rate'!AA75*'Dem2'!AI75)/('SR Rate'!T75+'SR Rate'!U75+'SR Rate'!V75+'SR Rate'!W75+'SR Rate'!X75+'SR Rate'!Y75+'SR Rate'!Z75+'SR Rate'!AA75))</f>
        <v>0.17</v>
      </c>
      <c r="AK75" s="177">
        <f>100*'Dem2'!AJ75/'11'!B$17</f>
        <v>4.6575342465753428E-2</v>
      </c>
      <c r="AL75" s="75">
        <f>100*('SR Rate'!AB75*'935'!P75*'SR Rate'!K75)/'11'!B$17</f>
        <v>1.3030051182293638</v>
      </c>
      <c r="AM75" s="128">
        <f>MAX('11'!$C$42+0,MIN('935'!K75+0,'11'!$C$37+0))</f>
        <v>1</v>
      </c>
      <c r="AN75" s="105">
        <f>MAX('11'!$D$42+0,MIN('935'!L75+0,'11'!$D$37+0))</f>
        <v>0.66562758870798333</v>
      </c>
      <c r="AO75" s="105">
        <f>MAX('11'!$E$42+0,MIN('935'!M75+0,'11'!$E$37+0))</f>
        <v>0.34009849341942228</v>
      </c>
      <c r="AP75" s="105">
        <f>MAX('11'!$F$42+0,MIN('935'!N75+0,'11'!$F$37+0))</f>
        <v>0.63093339381833335</v>
      </c>
      <c r="AQ75" s="129">
        <f>MAX('11'!$G$42+0,MIN('935'!O75+0,'11'!$G$37+0))</f>
        <v>1</v>
      </c>
      <c r="AR75" s="180">
        <f>IF('935'!P75=0,'Dem2'!AK75+'Dem2'!AL75,'Dem2'!AK75)</f>
        <v>4.6575342465753428E-2</v>
      </c>
      <c r="AS75" s="75">
        <f>'Dem2'!AA75+IF('Dem2'!G75=0,1,'Dem2'!H75/'Dem2'!G75)*'Dem2'!AR75</f>
        <v>0.52262560249906764</v>
      </c>
      <c r="AT75" s="138">
        <f>IF('Dem2'!$C75="D1000",'Dem1'!$C$31*'Dem2'!$F75/(1+'11'!$C$12)*'Dem2'!$AM75,0)</f>
        <v>0</v>
      </c>
      <c r="AU75" s="106">
        <f>IF(ISNUMBER(SEARCH("D?100",'Dem2'!$C75)),'Dem1'!$D$31*'Dem2'!$F75/(1+'11'!$D$12)*'Dem2'!$AN75,0)</f>
        <v>0</v>
      </c>
      <c r="AV75" s="106">
        <f>IF(ISNUMBER(SEARCH("D??10",'Dem2'!$C75)),'Dem1'!$E$31*'Dem2'!$F75/(1+'11'!$E$12)*'Dem2'!$AO75,0)</f>
        <v>0</v>
      </c>
      <c r="AW75" s="106">
        <f>IF(OR('Dem2'!$C75="D0002",ISNUMBER(SEARCH("D?1?1",'Dem2'!$C75)),ISNUMBER(SEARCH("D??11",'Dem2'!$C75))),'Dem1'!$G$31*'Dem2'!$F75/(1+'11'!$F$12)*'Dem2'!$AP75,0)</f>
        <v>0</v>
      </c>
      <c r="AX75" s="106">
        <f>IF(ISNUMBER(SEARCH("D?001",'Dem2'!$C75)),'Dem1'!$F$31*'Dem2'!$F75/(1+'11'!$G$12)*'Dem2'!$AQ75,0)</f>
        <v>68.165766061831192</v>
      </c>
      <c r="AY75" s="129">
        <f>'Dem2'!$AT75+'Dem2'!$AU75+'Dem2'!$AV75+'Dem2'!$AW75+'Dem2'!$AX75</f>
        <v>68.165766061831192</v>
      </c>
      <c r="AZ75" s="138">
        <f>IF('Dem2'!$C75="D1000",0,IF(ISNUMBER(SEARCH("D1???",'Dem2'!$C75)),'Dem1'!$C$31*'Dem2'!$Z75*'Dem2'!$AM75,0))</f>
        <v>67.757852096449241</v>
      </c>
      <c r="BA75" s="106">
        <f>IF(ISNUMBER(SEARCH("D?100",'Dem2'!$C75)),0,IF(ISNUMBER(SEARCH("D?1??",'Dem2'!$C75)),'Dem1'!$D$31*'Dem2'!$Z75*'Dem2'!$AN75,0))</f>
        <v>0</v>
      </c>
      <c r="BB75" s="106">
        <f>IF(ISNUMBER(SEARCH("D??10",'Dem2'!$C75)),0,IF(ISNUMBER(SEARCH("D??1?",'Dem2'!$C75)),'Dem1'!$E$31*'Dem2'!$Z75*'Dem2'!$AO75,0))</f>
        <v>0</v>
      </c>
      <c r="BC75" s="129">
        <f>'Dem2'!$AZ75+'Dem2'!$BA75+'Dem2'!$BB75</f>
        <v>67.757852096449241</v>
      </c>
      <c r="BD75" s="72">
        <f>('Dem2'!AY75+'Dem2'!BC75)*'Dem2'!G75</f>
        <v>1359236.1815828043</v>
      </c>
      <c r="BE75" s="105">
        <f>SQRT('Dem2'!V75*'Dem2'!V75+'Dem2'!Y75*'Dem2'!Y75)</f>
        <v>0.46097722286464438</v>
      </c>
      <c r="BF75" s="105">
        <f>'Dem2'!G75*('Dem1'!B$200+'Dem2'!BE75)</f>
        <v>9609.7722286464432</v>
      </c>
      <c r="BG75" s="105">
        <f>'935'!R75*('Dem1'!B$200+'Dem2'!BE75)</f>
        <v>0.96097722286464438</v>
      </c>
      <c r="BH75" s="105">
        <f>'Dem2'!AS75+'Dem1'!B$225*'Dem2'!BG75*100/'11'!B$17</f>
        <v>2.0561326044399673</v>
      </c>
      <c r="BI75" s="105">
        <f>'Dem2'!BH75+'Dem1'!B$213*('Dem1'!B$200+'Dem2'!BE75)*100/'11'!B$17</f>
        <v>2.4588490432204932</v>
      </c>
      <c r="BJ75" s="105">
        <f>'Dem1'!B$179*('Dem2'!AY75+'Dem2'!BC75)*100/'11'!B$17</f>
        <v>1.4596266210883373</v>
      </c>
      <c r="BK75" s="74">
        <f>MAX(0-('SR Rate'!AC75*'Dem2'!V75*'11'!D$17/'11'!B$17),'Dem2'!BI75+'Dem2'!BJ75)</f>
        <v>3.9184756643088305</v>
      </c>
      <c r="BL75" s="75">
        <f>IF('Dem2'!G75=0,0,(1-'Dem2'!H75/'Dem2'!G75)*('Dem2'!AR75+IF('935'!P75=0,0,('SR Rate'!AC75*'935'!P75*('11'!D$17-'935'!X75)/('11'!B$17-'935'!W75)))))</f>
        <v>0</v>
      </c>
      <c r="BM75" s="111">
        <f>IF('Dem2'!B75,IF('Dem2'!V75=0,'SR Rate'!AD75,MAX(0,MIN('SR Rate'!AD75,'SR Rate'!AD75+('Dem2'!BK75/'935'!P75*('11'!B$17-'935'!W75)/('11'!D$17-'935'!X75))))),0)</f>
        <v>6.2169525248851993</v>
      </c>
      <c r="BN75" s="74">
        <f>IF('Dem2'!B75,MAX(0,'Dem2'!BK75),0)</f>
        <v>3.9184756643088305</v>
      </c>
      <c r="BO75" s="74">
        <f>'Dem2'!BN75+'Dem2'!BL75</f>
        <v>3.9184756643088305</v>
      </c>
    </row>
    <row r="76" spans="1:67">
      <c r="A76" s="94">
        <v>37</v>
      </c>
      <c r="B76" s="128" t="b">
        <f>'935'!C76&lt;&gt;"VOID"</f>
        <v>1</v>
      </c>
      <c r="C76" s="105" t="str">
        <f>"D"&amp;TEXT('935'!J76,"0000")</f>
        <v>D1001</v>
      </c>
      <c r="D76" s="73">
        <f>'11'!D$17-'935'!X76</f>
        <v>170</v>
      </c>
      <c r="E76" s="106">
        <f>INDEX('11'!$B$47:$G$47,IF(ISNUMBER(SEARCH("?0000",C76)),1,IF(ISNUMBER(SEARCH("?1000",C76)),2,IF(ISNUMBER(SEARCH("??100",C76)),3,IF(ISNUMBER(SEARCH("???10",C76)),4,IF(ISNUMBER(SEARCH("??001",C76)),6,5))))))</f>
        <v>1.0269999999999999</v>
      </c>
      <c r="F76" s="105">
        <f>E76*'Dem1'!B$49</f>
        <v>0.97564999999999991</v>
      </c>
      <c r="G76" s="73">
        <f>IF('935'!C76="VOID",0,('935'!C76*(1-'935'!W76/'11'!B$17)))</f>
        <v>10000</v>
      </c>
      <c r="H76" s="153">
        <f>'Dem2'!G76-('935'!S76*(1-'935'!W76/'11'!B$17))</f>
        <v>10000</v>
      </c>
      <c r="I76" s="138">
        <f>IF(ISNUMBER(SEARCH("D?001",$C76)),'Dem1'!$F$31*$F76/(1+'11'!$G$12)*'935'!$O76,0)</f>
        <v>68.165766061831192</v>
      </c>
      <c r="J76" s="106">
        <f>IF($C76="D1000",'Dem1'!$C$31*$F76/(1+'11'!$C$12)*'935'!$K76,0)</f>
        <v>0</v>
      </c>
      <c r="K76" s="106">
        <f>IF(ISNUMBER(SEARCH("D?100",$C76)),'Dem1'!$D$31*$F76/(1+'11'!$D$12)*'935'!$L76,0)</f>
        <v>0</v>
      </c>
      <c r="L76" s="106">
        <f>IF(ISNUMBER(SEARCH("D??10",$C76)),'Dem1'!$E$31*$F76/(1+'11'!$E$12)*'935'!$M76,0)</f>
        <v>0</v>
      </c>
      <c r="M76" s="106">
        <f>IF(OR($C76="D0002",ISNUMBER(SEARCH("D?1?1",$C76)),ISNUMBER(SEARCH("D??11",$C76))),'Dem1'!$G$31*$F76/(1+'11'!$F$12)*'935'!$N76,0)</f>
        <v>0</v>
      </c>
      <c r="N76" s="139">
        <f t="shared" si="4"/>
        <v>68.165766061831192</v>
      </c>
      <c r="O76" s="138">
        <f>IF($C76="D1000",0,IF(ISNUMBER(SEARCH("D1???",$C76)),'Dem1'!$C$31*$Z76*'935'!$K76,0))</f>
        <v>67.757852096449241</v>
      </c>
      <c r="P76" s="106">
        <f>IF(ISNUMBER(SEARCH("D?100",$C76)),0,IF(ISNUMBER(SEARCH("D?1??",$C76)),'Dem1'!$D$31*$Z76*'935'!$L76,0))</f>
        <v>0</v>
      </c>
      <c r="Q76" s="106">
        <f>IF(ISNUMBER(SEARCH("D??10",$C76)),0,IF(ISNUMBER(SEARCH("D??1?",$C76)),'Dem1'!$E$31*$Z76*'935'!$M76,0))</f>
        <v>0</v>
      </c>
      <c r="R76" s="139">
        <f t="shared" si="5"/>
        <v>67.757852096449241</v>
      </c>
      <c r="S76" s="180">
        <f>100/'11'!B$17*(('Dem2'!N76+'Dem2'!R76)*('Charging Rates'!B$13+'Charging Rates'!B$51+'Charging Rates'!B$25+'Charging Rates'!B$38)+'Charging Rates'!B$61*'Dem2'!W76)</f>
        <v>3.8646856048363309</v>
      </c>
      <c r="T76" s="74">
        <f>100/'11'!B$17*'Fixed Charge'!C76*('Charging Rates'!B$13+'Charging Rates'!B$51+'Charging Rates'!B$25)</f>
        <v>16531.181734861188</v>
      </c>
      <c r="U76" s="153">
        <f>'11'!B$17*0.01*('Dem2'!T76+'Dem2'!S76*'Dem2'!G76)</f>
        <v>201399.8379087694</v>
      </c>
      <c r="V76" s="128">
        <f>'935'!P76*(1-'935'!X76/'11'!D$17)/(1-'935'!W76/'11'!B$17)</f>
        <v>0.45</v>
      </c>
      <c r="W76" s="105">
        <f>'Dem2'!V76*'Dem2'!E76</f>
        <v>0.46214999999999995</v>
      </c>
      <c r="X76" s="105">
        <f>'935'!Q76*(1-'935'!X76/'11'!D$17)/(1-'935'!W76/'11'!B$17)</f>
        <v>0.1</v>
      </c>
      <c r="Y76" s="105">
        <f t="shared" si="6"/>
        <v>0.1</v>
      </c>
      <c r="Z76" s="105">
        <f>SQRT(V76*V76+Y76*Y76)*'Dem1'!B$49*E76</f>
        <v>0.44975242748789024</v>
      </c>
      <c r="AA76" s="213">
        <f>100/'11'!B$17*'Charging Rates'!B$61*'Dem2'!W76</f>
        <v>0.47605026003331419</v>
      </c>
      <c r="AB76" s="138">
        <f>IF(ISNUMBER('SR Rate'!B76),MAX(0,INDEX('913'!$E$6:$E$1205,'SR Rate'!B76)),0)</f>
        <v>5.29</v>
      </c>
      <c r="AC76" s="106">
        <f>IF(ISNUMBER('SR Rate'!C76),MAX(0,INDEX('913'!$E$6:$E$1205,'SR Rate'!C76)),0)</f>
        <v>0</v>
      </c>
      <c r="AD76" s="106">
        <f>IF(ISNUMBER('SR Rate'!D76),MAX(0,INDEX('913'!$E$6:$E$1205,'SR Rate'!D76)),0)</f>
        <v>0</v>
      </c>
      <c r="AE76" s="106">
        <f>IF(ISNUMBER('SR Rate'!E76),MAX(0,INDEX('913'!$E$6:$E$1205,'SR Rate'!E76)),0)</f>
        <v>0</v>
      </c>
      <c r="AF76" s="106">
        <f>IF(ISNUMBER('SR Rate'!F76),MAX(0,INDEX('913'!$E$6:$E$1205,'SR Rate'!F76)),0)</f>
        <v>0</v>
      </c>
      <c r="AG76" s="106">
        <f>IF(ISNUMBER('SR Rate'!G76),MAX(0,INDEX('913'!$E$6:$E$1205,'SR Rate'!G76)),0)</f>
        <v>0</v>
      </c>
      <c r="AH76" s="106">
        <f>IF(ISNUMBER('SR Rate'!H76),MAX(0,INDEX('913'!$E$6:$E$1205,'SR Rate'!H76)),0)</f>
        <v>0</v>
      </c>
      <c r="AI76" s="106">
        <f>IF(ISNUMBER('SR Rate'!I76),MAX(0,INDEX('913'!$E$6:$E$1205,'SR Rate'!I76)),0)</f>
        <v>0</v>
      </c>
      <c r="AJ76" s="129">
        <f>IF('SR Rate'!T76+'SR Rate'!U76+'SR Rate'!V76+'SR Rate'!W76+'SR Rate'!X76+'SR Rate'!Y76+'SR Rate'!Z76+'SR Rate'!AA76=0,IF(COUNT('SR Rate'!B76,'SR Rate'!C76,'SR Rate'!D76,'SR Rate'!E76,'SR Rate'!F76,'SR Rate'!G76,'SR Rate'!H76,'SR Rate'!I76),('Dem2'!AB76+'Dem2'!AC76+'Dem2'!AD76+'Dem2'!AE76+'Dem2'!AF76+'Dem2'!AG76+'Dem2'!AH76+'Dem2'!AI76)/COUNT('SR Rate'!B76,'SR Rate'!C76,'SR Rate'!D76,'SR Rate'!E76,'SR Rate'!F76,'SR Rate'!G76,'SR Rate'!H76,'SR Rate'!I76),0),('SR Rate'!T76*'Dem2'!AB76+'SR Rate'!U76*'Dem2'!AC76+'SR Rate'!V76*'Dem2'!AD76+'SR Rate'!W76*'Dem2'!AE76+'SR Rate'!X76*'Dem2'!AF76+'SR Rate'!Y76*'Dem2'!AG76+'SR Rate'!Z76*'Dem2'!AH76+'SR Rate'!AA76*'Dem2'!AI76)/('SR Rate'!T76+'SR Rate'!U76+'SR Rate'!V76+'SR Rate'!W76+'SR Rate'!X76+'SR Rate'!Y76+'SR Rate'!Z76+'SR Rate'!AA76))</f>
        <v>5.29</v>
      </c>
      <c r="AK76" s="177">
        <f>100*'Dem2'!AJ76/'11'!B$17</f>
        <v>1.4493150684931506</v>
      </c>
      <c r="AL76" s="75">
        <f>100*('SR Rate'!AB76*'935'!P76*'SR Rate'!K76)/'11'!B$17</f>
        <v>1.2824460269859568</v>
      </c>
      <c r="AM76" s="128">
        <f>MAX('11'!$C$42+0,MIN('935'!K76+0,'11'!$C$37+0))</f>
        <v>1</v>
      </c>
      <c r="AN76" s="105">
        <f>MAX('11'!$D$42+0,MIN('935'!L76+0,'11'!$D$37+0))</f>
        <v>0.66562758870798333</v>
      </c>
      <c r="AO76" s="105">
        <f>MAX('11'!$E$42+0,MIN('935'!M76+0,'11'!$E$37+0))</f>
        <v>0.34009849341942228</v>
      </c>
      <c r="AP76" s="105">
        <f>MAX('11'!$F$42+0,MIN('935'!N76+0,'11'!$F$37+0))</f>
        <v>0.63093339381833335</v>
      </c>
      <c r="AQ76" s="129">
        <f>MAX('11'!$G$42+0,MIN('935'!O76+0,'11'!$G$37+0))</f>
        <v>1</v>
      </c>
      <c r="AR76" s="180">
        <f>IF('935'!P76=0,'Dem2'!AK76+'Dem2'!AL76,'Dem2'!AK76)</f>
        <v>1.4493150684931506</v>
      </c>
      <c r="AS76" s="75">
        <f>'Dem2'!AA76+IF('Dem2'!G76=0,1,'Dem2'!H76/'Dem2'!G76)*'Dem2'!AR76</f>
        <v>1.9253653285264649</v>
      </c>
      <c r="AT76" s="138">
        <f>IF('Dem2'!$C76="D1000",'Dem1'!$C$31*'Dem2'!$F76/(1+'11'!$C$12)*'Dem2'!$AM76,0)</f>
        <v>0</v>
      </c>
      <c r="AU76" s="106">
        <f>IF(ISNUMBER(SEARCH("D?100",'Dem2'!$C76)),'Dem1'!$D$31*'Dem2'!$F76/(1+'11'!$D$12)*'Dem2'!$AN76,0)</f>
        <v>0</v>
      </c>
      <c r="AV76" s="106">
        <f>IF(ISNUMBER(SEARCH("D??10",'Dem2'!$C76)),'Dem1'!$E$31*'Dem2'!$F76/(1+'11'!$E$12)*'Dem2'!$AO76,0)</f>
        <v>0</v>
      </c>
      <c r="AW76" s="106">
        <f>IF(OR('Dem2'!$C76="D0002",ISNUMBER(SEARCH("D?1?1",'Dem2'!$C76)),ISNUMBER(SEARCH("D??11",'Dem2'!$C76))),'Dem1'!$G$31*'Dem2'!$F76/(1+'11'!$F$12)*'Dem2'!$AP76,0)</f>
        <v>0</v>
      </c>
      <c r="AX76" s="106">
        <f>IF(ISNUMBER(SEARCH("D?001",'Dem2'!$C76)),'Dem1'!$F$31*'Dem2'!$F76/(1+'11'!$G$12)*'Dem2'!$AQ76,0)</f>
        <v>68.165766061831192</v>
      </c>
      <c r="AY76" s="129">
        <f>'Dem2'!$AT76+'Dem2'!$AU76+'Dem2'!$AV76+'Dem2'!$AW76+'Dem2'!$AX76</f>
        <v>68.165766061831192</v>
      </c>
      <c r="AZ76" s="138">
        <f>IF('Dem2'!$C76="D1000",0,IF(ISNUMBER(SEARCH("D1???",'Dem2'!$C76)),'Dem1'!$C$31*'Dem2'!$Z76*'Dem2'!$AM76,0))</f>
        <v>67.757852096449241</v>
      </c>
      <c r="BA76" s="106">
        <f>IF(ISNUMBER(SEARCH("D?100",'Dem2'!$C76)),0,IF(ISNUMBER(SEARCH("D?1??",'Dem2'!$C76)),'Dem1'!$D$31*'Dem2'!$Z76*'Dem2'!$AN76,0))</f>
        <v>0</v>
      </c>
      <c r="BB76" s="106">
        <f>IF(ISNUMBER(SEARCH("D??10",'Dem2'!$C76)),0,IF(ISNUMBER(SEARCH("D??1?",'Dem2'!$C76)),'Dem1'!$E$31*'Dem2'!$Z76*'Dem2'!$AO76,0))</f>
        <v>0</v>
      </c>
      <c r="BC76" s="129">
        <f>'Dem2'!$AZ76+'Dem2'!$BA76+'Dem2'!$BB76</f>
        <v>67.757852096449241</v>
      </c>
      <c r="BD76" s="72">
        <f>('Dem2'!AY76+'Dem2'!BC76)*'Dem2'!G76</f>
        <v>1359236.1815828043</v>
      </c>
      <c r="BE76" s="105">
        <f>SQRT('Dem2'!V76*'Dem2'!V76+'Dem2'!Y76*'Dem2'!Y76)</f>
        <v>0.46097722286464438</v>
      </c>
      <c r="BF76" s="105">
        <f>'Dem2'!G76*('Dem1'!B$200+'Dem2'!BE76)</f>
        <v>9609.7722286464432</v>
      </c>
      <c r="BG76" s="105">
        <f>'935'!R76*('Dem1'!B$200+'Dem2'!BE76)</f>
        <v>0.96097722286464438</v>
      </c>
      <c r="BH76" s="105">
        <f>'Dem2'!AS76+'Dem1'!B$225*'Dem2'!BG76*100/'11'!B$17</f>
        <v>3.4588723304673645</v>
      </c>
      <c r="BI76" s="105">
        <f>'Dem2'!BH76+'Dem1'!B$213*('Dem1'!B$200+'Dem2'!BE76)*100/'11'!B$17</f>
        <v>3.8615887692478905</v>
      </c>
      <c r="BJ76" s="105">
        <f>'Dem1'!B$179*('Dem2'!AY76+'Dem2'!BC76)*100/'11'!B$17</f>
        <v>1.4596266210883373</v>
      </c>
      <c r="BK76" s="74">
        <f>MAX(0-('SR Rate'!AC76*'Dem2'!V76*'11'!D$17/'11'!B$17),'Dem2'!BI76+'Dem2'!BJ76)</f>
        <v>5.3212153903362278</v>
      </c>
      <c r="BL76" s="75">
        <f>IF('Dem2'!G76=0,0,(1-'Dem2'!H76/'Dem2'!G76)*('Dem2'!AR76+IF('935'!P76=0,0,('SR Rate'!AC76*'935'!P76*('11'!D$17-'935'!X76)/('11'!B$17-'935'!W76)))))</f>
        <v>0</v>
      </c>
      <c r="BM76" s="111">
        <f>IF('Dem2'!B76,IF('Dem2'!V76=0,'SR Rate'!AD76,MAX(0,MIN('SR Rate'!AD76,'SR Rate'!AD76+('Dem2'!BK76/'935'!P76*('11'!B$17-'935'!W76)/('11'!D$17-'935'!X76))))),0)</f>
        <v>6.1188601287565261</v>
      </c>
      <c r="BN76" s="74">
        <f>IF('Dem2'!B76,MAX(0,'Dem2'!BK76),0)</f>
        <v>5.3212153903362278</v>
      </c>
      <c r="BO76" s="74">
        <f>'Dem2'!BN76+'Dem2'!BL76</f>
        <v>5.3212153903362278</v>
      </c>
    </row>
    <row r="77" spans="1:67">
      <c r="A77" s="94">
        <v>38</v>
      </c>
      <c r="B77" s="128" t="b">
        <f>'935'!C77&lt;&gt;"VOID"</f>
        <v>1</v>
      </c>
      <c r="C77" s="105" t="str">
        <f>"D"&amp;TEXT('935'!J77,"0000")</f>
        <v>D1000</v>
      </c>
      <c r="D77" s="73">
        <f>'11'!D$17-'935'!X77</f>
        <v>170</v>
      </c>
      <c r="E77" s="106">
        <f>INDEX('11'!$B$47:$G$47,IF(ISNUMBER(SEARCH("?0000",C77)),1,IF(ISNUMBER(SEARCH("?1000",C77)),2,IF(ISNUMBER(SEARCH("??100",C77)),3,IF(ISNUMBER(SEARCH("???10",C77)),4,IF(ISNUMBER(SEARCH("??001",C77)),6,5))))))</f>
        <v>1.01</v>
      </c>
      <c r="F77" s="105">
        <f>E77*'Dem1'!B$49</f>
        <v>0.95949999999999991</v>
      </c>
      <c r="G77" s="73">
        <f>IF('935'!C77="VOID",0,('935'!C77*(1-'935'!W77/'11'!B$17)))</f>
        <v>10000</v>
      </c>
      <c r="H77" s="153">
        <f>'Dem2'!G77-('935'!S77*(1-'935'!W77/'11'!B$17))</f>
        <v>10000</v>
      </c>
      <c r="I77" s="138">
        <f>IF(ISNUMBER(SEARCH("D?001",$C77)),'Dem1'!$F$31*$F77/(1+'11'!$G$12)*'935'!$O77,0)</f>
        <v>0</v>
      </c>
      <c r="J77" s="106">
        <f>IF($C77="D1000",'Dem1'!$C$31*$F77/(1+'11'!$C$12)*'935'!$K77,0)</f>
        <v>127.75252115899731</v>
      </c>
      <c r="K77" s="106">
        <f>IF(ISNUMBER(SEARCH("D?100",$C77)),'Dem1'!$D$31*$F77/(1+'11'!$D$12)*'935'!$L77,0)</f>
        <v>0</v>
      </c>
      <c r="L77" s="106">
        <f>IF(ISNUMBER(SEARCH("D??10",$C77)),'Dem1'!$E$31*$F77/(1+'11'!$E$12)*'935'!$M77,0)</f>
        <v>0</v>
      </c>
      <c r="M77" s="106">
        <f>IF(OR($C77="D0002",ISNUMBER(SEARCH("D?1?1",$C77)),ISNUMBER(SEARCH("D??11",$C77))),'Dem1'!$G$31*$F77/(1+'11'!$F$12)*'935'!$N77,0)</f>
        <v>0</v>
      </c>
      <c r="N77" s="139">
        <f t="shared" si="4"/>
        <v>127.75252115899731</v>
      </c>
      <c r="O77" s="138">
        <f>IF($C77="D1000",0,IF(ISNUMBER(SEARCH("D1???",$C77)),'Dem1'!$C$31*$Z77*'935'!$K77,0))</f>
        <v>0</v>
      </c>
      <c r="P77" s="106">
        <f>IF(ISNUMBER(SEARCH("D?100",$C77)),0,IF(ISNUMBER(SEARCH("D?1??",$C77)),'Dem1'!$D$31*$Z77*'935'!$L77,0))</f>
        <v>0</v>
      </c>
      <c r="Q77" s="106">
        <f>IF(ISNUMBER(SEARCH("D??10",$C77)),0,IF(ISNUMBER(SEARCH("D??1?",$C77)),'Dem1'!$E$31*$Z77*'935'!$M77,0))</f>
        <v>0</v>
      </c>
      <c r="R77" s="139">
        <f t="shared" si="5"/>
        <v>0</v>
      </c>
      <c r="S77" s="180">
        <f>100/'11'!B$17*(('Dem2'!N77+'Dem2'!R77)*('Charging Rates'!B$13+'Charging Rates'!B$51+'Charging Rates'!B$25+'Charging Rates'!B$38)+'Charging Rates'!B$61*'Dem2'!W77)</f>
        <v>3.6530964851900389</v>
      </c>
      <c r="T77" s="74">
        <f>100/'11'!B$17*'Fixed Charge'!C77*('Charging Rates'!B$13+'Charging Rates'!B$51+'Charging Rates'!B$25)</f>
        <v>16531.181734861188</v>
      </c>
      <c r="U77" s="153">
        <f>'11'!B$17*0.01*('Dem2'!T77+'Dem2'!S77*'Dem2'!G77)</f>
        <v>193676.83504167976</v>
      </c>
      <c r="V77" s="128">
        <f>'935'!P77*(1-'935'!X77/'11'!D$17)/(1-'935'!W77/'11'!B$17)</f>
        <v>0.45</v>
      </c>
      <c r="W77" s="105">
        <f>'Dem2'!V77*'Dem2'!E77</f>
        <v>0.45450000000000002</v>
      </c>
      <c r="X77" s="105">
        <f>'935'!Q77*(1-'935'!X77/'11'!D$17)/(1-'935'!W77/'11'!B$17)</f>
        <v>0.1</v>
      </c>
      <c r="Y77" s="105">
        <f t="shared" si="6"/>
        <v>0.1</v>
      </c>
      <c r="Z77" s="105">
        <f>SQRT(V77*V77+Y77*Y77)*'Dem1'!B$49*E77</f>
        <v>0.44230764533862627</v>
      </c>
      <c r="AA77" s="213">
        <f>100/'11'!B$17*'Charging Rates'!B$61*'Dem2'!W77</f>
        <v>0.46817016809508022</v>
      </c>
      <c r="AB77" s="138">
        <f>IF(ISNUMBER('SR Rate'!B77),MAX(0,INDEX('913'!$E$6:$E$1205,'SR Rate'!B77)),0)</f>
        <v>5.29</v>
      </c>
      <c r="AC77" s="106">
        <f>IF(ISNUMBER('SR Rate'!C77),MAX(0,INDEX('913'!$E$6:$E$1205,'SR Rate'!C77)),0)</f>
        <v>0</v>
      </c>
      <c r="AD77" s="106">
        <f>IF(ISNUMBER('SR Rate'!D77),MAX(0,INDEX('913'!$E$6:$E$1205,'SR Rate'!D77)),0)</f>
        <v>0</v>
      </c>
      <c r="AE77" s="106">
        <f>IF(ISNUMBER('SR Rate'!E77),MAX(0,INDEX('913'!$E$6:$E$1205,'SR Rate'!E77)),0)</f>
        <v>0</v>
      </c>
      <c r="AF77" s="106">
        <f>IF(ISNUMBER('SR Rate'!F77),MAX(0,INDEX('913'!$E$6:$E$1205,'SR Rate'!F77)),0)</f>
        <v>0</v>
      </c>
      <c r="AG77" s="106">
        <f>IF(ISNUMBER('SR Rate'!G77),MAX(0,INDEX('913'!$E$6:$E$1205,'SR Rate'!G77)),0)</f>
        <v>0</v>
      </c>
      <c r="AH77" s="106">
        <f>IF(ISNUMBER('SR Rate'!H77),MAX(0,INDEX('913'!$E$6:$E$1205,'SR Rate'!H77)),0)</f>
        <v>0</v>
      </c>
      <c r="AI77" s="106">
        <f>IF(ISNUMBER('SR Rate'!I77),MAX(0,INDEX('913'!$E$6:$E$1205,'SR Rate'!I77)),0)</f>
        <v>0</v>
      </c>
      <c r="AJ77" s="129">
        <f>IF('SR Rate'!T77+'SR Rate'!U77+'SR Rate'!V77+'SR Rate'!W77+'SR Rate'!X77+'SR Rate'!Y77+'SR Rate'!Z77+'SR Rate'!AA77=0,IF(COUNT('SR Rate'!B77,'SR Rate'!C77,'SR Rate'!D77,'SR Rate'!E77,'SR Rate'!F77,'SR Rate'!G77,'SR Rate'!H77,'SR Rate'!I77),('Dem2'!AB77+'Dem2'!AC77+'Dem2'!AD77+'Dem2'!AE77+'Dem2'!AF77+'Dem2'!AG77+'Dem2'!AH77+'Dem2'!AI77)/COUNT('SR Rate'!B77,'SR Rate'!C77,'SR Rate'!D77,'SR Rate'!E77,'SR Rate'!F77,'SR Rate'!G77,'SR Rate'!H77,'SR Rate'!I77),0),('SR Rate'!T77*'Dem2'!AB77+'SR Rate'!U77*'Dem2'!AC77+'SR Rate'!V77*'Dem2'!AD77+'SR Rate'!W77*'Dem2'!AE77+'SR Rate'!X77*'Dem2'!AF77+'SR Rate'!Y77*'Dem2'!AG77+'SR Rate'!Z77*'Dem2'!AH77+'SR Rate'!AA77*'Dem2'!AI77)/('SR Rate'!T77+'SR Rate'!U77+'SR Rate'!V77+'SR Rate'!W77+'SR Rate'!X77+'SR Rate'!Y77+'SR Rate'!Z77+'SR Rate'!AA77))</f>
        <v>5.29</v>
      </c>
      <c r="AK77" s="177">
        <f>100*'Dem2'!AJ77/'11'!B$17</f>
        <v>1.4493150684931506</v>
      </c>
      <c r="AL77" s="75">
        <f>100*('SR Rate'!AB77*'935'!P77*'SR Rate'!K77)/'11'!B$17</f>
        <v>1.2824460269859568</v>
      </c>
      <c r="AM77" s="128">
        <f>MAX('11'!$C$42+0,MIN('935'!K77+0,'11'!$C$37+0))</f>
        <v>1</v>
      </c>
      <c r="AN77" s="105">
        <f>MAX('11'!$D$42+0,MIN('935'!L77+0,'11'!$D$37+0))</f>
        <v>1</v>
      </c>
      <c r="AO77" s="105">
        <f>MAX('11'!$E$42+0,MIN('935'!M77+0,'11'!$E$37+0))</f>
        <v>1</v>
      </c>
      <c r="AP77" s="105">
        <f>MAX('11'!$F$42+0,MIN('935'!N77+0,'11'!$F$37+0))</f>
        <v>0.63093339381833335</v>
      </c>
      <c r="AQ77" s="129">
        <f>MAX('11'!$G$42+0,MIN('935'!O77+0,'11'!$G$37+0))</f>
        <v>0.89995655379091011</v>
      </c>
      <c r="AR77" s="180">
        <f>IF('935'!P77=0,'Dem2'!AK77+'Dem2'!AL77,'Dem2'!AK77)</f>
        <v>1.4493150684931506</v>
      </c>
      <c r="AS77" s="75">
        <f>'Dem2'!AA77+IF('Dem2'!G77=0,1,'Dem2'!H77/'Dem2'!G77)*'Dem2'!AR77</f>
        <v>1.9174852365882309</v>
      </c>
      <c r="AT77" s="138">
        <f>IF('Dem2'!$C77="D1000",'Dem1'!$C$31*'Dem2'!$F77/(1+'11'!$C$12)*'Dem2'!$AM77,0)</f>
        <v>127.75252115899731</v>
      </c>
      <c r="AU77" s="106">
        <f>IF(ISNUMBER(SEARCH("D?100",'Dem2'!$C77)),'Dem1'!$D$31*'Dem2'!$F77/(1+'11'!$D$12)*'Dem2'!$AN77,0)</f>
        <v>0</v>
      </c>
      <c r="AV77" s="106">
        <f>IF(ISNUMBER(SEARCH("D??10",'Dem2'!$C77)),'Dem1'!$E$31*'Dem2'!$F77/(1+'11'!$E$12)*'Dem2'!$AO77,0)</f>
        <v>0</v>
      </c>
      <c r="AW77" s="106">
        <f>IF(OR('Dem2'!$C77="D0002",ISNUMBER(SEARCH("D?1?1",'Dem2'!$C77)),ISNUMBER(SEARCH("D??11",'Dem2'!$C77))),'Dem1'!$G$31*'Dem2'!$F77/(1+'11'!$F$12)*'Dem2'!$AP77,0)</f>
        <v>0</v>
      </c>
      <c r="AX77" s="106">
        <f>IF(ISNUMBER(SEARCH("D?001",'Dem2'!$C77)),'Dem1'!$F$31*'Dem2'!$F77/(1+'11'!$G$12)*'Dem2'!$AQ77,0)</f>
        <v>0</v>
      </c>
      <c r="AY77" s="129">
        <f>'Dem2'!$AT77+'Dem2'!$AU77+'Dem2'!$AV77+'Dem2'!$AW77+'Dem2'!$AX77</f>
        <v>127.75252115899731</v>
      </c>
      <c r="AZ77" s="138">
        <f>IF('Dem2'!$C77="D1000",0,IF(ISNUMBER(SEARCH("D1???",'Dem2'!$C77)),'Dem1'!$C$31*'Dem2'!$Z77*'Dem2'!$AM77,0))</f>
        <v>0</v>
      </c>
      <c r="BA77" s="106">
        <f>IF(ISNUMBER(SEARCH("D?100",'Dem2'!$C77)),0,IF(ISNUMBER(SEARCH("D?1??",'Dem2'!$C77)),'Dem1'!$D$31*'Dem2'!$Z77*'Dem2'!$AN77,0))</f>
        <v>0</v>
      </c>
      <c r="BB77" s="106">
        <f>IF(ISNUMBER(SEARCH("D??10",'Dem2'!$C77)),0,IF(ISNUMBER(SEARCH("D??1?",'Dem2'!$C77)),'Dem1'!$E$31*'Dem2'!$Z77*'Dem2'!$AO77,0))</f>
        <v>0</v>
      </c>
      <c r="BC77" s="129">
        <f>'Dem2'!$AZ77+'Dem2'!$BA77+'Dem2'!$BB77</f>
        <v>0</v>
      </c>
      <c r="BD77" s="72">
        <f>('Dem2'!AY77+'Dem2'!BC77)*'Dem2'!G77</f>
        <v>1277525.2115899732</v>
      </c>
      <c r="BE77" s="105">
        <f>SQRT('Dem2'!V77*'Dem2'!V77+'Dem2'!Y77*'Dem2'!Y77)</f>
        <v>0.46097722286464438</v>
      </c>
      <c r="BF77" s="105">
        <f>'Dem2'!G77*('Dem1'!B$200+'Dem2'!BE77)</f>
        <v>9609.7722286464432</v>
      </c>
      <c r="BG77" s="105">
        <f>'935'!R77*('Dem1'!B$200+'Dem2'!BE77)</f>
        <v>0.96097722286464438</v>
      </c>
      <c r="BH77" s="105">
        <f>'Dem2'!AS77+'Dem1'!B$225*'Dem2'!BG77*100/'11'!B$17</f>
        <v>3.4509922385291305</v>
      </c>
      <c r="BI77" s="105">
        <f>'Dem2'!BH77+'Dem1'!B$213*('Dem1'!B$200+'Dem2'!BE77)*100/'11'!B$17</f>
        <v>3.8537086773096565</v>
      </c>
      <c r="BJ77" s="105">
        <f>'Dem1'!B$179*('Dem2'!AY77+'Dem2'!BC77)*100/'11'!B$17</f>
        <v>1.3718806438604489</v>
      </c>
      <c r="BK77" s="74">
        <f>MAX(0-('SR Rate'!AC77*'Dem2'!V77*'11'!D$17/'11'!B$17),'Dem2'!BI77+'Dem2'!BJ77)</f>
        <v>5.225589321170105</v>
      </c>
      <c r="BL77" s="75">
        <f>IF('Dem2'!G77=0,0,(1-'Dem2'!H77/'Dem2'!G77)*('Dem2'!AR77+IF('935'!P77=0,0,('SR Rate'!AC77*'935'!P77*('11'!D$17-'935'!X77)/('11'!B$17-'935'!W77)))))</f>
        <v>0</v>
      </c>
      <c r="BM77" s="111">
        <f>IF('Dem2'!B77,IF('Dem2'!V77=0,'SR Rate'!AD77,MAX(0,MIN('SR Rate'!AD77,'SR Rate'!AD77+('Dem2'!BK77/'935'!P77*('11'!B$17-'935'!W77)/('11'!D$17-'935'!X77))))),0)</f>
        <v>6.1188601287565261</v>
      </c>
      <c r="BN77" s="74">
        <f>IF('Dem2'!B77,MAX(0,'Dem2'!BK77),0)</f>
        <v>5.225589321170105</v>
      </c>
      <c r="BO77" s="74">
        <f>'Dem2'!BN77+'Dem2'!BL77</f>
        <v>5.225589321170105</v>
      </c>
    </row>
    <row r="78" spans="1:67">
      <c r="A78" s="94">
        <v>39</v>
      </c>
      <c r="B78" s="128" t="b">
        <f>'935'!C78&lt;&gt;"VOID"</f>
        <v>1</v>
      </c>
      <c r="C78" s="105" t="str">
        <f>"D"&amp;TEXT('935'!J78,"0000")</f>
        <v>D1111</v>
      </c>
      <c r="D78" s="73">
        <f>'11'!D$17-'935'!X78</f>
        <v>170</v>
      </c>
      <c r="E78" s="106">
        <f>INDEX('11'!$B$47:$G$47,IF(ISNUMBER(SEARCH("?0000",C78)),1,IF(ISNUMBER(SEARCH("?1000",C78)),2,IF(ISNUMBER(SEARCH("??100",C78)),3,IF(ISNUMBER(SEARCH("???10",C78)),4,IF(ISNUMBER(SEARCH("??001",C78)),6,5))))))</f>
        <v>1.0269999999999999</v>
      </c>
      <c r="F78" s="105">
        <f>E78*'Dem1'!B$49</f>
        <v>0.97564999999999991</v>
      </c>
      <c r="G78" s="73">
        <f>IF('935'!C78="VOID",0,('935'!C78*(1-'935'!W78/'11'!B$17)))</f>
        <v>10000</v>
      </c>
      <c r="H78" s="153">
        <f>'Dem2'!G78-('935'!S78*(1-'935'!W78/'11'!B$17))</f>
        <v>10000</v>
      </c>
      <c r="I78" s="138">
        <f>IF(ISNUMBER(SEARCH("D?001",$C78)),'Dem1'!$F$31*$F78/(1+'11'!$G$12)*'935'!$O78,0)</f>
        <v>0</v>
      </c>
      <c r="J78" s="106">
        <f>IF($C78="D1000",'Dem1'!$C$31*$F78/(1+'11'!$C$12)*'935'!$K78,0)</f>
        <v>0</v>
      </c>
      <c r="K78" s="106">
        <f>IF(ISNUMBER(SEARCH("D?100",$C78)),'Dem1'!$D$31*$F78/(1+'11'!$D$12)*'935'!$L78,0)</f>
        <v>0</v>
      </c>
      <c r="L78" s="106">
        <f>IF(ISNUMBER(SEARCH("D??10",$C78)),'Dem1'!$E$31*$F78/(1+'11'!$E$12)*'935'!$M78,0)</f>
        <v>0</v>
      </c>
      <c r="M78" s="106">
        <f>IF(OR($C78="D0002",ISNUMBER(SEARCH("D?1?1",$C78)),ISNUMBER(SEARCH("D??11",$C78))),'Dem1'!$G$31*$F78/(1+'11'!$F$12)*'935'!$N78,0)</f>
        <v>130.59241023096121</v>
      </c>
      <c r="N78" s="139">
        <f t="shared" si="4"/>
        <v>130.59241023096121</v>
      </c>
      <c r="O78" s="138">
        <f>IF($C78="D1000",0,IF(ISNUMBER(SEARCH("D1???",$C78)),'Dem1'!$C$31*$Z78*'935'!$K78,0))</f>
        <v>67.757852096449241</v>
      </c>
      <c r="P78" s="106">
        <f>IF(ISNUMBER(SEARCH("D?100",$C78)),0,IF(ISNUMBER(SEARCH("D?1??",$C78)),'Dem1'!$D$31*$Z78*'935'!$L78,0))</f>
        <v>35.555549992094306</v>
      </c>
      <c r="Q78" s="106">
        <f>IF(ISNUMBER(SEARCH("D??10",$C78)),0,IF(ISNUMBER(SEARCH("D??1?",$C78)),'Dem1'!$E$31*$Z78*'935'!$M78,0))</f>
        <v>80.420485371221986</v>
      </c>
      <c r="R78" s="139">
        <f t="shared" si="5"/>
        <v>183.73388745976553</v>
      </c>
      <c r="S78" s="180">
        <f>100/'11'!B$17*(('Dem2'!N78+'Dem2'!R78)*('Charging Rates'!B$13+'Charging Rates'!B$51+'Charging Rates'!B$25+'Charging Rates'!B$38)+'Charging Rates'!B$61*'Dem2'!W78)</f>
        <v>8.3123425585177451</v>
      </c>
      <c r="T78" s="74">
        <f>100/'11'!B$17*'Fixed Charge'!C78*('Charging Rates'!B$13+'Charging Rates'!B$51+'Charging Rates'!B$25)</f>
        <v>16531.181734861188</v>
      </c>
      <c r="U78" s="153">
        <f>'11'!B$17*0.01*('Dem2'!T78+'Dem2'!S78*'Dem2'!G78)</f>
        <v>363739.31671814097</v>
      </c>
      <c r="V78" s="128">
        <f>'935'!P78*(1-'935'!X78/'11'!D$17)/(1-'935'!W78/'11'!B$17)</f>
        <v>0.45</v>
      </c>
      <c r="W78" s="105">
        <f>'Dem2'!V78*'Dem2'!E78</f>
        <v>0.46214999999999995</v>
      </c>
      <c r="X78" s="105">
        <f>'935'!Q78*(1-'935'!X78/'11'!D$17)/(1-'935'!W78/'11'!B$17)</f>
        <v>0.1</v>
      </c>
      <c r="Y78" s="105">
        <f t="shared" si="6"/>
        <v>0.1</v>
      </c>
      <c r="Z78" s="105">
        <f>SQRT(V78*V78+Y78*Y78)*'Dem1'!B$49*E78</f>
        <v>0.44975242748789024</v>
      </c>
      <c r="AA78" s="213">
        <f>100/'11'!B$17*'Charging Rates'!B$61*'Dem2'!W78</f>
        <v>0.47605026003331419</v>
      </c>
      <c r="AB78" s="138">
        <f>IF(ISNUMBER('SR Rate'!B78),MAX(0,INDEX('913'!$E$6:$E$1205,'SR Rate'!B78)),0)</f>
        <v>4.57</v>
      </c>
      <c r="AC78" s="106">
        <f>IF(ISNUMBER('SR Rate'!C78),MAX(0,INDEX('913'!$E$6:$E$1205,'SR Rate'!C78)),0)</f>
        <v>0</v>
      </c>
      <c r="AD78" s="106">
        <f>IF(ISNUMBER('SR Rate'!D78),MAX(0,INDEX('913'!$E$6:$E$1205,'SR Rate'!D78)),0)</f>
        <v>0</v>
      </c>
      <c r="AE78" s="106">
        <f>IF(ISNUMBER('SR Rate'!E78),MAX(0,INDEX('913'!$E$6:$E$1205,'SR Rate'!E78)),0)</f>
        <v>0</v>
      </c>
      <c r="AF78" s="106">
        <f>IF(ISNUMBER('SR Rate'!F78),MAX(0,INDEX('913'!$E$6:$E$1205,'SR Rate'!F78)),0)</f>
        <v>0</v>
      </c>
      <c r="AG78" s="106">
        <f>IF(ISNUMBER('SR Rate'!G78),MAX(0,INDEX('913'!$E$6:$E$1205,'SR Rate'!G78)),0)</f>
        <v>0</v>
      </c>
      <c r="AH78" s="106">
        <f>IF(ISNUMBER('SR Rate'!H78),MAX(0,INDEX('913'!$E$6:$E$1205,'SR Rate'!H78)),0)</f>
        <v>0</v>
      </c>
      <c r="AI78" s="106">
        <f>IF(ISNUMBER('SR Rate'!I78),MAX(0,INDEX('913'!$E$6:$E$1205,'SR Rate'!I78)),0)</f>
        <v>0</v>
      </c>
      <c r="AJ78" s="129">
        <f>IF('SR Rate'!T78+'SR Rate'!U78+'SR Rate'!V78+'SR Rate'!W78+'SR Rate'!X78+'SR Rate'!Y78+'SR Rate'!Z78+'SR Rate'!AA78=0,IF(COUNT('SR Rate'!B78,'SR Rate'!C78,'SR Rate'!D78,'SR Rate'!E78,'SR Rate'!F78,'SR Rate'!G78,'SR Rate'!H78,'SR Rate'!I78),('Dem2'!AB78+'Dem2'!AC78+'Dem2'!AD78+'Dem2'!AE78+'Dem2'!AF78+'Dem2'!AG78+'Dem2'!AH78+'Dem2'!AI78)/COUNT('SR Rate'!B78,'SR Rate'!C78,'SR Rate'!D78,'SR Rate'!E78,'SR Rate'!F78,'SR Rate'!G78,'SR Rate'!H78,'SR Rate'!I78),0),('SR Rate'!T78*'Dem2'!AB78+'SR Rate'!U78*'Dem2'!AC78+'SR Rate'!V78*'Dem2'!AD78+'SR Rate'!W78*'Dem2'!AE78+'SR Rate'!X78*'Dem2'!AF78+'SR Rate'!Y78*'Dem2'!AG78+'SR Rate'!Z78*'Dem2'!AH78+'SR Rate'!AA78*'Dem2'!AI78)/('SR Rate'!T78+'SR Rate'!U78+'SR Rate'!V78+'SR Rate'!W78+'SR Rate'!X78+'SR Rate'!Y78+'SR Rate'!Z78+'SR Rate'!AA78))</f>
        <v>4.57</v>
      </c>
      <c r="AK78" s="177">
        <f>100*'Dem2'!AJ78/'11'!B$17</f>
        <v>1.252054794520548</v>
      </c>
      <c r="AL78" s="75">
        <f>100*('SR Rate'!AB78*'935'!P78*'SR Rate'!K78)/'11'!B$17</f>
        <v>0.84025337032980374</v>
      </c>
      <c r="AM78" s="128">
        <f>MAX('11'!$C$42+0,MIN('935'!K78+0,'11'!$C$37+0))</f>
        <v>1</v>
      </c>
      <c r="AN78" s="105">
        <f>MAX('11'!$D$42+0,MIN('935'!L78+0,'11'!$D$37+0))</f>
        <v>1</v>
      </c>
      <c r="AO78" s="105">
        <f>MAX('11'!$E$42+0,MIN('935'!M78+0,'11'!$E$37+0))</f>
        <v>1</v>
      </c>
      <c r="AP78" s="105">
        <f>MAX('11'!$F$42+0,MIN('935'!N78+0,'11'!$F$37+0))</f>
        <v>1</v>
      </c>
      <c r="AQ78" s="129">
        <f>MAX('11'!$G$42+0,MIN('935'!O78+0,'11'!$G$37+0))</f>
        <v>0.89995655379091011</v>
      </c>
      <c r="AR78" s="180">
        <f>IF('935'!P78=0,'Dem2'!AK78+'Dem2'!AL78,'Dem2'!AK78)</f>
        <v>1.252054794520548</v>
      </c>
      <c r="AS78" s="75">
        <f>'Dem2'!AA78+IF('Dem2'!G78=0,1,'Dem2'!H78/'Dem2'!G78)*'Dem2'!AR78</f>
        <v>1.7281050545538621</v>
      </c>
      <c r="AT78" s="138">
        <f>IF('Dem2'!$C78="D1000",'Dem1'!$C$31*'Dem2'!$F78/(1+'11'!$C$12)*'Dem2'!$AM78,0)</f>
        <v>0</v>
      </c>
      <c r="AU78" s="106">
        <f>IF(ISNUMBER(SEARCH("D?100",'Dem2'!$C78)),'Dem1'!$D$31*'Dem2'!$F78/(1+'11'!$D$12)*'Dem2'!$AN78,0)</f>
        <v>0</v>
      </c>
      <c r="AV78" s="106">
        <f>IF(ISNUMBER(SEARCH("D??10",'Dem2'!$C78)),'Dem1'!$E$31*'Dem2'!$F78/(1+'11'!$E$12)*'Dem2'!$AO78,0)</f>
        <v>0</v>
      </c>
      <c r="AW78" s="106">
        <f>IF(OR('Dem2'!$C78="D0002",ISNUMBER(SEARCH("D?1?1",'Dem2'!$C78)),ISNUMBER(SEARCH("D??11",'Dem2'!$C78))),'Dem1'!$G$31*'Dem2'!$F78/(1+'11'!$F$12)*'Dem2'!$AP78,0)</f>
        <v>130.59241023096121</v>
      </c>
      <c r="AX78" s="106">
        <f>IF(ISNUMBER(SEARCH("D?001",'Dem2'!$C78)),'Dem1'!$F$31*'Dem2'!$F78/(1+'11'!$G$12)*'Dem2'!$AQ78,0)</f>
        <v>0</v>
      </c>
      <c r="AY78" s="129">
        <f>'Dem2'!$AT78+'Dem2'!$AU78+'Dem2'!$AV78+'Dem2'!$AW78+'Dem2'!$AX78</f>
        <v>130.59241023096121</v>
      </c>
      <c r="AZ78" s="138">
        <f>IF('Dem2'!$C78="D1000",0,IF(ISNUMBER(SEARCH("D1???",'Dem2'!$C78)),'Dem1'!$C$31*'Dem2'!$Z78*'Dem2'!$AM78,0))</f>
        <v>67.757852096449241</v>
      </c>
      <c r="BA78" s="106">
        <f>IF(ISNUMBER(SEARCH("D?100",'Dem2'!$C78)),0,IF(ISNUMBER(SEARCH("D?1??",'Dem2'!$C78)),'Dem1'!$D$31*'Dem2'!$Z78*'Dem2'!$AN78,0))</f>
        <v>35.555549992094306</v>
      </c>
      <c r="BB78" s="106">
        <f>IF(ISNUMBER(SEARCH("D??10",'Dem2'!$C78)),0,IF(ISNUMBER(SEARCH("D??1?",'Dem2'!$C78)),'Dem1'!$E$31*'Dem2'!$Z78*'Dem2'!$AO78,0))</f>
        <v>80.420485371221986</v>
      </c>
      <c r="BC78" s="129">
        <f>'Dem2'!$AZ78+'Dem2'!$BA78+'Dem2'!$BB78</f>
        <v>183.73388745976553</v>
      </c>
      <c r="BD78" s="72">
        <f>('Dem2'!AY78+'Dem2'!BC78)*'Dem2'!G78</f>
        <v>3143262.9769072672</v>
      </c>
      <c r="BE78" s="105">
        <f>SQRT('Dem2'!V78*'Dem2'!V78+'Dem2'!Y78*'Dem2'!Y78)</f>
        <v>0.46097722286464438</v>
      </c>
      <c r="BF78" s="105">
        <f>'Dem2'!G78*('Dem1'!B$200+'Dem2'!BE78)</f>
        <v>9609.7722286464432</v>
      </c>
      <c r="BG78" s="105">
        <f>'935'!R78*('Dem1'!B$200+'Dem2'!BE78)</f>
        <v>0.96097722286464438</v>
      </c>
      <c r="BH78" s="105">
        <f>'Dem2'!AS78+'Dem1'!B$225*'Dem2'!BG78*100/'11'!B$17</f>
        <v>3.2616120564947617</v>
      </c>
      <c r="BI78" s="105">
        <f>'Dem2'!BH78+'Dem1'!B$213*('Dem1'!B$200+'Dem2'!BE78)*100/'11'!B$17</f>
        <v>3.6643284952752877</v>
      </c>
      <c r="BJ78" s="105">
        <f>'Dem1'!B$179*('Dem2'!AY78+'Dem2'!BC78)*100/'11'!B$17</f>
        <v>3.3754180328194301</v>
      </c>
      <c r="BK78" s="74">
        <f>MAX(0-('SR Rate'!AC78*'Dem2'!V78*'11'!D$17/'11'!B$17),'Dem2'!BI78+'Dem2'!BJ78)</f>
        <v>7.0397465280947173</v>
      </c>
      <c r="BL78" s="75">
        <f>IF('Dem2'!G78=0,0,(1-'Dem2'!H78/'Dem2'!G78)*('Dem2'!AR78+IF('935'!P78=0,0,('SR Rate'!AC78*'935'!P78*('11'!D$17-'935'!X78)/('11'!B$17-'935'!W78)))))</f>
        <v>0</v>
      </c>
      <c r="BM78" s="111">
        <f>IF('Dem2'!B78,IF('Dem2'!V78=0,'SR Rate'!AD78,MAX(0,MIN('SR Rate'!AD78,'SR Rate'!AD78+('Dem2'!BK78/'935'!P78*('11'!B$17-'935'!W78)/('11'!D$17-'935'!X78))))),0)</f>
        <v>4.0090520283709594</v>
      </c>
      <c r="BN78" s="74">
        <f>IF('Dem2'!B78,MAX(0,'Dem2'!BK78),0)</f>
        <v>7.0397465280947173</v>
      </c>
      <c r="BO78" s="74">
        <f>'Dem2'!BN78+'Dem2'!BL78</f>
        <v>7.0397465280947173</v>
      </c>
    </row>
    <row r="79" spans="1:67">
      <c r="A79" s="94">
        <v>40</v>
      </c>
      <c r="B79" s="128" t="b">
        <f>'935'!C79&lt;&gt;"VOID"</f>
        <v>1</v>
      </c>
      <c r="C79" s="105" t="str">
        <f>"D"&amp;TEXT('935'!J79,"0000")</f>
        <v>D1111</v>
      </c>
      <c r="D79" s="73">
        <f>'11'!D$17-'935'!X79</f>
        <v>170</v>
      </c>
      <c r="E79" s="106">
        <f>INDEX('11'!$B$47:$G$47,IF(ISNUMBER(SEARCH("?0000",C79)),1,IF(ISNUMBER(SEARCH("?1000",C79)),2,IF(ISNUMBER(SEARCH("??100",C79)),3,IF(ISNUMBER(SEARCH("???10",C79)),4,IF(ISNUMBER(SEARCH("??001",C79)),6,5))))))</f>
        <v>1.0269999999999999</v>
      </c>
      <c r="F79" s="105">
        <f>E79*'Dem1'!B$49</f>
        <v>0.97564999999999991</v>
      </c>
      <c r="G79" s="73">
        <f>IF('935'!C79="VOID",0,('935'!C79*(1-'935'!W79/'11'!B$17)))</f>
        <v>10000</v>
      </c>
      <c r="H79" s="153">
        <f>'Dem2'!G79-('935'!S79*(1-'935'!W79/'11'!B$17))</f>
        <v>10000</v>
      </c>
      <c r="I79" s="138">
        <f>IF(ISNUMBER(SEARCH("D?001",$C79)),'Dem1'!$F$31*$F79/(1+'11'!$G$12)*'935'!$O79,0)</f>
        <v>0</v>
      </c>
      <c r="J79" s="106">
        <f>IF($C79="D1000",'Dem1'!$C$31*$F79/(1+'11'!$C$12)*'935'!$K79,0)</f>
        <v>0</v>
      </c>
      <c r="K79" s="106">
        <f>IF(ISNUMBER(SEARCH("D?100",$C79)),'Dem1'!$D$31*$F79/(1+'11'!$D$12)*'935'!$L79,0)</f>
        <v>0</v>
      </c>
      <c r="L79" s="106">
        <f>IF(ISNUMBER(SEARCH("D??10",$C79)),'Dem1'!$E$31*$F79/(1+'11'!$E$12)*'935'!$M79,0)</f>
        <v>0</v>
      </c>
      <c r="M79" s="106">
        <f>IF(OR($C79="D0002",ISNUMBER(SEARCH("D?1?1",$C79)),ISNUMBER(SEARCH("D??11",$C79))),'Dem1'!$G$31*$F79/(1+'11'!$F$12)*'935'!$N79,0)</f>
        <v>130.59241023096121</v>
      </c>
      <c r="N79" s="139">
        <f t="shared" si="4"/>
        <v>130.59241023096121</v>
      </c>
      <c r="O79" s="138">
        <f>IF($C79="D1000",0,IF(ISNUMBER(SEARCH("D1???",$C79)),'Dem1'!$C$31*$Z79*'935'!$K79,0))</f>
        <v>67.757852096449241</v>
      </c>
      <c r="P79" s="106">
        <f>IF(ISNUMBER(SEARCH("D?100",$C79)),0,IF(ISNUMBER(SEARCH("D?1??",$C79)),'Dem1'!$D$31*$Z79*'935'!$L79,0))</f>
        <v>35.555549992094306</v>
      </c>
      <c r="Q79" s="106">
        <f>IF(ISNUMBER(SEARCH("D??10",$C79)),0,IF(ISNUMBER(SEARCH("D??1?",$C79)),'Dem1'!$E$31*$Z79*'935'!$M79,0))</f>
        <v>80.420485371221986</v>
      </c>
      <c r="R79" s="139">
        <f t="shared" si="5"/>
        <v>183.73388745976553</v>
      </c>
      <c r="S79" s="180">
        <f>100/'11'!B$17*(('Dem2'!N79+'Dem2'!R79)*('Charging Rates'!B$13+'Charging Rates'!B$51+'Charging Rates'!B$25+'Charging Rates'!B$38)+'Charging Rates'!B$61*'Dem2'!W79)</f>
        <v>8.3123425585177451</v>
      </c>
      <c r="T79" s="74">
        <f>100/'11'!B$17*'Fixed Charge'!C79*('Charging Rates'!B$13+'Charging Rates'!B$51+'Charging Rates'!B$25)</f>
        <v>16531.181734861188</v>
      </c>
      <c r="U79" s="153">
        <f>'11'!B$17*0.01*('Dem2'!T79+'Dem2'!S79*'Dem2'!G79)</f>
        <v>363739.31671814097</v>
      </c>
      <c r="V79" s="128">
        <f>'935'!P79*(1-'935'!X79/'11'!D$17)/(1-'935'!W79/'11'!B$17)</f>
        <v>0.45</v>
      </c>
      <c r="W79" s="105">
        <f>'Dem2'!V79*'Dem2'!E79</f>
        <v>0.46214999999999995</v>
      </c>
      <c r="X79" s="105">
        <f>'935'!Q79*(1-'935'!X79/'11'!D$17)/(1-'935'!W79/'11'!B$17)</f>
        <v>0.1</v>
      </c>
      <c r="Y79" s="105">
        <f t="shared" si="6"/>
        <v>0.1</v>
      </c>
      <c r="Z79" s="105">
        <f>SQRT(V79*V79+Y79*Y79)*'Dem1'!B$49*E79</f>
        <v>0.44975242748789024</v>
      </c>
      <c r="AA79" s="213">
        <f>100/'11'!B$17*'Charging Rates'!B$61*'Dem2'!W79</f>
        <v>0.47605026003331419</v>
      </c>
      <c r="AB79" s="138">
        <f>IF(ISNUMBER('SR Rate'!B79),MAX(0,INDEX('913'!$E$6:$E$1205,'SR Rate'!B79)),0)</f>
        <v>5.38</v>
      </c>
      <c r="AC79" s="106">
        <f>IF(ISNUMBER('SR Rate'!C79),MAX(0,INDEX('913'!$E$6:$E$1205,'SR Rate'!C79)),0)</f>
        <v>0</v>
      </c>
      <c r="AD79" s="106">
        <f>IF(ISNUMBER('SR Rate'!D79),MAX(0,INDEX('913'!$E$6:$E$1205,'SR Rate'!D79)),0)</f>
        <v>0</v>
      </c>
      <c r="AE79" s="106">
        <f>IF(ISNUMBER('SR Rate'!E79),MAX(0,INDEX('913'!$E$6:$E$1205,'SR Rate'!E79)),0)</f>
        <v>0</v>
      </c>
      <c r="AF79" s="106">
        <f>IF(ISNUMBER('SR Rate'!F79),MAX(0,INDEX('913'!$E$6:$E$1205,'SR Rate'!F79)),0)</f>
        <v>0</v>
      </c>
      <c r="AG79" s="106">
        <f>IF(ISNUMBER('SR Rate'!G79),MAX(0,INDEX('913'!$E$6:$E$1205,'SR Rate'!G79)),0)</f>
        <v>0</v>
      </c>
      <c r="AH79" s="106">
        <f>IF(ISNUMBER('SR Rate'!H79),MAX(0,INDEX('913'!$E$6:$E$1205,'SR Rate'!H79)),0)</f>
        <v>0</v>
      </c>
      <c r="AI79" s="106">
        <f>IF(ISNUMBER('SR Rate'!I79),MAX(0,INDEX('913'!$E$6:$E$1205,'SR Rate'!I79)),0)</f>
        <v>0</v>
      </c>
      <c r="AJ79" s="129">
        <f>IF('SR Rate'!T79+'SR Rate'!U79+'SR Rate'!V79+'SR Rate'!W79+'SR Rate'!X79+'SR Rate'!Y79+'SR Rate'!Z79+'SR Rate'!AA79=0,IF(COUNT('SR Rate'!B79,'SR Rate'!C79,'SR Rate'!D79,'SR Rate'!E79,'SR Rate'!F79,'SR Rate'!G79,'SR Rate'!H79,'SR Rate'!I79),('Dem2'!AB79+'Dem2'!AC79+'Dem2'!AD79+'Dem2'!AE79+'Dem2'!AF79+'Dem2'!AG79+'Dem2'!AH79+'Dem2'!AI79)/COUNT('SR Rate'!B79,'SR Rate'!C79,'SR Rate'!D79,'SR Rate'!E79,'SR Rate'!F79,'SR Rate'!G79,'SR Rate'!H79,'SR Rate'!I79),0),('SR Rate'!T79*'Dem2'!AB79+'SR Rate'!U79*'Dem2'!AC79+'SR Rate'!V79*'Dem2'!AD79+'SR Rate'!W79*'Dem2'!AE79+'SR Rate'!X79*'Dem2'!AF79+'SR Rate'!Y79*'Dem2'!AG79+'SR Rate'!Z79*'Dem2'!AH79+'SR Rate'!AA79*'Dem2'!AI79)/('SR Rate'!T79+'SR Rate'!U79+'SR Rate'!V79+'SR Rate'!W79+'SR Rate'!X79+'SR Rate'!Y79+'SR Rate'!Z79+'SR Rate'!AA79))</f>
        <v>5.38</v>
      </c>
      <c r="AK79" s="177">
        <f>100*'Dem2'!AJ79/'11'!B$17</f>
        <v>1.473972602739726</v>
      </c>
      <c r="AL79" s="75">
        <f>100*('SR Rate'!AB79*'935'!P79*'SR Rate'!K79)/'11'!B$17</f>
        <v>0</v>
      </c>
      <c r="AM79" s="128">
        <f>MAX('11'!$C$42+0,MIN('935'!K79+0,'11'!$C$37+0))</f>
        <v>1</v>
      </c>
      <c r="AN79" s="105">
        <f>MAX('11'!$D$42+0,MIN('935'!L79+0,'11'!$D$37+0))</f>
        <v>1</v>
      </c>
      <c r="AO79" s="105">
        <f>MAX('11'!$E$42+0,MIN('935'!M79+0,'11'!$E$37+0))</f>
        <v>1</v>
      </c>
      <c r="AP79" s="105">
        <f>MAX('11'!$F$42+0,MIN('935'!N79+0,'11'!$F$37+0))</f>
        <v>1</v>
      </c>
      <c r="AQ79" s="129">
        <f>MAX('11'!$G$42+0,MIN('935'!O79+0,'11'!$G$37+0))</f>
        <v>0.89995655379091011</v>
      </c>
      <c r="AR79" s="180">
        <f>IF('935'!P79=0,'Dem2'!AK79+'Dem2'!AL79,'Dem2'!AK79)</f>
        <v>1.473972602739726</v>
      </c>
      <c r="AS79" s="75">
        <f>'Dem2'!AA79+IF('Dem2'!G79=0,1,'Dem2'!H79/'Dem2'!G79)*'Dem2'!AR79</f>
        <v>1.9500228627730403</v>
      </c>
      <c r="AT79" s="138">
        <f>IF('Dem2'!$C79="D1000",'Dem1'!$C$31*'Dem2'!$F79/(1+'11'!$C$12)*'Dem2'!$AM79,0)</f>
        <v>0</v>
      </c>
      <c r="AU79" s="106">
        <f>IF(ISNUMBER(SEARCH("D?100",'Dem2'!$C79)),'Dem1'!$D$31*'Dem2'!$F79/(1+'11'!$D$12)*'Dem2'!$AN79,0)</f>
        <v>0</v>
      </c>
      <c r="AV79" s="106">
        <f>IF(ISNUMBER(SEARCH("D??10",'Dem2'!$C79)),'Dem1'!$E$31*'Dem2'!$F79/(1+'11'!$E$12)*'Dem2'!$AO79,0)</f>
        <v>0</v>
      </c>
      <c r="AW79" s="106">
        <f>IF(OR('Dem2'!$C79="D0002",ISNUMBER(SEARCH("D?1?1",'Dem2'!$C79)),ISNUMBER(SEARCH("D??11",'Dem2'!$C79))),'Dem1'!$G$31*'Dem2'!$F79/(1+'11'!$F$12)*'Dem2'!$AP79,0)</f>
        <v>130.59241023096121</v>
      </c>
      <c r="AX79" s="106">
        <f>IF(ISNUMBER(SEARCH("D?001",'Dem2'!$C79)),'Dem1'!$F$31*'Dem2'!$F79/(1+'11'!$G$12)*'Dem2'!$AQ79,0)</f>
        <v>0</v>
      </c>
      <c r="AY79" s="129">
        <f>'Dem2'!$AT79+'Dem2'!$AU79+'Dem2'!$AV79+'Dem2'!$AW79+'Dem2'!$AX79</f>
        <v>130.59241023096121</v>
      </c>
      <c r="AZ79" s="138">
        <f>IF('Dem2'!$C79="D1000",0,IF(ISNUMBER(SEARCH("D1???",'Dem2'!$C79)),'Dem1'!$C$31*'Dem2'!$Z79*'Dem2'!$AM79,0))</f>
        <v>67.757852096449241</v>
      </c>
      <c r="BA79" s="106">
        <f>IF(ISNUMBER(SEARCH("D?100",'Dem2'!$C79)),0,IF(ISNUMBER(SEARCH("D?1??",'Dem2'!$C79)),'Dem1'!$D$31*'Dem2'!$Z79*'Dem2'!$AN79,0))</f>
        <v>35.555549992094306</v>
      </c>
      <c r="BB79" s="106">
        <f>IF(ISNUMBER(SEARCH("D??10",'Dem2'!$C79)),0,IF(ISNUMBER(SEARCH("D??1?",'Dem2'!$C79)),'Dem1'!$E$31*'Dem2'!$Z79*'Dem2'!$AO79,0))</f>
        <v>80.420485371221986</v>
      </c>
      <c r="BC79" s="129">
        <f>'Dem2'!$AZ79+'Dem2'!$BA79+'Dem2'!$BB79</f>
        <v>183.73388745976553</v>
      </c>
      <c r="BD79" s="72">
        <f>('Dem2'!AY79+'Dem2'!BC79)*'Dem2'!G79</f>
        <v>3143262.9769072672</v>
      </c>
      <c r="BE79" s="105">
        <f>SQRT('Dem2'!V79*'Dem2'!V79+'Dem2'!Y79*'Dem2'!Y79)</f>
        <v>0.46097722286464438</v>
      </c>
      <c r="BF79" s="105">
        <f>'Dem2'!G79*('Dem1'!B$200+'Dem2'!BE79)</f>
        <v>9609.7722286464432</v>
      </c>
      <c r="BG79" s="105">
        <f>'935'!R79*('Dem1'!B$200+'Dem2'!BE79)</f>
        <v>0.96097722286464438</v>
      </c>
      <c r="BH79" s="105">
        <f>'Dem2'!AS79+'Dem1'!B$225*'Dem2'!BG79*100/'11'!B$17</f>
        <v>3.4835298647139399</v>
      </c>
      <c r="BI79" s="105">
        <f>'Dem2'!BH79+'Dem1'!B$213*('Dem1'!B$200+'Dem2'!BE79)*100/'11'!B$17</f>
        <v>3.8862463034944659</v>
      </c>
      <c r="BJ79" s="105">
        <f>'Dem1'!B$179*('Dem2'!AY79+'Dem2'!BC79)*100/'11'!B$17</f>
        <v>3.3754180328194301</v>
      </c>
      <c r="BK79" s="74">
        <f>MAX(0-('SR Rate'!AC79*'Dem2'!V79*'11'!D$17/'11'!B$17),'Dem2'!BI79+'Dem2'!BJ79)</f>
        <v>7.2616643363138955</v>
      </c>
      <c r="BL79" s="75">
        <f>IF('Dem2'!G79=0,0,(1-'Dem2'!H79/'Dem2'!G79)*('Dem2'!AR79+IF('935'!P79=0,0,('SR Rate'!AC79*'935'!P79*('11'!D$17-'935'!X79)/('11'!B$17-'935'!W79)))))</f>
        <v>0</v>
      </c>
      <c r="BM79" s="111">
        <f>IF('Dem2'!B79,IF('Dem2'!V79=0,'SR Rate'!AD79,MAX(0,MIN('SR Rate'!AD79,'SR Rate'!AD79+('Dem2'!BK79/'935'!P79*('11'!B$17-'935'!W79)/('11'!D$17-'935'!X79))))),0)</f>
        <v>0</v>
      </c>
      <c r="BN79" s="74">
        <f>IF('Dem2'!B79,MAX(0,'Dem2'!BK79),0)</f>
        <v>7.2616643363138955</v>
      </c>
      <c r="BO79" s="74">
        <f>'Dem2'!BN79+'Dem2'!BL79</f>
        <v>7.2616643363138955</v>
      </c>
    </row>
    <row r="80" spans="1:67">
      <c r="A80" s="94">
        <v>41</v>
      </c>
      <c r="B80" s="128" t="b">
        <f>'935'!C80&lt;&gt;"VOID"</f>
        <v>1</v>
      </c>
      <c r="C80" s="105" t="str">
        <f>"D"&amp;TEXT('935'!J80,"0000")</f>
        <v>D1110</v>
      </c>
      <c r="D80" s="73">
        <f>'11'!D$17-'935'!X80</f>
        <v>170</v>
      </c>
      <c r="E80" s="106">
        <f>INDEX('11'!$B$47:$G$47,IF(ISNUMBER(SEARCH("?0000",C80)),1,IF(ISNUMBER(SEARCH("?1000",C80)),2,IF(ISNUMBER(SEARCH("??100",C80)),3,IF(ISNUMBER(SEARCH("???10",C80)),4,IF(ISNUMBER(SEARCH("??001",C80)),6,5))))))</f>
        <v>1.0209999999999999</v>
      </c>
      <c r="F80" s="105">
        <f>E80*'Dem1'!B$49</f>
        <v>0.96994999999999987</v>
      </c>
      <c r="G80" s="73">
        <f>IF('935'!C80="VOID",0,('935'!C80*(1-'935'!W80/'11'!B$17)))</f>
        <v>10000</v>
      </c>
      <c r="H80" s="153">
        <f>'Dem2'!G80-('935'!S80*(1-'935'!W80/'11'!B$17))</f>
        <v>10000</v>
      </c>
      <c r="I80" s="138">
        <f>IF(ISNUMBER(SEARCH("D?001",$C80)),'Dem1'!$F$31*$F80/(1+'11'!$G$12)*'935'!$O80,0)</f>
        <v>0</v>
      </c>
      <c r="J80" s="106">
        <f>IF($C80="D1000",'Dem1'!$C$31*$F80/(1+'11'!$C$12)*'935'!$K80,0)</f>
        <v>0</v>
      </c>
      <c r="K80" s="106">
        <f>IF(ISNUMBER(SEARCH("D?100",$C80)),'Dem1'!$D$31*$F80/(1+'11'!$D$12)*'935'!$L80,0)</f>
        <v>0</v>
      </c>
      <c r="L80" s="106">
        <f>IF(ISNUMBER(SEARCH("D??10",$C80)),'Dem1'!$E$31*$F80/(1+'11'!$E$12)*'935'!$M80,0)</f>
        <v>141.2689605247657</v>
      </c>
      <c r="M80" s="106">
        <f>IF(OR($C80="D0002",ISNUMBER(SEARCH("D?1?1",$C80)),ISNUMBER(SEARCH("D??11",$C80))),'Dem1'!$G$31*$F80/(1+'11'!$F$12)*'935'!$N80,0)</f>
        <v>0</v>
      </c>
      <c r="N80" s="139">
        <f t="shared" si="4"/>
        <v>141.2689605247657</v>
      </c>
      <c r="O80" s="138">
        <f>IF($C80="D1000",0,IF(ISNUMBER(SEARCH("D1???",$C80)),'Dem1'!$C$31*$Z80*'935'!$K80,0))</f>
        <v>67.36199317475625</v>
      </c>
      <c r="P80" s="106">
        <f>IF(ISNUMBER(SEARCH("D?100",$C80)),0,IF(ISNUMBER(SEARCH("D?1??",$C80)),'Dem1'!$D$31*$Z80*'935'!$L80,0))</f>
        <v>35.347825259910699</v>
      </c>
      <c r="Q80" s="106">
        <f>IF(ISNUMBER(SEARCH("D??10",$C80)),0,IF(ISNUMBER(SEARCH("D??1?",$C80)),'Dem1'!$E$31*$Z80*'935'!$M80,0))</f>
        <v>0</v>
      </c>
      <c r="R80" s="139">
        <f t="shared" si="5"/>
        <v>102.70981843466694</v>
      </c>
      <c r="S80" s="180">
        <f>100/'11'!B$17*(('Dem2'!N80+'Dem2'!R80)*('Charging Rates'!B$13+'Charging Rates'!B$51+'Charging Rates'!B$25+'Charging Rates'!B$38)+'Charging Rates'!B$61*'Dem2'!W80)</f>
        <v>6.5557668904598252</v>
      </c>
      <c r="T80" s="74">
        <f>100/'11'!B$17*'Fixed Charge'!C80*('Charging Rates'!B$13+'Charging Rates'!B$51+'Charging Rates'!B$25)</f>
        <v>16531.181734861188</v>
      </c>
      <c r="U80" s="153">
        <f>'11'!B$17*0.01*('Dem2'!T80+'Dem2'!S80*'Dem2'!G80)</f>
        <v>299624.30483402696</v>
      </c>
      <c r="V80" s="128">
        <f>'935'!P80*(1-'935'!X80/'11'!D$17)/(1-'935'!W80/'11'!B$17)</f>
        <v>0.45</v>
      </c>
      <c r="W80" s="105">
        <f>'Dem2'!V80*'Dem2'!E80</f>
        <v>0.45944999999999997</v>
      </c>
      <c r="X80" s="105">
        <f>'935'!Q80*(1-'935'!X80/'11'!D$17)/(1-'935'!W80/'11'!B$17)</f>
        <v>0.1</v>
      </c>
      <c r="Y80" s="105">
        <f t="shared" si="6"/>
        <v>0.1</v>
      </c>
      <c r="Z80" s="105">
        <f>SQRT(V80*V80+Y80*Y80)*'Dem1'!B$49*E80</f>
        <v>0.44712485731756174</v>
      </c>
      <c r="AA80" s="213">
        <f>100/'11'!B$17*'Charging Rates'!B$61*'Dem2'!W80</f>
        <v>0.47326905111393752</v>
      </c>
      <c r="AB80" s="138">
        <f>IF(ISNUMBER('SR Rate'!B80),MAX(0,INDEX('913'!$E$6:$E$1205,'SR Rate'!B80)),0)</f>
        <v>0.84</v>
      </c>
      <c r="AC80" s="106">
        <f>IF(ISNUMBER('SR Rate'!C80),MAX(0,INDEX('913'!$E$6:$E$1205,'SR Rate'!C80)),0)</f>
        <v>0</v>
      </c>
      <c r="AD80" s="106">
        <f>IF(ISNUMBER('SR Rate'!D80),MAX(0,INDEX('913'!$E$6:$E$1205,'SR Rate'!D80)),0)</f>
        <v>0</v>
      </c>
      <c r="AE80" s="106">
        <f>IF(ISNUMBER('SR Rate'!E80),MAX(0,INDEX('913'!$E$6:$E$1205,'SR Rate'!E80)),0)</f>
        <v>0</v>
      </c>
      <c r="AF80" s="106">
        <f>IF(ISNUMBER('SR Rate'!F80),MAX(0,INDEX('913'!$E$6:$E$1205,'SR Rate'!F80)),0)</f>
        <v>0</v>
      </c>
      <c r="AG80" s="106">
        <f>IF(ISNUMBER('SR Rate'!G80),MAX(0,INDEX('913'!$E$6:$E$1205,'SR Rate'!G80)),0)</f>
        <v>0</v>
      </c>
      <c r="AH80" s="106">
        <f>IF(ISNUMBER('SR Rate'!H80),MAX(0,INDEX('913'!$E$6:$E$1205,'SR Rate'!H80)),0)</f>
        <v>0</v>
      </c>
      <c r="AI80" s="106">
        <f>IF(ISNUMBER('SR Rate'!I80),MAX(0,INDEX('913'!$E$6:$E$1205,'SR Rate'!I80)),0)</f>
        <v>0</v>
      </c>
      <c r="AJ80" s="129">
        <f>IF('SR Rate'!T80+'SR Rate'!U80+'SR Rate'!V80+'SR Rate'!W80+'SR Rate'!X80+'SR Rate'!Y80+'SR Rate'!Z80+'SR Rate'!AA80=0,IF(COUNT('SR Rate'!B80,'SR Rate'!C80,'SR Rate'!D80,'SR Rate'!E80,'SR Rate'!F80,'SR Rate'!G80,'SR Rate'!H80,'SR Rate'!I80),('Dem2'!AB80+'Dem2'!AC80+'Dem2'!AD80+'Dem2'!AE80+'Dem2'!AF80+'Dem2'!AG80+'Dem2'!AH80+'Dem2'!AI80)/COUNT('SR Rate'!B80,'SR Rate'!C80,'SR Rate'!D80,'SR Rate'!E80,'SR Rate'!F80,'SR Rate'!G80,'SR Rate'!H80,'SR Rate'!I80),0),('SR Rate'!T80*'Dem2'!AB80+'SR Rate'!U80*'Dem2'!AC80+'SR Rate'!V80*'Dem2'!AD80+'SR Rate'!W80*'Dem2'!AE80+'SR Rate'!X80*'Dem2'!AF80+'SR Rate'!Y80*'Dem2'!AG80+'SR Rate'!Z80*'Dem2'!AH80+'SR Rate'!AA80*'Dem2'!AI80)/('SR Rate'!T80+'SR Rate'!U80+'SR Rate'!V80+'SR Rate'!W80+'SR Rate'!X80+'SR Rate'!Y80+'SR Rate'!Z80+'SR Rate'!AA80))</f>
        <v>0.84</v>
      </c>
      <c r="AK80" s="177">
        <f>100*'Dem2'!AJ80/'11'!B$17</f>
        <v>0.23013698630136986</v>
      </c>
      <c r="AL80" s="75">
        <f>100*('SR Rate'!AB80*'935'!P80*'SR Rate'!K80)/'11'!B$17</f>
        <v>1.0382116891140835E-2</v>
      </c>
      <c r="AM80" s="128">
        <f>MAX('11'!$C$42+0,MIN('935'!K80+0,'11'!$C$37+0))</f>
        <v>1</v>
      </c>
      <c r="AN80" s="105">
        <f>MAX('11'!$D$42+0,MIN('935'!L80+0,'11'!$D$37+0))</f>
        <v>1</v>
      </c>
      <c r="AO80" s="105">
        <f>MAX('11'!$E$42+0,MIN('935'!M80+0,'11'!$E$37+0))</f>
        <v>1</v>
      </c>
      <c r="AP80" s="105">
        <f>MAX('11'!$F$42+0,MIN('935'!N80+0,'11'!$F$37+0))</f>
        <v>1</v>
      </c>
      <c r="AQ80" s="129">
        <f>MAX('11'!$G$42+0,MIN('935'!O80+0,'11'!$G$37+0))</f>
        <v>0.89995655379091011</v>
      </c>
      <c r="AR80" s="180">
        <f>IF('935'!P80=0,'Dem2'!AK80+'Dem2'!AL80,'Dem2'!AK80)</f>
        <v>0.23013698630136986</v>
      </c>
      <c r="AS80" s="75">
        <f>'Dem2'!AA80+IF('Dem2'!G80=0,1,'Dem2'!H80/'Dem2'!G80)*'Dem2'!AR80</f>
        <v>0.70340603741530738</v>
      </c>
      <c r="AT80" s="138">
        <f>IF('Dem2'!$C80="D1000",'Dem1'!$C$31*'Dem2'!$F80/(1+'11'!$C$12)*'Dem2'!$AM80,0)</f>
        <v>0</v>
      </c>
      <c r="AU80" s="106">
        <f>IF(ISNUMBER(SEARCH("D?100",'Dem2'!$C80)),'Dem1'!$D$31*'Dem2'!$F80/(1+'11'!$D$12)*'Dem2'!$AN80,0)</f>
        <v>0</v>
      </c>
      <c r="AV80" s="106">
        <f>IF(ISNUMBER(SEARCH("D??10",'Dem2'!$C80)),'Dem1'!$E$31*'Dem2'!$F80/(1+'11'!$E$12)*'Dem2'!$AO80,0)</f>
        <v>141.2689605247657</v>
      </c>
      <c r="AW80" s="106">
        <f>IF(OR('Dem2'!$C80="D0002",ISNUMBER(SEARCH("D?1?1",'Dem2'!$C80)),ISNUMBER(SEARCH("D??11",'Dem2'!$C80))),'Dem1'!$G$31*'Dem2'!$F80/(1+'11'!$F$12)*'Dem2'!$AP80,0)</f>
        <v>0</v>
      </c>
      <c r="AX80" s="106">
        <f>IF(ISNUMBER(SEARCH("D?001",'Dem2'!$C80)),'Dem1'!$F$31*'Dem2'!$F80/(1+'11'!$G$12)*'Dem2'!$AQ80,0)</f>
        <v>0</v>
      </c>
      <c r="AY80" s="129">
        <f>'Dem2'!$AT80+'Dem2'!$AU80+'Dem2'!$AV80+'Dem2'!$AW80+'Dem2'!$AX80</f>
        <v>141.2689605247657</v>
      </c>
      <c r="AZ80" s="138">
        <f>IF('Dem2'!$C80="D1000",0,IF(ISNUMBER(SEARCH("D1???",'Dem2'!$C80)),'Dem1'!$C$31*'Dem2'!$Z80*'Dem2'!$AM80,0))</f>
        <v>67.36199317475625</v>
      </c>
      <c r="BA80" s="106">
        <f>IF(ISNUMBER(SEARCH("D?100",'Dem2'!$C80)),0,IF(ISNUMBER(SEARCH("D?1??",'Dem2'!$C80)),'Dem1'!$D$31*'Dem2'!$Z80*'Dem2'!$AN80,0))</f>
        <v>35.347825259910699</v>
      </c>
      <c r="BB80" s="106">
        <f>IF(ISNUMBER(SEARCH("D??10",'Dem2'!$C80)),0,IF(ISNUMBER(SEARCH("D??1?",'Dem2'!$C80)),'Dem1'!$E$31*'Dem2'!$Z80*'Dem2'!$AO80,0))</f>
        <v>0</v>
      </c>
      <c r="BC80" s="129">
        <f>'Dem2'!$AZ80+'Dem2'!$BA80+'Dem2'!$BB80</f>
        <v>102.70981843466694</v>
      </c>
      <c r="BD80" s="72">
        <f>('Dem2'!AY80+'Dem2'!BC80)*'Dem2'!G80</f>
        <v>2439787.7895943266</v>
      </c>
      <c r="BE80" s="105">
        <f>SQRT('Dem2'!V80*'Dem2'!V80+'Dem2'!Y80*'Dem2'!Y80)</f>
        <v>0.46097722286464438</v>
      </c>
      <c r="BF80" s="105">
        <f>'Dem2'!G80*('Dem1'!B$200+'Dem2'!BE80)</f>
        <v>9609.7722286464432</v>
      </c>
      <c r="BG80" s="105">
        <f>'935'!R80*('Dem1'!B$200+'Dem2'!BE80)</f>
        <v>0.96097722286464438</v>
      </c>
      <c r="BH80" s="105">
        <f>'Dem2'!AS80+'Dem1'!B$225*'Dem2'!BG80*100/'11'!B$17</f>
        <v>2.2369130393562071</v>
      </c>
      <c r="BI80" s="105">
        <f>'Dem2'!BH80+'Dem1'!B$213*('Dem1'!B$200+'Dem2'!BE80)*100/'11'!B$17</f>
        <v>2.6396294781367331</v>
      </c>
      <c r="BJ80" s="105">
        <f>'Dem1'!B$179*('Dem2'!AY80+'Dem2'!BC80)*100/'11'!B$17</f>
        <v>2.6199855887820949</v>
      </c>
      <c r="BK80" s="74">
        <f>MAX(0-('SR Rate'!AC80*'Dem2'!V80*'11'!D$17/'11'!B$17),'Dem2'!BI80+'Dem2'!BJ80)</f>
        <v>5.259615066918828</v>
      </c>
      <c r="BL80" s="75">
        <f>IF('Dem2'!G80=0,0,(1-'Dem2'!H80/'Dem2'!G80)*('Dem2'!AR80+IF('935'!P80=0,0,('SR Rate'!AC80*'935'!P80*('11'!D$17-'935'!X80)/('11'!B$17-'935'!W80)))))</f>
        <v>0</v>
      </c>
      <c r="BM80" s="111">
        <f>IF('Dem2'!B80,IF('Dem2'!V80=0,'SR Rate'!AD80,MAX(0,MIN('SR Rate'!AD80,'SR Rate'!AD80+('Dem2'!BK80/'935'!P80*('11'!B$17-'935'!W80)/('11'!D$17-'935'!X80))))),0)</f>
        <v>4.9535590395639269E-2</v>
      </c>
      <c r="BN80" s="74">
        <f>IF('Dem2'!B80,MAX(0,'Dem2'!BK80),0)</f>
        <v>5.259615066918828</v>
      </c>
      <c r="BO80" s="74">
        <f>'Dem2'!BN80+'Dem2'!BL80</f>
        <v>5.259615066918828</v>
      </c>
    </row>
    <row r="81" spans="1:67">
      <c r="A81" s="94">
        <v>42</v>
      </c>
      <c r="B81" s="128" t="b">
        <f>'935'!C81&lt;&gt;"VOID"</f>
        <v>1</v>
      </c>
      <c r="C81" s="105" t="str">
        <f>"D"&amp;TEXT('935'!J81,"0000")</f>
        <v>D1111</v>
      </c>
      <c r="D81" s="73">
        <f>'11'!D$17-'935'!X81</f>
        <v>170</v>
      </c>
      <c r="E81" s="106">
        <f>INDEX('11'!$B$47:$G$47,IF(ISNUMBER(SEARCH("?0000",C81)),1,IF(ISNUMBER(SEARCH("?1000",C81)),2,IF(ISNUMBER(SEARCH("??100",C81)),3,IF(ISNUMBER(SEARCH("???10",C81)),4,IF(ISNUMBER(SEARCH("??001",C81)),6,5))))))</f>
        <v>1.0269999999999999</v>
      </c>
      <c r="F81" s="105">
        <f>E81*'Dem1'!B$49</f>
        <v>0.97564999999999991</v>
      </c>
      <c r="G81" s="73">
        <f>IF('935'!C81="VOID",0,('935'!C81*(1-'935'!W81/'11'!B$17)))</f>
        <v>10000</v>
      </c>
      <c r="H81" s="153">
        <f>'Dem2'!G81-('935'!S81*(1-'935'!W81/'11'!B$17))</f>
        <v>10000</v>
      </c>
      <c r="I81" s="138">
        <f>IF(ISNUMBER(SEARCH("D?001",$C81)),'Dem1'!$F$31*$F81/(1+'11'!$G$12)*'935'!$O81,0)</f>
        <v>0</v>
      </c>
      <c r="J81" s="106">
        <f>IF($C81="D1000",'Dem1'!$C$31*$F81/(1+'11'!$C$12)*'935'!$K81,0)</f>
        <v>0</v>
      </c>
      <c r="K81" s="106">
        <f>IF(ISNUMBER(SEARCH("D?100",$C81)),'Dem1'!$D$31*$F81/(1+'11'!$D$12)*'935'!$L81,0)</f>
        <v>0</v>
      </c>
      <c r="L81" s="106">
        <f>IF(ISNUMBER(SEARCH("D??10",$C81)),'Dem1'!$E$31*$F81/(1+'11'!$E$12)*'935'!$M81,0)</f>
        <v>0</v>
      </c>
      <c r="M81" s="106">
        <f>IF(OR($C81="D0002",ISNUMBER(SEARCH("D?1?1",$C81)),ISNUMBER(SEARCH("D??11",$C81))),'Dem1'!$G$31*$F81/(1+'11'!$F$12)*'935'!$N81,0)</f>
        <v>130.59241023096121</v>
      </c>
      <c r="N81" s="139">
        <f t="shared" si="4"/>
        <v>130.59241023096121</v>
      </c>
      <c r="O81" s="138">
        <f>IF($C81="D1000",0,IF(ISNUMBER(SEARCH("D1???",$C81)),'Dem1'!$C$31*$Z81*'935'!$K81,0))</f>
        <v>67.757852096449241</v>
      </c>
      <c r="P81" s="106">
        <f>IF(ISNUMBER(SEARCH("D?100",$C81)),0,IF(ISNUMBER(SEARCH("D?1??",$C81)),'Dem1'!$D$31*$Z81*'935'!$L81,0))</f>
        <v>35.555549992094306</v>
      </c>
      <c r="Q81" s="106">
        <f>IF(ISNUMBER(SEARCH("D??10",$C81)),0,IF(ISNUMBER(SEARCH("D??1?",$C81)),'Dem1'!$E$31*$Z81*'935'!$M81,0))</f>
        <v>80.420485371221986</v>
      </c>
      <c r="R81" s="139">
        <f t="shared" si="5"/>
        <v>183.73388745976553</v>
      </c>
      <c r="S81" s="180">
        <f>100/'11'!B$17*(('Dem2'!N81+'Dem2'!R81)*('Charging Rates'!B$13+'Charging Rates'!B$51+'Charging Rates'!B$25+'Charging Rates'!B$38)+'Charging Rates'!B$61*'Dem2'!W81)</f>
        <v>8.3123425585177451</v>
      </c>
      <c r="T81" s="74">
        <f>100/'11'!B$17*'Fixed Charge'!C81*('Charging Rates'!B$13+'Charging Rates'!B$51+'Charging Rates'!B$25)</f>
        <v>16531.181734861188</v>
      </c>
      <c r="U81" s="153">
        <f>'11'!B$17*0.01*('Dem2'!T81+'Dem2'!S81*'Dem2'!G81)</f>
        <v>363739.31671814097</v>
      </c>
      <c r="V81" s="128">
        <f>'935'!P81*(1-'935'!X81/'11'!D$17)/(1-'935'!W81/'11'!B$17)</f>
        <v>0.45</v>
      </c>
      <c r="W81" s="105">
        <f>'Dem2'!V81*'Dem2'!E81</f>
        <v>0.46214999999999995</v>
      </c>
      <c r="X81" s="105">
        <f>'935'!Q81*(1-'935'!X81/'11'!D$17)/(1-'935'!W81/'11'!B$17)</f>
        <v>0.1</v>
      </c>
      <c r="Y81" s="105">
        <f t="shared" si="6"/>
        <v>0.1</v>
      </c>
      <c r="Z81" s="105">
        <f>SQRT(V81*V81+Y81*Y81)*'Dem1'!B$49*E81</f>
        <v>0.44975242748789024</v>
      </c>
      <c r="AA81" s="213">
        <f>100/'11'!B$17*'Charging Rates'!B$61*'Dem2'!W81</f>
        <v>0.47605026003331419</v>
      </c>
      <c r="AB81" s="138">
        <f>IF(ISNUMBER('SR Rate'!B81),MAX(0,INDEX('913'!$E$6:$E$1205,'SR Rate'!B81)),0)</f>
        <v>8.2100000000000009</v>
      </c>
      <c r="AC81" s="106">
        <f>IF(ISNUMBER('SR Rate'!C81),MAX(0,INDEX('913'!$E$6:$E$1205,'SR Rate'!C81)),0)</f>
        <v>0</v>
      </c>
      <c r="AD81" s="106">
        <f>IF(ISNUMBER('SR Rate'!D81),MAX(0,INDEX('913'!$E$6:$E$1205,'SR Rate'!D81)),0)</f>
        <v>0</v>
      </c>
      <c r="AE81" s="106">
        <f>IF(ISNUMBER('SR Rate'!E81),MAX(0,INDEX('913'!$E$6:$E$1205,'SR Rate'!E81)),0)</f>
        <v>0</v>
      </c>
      <c r="AF81" s="106">
        <f>IF(ISNUMBER('SR Rate'!F81),MAX(0,INDEX('913'!$E$6:$E$1205,'SR Rate'!F81)),0)</f>
        <v>0</v>
      </c>
      <c r="AG81" s="106">
        <f>IF(ISNUMBER('SR Rate'!G81),MAX(0,INDEX('913'!$E$6:$E$1205,'SR Rate'!G81)),0)</f>
        <v>0</v>
      </c>
      <c r="AH81" s="106">
        <f>IF(ISNUMBER('SR Rate'!H81),MAX(0,INDEX('913'!$E$6:$E$1205,'SR Rate'!H81)),0)</f>
        <v>0</v>
      </c>
      <c r="AI81" s="106">
        <f>IF(ISNUMBER('SR Rate'!I81),MAX(0,INDEX('913'!$E$6:$E$1205,'SR Rate'!I81)),0)</f>
        <v>0</v>
      </c>
      <c r="AJ81" s="129">
        <f>IF('SR Rate'!T81+'SR Rate'!U81+'SR Rate'!V81+'SR Rate'!W81+'SR Rate'!X81+'SR Rate'!Y81+'SR Rate'!Z81+'SR Rate'!AA81=0,IF(COUNT('SR Rate'!B81,'SR Rate'!C81,'SR Rate'!D81,'SR Rate'!E81,'SR Rate'!F81,'SR Rate'!G81,'SR Rate'!H81,'SR Rate'!I81),('Dem2'!AB81+'Dem2'!AC81+'Dem2'!AD81+'Dem2'!AE81+'Dem2'!AF81+'Dem2'!AG81+'Dem2'!AH81+'Dem2'!AI81)/COUNT('SR Rate'!B81,'SR Rate'!C81,'SR Rate'!D81,'SR Rate'!E81,'SR Rate'!F81,'SR Rate'!G81,'SR Rate'!H81,'SR Rate'!I81),0),('SR Rate'!T81*'Dem2'!AB81+'SR Rate'!U81*'Dem2'!AC81+'SR Rate'!V81*'Dem2'!AD81+'SR Rate'!W81*'Dem2'!AE81+'SR Rate'!X81*'Dem2'!AF81+'SR Rate'!Y81*'Dem2'!AG81+'SR Rate'!Z81*'Dem2'!AH81+'SR Rate'!AA81*'Dem2'!AI81)/('SR Rate'!T81+'SR Rate'!U81+'SR Rate'!V81+'SR Rate'!W81+'SR Rate'!X81+'SR Rate'!Y81+'SR Rate'!Z81+'SR Rate'!AA81))</f>
        <v>8.2100000000000009</v>
      </c>
      <c r="AK81" s="177">
        <f>100*'Dem2'!AJ81/'11'!B$17</f>
        <v>2.2493150684931509</v>
      </c>
      <c r="AL81" s="75">
        <f>100*('SR Rate'!AB81*'935'!P81*'SR Rate'!K81)/'11'!B$17</f>
        <v>0.65099242507611232</v>
      </c>
      <c r="AM81" s="128">
        <f>MAX('11'!$C$42+0,MIN('935'!K81+0,'11'!$C$37+0))</f>
        <v>1</v>
      </c>
      <c r="AN81" s="105">
        <f>MAX('11'!$D$42+0,MIN('935'!L81+0,'11'!$D$37+0))</f>
        <v>1</v>
      </c>
      <c r="AO81" s="105">
        <f>MAX('11'!$E$42+0,MIN('935'!M81+0,'11'!$E$37+0))</f>
        <v>1</v>
      </c>
      <c r="AP81" s="105">
        <f>MAX('11'!$F$42+0,MIN('935'!N81+0,'11'!$F$37+0))</f>
        <v>1</v>
      </c>
      <c r="AQ81" s="129">
        <f>MAX('11'!$G$42+0,MIN('935'!O81+0,'11'!$G$37+0))</f>
        <v>0.89995655379091011</v>
      </c>
      <c r="AR81" s="180">
        <f>IF('935'!P81=0,'Dem2'!AK81+'Dem2'!AL81,'Dem2'!AK81)</f>
        <v>2.2493150684931509</v>
      </c>
      <c r="AS81" s="75">
        <f>'Dem2'!AA81+IF('Dem2'!G81=0,1,'Dem2'!H81/'Dem2'!G81)*'Dem2'!AR81</f>
        <v>2.7253653285264652</v>
      </c>
      <c r="AT81" s="138">
        <f>IF('Dem2'!$C81="D1000",'Dem1'!$C$31*'Dem2'!$F81/(1+'11'!$C$12)*'Dem2'!$AM81,0)</f>
        <v>0</v>
      </c>
      <c r="AU81" s="106">
        <f>IF(ISNUMBER(SEARCH("D?100",'Dem2'!$C81)),'Dem1'!$D$31*'Dem2'!$F81/(1+'11'!$D$12)*'Dem2'!$AN81,0)</f>
        <v>0</v>
      </c>
      <c r="AV81" s="106">
        <f>IF(ISNUMBER(SEARCH("D??10",'Dem2'!$C81)),'Dem1'!$E$31*'Dem2'!$F81/(1+'11'!$E$12)*'Dem2'!$AO81,0)</f>
        <v>0</v>
      </c>
      <c r="AW81" s="106">
        <f>IF(OR('Dem2'!$C81="D0002",ISNUMBER(SEARCH("D?1?1",'Dem2'!$C81)),ISNUMBER(SEARCH("D??11",'Dem2'!$C81))),'Dem1'!$G$31*'Dem2'!$F81/(1+'11'!$F$12)*'Dem2'!$AP81,0)</f>
        <v>130.59241023096121</v>
      </c>
      <c r="AX81" s="106">
        <f>IF(ISNUMBER(SEARCH("D?001",'Dem2'!$C81)),'Dem1'!$F$31*'Dem2'!$F81/(1+'11'!$G$12)*'Dem2'!$AQ81,0)</f>
        <v>0</v>
      </c>
      <c r="AY81" s="129">
        <f>'Dem2'!$AT81+'Dem2'!$AU81+'Dem2'!$AV81+'Dem2'!$AW81+'Dem2'!$AX81</f>
        <v>130.59241023096121</v>
      </c>
      <c r="AZ81" s="138">
        <f>IF('Dem2'!$C81="D1000",0,IF(ISNUMBER(SEARCH("D1???",'Dem2'!$C81)),'Dem1'!$C$31*'Dem2'!$Z81*'Dem2'!$AM81,0))</f>
        <v>67.757852096449241</v>
      </c>
      <c r="BA81" s="106">
        <f>IF(ISNUMBER(SEARCH("D?100",'Dem2'!$C81)),0,IF(ISNUMBER(SEARCH("D?1??",'Dem2'!$C81)),'Dem1'!$D$31*'Dem2'!$Z81*'Dem2'!$AN81,0))</f>
        <v>35.555549992094306</v>
      </c>
      <c r="BB81" s="106">
        <f>IF(ISNUMBER(SEARCH("D??10",'Dem2'!$C81)),0,IF(ISNUMBER(SEARCH("D??1?",'Dem2'!$C81)),'Dem1'!$E$31*'Dem2'!$Z81*'Dem2'!$AO81,0))</f>
        <v>80.420485371221986</v>
      </c>
      <c r="BC81" s="129">
        <f>'Dem2'!$AZ81+'Dem2'!$BA81+'Dem2'!$BB81</f>
        <v>183.73388745976553</v>
      </c>
      <c r="BD81" s="72">
        <f>('Dem2'!AY81+'Dem2'!BC81)*'Dem2'!G81</f>
        <v>3143262.9769072672</v>
      </c>
      <c r="BE81" s="105">
        <f>SQRT('Dem2'!V81*'Dem2'!V81+'Dem2'!Y81*'Dem2'!Y81)</f>
        <v>0.46097722286464438</v>
      </c>
      <c r="BF81" s="105">
        <f>'Dem2'!G81*('Dem1'!B$200+'Dem2'!BE81)</f>
        <v>9609.7722286464432</v>
      </c>
      <c r="BG81" s="105">
        <f>'935'!R81*('Dem1'!B$200+'Dem2'!BE81)</f>
        <v>0.96097722286464438</v>
      </c>
      <c r="BH81" s="105">
        <f>'Dem2'!AS81+'Dem1'!B$225*'Dem2'!BG81*100/'11'!B$17</f>
        <v>4.2588723304673648</v>
      </c>
      <c r="BI81" s="105">
        <f>'Dem2'!BH81+'Dem1'!B$213*('Dem1'!B$200+'Dem2'!BE81)*100/'11'!B$17</f>
        <v>4.6615887692478903</v>
      </c>
      <c r="BJ81" s="105">
        <f>'Dem1'!B$179*('Dem2'!AY81+'Dem2'!BC81)*100/'11'!B$17</f>
        <v>3.3754180328194301</v>
      </c>
      <c r="BK81" s="74">
        <f>MAX(0-('SR Rate'!AC81*'Dem2'!V81*'11'!D$17/'11'!B$17),'Dem2'!BI81+'Dem2'!BJ81)</f>
        <v>8.0370068020673209</v>
      </c>
      <c r="BL81" s="75">
        <f>IF('Dem2'!G81=0,0,(1-'Dem2'!H81/'Dem2'!G81)*('Dem2'!AR81+IF('935'!P81=0,0,('SR Rate'!AC81*'935'!P81*('11'!D$17-'935'!X81)/('11'!B$17-'935'!W81)))))</f>
        <v>0</v>
      </c>
      <c r="BM81" s="111">
        <f>IF('Dem2'!B81,IF('Dem2'!V81=0,'SR Rate'!AD81,MAX(0,MIN('SR Rate'!AD81,'SR Rate'!AD81+('Dem2'!BK81/'935'!P81*('11'!B$17-'935'!W81)/('11'!D$17-'935'!X81))))),0)</f>
        <v>3.1060422895788364</v>
      </c>
      <c r="BN81" s="74">
        <f>IF('Dem2'!B81,MAX(0,'Dem2'!BK81),0)</f>
        <v>8.0370068020673209</v>
      </c>
      <c r="BO81" s="74">
        <f>'Dem2'!BN81+'Dem2'!BL81</f>
        <v>8.0370068020673209</v>
      </c>
    </row>
    <row r="82" spans="1:67">
      <c r="A82" s="94">
        <v>43</v>
      </c>
      <c r="B82" s="128" t="b">
        <f>'935'!C82&lt;&gt;"VOID"</f>
        <v>1</v>
      </c>
      <c r="C82" s="105" t="str">
        <f>"D"&amp;TEXT('935'!J82,"0000")</f>
        <v>D1110</v>
      </c>
      <c r="D82" s="73">
        <f>'11'!D$17-'935'!X82</f>
        <v>170</v>
      </c>
      <c r="E82" s="106">
        <f>INDEX('11'!$B$47:$G$47,IF(ISNUMBER(SEARCH("?0000",C82)),1,IF(ISNUMBER(SEARCH("?1000",C82)),2,IF(ISNUMBER(SEARCH("??100",C82)),3,IF(ISNUMBER(SEARCH("???10",C82)),4,IF(ISNUMBER(SEARCH("??001",C82)),6,5))))))</f>
        <v>1.0209999999999999</v>
      </c>
      <c r="F82" s="105">
        <f>E82*'Dem1'!B$49</f>
        <v>0.96994999999999987</v>
      </c>
      <c r="G82" s="73">
        <f>IF('935'!C82="VOID",0,('935'!C82*(1-'935'!W82/'11'!B$17)))</f>
        <v>10000</v>
      </c>
      <c r="H82" s="153">
        <f>'Dem2'!G82-('935'!S82*(1-'935'!W82/'11'!B$17))</f>
        <v>10000</v>
      </c>
      <c r="I82" s="138">
        <f>IF(ISNUMBER(SEARCH("D?001",$C82)),'Dem1'!$F$31*$F82/(1+'11'!$G$12)*'935'!$O82,0)</f>
        <v>0</v>
      </c>
      <c r="J82" s="106">
        <f>IF($C82="D1000",'Dem1'!$C$31*$F82/(1+'11'!$C$12)*'935'!$K82,0)</f>
        <v>0</v>
      </c>
      <c r="K82" s="106">
        <f>IF(ISNUMBER(SEARCH("D?100",$C82)),'Dem1'!$D$31*$F82/(1+'11'!$D$12)*'935'!$L82,0)</f>
        <v>0</v>
      </c>
      <c r="L82" s="106">
        <f>IF(ISNUMBER(SEARCH("D??10",$C82)),'Dem1'!$E$31*$F82/(1+'11'!$E$12)*'935'!$M82,0)</f>
        <v>141.2689605247657</v>
      </c>
      <c r="M82" s="106">
        <f>IF(OR($C82="D0002",ISNUMBER(SEARCH("D?1?1",$C82)),ISNUMBER(SEARCH("D??11",$C82))),'Dem1'!$G$31*$F82/(1+'11'!$F$12)*'935'!$N82,0)</f>
        <v>0</v>
      </c>
      <c r="N82" s="139">
        <f t="shared" si="4"/>
        <v>141.2689605247657</v>
      </c>
      <c r="O82" s="138">
        <f>IF($C82="D1000",0,IF(ISNUMBER(SEARCH("D1???",$C82)),'Dem1'!$C$31*$Z82*'935'!$K82,0))</f>
        <v>67.36199317475625</v>
      </c>
      <c r="P82" s="106">
        <f>IF(ISNUMBER(SEARCH("D?100",$C82)),0,IF(ISNUMBER(SEARCH("D?1??",$C82)),'Dem1'!$D$31*$Z82*'935'!$L82,0))</f>
        <v>35.347825259910699</v>
      </c>
      <c r="Q82" s="106">
        <f>IF(ISNUMBER(SEARCH("D??10",$C82)),0,IF(ISNUMBER(SEARCH("D??1?",$C82)),'Dem1'!$E$31*$Z82*'935'!$M82,0))</f>
        <v>0</v>
      </c>
      <c r="R82" s="139">
        <f t="shared" si="5"/>
        <v>102.70981843466694</v>
      </c>
      <c r="S82" s="180">
        <f>100/'11'!B$17*(('Dem2'!N82+'Dem2'!R82)*('Charging Rates'!B$13+'Charging Rates'!B$51+'Charging Rates'!B$25+'Charging Rates'!B$38)+'Charging Rates'!B$61*'Dem2'!W82)</f>
        <v>6.5557668904598252</v>
      </c>
      <c r="T82" s="74">
        <f>100/'11'!B$17*'Fixed Charge'!C82*('Charging Rates'!B$13+'Charging Rates'!B$51+'Charging Rates'!B$25)</f>
        <v>16531.181734861188</v>
      </c>
      <c r="U82" s="153">
        <f>'11'!B$17*0.01*('Dem2'!T82+'Dem2'!S82*'Dem2'!G82)</f>
        <v>299624.30483402696</v>
      </c>
      <c r="V82" s="128">
        <f>'935'!P82*(1-'935'!X82/'11'!D$17)/(1-'935'!W82/'11'!B$17)</f>
        <v>0.45</v>
      </c>
      <c r="W82" s="105">
        <f>'Dem2'!V82*'Dem2'!E82</f>
        <v>0.45944999999999997</v>
      </c>
      <c r="X82" s="105">
        <f>'935'!Q82*(1-'935'!X82/'11'!D$17)/(1-'935'!W82/'11'!B$17)</f>
        <v>0.1</v>
      </c>
      <c r="Y82" s="105">
        <f t="shared" si="6"/>
        <v>0.1</v>
      </c>
      <c r="Z82" s="105">
        <f>SQRT(V82*V82+Y82*Y82)*'Dem1'!B$49*E82</f>
        <v>0.44712485731756174</v>
      </c>
      <c r="AA82" s="213">
        <f>100/'11'!B$17*'Charging Rates'!B$61*'Dem2'!W82</f>
        <v>0.47326905111393752</v>
      </c>
      <c r="AB82" s="138">
        <f>IF(ISNUMBER('SR Rate'!B82),MAX(0,INDEX('913'!$E$6:$E$1205,'SR Rate'!B82)),0)</f>
        <v>8.2100000000000009</v>
      </c>
      <c r="AC82" s="106">
        <f>IF(ISNUMBER('SR Rate'!C82),MAX(0,INDEX('913'!$E$6:$E$1205,'SR Rate'!C82)),0)</f>
        <v>0</v>
      </c>
      <c r="AD82" s="106">
        <f>IF(ISNUMBER('SR Rate'!D82),MAX(0,INDEX('913'!$E$6:$E$1205,'SR Rate'!D82)),0)</f>
        <v>0</v>
      </c>
      <c r="AE82" s="106">
        <f>IF(ISNUMBER('SR Rate'!E82),MAX(0,INDEX('913'!$E$6:$E$1205,'SR Rate'!E82)),0)</f>
        <v>0</v>
      </c>
      <c r="AF82" s="106">
        <f>IF(ISNUMBER('SR Rate'!F82),MAX(0,INDEX('913'!$E$6:$E$1205,'SR Rate'!F82)),0)</f>
        <v>0</v>
      </c>
      <c r="AG82" s="106">
        <f>IF(ISNUMBER('SR Rate'!G82),MAX(0,INDEX('913'!$E$6:$E$1205,'SR Rate'!G82)),0)</f>
        <v>0</v>
      </c>
      <c r="AH82" s="106">
        <f>IF(ISNUMBER('SR Rate'!H82),MAX(0,INDEX('913'!$E$6:$E$1205,'SR Rate'!H82)),0)</f>
        <v>0</v>
      </c>
      <c r="AI82" s="106">
        <f>IF(ISNUMBER('SR Rate'!I82),MAX(0,INDEX('913'!$E$6:$E$1205,'SR Rate'!I82)),0)</f>
        <v>0</v>
      </c>
      <c r="AJ82" s="129">
        <f>IF('SR Rate'!T82+'SR Rate'!U82+'SR Rate'!V82+'SR Rate'!W82+'SR Rate'!X82+'SR Rate'!Y82+'SR Rate'!Z82+'SR Rate'!AA82=0,IF(COUNT('SR Rate'!B82,'SR Rate'!C82,'SR Rate'!D82,'SR Rate'!E82,'SR Rate'!F82,'SR Rate'!G82,'SR Rate'!H82,'SR Rate'!I82),('Dem2'!AB82+'Dem2'!AC82+'Dem2'!AD82+'Dem2'!AE82+'Dem2'!AF82+'Dem2'!AG82+'Dem2'!AH82+'Dem2'!AI82)/COUNT('SR Rate'!B82,'SR Rate'!C82,'SR Rate'!D82,'SR Rate'!E82,'SR Rate'!F82,'SR Rate'!G82,'SR Rate'!H82,'SR Rate'!I82),0),('SR Rate'!T82*'Dem2'!AB82+'SR Rate'!U82*'Dem2'!AC82+'SR Rate'!V82*'Dem2'!AD82+'SR Rate'!W82*'Dem2'!AE82+'SR Rate'!X82*'Dem2'!AF82+'SR Rate'!Y82*'Dem2'!AG82+'SR Rate'!Z82*'Dem2'!AH82+'SR Rate'!AA82*'Dem2'!AI82)/('SR Rate'!T82+'SR Rate'!U82+'SR Rate'!V82+'SR Rate'!W82+'SR Rate'!X82+'SR Rate'!Y82+'SR Rate'!Z82+'SR Rate'!AA82))</f>
        <v>8.2100000000000009</v>
      </c>
      <c r="AK82" s="177">
        <f>100*'Dem2'!AJ82/'11'!B$17</f>
        <v>2.2493150684931509</v>
      </c>
      <c r="AL82" s="75">
        <f>100*('SR Rate'!AB82*'935'!P82*'SR Rate'!K82)/'11'!B$17</f>
        <v>0.65099242507611232</v>
      </c>
      <c r="AM82" s="128">
        <f>MAX('11'!$C$42+0,MIN('935'!K82+0,'11'!$C$37+0))</f>
        <v>1</v>
      </c>
      <c r="AN82" s="105">
        <f>MAX('11'!$D$42+0,MIN('935'!L82+0,'11'!$D$37+0))</f>
        <v>1</v>
      </c>
      <c r="AO82" s="105">
        <f>MAX('11'!$E$42+0,MIN('935'!M82+0,'11'!$E$37+0))</f>
        <v>1</v>
      </c>
      <c r="AP82" s="105">
        <f>MAX('11'!$F$42+0,MIN('935'!N82+0,'11'!$F$37+0))</f>
        <v>1</v>
      </c>
      <c r="AQ82" s="129">
        <f>MAX('11'!$G$42+0,MIN('935'!O82+0,'11'!$G$37+0))</f>
        <v>0.89995655379091011</v>
      </c>
      <c r="AR82" s="180">
        <f>IF('935'!P82=0,'Dem2'!AK82+'Dem2'!AL82,'Dem2'!AK82)</f>
        <v>2.2493150684931509</v>
      </c>
      <c r="AS82" s="75">
        <f>'Dem2'!AA82+IF('Dem2'!G82=0,1,'Dem2'!H82/'Dem2'!G82)*'Dem2'!AR82</f>
        <v>2.7225841196070886</v>
      </c>
      <c r="AT82" s="138">
        <f>IF('Dem2'!$C82="D1000",'Dem1'!$C$31*'Dem2'!$F82/(1+'11'!$C$12)*'Dem2'!$AM82,0)</f>
        <v>0</v>
      </c>
      <c r="AU82" s="106">
        <f>IF(ISNUMBER(SEARCH("D?100",'Dem2'!$C82)),'Dem1'!$D$31*'Dem2'!$F82/(1+'11'!$D$12)*'Dem2'!$AN82,0)</f>
        <v>0</v>
      </c>
      <c r="AV82" s="106">
        <f>IF(ISNUMBER(SEARCH("D??10",'Dem2'!$C82)),'Dem1'!$E$31*'Dem2'!$F82/(1+'11'!$E$12)*'Dem2'!$AO82,0)</f>
        <v>141.2689605247657</v>
      </c>
      <c r="AW82" s="106">
        <f>IF(OR('Dem2'!$C82="D0002",ISNUMBER(SEARCH("D?1?1",'Dem2'!$C82)),ISNUMBER(SEARCH("D??11",'Dem2'!$C82))),'Dem1'!$G$31*'Dem2'!$F82/(1+'11'!$F$12)*'Dem2'!$AP82,0)</f>
        <v>0</v>
      </c>
      <c r="AX82" s="106">
        <f>IF(ISNUMBER(SEARCH("D?001",'Dem2'!$C82)),'Dem1'!$F$31*'Dem2'!$F82/(1+'11'!$G$12)*'Dem2'!$AQ82,0)</f>
        <v>0</v>
      </c>
      <c r="AY82" s="129">
        <f>'Dem2'!$AT82+'Dem2'!$AU82+'Dem2'!$AV82+'Dem2'!$AW82+'Dem2'!$AX82</f>
        <v>141.2689605247657</v>
      </c>
      <c r="AZ82" s="138">
        <f>IF('Dem2'!$C82="D1000",0,IF(ISNUMBER(SEARCH("D1???",'Dem2'!$C82)),'Dem1'!$C$31*'Dem2'!$Z82*'Dem2'!$AM82,0))</f>
        <v>67.36199317475625</v>
      </c>
      <c r="BA82" s="106">
        <f>IF(ISNUMBER(SEARCH("D?100",'Dem2'!$C82)),0,IF(ISNUMBER(SEARCH("D?1??",'Dem2'!$C82)),'Dem1'!$D$31*'Dem2'!$Z82*'Dem2'!$AN82,0))</f>
        <v>35.347825259910699</v>
      </c>
      <c r="BB82" s="106">
        <f>IF(ISNUMBER(SEARCH("D??10",'Dem2'!$C82)),0,IF(ISNUMBER(SEARCH("D??1?",'Dem2'!$C82)),'Dem1'!$E$31*'Dem2'!$Z82*'Dem2'!$AO82,0))</f>
        <v>0</v>
      </c>
      <c r="BC82" s="129">
        <f>'Dem2'!$AZ82+'Dem2'!$BA82+'Dem2'!$BB82</f>
        <v>102.70981843466694</v>
      </c>
      <c r="BD82" s="72">
        <f>('Dem2'!AY82+'Dem2'!BC82)*'Dem2'!G82</f>
        <v>2439787.7895943266</v>
      </c>
      <c r="BE82" s="105">
        <f>SQRT('Dem2'!V82*'Dem2'!V82+'Dem2'!Y82*'Dem2'!Y82)</f>
        <v>0.46097722286464438</v>
      </c>
      <c r="BF82" s="105">
        <f>'Dem2'!G82*('Dem1'!B$200+'Dem2'!BE82)</f>
        <v>9609.7722286464432</v>
      </c>
      <c r="BG82" s="105">
        <f>'935'!R82*('Dem1'!B$200+'Dem2'!BE82)</f>
        <v>0.96097722286464438</v>
      </c>
      <c r="BH82" s="105">
        <f>'Dem2'!AS82+'Dem1'!B$225*'Dem2'!BG82*100/'11'!B$17</f>
        <v>4.2560911215479882</v>
      </c>
      <c r="BI82" s="105">
        <f>'Dem2'!BH82+'Dem1'!B$213*('Dem1'!B$200+'Dem2'!BE82)*100/'11'!B$17</f>
        <v>4.6588075603285137</v>
      </c>
      <c r="BJ82" s="105">
        <f>'Dem1'!B$179*('Dem2'!AY82+'Dem2'!BC82)*100/'11'!B$17</f>
        <v>2.6199855887820949</v>
      </c>
      <c r="BK82" s="74">
        <f>MAX(0-('SR Rate'!AC82*'Dem2'!V82*'11'!D$17/'11'!B$17),'Dem2'!BI82+'Dem2'!BJ82)</f>
        <v>7.2787931491106086</v>
      </c>
      <c r="BL82" s="75">
        <f>IF('Dem2'!G82=0,0,(1-'Dem2'!H82/'Dem2'!G82)*('Dem2'!AR82+IF('935'!P82=0,0,('SR Rate'!AC82*'935'!P82*('11'!D$17-'935'!X82)/('11'!B$17-'935'!W82)))))</f>
        <v>0</v>
      </c>
      <c r="BM82" s="111">
        <f>IF('Dem2'!B82,IF('Dem2'!V82=0,'SR Rate'!AD82,MAX(0,MIN('SR Rate'!AD82,'SR Rate'!AD82+('Dem2'!BK82/'935'!P82*('11'!B$17-'935'!W82)/('11'!D$17-'935'!X82))))),0)</f>
        <v>3.1060422895788364</v>
      </c>
      <c r="BN82" s="74">
        <f>IF('Dem2'!B82,MAX(0,'Dem2'!BK82),0)</f>
        <v>7.2787931491106086</v>
      </c>
      <c r="BO82" s="74">
        <f>'Dem2'!BN82+'Dem2'!BL82</f>
        <v>7.2787931491106086</v>
      </c>
    </row>
    <row r="83" spans="1:67">
      <c r="A83" s="94">
        <v>44</v>
      </c>
      <c r="B83" s="128" t="b">
        <f>'935'!C83&lt;&gt;"VOID"</f>
        <v>1</v>
      </c>
      <c r="C83" s="105" t="str">
        <f>"D"&amp;TEXT('935'!J83,"0000")</f>
        <v>D1111</v>
      </c>
      <c r="D83" s="73">
        <f>'11'!D$17-'935'!X83</f>
        <v>170</v>
      </c>
      <c r="E83" s="106">
        <f>INDEX('11'!$B$47:$G$47,IF(ISNUMBER(SEARCH("?0000",C83)),1,IF(ISNUMBER(SEARCH("?1000",C83)),2,IF(ISNUMBER(SEARCH("??100",C83)),3,IF(ISNUMBER(SEARCH("???10",C83)),4,IF(ISNUMBER(SEARCH("??001",C83)),6,5))))))</f>
        <v>1.0269999999999999</v>
      </c>
      <c r="F83" s="105">
        <f>E83*'Dem1'!B$49</f>
        <v>0.97564999999999991</v>
      </c>
      <c r="G83" s="73">
        <f>IF('935'!C83="VOID",0,('935'!C83*(1-'935'!W83/'11'!B$17)))</f>
        <v>10000</v>
      </c>
      <c r="H83" s="153">
        <f>'Dem2'!G83-('935'!S83*(1-'935'!W83/'11'!B$17))</f>
        <v>10000</v>
      </c>
      <c r="I83" s="138">
        <f>IF(ISNUMBER(SEARCH("D?001",$C83)),'Dem1'!$F$31*$F83/(1+'11'!$G$12)*'935'!$O83,0)</f>
        <v>0</v>
      </c>
      <c r="J83" s="106">
        <f>IF($C83="D1000",'Dem1'!$C$31*$F83/(1+'11'!$C$12)*'935'!$K83,0)</f>
        <v>0</v>
      </c>
      <c r="K83" s="106">
        <f>IF(ISNUMBER(SEARCH("D?100",$C83)),'Dem1'!$D$31*$F83/(1+'11'!$D$12)*'935'!$L83,0)</f>
        <v>0</v>
      </c>
      <c r="L83" s="106">
        <f>IF(ISNUMBER(SEARCH("D??10",$C83)),'Dem1'!$E$31*$F83/(1+'11'!$E$12)*'935'!$M83,0)</f>
        <v>0</v>
      </c>
      <c r="M83" s="106">
        <f>IF(OR($C83="D0002",ISNUMBER(SEARCH("D?1?1",$C83)),ISNUMBER(SEARCH("D??11",$C83))),'Dem1'!$G$31*$F83/(1+'11'!$F$12)*'935'!$N83,0)</f>
        <v>130.59241023096121</v>
      </c>
      <c r="N83" s="139">
        <f t="shared" si="4"/>
        <v>130.59241023096121</v>
      </c>
      <c r="O83" s="138">
        <f>IF($C83="D1000",0,IF(ISNUMBER(SEARCH("D1???",$C83)),'Dem1'!$C$31*$Z83*'935'!$K83,0))</f>
        <v>67.757852096449241</v>
      </c>
      <c r="P83" s="106">
        <f>IF(ISNUMBER(SEARCH("D?100",$C83)),0,IF(ISNUMBER(SEARCH("D?1??",$C83)),'Dem1'!$D$31*$Z83*'935'!$L83,0))</f>
        <v>35.555549992094306</v>
      </c>
      <c r="Q83" s="106">
        <f>IF(ISNUMBER(SEARCH("D??10",$C83)),0,IF(ISNUMBER(SEARCH("D??1?",$C83)),'Dem1'!$E$31*$Z83*'935'!$M83,0))</f>
        <v>80.420485371221986</v>
      </c>
      <c r="R83" s="139">
        <f t="shared" si="5"/>
        <v>183.73388745976553</v>
      </c>
      <c r="S83" s="180">
        <f>100/'11'!B$17*(('Dem2'!N83+'Dem2'!R83)*('Charging Rates'!B$13+'Charging Rates'!B$51+'Charging Rates'!B$25+'Charging Rates'!B$38)+'Charging Rates'!B$61*'Dem2'!W83)</f>
        <v>8.3123425585177451</v>
      </c>
      <c r="T83" s="74">
        <f>100/'11'!B$17*'Fixed Charge'!C83*('Charging Rates'!B$13+'Charging Rates'!B$51+'Charging Rates'!B$25)</f>
        <v>16531.181734861188</v>
      </c>
      <c r="U83" s="153">
        <f>'11'!B$17*0.01*('Dem2'!T83+'Dem2'!S83*'Dem2'!G83)</f>
        <v>363739.31671814097</v>
      </c>
      <c r="V83" s="128">
        <f>'935'!P83*(1-'935'!X83/'11'!D$17)/(1-'935'!W83/'11'!B$17)</f>
        <v>0.45</v>
      </c>
      <c r="W83" s="105">
        <f>'Dem2'!V83*'Dem2'!E83</f>
        <v>0.46214999999999995</v>
      </c>
      <c r="X83" s="105">
        <f>'935'!Q83*(1-'935'!X83/'11'!D$17)/(1-'935'!W83/'11'!B$17)</f>
        <v>0.1</v>
      </c>
      <c r="Y83" s="105">
        <f t="shared" si="6"/>
        <v>0.1</v>
      </c>
      <c r="Z83" s="105">
        <f>SQRT(V83*V83+Y83*Y83)*'Dem1'!B$49*E83</f>
        <v>0.44975242748789024</v>
      </c>
      <c r="AA83" s="213">
        <f>100/'11'!B$17*'Charging Rates'!B$61*'Dem2'!W83</f>
        <v>0.47605026003331419</v>
      </c>
      <c r="AB83" s="138">
        <f>IF(ISNUMBER('SR Rate'!B83),MAX(0,INDEX('913'!$E$6:$E$1205,'SR Rate'!B83)),0)</f>
        <v>0</v>
      </c>
      <c r="AC83" s="106">
        <f>IF(ISNUMBER('SR Rate'!C83),MAX(0,INDEX('913'!$E$6:$E$1205,'SR Rate'!C83)),0)</f>
        <v>0</v>
      </c>
      <c r="AD83" s="106">
        <f>IF(ISNUMBER('SR Rate'!D83),MAX(0,INDEX('913'!$E$6:$E$1205,'SR Rate'!D83)),0)</f>
        <v>0</v>
      </c>
      <c r="AE83" s="106">
        <f>IF(ISNUMBER('SR Rate'!E83),MAX(0,INDEX('913'!$E$6:$E$1205,'SR Rate'!E83)),0)</f>
        <v>0</v>
      </c>
      <c r="AF83" s="106">
        <f>IF(ISNUMBER('SR Rate'!F83),MAX(0,INDEX('913'!$E$6:$E$1205,'SR Rate'!F83)),0)</f>
        <v>0</v>
      </c>
      <c r="AG83" s="106">
        <f>IF(ISNUMBER('SR Rate'!G83),MAX(0,INDEX('913'!$E$6:$E$1205,'SR Rate'!G83)),0)</f>
        <v>0</v>
      </c>
      <c r="AH83" s="106">
        <f>IF(ISNUMBER('SR Rate'!H83),MAX(0,INDEX('913'!$E$6:$E$1205,'SR Rate'!H83)),0)</f>
        <v>0</v>
      </c>
      <c r="AI83" s="106">
        <f>IF(ISNUMBER('SR Rate'!I83),MAX(0,INDEX('913'!$E$6:$E$1205,'SR Rate'!I83)),0)</f>
        <v>0</v>
      </c>
      <c r="AJ83" s="129">
        <f>IF('SR Rate'!T83+'SR Rate'!U83+'SR Rate'!V83+'SR Rate'!W83+'SR Rate'!X83+'SR Rate'!Y83+'SR Rate'!Z83+'SR Rate'!AA83=0,IF(COUNT('SR Rate'!B83,'SR Rate'!C83,'SR Rate'!D83,'SR Rate'!E83,'SR Rate'!F83,'SR Rate'!G83,'SR Rate'!H83,'SR Rate'!I83),('Dem2'!AB83+'Dem2'!AC83+'Dem2'!AD83+'Dem2'!AE83+'Dem2'!AF83+'Dem2'!AG83+'Dem2'!AH83+'Dem2'!AI83)/COUNT('SR Rate'!B83,'SR Rate'!C83,'SR Rate'!D83,'SR Rate'!E83,'SR Rate'!F83,'SR Rate'!G83,'SR Rate'!H83,'SR Rate'!I83),0),('SR Rate'!T83*'Dem2'!AB83+'SR Rate'!U83*'Dem2'!AC83+'SR Rate'!V83*'Dem2'!AD83+'SR Rate'!W83*'Dem2'!AE83+'SR Rate'!X83*'Dem2'!AF83+'SR Rate'!Y83*'Dem2'!AG83+'SR Rate'!Z83*'Dem2'!AH83+'SR Rate'!AA83*'Dem2'!AI83)/('SR Rate'!T83+'SR Rate'!U83+'SR Rate'!V83+'SR Rate'!W83+'SR Rate'!X83+'SR Rate'!Y83+'SR Rate'!Z83+'SR Rate'!AA83))</f>
        <v>0</v>
      </c>
      <c r="AK83" s="177">
        <f>100*'Dem2'!AJ83/'11'!B$17</f>
        <v>0</v>
      </c>
      <c r="AL83" s="75">
        <f>100*('SR Rate'!AB83*'935'!P83*'SR Rate'!K83)/'11'!B$17</f>
        <v>0</v>
      </c>
      <c r="AM83" s="128">
        <f>MAX('11'!$C$42+0,MIN('935'!K83+0,'11'!$C$37+0))</f>
        <v>1</v>
      </c>
      <c r="AN83" s="105">
        <f>MAX('11'!$D$42+0,MIN('935'!L83+0,'11'!$D$37+0))</f>
        <v>1</v>
      </c>
      <c r="AO83" s="105">
        <f>MAX('11'!$E$42+0,MIN('935'!M83+0,'11'!$E$37+0))</f>
        <v>1</v>
      </c>
      <c r="AP83" s="105">
        <f>MAX('11'!$F$42+0,MIN('935'!N83+0,'11'!$F$37+0))</f>
        <v>1</v>
      </c>
      <c r="AQ83" s="129">
        <f>MAX('11'!$G$42+0,MIN('935'!O83+0,'11'!$G$37+0))</f>
        <v>0.89995655379091011</v>
      </c>
      <c r="AR83" s="180">
        <f>IF('935'!P83=0,'Dem2'!AK83+'Dem2'!AL83,'Dem2'!AK83)</f>
        <v>0</v>
      </c>
      <c r="AS83" s="75">
        <f>'Dem2'!AA83+IF('Dem2'!G83=0,1,'Dem2'!H83/'Dem2'!G83)*'Dem2'!AR83</f>
        <v>0.47605026003331419</v>
      </c>
      <c r="AT83" s="138">
        <f>IF('Dem2'!$C83="D1000",'Dem1'!$C$31*'Dem2'!$F83/(1+'11'!$C$12)*'Dem2'!$AM83,0)</f>
        <v>0</v>
      </c>
      <c r="AU83" s="106">
        <f>IF(ISNUMBER(SEARCH("D?100",'Dem2'!$C83)),'Dem1'!$D$31*'Dem2'!$F83/(1+'11'!$D$12)*'Dem2'!$AN83,0)</f>
        <v>0</v>
      </c>
      <c r="AV83" s="106">
        <f>IF(ISNUMBER(SEARCH("D??10",'Dem2'!$C83)),'Dem1'!$E$31*'Dem2'!$F83/(1+'11'!$E$12)*'Dem2'!$AO83,0)</f>
        <v>0</v>
      </c>
      <c r="AW83" s="106">
        <f>IF(OR('Dem2'!$C83="D0002",ISNUMBER(SEARCH("D?1?1",'Dem2'!$C83)),ISNUMBER(SEARCH("D??11",'Dem2'!$C83))),'Dem1'!$G$31*'Dem2'!$F83/(1+'11'!$F$12)*'Dem2'!$AP83,0)</f>
        <v>130.59241023096121</v>
      </c>
      <c r="AX83" s="106">
        <f>IF(ISNUMBER(SEARCH("D?001",'Dem2'!$C83)),'Dem1'!$F$31*'Dem2'!$F83/(1+'11'!$G$12)*'Dem2'!$AQ83,0)</f>
        <v>0</v>
      </c>
      <c r="AY83" s="129">
        <f>'Dem2'!$AT83+'Dem2'!$AU83+'Dem2'!$AV83+'Dem2'!$AW83+'Dem2'!$AX83</f>
        <v>130.59241023096121</v>
      </c>
      <c r="AZ83" s="138">
        <f>IF('Dem2'!$C83="D1000",0,IF(ISNUMBER(SEARCH("D1???",'Dem2'!$C83)),'Dem1'!$C$31*'Dem2'!$Z83*'Dem2'!$AM83,0))</f>
        <v>67.757852096449241</v>
      </c>
      <c r="BA83" s="106">
        <f>IF(ISNUMBER(SEARCH("D?100",'Dem2'!$C83)),0,IF(ISNUMBER(SEARCH("D?1??",'Dem2'!$C83)),'Dem1'!$D$31*'Dem2'!$Z83*'Dem2'!$AN83,0))</f>
        <v>35.555549992094306</v>
      </c>
      <c r="BB83" s="106">
        <f>IF(ISNUMBER(SEARCH("D??10",'Dem2'!$C83)),0,IF(ISNUMBER(SEARCH("D??1?",'Dem2'!$C83)),'Dem1'!$E$31*'Dem2'!$Z83*'Dem2'!$AO83,0))</f>
        <v>80.420485371221986</v>
      </c>
      <c r="BC83" s="129">
        <f>'Dem2'!$AZ83+'Dem2'!$BA83+'Dem2'!$BB83</f>
        <v>183.73388745976553</v>
      </c>
      <c r="BD83" s="72">
        <f>('Dem2'!AY83+'Dem2'!BC83)*'Dem2'!G83</f>
        <v>3143262.9769072672</v>
      </c>
      <c r="BE83" s="105">
        <f>SQRT('Dem2'!V83*'Dem2'!V83+'Dem2'!Y83*'Dem2'!Y83)</f>
        <v>0.46097722286464438</v>
      </c>
      <c r="BF83" s="105">
        <f>'Dem2'!G83*('Dem1'!B$200+'Dem2'!BE83)</f>
        <v>9609.7722286464432</v>
      </c>
      <c r="BG83" s="105">
        <f>'935'!R83*('Dem1'!B$200+'Dem2'!BE83)</f>
        <v>0.96097722286464438</v>
      </c>
      <c r="BH83" s="105">
        <f>'Dem2'!AS83+'Dem1'!B$225*'Dem2'!BG83*100/'11'!B$17</f>
        <v>2.0095572619742139</v>
      </c>
      <c r="BI83" s="105">
        <f>'Dem2'!BH83+'Dem1'!B$213*('Dem1'!B$200+'Dem2'!BE83)*100/'11'!B$17</f>
        <v>2.4122737007547399</v>
      </c>
      <c r="BJ83" s="105">
        <f>'Dem1'!B$179*('Dem2'!AY83+'Dem2'!BC83)*100/'11'!B$17</f>
        <v>3.3754180328194301</v>
      </c>
      <c r="BK83" s="74">
        <f>MAX(0-('SR Rate'!AC83*'Dem2'!V83*'11'!D$17/'11'!B$17),'Dem2'!BI83+'Dem2'!BJ83)</f>
        <v>5.78769173357417</v>
      </c>
      <c r="BL83" s="75">
        <f>IF('Dem2'!G83=0,0,(1-'Dem2'!H83/'Dem2'!G83)*('Dem2'!AR83+IF('935'!P83=0,0,('SR Rate'!AC83*'935'!P83*('11'!D$17-'935'!X83)/('11'!B$17-'935'!W83)))))</f>
        <v>0</v>
      </c>
      <c r="BM83" s="111">
        <f>IF('Dem2'!B83,IF('Dem2'!V83=0,'SR Rate'!AD83,MAX(0,MIN('SR Rate'!AD83,'SR Rate'!AD83+('Dem2'!BK83/'935'!P83*('11'!B$17-'935'!W83)/('11'!D$17-'935'!X83))))),0)</f>
        <v>0</v>
      </c>
      <c r="BN83" s="74">
        <f>IF('Dem2'!B83,MAX(0,'Dem2'!BK83),0)</f>
        <v>5.78769173357417</v>
      </c>
      <c r="BO83" s="74">
        <f>'Dem2'!BN83+'Dem2'!BL83</f>
        <v>5.78769173357417</v>
      </c>
    </row>
    <row r="84" spans="1:67">
      <c r="A84" s="94">
        <v>45</v>
      </c>
      <c r="B84" s="128" t="b">
        <f>'935'!C84&lt;&gt;"VOID"</f>
        <v>1</v>
      </c>
      <c r="C84" s="105" t="str">
        <f>"D"&amp;TEXT('935'!J84,"0000")</f>
        <v>D1111</v>
      </c>
      <c r="D84" s="73">
        <f>'11'!D$17-'935'!X84</f>
        <v>170</v>
      </c>
      <c r="E84" s="106">
        <f>INDEX('11'!$B$47:$G$47,IF(ISNUMBER(SEARCH("?0000",C84)),1,IF(ISNUMBER(SEARCH("?1000",C84)),2,IF(ISNUMBER(SEARCH("??100",C84)),3,IF(ISNUMBER(SEARCH("???10",C84)),4,IF(ISNUMBER(SEARCH("??001",C84)),6,5))))))</f>
        <v>1.0269999999999999</v>
      </c>
      <c r="F84" s="105">
        <f>E84*'Dem1'!B$49</f>
        <v>0.97564999999999991</v>
      </c>
      <c r="G84" s="73">
        <f>IF('935'!C84="VOID",0,('935'!C84*(1-'935'!W84/'11'!B$17)))</f>
        <v>10000</v>
      </c>
      <c r="H84" s="153">
        <f>'Dem2'!G84-('935'!S84*(1-'935'!W84/'11'!B$17))</f>
        <v>10000</v>
      </c>
      <c r="I84" s="138">
        <f>IF(ISNUMBER(SEARCH("D?001",$C84)),'Dem1'!$F$31*$F84/(1+'11'!$G$12)*'935'!$O84,0)</f>
        <v>0</v>
      </c>
      <c r="J84" s="106">
        <f>IF($C84="D1000",'Dem1'!$C$31*$F84/(1+'11'!$C$12)*'935'!$K84,0)</f>
        <v>0</v>
      </c>
      <c r="K84" s="106">
        <f>IF(ISNUMBER(SEARCH("D?100",$C84)),'Dem1'!$D$31*$F84/(1+'11'!$D$12)*'935'!$L84,0)</f>
        <v>0</v>
      </c>
      <c r="L84" s="106">
        <f>IF(ISNUMBER(SEARCH("D??10",$C84)),'Dem1'!$E$31*$F84/(1+'11'!$E$12)*'935'!$M84,0)</f>
        <v>0</v>
      </c>
      <c r="M84" s="106">
        <f>IF(OR($C84="D0002",ISNUMBER(SEARCH("D?1?1",$C84)),ISNUMBER(SEARCH("D??11",$C84))),'Dem1'!$G$31*$F84/(1+'11'!$F$12)*'935'!$N84,0)</f>
        <v>130.59241023096121</v>
      </c>
      <c r="N84" s="139">
        <f t="shared" si="4"/>
        <v>130.59241023096121</v>
      </c>
      <c r="O84" s="138">
        <f>IF($C84="D1000",0,IF(ISNUMBER(SEARCH("D1???",$C84)),'Dem1'!$C$31*$Z84*'935'!$K84,0))</f>
        <v>67.757852096449241</v>
      </c>
      <c r="P84" s="106">
        <f>IF(ISNUMBER(SEARCH("D?100",$C84)),0,IF(ISNUMBER(SEARCH("D?1??",$C84)),'Dem1'!$D$31*$Z84*'935'!$L84,0))</f>
        <v>35.555549992094306</v>
      </c>
      <c r="Q84" s="106">
        <f>IF(ISNUMBER(SEARCH("D??10",$C84)),0,IF(ISNUMBER(SEARCH("D??1?",$C84)),'Dem1'!$E$31*$Z84*'935'!$M84,0))</f>
        <v>80.420485371221986</v>
      </c>
      <c r="R84" s="139">
        <f t="shared" si="5"/>
        <v>183.73388745976553</v>
      </c>
      <c r="S84" s="180">
        <f>100/'11'!B$17*(('Dem2'!N84+'Dem2'!R84)*('Charging Rates'!B$13+'Charging Rates'!B$51+'Charging Rates'!B$25+'Charging Rates'!B$38)+'Charging Rates'!B$61*'Dem2'!W84)</f>
        <v>8.3123425585177451</v>
      </c>
      <c r="T84" s="74">
        <f>100/'11'!B$17*'Fixed Charge'!C84*('Charging Rates'!B$13+'Charging Rates'!B$51+'Charging Rates'!B$25)</f>
        <v>16531.181734861188</v>
      </c>
      <c r="U84" s="153">
        <f>'11'!B$17*0.01*('Dem2'!T84+'Dem2'!S84*'Dem2'!G84)</f>
        <v>363739.31671814097</v>
      </c>
      <c r="V84" s="128">
        <f>'935'!P84*(1-'935'!X84/'11'!D$17)/(1-'935'!W84/'11'!B$17)</f>
        <v>0.45</v>
      </c>
      <c r="W84" s="105">
        <f>'Dem2'!V84*'Dem2'!E84</f>
        <v>0.46214999999999995</v>
      </c>
      <c r="X84" s="105">
        <f>'935'!Q84*(1-'935'!X84/'11'!D$17)/(1-'935'!W84/'11'!B$17)</f>
        <v>0.1</v>
      </c>
      <c r="Y84" s="105">
        <f t="shared" si="6"/>
        <v>0.1</v>
      </c>
      <c r="Z84" s="105">
        <f>SQRT(V84*V84+Y84*Y84)*'Dem1'!B$49*E84</f>
        <v>0.44975242748789024</v>
      </c>
      <c r="AA84" s="213">
        <f>100/'11'!B$17*'Charging Rates'!B$61*'Dem2'!W84</f>
        <v>0.47605026003331419</v>
      </c>
      <c r="AB84" s="138">
        <f>IF(ISNUMBER('SR Rate'!B84),MAX(0,INDEX('913'!$E$6:$E$1205,'SR Rate'!B84)),0)</f>
        <v>0</v>
      </c>
      <c r="AC84" s="106">
        <f>IF(ISNUMBER('SR Rate'!C84),MAX(0,INDEX('913'!$E$6:$E$1205,'SR Rate'!C84)),0)</f>
        <v>0</v>
      </c>
      <c r="AD84" s="106">
        <f>IF(ISNUMBER('SR Rate'!D84),MAX(0,INDEX('913'!$E$6:$E$1205,'SR Rate'!D84)),0)</f>
        <v>0</v>
      </c>
      <c r="AE84" s="106">
        <f>IF(ISNUMBER('SR Rate'!E84),MAX(0,INDEX('913'!$E$6:$E$1205,'SR Rate'!E84)),0)</f>
        <v>0</v>
      </c>
      <c r="AF84" s="106">
        <f>IF(ISNUMBER('SR Rate'!F84),MAX(0,INDEX('913'!$E$6:$E$1205,'SR Rate'!F84)),0)</f>
        <v>0</v>
      </c>
      <c r="AG84" s="106">
        <f>IF(ISNUMBER('SR Rate'!G84),MAX(0,INDEX('913'!$E$6:$E$1205,'SR Rate'!G84)),0)</f>
        <v>0</v>
      </c>
      <c r="AH84" s="106">
        <f>IF(ISNUMBER('SR Rate'!H84),MAX(0,INDEX('913'!$E$6:$E$1205,'SR Rate'!H84)),0)</f>
        <v>0</v>
      </c>
      <c r="AI84" s="106">
        <f>IF(ISNUMBER('SR Rate'!I84),MAX(0,INDEX('913'!$E$6:$E$1205,'SR Rate'!I84)),0)</f>
        <v>0</v>
      </c>
      <c r="AJ84" s="129">
        <f>IF('SR Rate'!T84+'SR Rate'!U84+'SR Rate'!V84+'SR Rate'!W84+'SR Rate'!X84+'SR Rate'!Y84+'SR Rate'!Z84+'SR Rate'!AA84=0,IF(COUNT('SR Rate'!B84,'SR Rate'!C84,'SR Rate'!D84,'SR Rate'!E84,'SR Rate'!F84,'SR Rate'!G84,'SR Rate'!H84,'SR Rate'!I84),('Dem2'!AB84+'Dem2'!AC84+'Dem2'!AD84+'Dem2'!AE84+'Dem2'!AF84+'Dem2'!AG84+'Dem2'!AH84+'Dem2'!AI84)/COUNT('SR Rate'!B84,'SR Rate'!C84,'SR Rate'!D84,'SR Rate'!E84,'SR Rate'!F84,'SR Rate'!G84,'SR Rate'!H84,'SR Rate'!I84),0),('SR Rate'!T84*'Dem2'!AB84+'SR Rate'!U84*'Dem2'!AC84+'SR Rate'!V84*'Dem2'!AD84+'SR Rate'!W84*'Dem2'!AE84+'SR Rate'!X84*'Dem2'!AF84+'SR Rate'!Y84*'Dem2'!AG84+'SR Rate'!Z84*'Dem2'!AH84+'SR Rate'!AA84*'Dem2'!AI84)/('SR Rate'!T84+'SR Rate'!U84+'SR Rate'!V84+'SR Rate'!W84+'SR Rate'!X84+'SR Rate'!Y84+'SR Rate'!Z84+'SR Rate'!AA84))</f>
        <v>0</v>
      </c>
      <c r="AK84" s="177">
        <f>100*'Dem2'!AJ84/'11'!B$17</f>
        <v>0</v>
      </c>
      <c r="AL84" s="75">
        <f>100*('SR Rate'!AB84*'935'!P84*'SR Rate'!K84)/'11'!B$17</f>
        <v>0</v>
      </c>
      <c r="AM84" s="128">
        <f>MAX('11'!$C$42+0,MIN('935'!K84+0,'11'!$C$37+0))</f>
        <v>1</v>
      </c>
      <c r="AN84" s="105">
        <f>MAX('11'!$D$42+0,MIN('935'!L84+0,'11'!$D$37+0))</f>
        <v>1</v>
      </c>
      <c r="AO84" s="105">
        <f>MAX('11'!$E$42+0,MIN('935'!M84+0,'11'!$E$37+0))</f>
        <v>1</v>
      </c>
      <c r="AP84" s="105">
        <f>MAX('11'!$F$42+0,MIN('935'!N84+0,'11'!$F$37+0))</f>
        <v>1</v>
      </c>
      <c r="AQ84" s="129">
        <f>MAX('11'!$G$42+0,MIN('935'!O84+0,'11'!$G$37+0))</f>
        <v>0.89995655379091011</v>
      </c>
      <c r="AR84" s="180">
        <f>IF('935'!P84=0,'Dem2'!AK84+'Dem2'!AL84,'Dem2'!AK84)</f>
        <v>0</v>
      </c>
      <c r="AS84" s="75">
        <f>'Dem2'!AA84+IF('Dem2'!G84=0,1,'Dem2'!H84/'Dem2'!G84)*'Dem2'!AR84</f>
        <v>0.47605026003331419</v>
      </c>
      <c r="AT84" s="138">
        <f>IF('Dem2'!$C84="D1000",'Dem1'!$C$31*'Dem2'!$F84/(1+'11'!$C$12)*'Dem2'!$AM84,0)</f>
        <v>0</v>
      </c>
      <c r="AU84" s="106">
        <f>IF(ISNUMBER(SEARCH("D?100",'Dem2'!$C84)),'Dem1'!$D$31*'Dem2'!$F84/(1+'11'!$D$12)*'Dem2'!$AN84,0)</f>
        <v>0</v>
      </c>
      <c r="AV84" s="106">
        <f>IF(ISNUMBER(SEARCH("D??10",'Dem2'!$C84)),'Dem1'!$E$31*'Dem2'!$F84/(1+'11'!$E$12)*'Dem2'!$AO84,0)</f>
        <v>0</v>
      </c>
      <c r="AW84" s="106">
        <f>IF(OR('Dem2'!$C84="D0002",ISNUMBER(SEARCH("D?1?1",'Dem2'!$C84)),ISNUMBER(SEARCH("D??11",'Dem2'!$C84))),'Dem1'!$G$31*'Dem2'!$F84/(1+'11'!$F$12)*'Dem2'!$AP84,0)</f>
        <v>130.59241023096121</v>
      </c>
      <c r="AX84" s="106">
        <f>IF(ISNUMBER(SEARCH("D?001",'Dem2'!$C84)),'Dem1'!$F$31*'Dem2'!$F84/(1+'11'!$G$12)*'Dem2'!$AQ84,0)</f>
        <v>0</v>
      </c>
      <c r="AY84" s="129">
        <f>'Dem2'!$AT84+'Dem2'!$AU84+'Dem2'!$AV84+'Dem2'!$AW84+'Dem2'!$AX84</f>
        <v>130.59241023096121</v>
      </c>
      <c r="AZ84" s="138">
        <f>IF('Dem2'!$C84="D1000",0,IF(ISNUMBER(SEARCH("D1???",'Dem2'!$C84)),'Dem1'!$C$31*'Dem2'!$Z84*'Dem2'!$AM84,0))</f>
        <v>67.757852096449241</v>
      </c>
      <c r="BA84" s="106">
        <f>IF(ISNUMBER(SEARCH("D?100",'Dem2'!$C84)),0,IF(ISNUMBER(SEARCH("D?1??",'Dem2'!$C84)),'Dem1'!$D$31*'Dem2'!$Z84*'Dem2'!$AN84,0))</f>
        <v>35.555549992094306</v>
      </c>
      <c r="BB84" s="106">
        <f>IF(ISNUMBER(SEARCH("D??10",'Dem2'!$C84)),0,IF(ISNUMBER(SEARCH("D??1?",'Dem2'!$C84)),'Dem1'!$E$31*'Dem2'!$Z84*'Dem2'!$AO84,0))</f>
        <v>80.420485371221986</v>
      </c>
      <c r="BC84" s="129">
        <f>'Dem2'!$AZ84+'Dem2'!$BA84+'Dem2'!$BB84</f>
        <v>183.73388745976553</v>
      </c>
      <c r="BD84" s="72">
        <f>('Dem2'!AY84+'Dem2'!BC84)*'Dem2'!G84</f>
        <v>3143262.9769072672</v>
      </c>
      <c r="BE84" s="105">
        <f>SQRT('Dem2'!V84*'Dem2'!V84+'Dem2'!Y84*'Dem2'!Y84)</f>
        <v>0.46097722286464438</v>
      </c>
      <c r="BF84" s="105">
        <f>'Dem2'!G84*('Dem1'!B$200+'Dem2'!BE84)</f>
        <v>9609.7722286464432</v>
      </c>
      <c r="BG84" s="105">
        <f>'935'!R84*('Dem1'!B$200+'Dem2'!BE84)</f>
        <v>0.96097722286464438</v>
      </c>
      <c r="BH84" s="105">
        <f>'Dem2'!AS84+'Dem1'!B$225*'Dem2'!BG84*100/'11'!B$17</f>
        <v>2.0095572619742139</v>
      </c>
      <c r="BI84" s="105">
        <f>'Dem2'!BH84+'Dem1'!B$213*('Dem1'!B$200+'Dem2'!BE84)*100/'11'!B$17</f>
        <v>2.4122737007547399</v>
      </c>
      <c r="BJ84" s="105">
        <f>'Dem1'!B$179*('Dem2'!AY84+'Dem2'!BC84)*100/'11'!B$17</f>
        <v>3.3754180328194301</v>
      </c>
      <c r="BK84" s="74">
        <f>MAX(0-('SR Rate'!AC84*'Dem2'!V84*'11'!D$17/'11'!B$17),'Dem2'!BI84+'Dem2'!BJ84)</f>
        <v>5.78769173357417</v>
      </c>
      <c r="BL84" s="75">
        <f>IF('Dem2'!G84=0,0,(1-'Dem2'!H84/'Dem2'!G84)*('Dem2'!AR84+IF('935'!P84=0,0,('SR Rate'!AC84*'935'!P84*('11'!D$17-'935'!X84)/('11'!B$17-'935'!W84)))))</f>
        <v>0</v>
      </c>
      <c r="BM84" s="111">
        <f>IF('Dem2'!B84,IF('Dem2'!V84=0,'SR Rate'!AD84,MAX(0,MIN('SR Rate'!AD84,'SR Rate'!AD84+('Dem2'!BK84/'935'!P84*('11'!B$17-'935'!W84)/('11'!D$17-'935'!X84))))),0)</f>
        <v>0</v>
      </c>
      <c r="BN84" s="74">
        <f>IF('Dem2'!B84,MAX(0,'Dem2'!BK84),0)</f>
        <v>5.78769173357417</v>
      </c>
      <c r="BO84" s="74">
        <f>'Dem2'!BN84+'Dem2'!BL84</f>
        <v>5.78769173357417</v>
      </c>
    </row>
    <row r="85" spans="1:67">
      <c r="A85" s="94">
        <v>46</v>
      </c>
      <c r="B85" s="128" t="b">
        <f>'935'!C85&lt;&gt;"VOID"</f>
        <v>1</v>
      </c>
      <c r="C85" s="105" t="str">
        <f>"D"&amp;TEXT('935'!J85,"0000")</f>
        <v>D1111</v>
      </c>
      <c r="D85" s="73">
        <f>'11'!D$17-'935'!X85</f>
        <v>170</v>
      </c>
      <c r="E85" s="106">
        <f>INDEX('11'!$B$47:$G$47,IF(ISNUMBER(SEARCH("?0000",C85)),1,IF(ISNUMBER(SEARCH("?1000",C85)),2,IF(ISNUMBER(SEARCH("??100",C85)),3,IF(ISNUMBER(SEARCH("???10",C85)),4,IF(ISNUMBER(SEARCH("??001",C85)),6,5))))))</f>
        <v>1.0269999999999999</v>
      </c>
      <c r="F85" s="105">
        <f>E85*'Dem1'!B$49</f>
        <v>0.97564999999999991</v>
      </c>
      <c r="G85" s="73">
        <f>IF('935'!C85="VOID",0,('935'!C85*(1-'935'!W85/'11'!B$17)))</f>
        <v>10000</v>
      </c>
      <c r="H85" s="153">
        <f>'Dem2'!G85-('935'!S85*(1-'935'!W85/'11'!B$17))</f>
        <v>10000</v>
      </c>
      <c r="I85" s="138">
        <f>IF(ISNUMBER(SEARCH("D?001",$C85)),'Dem1'!$F$31*$F85/(1+'11'!$G$12)*'935'!$O85,0)</f>
        <v>0</v>
      </c>
      <c r="J85" s="106">
        <f>IF($C85="D1000",'Dem1'!$C$31*$F85/(1+'11'!$C$12)*'935'!$K85,0)</f>
        <v>0</v>
      </c>
      <c r="K85" s="106">
        <f>IF(ISNUMBER(SEARCH("D?100",$C85)),'Dem1'!$D$31*$F85/(1+'11'!$D$12)*'935'!$L85,0)</f>
        <v>0</v>
      </c>
      <c r="L85" s="106">
        <f>IF(ISNUMBER(SEARCH("D??10",$C85)),'Dem1'!$E$31*$F85/(1+'11'!$E$12)*'935'!$M85,0)</f>
        <v>0</v>
      </c>
      <c r="M85" s="106">
        <f>IF(OR($C85="D0002",ISNUMBER(SEARCH("D?1?1",$C85)),ISNUMBER(SEARCH("D??11",$C85))),'Dem1'!$G$31*$F85/(1+'11'!$F$12)*'935'!$N85,0)</f>
        <v>130.59241023096121</v>
      </c>
      <c r="N85" s="139">
        <f t="shared" si="4"/>
        <v>130.59241023096121</v>
      </c>
      <c r="O85" s="138">
        <f>IF($C85="D1000",0,IF(ISNUMBER(SEARCH("D1???",$C85)),'Dem1'!$C$31*$Z85*'935'!$K85,0))</f>
        <v>67.757852096449241</v>
      </c>
      <c r="P85" s="106">
        <f>IF(ISNUMBER(SEARCH("D?100",$C85)),0,IF(ISNUMBER(SEARCH("D?1??",$C85)),'Dem1'!$D$31*$Z85*'935'!$L85,0))</f>
        <v>35.555549992094306</v>
      </c>
      <c r="Q85" s="106">
        <f>IF(ISNUMBER(SEARCH("D??10",$C85)),0,IF(ISNUMBER(SEARCH("D??1?",$C85)),'Dem1'!$E$31*$Z85*'935'!$M85,0))</f>
        <v>80.420485371221986</v>
      </c>
      <c r="R85" s="139">
        <f t="shared" si="5"/>
        <v>183.73388745976553</v>
      </c>
      <c r="S85" s="180">
        <f>100/'11'!B$17*(('Dem2'!N85+'Dem2'!R85)*('Charging Rates'!B$13+'Charging Rates'!B$51+'Charging Rates'!B$25+'Charging Rates'!B$38)+'Charging Rates'!B$61*'Dem2'!W85)</f>
        <v>8.3123425585177451</v>
      </c>
      <c r="T85" s="74">
        <f>100/'11'!B$17*'Fixed Charge'!C85*('Charging Rates'!B$13+'Charging Rates'!B$51+'Charging Rates'!B$25)</f>
        <v>16531.181734861188</v>
      </c>
      <c r="U85" s="153">
        <f>'11'!B$17*0.01*('Dem2'!T85+'Dem2'!S85*'Dem2'!G85)</f>
        <v>363739.31671814097</v>
      </c>
      <c r="V85" s="128">
        <f>'935'!P85*(1-'935'!X85/'11'!D$17)/(1-'935'!W85/'11'!B$17)</f>
        <v>0.45</v>
      </c>
      <c r="W85" s="105">
        <f>'Dem2'!V85*'Dem2'!E85</f>
        <v>0.46214999999999995</v>
      </c>
      <c r="X85" s="105">
        <f>'935'!Q85*(1-'935'!X85/'11'!D$17)/(1-'935'!W85/'11'!B$17)</f>
        <v>0.1</v>
      </c>
      <c r="Y85" s="105">
        <f t="shared" si="6"/>
        <v>0.1</v>
      </c>
      <c r="Z85" s="105">
        <f>SQRT(V85*V85+Y85*Y85)*'Dem1'!B$49*E85</f>
        <v>0.44975242748789024</v>
      </c>
      <c r="AA85" s="213">
        <f>100/'11'!B$17*'Charging Rates'!B$61*'Dem2'!W85</f>
        <v>0.47605026003331419</v>
      </c>
      <c r="AB85" s="138">
        <f>IF(ISNUMBER('SR Rate'!B85),MAX(0,INDEX('913'!$E$6:$E$1205,'SR Rate'!B85)),0)</f>
        <v>0</v>
      </c>
      <c r="AC85" s="106">
        <f>IF(ISNUMBER('SR Rate'!C85),MAX(0,INDEX('913'!$E$6:$E$1205,'SR Rate'!C85)),0)</f>
        <v>0</v>
      </c>
      <c r="AD85" s="106">
        <f>IF(ISNUMBER('SR Rate'!D85),MAX(0,INDEX('913'!$E$6:$E$1205,'SR Rate'!D85)),0)</f>
        <v>0</v>
      </c>
      <c r="AE85" s="106">
        <f>IF(ISNUMBER('SR Rate'!E85),MAX(0,INDEX('913'!$E$6:$E$1205,'SR Rate'!E85)),0)</f>
        <v>0</v>
      </c>
      <c r="AF85" s="106">
        <f>IF(ISNUMBER('SR Rate'!F85),MAX(0,INDEX('913'!$E$6:$E$1205,'SR Rate'!F85)),0)</f>
        <v>0</v>
      </c>
      <c r="AG85" s="106">
        <f>IF(ISNUMBER('SR Rate'!G85),MAX(0,INDEX('913'!$E$6:$E$1205,'SR Rate'!G85)),0)</f>
        <v>0</v>
      </c>
      <c r="AH85" s="106">
        <f>IF(ISNUMBER('SR Rate'!H85),MAX(0,INDEX('913'!$E$6:$E$1205,'SR Rate'!H85)),0)</f>
        <v>0</v>
      </c>
      <c r="AI85" s="106">
        <f>IF(ISNUMBER('SR Rate'!I85),MAX(0,INDEX('913'!$E$6:$E$1205,'SR Rate'!I85)),0)</f>
        <v>0</v>
      </c>
      <c r="AJ85" s="129">
        <f>IF('SR Rate'!T85+'SR Rate'!U85+'SR Rate'!V85+'SR Rate'!W85+'SR Rate'!X85+'SR Rate'!Y85+'SR Rate'!Z85+'SR Rate'!AA85=0,IF(COUNT('SR Rate'!B85,'SR Rate'!C85,'SR Rate'!D85,'SR Rate'!E85,'SR Rate'!F85,'SR Rate'!G85,'SR Rate'!H85,'SR Rate'!I85),('Dem2'!AB85+'Dem2'!AC85+'Dem2'!AD85+'Dem2'!AE85+'Dem2'!AF85+'Dem2'!AG85+'Dem2'!AH85+'Dem2'!AI85)/COUNT('SR Rate'!B85,'SR Rate'!C85,'SR Rate'!D85,'SR Rate'!E85,'SR Rate'!F85,'SR Rate'!G85,'SR Rate'!H85,'SR Rate'!I85),0),('SR Rate'!T85*'Dem2'!AB85+'SR Rate'!U85*'Dem2'!AC85+'SR Rate'!V85*'Dem2'!AD85+'SR Rate'!W85*'Dem2'!AE85+'SR Rate'!X85*'Dem2'!AF85+'SR Rate'!Y85*'Dem2'!AG85+'SR Rate'!Z85*'Dem2'!AH85+'SR Rate'!AA85*'Dem2'!AI85)/('SR Rate'!T85+'SR Rate'!U85+'SR Rate'!V85+'SR Rate'!W85+'SR Rate'!X85+'SR Rate'!Y85+'SR Rate'!Z85+'SR Rate'!AA85))</f>
        <v>0</v>
      </c>
      <c r="AK85" s="177">
        <f>100*'Dem2'!AJ85/'11'!B$17</f>
        <v>0</v>
      </c>
      <c r="AL85" s="75">
        <f>100*('SR Rate'!AB85*'935'!P85*'SR Rate'!K85)/'11'!B$17</f>
        <v>0</v>
      </c>
      <c r="AM85" s="128">
        <f>MAX('11'!$C$42+0,MIN('935'!K85+0,'11'!$C$37+0))</f>
        <v>1</v>
      </c>
      <c r="AN85" s="105">
        <f>MAX('11'!$D$42+0,MIN('935'!L85+0,'11'!$D$37+0))</f>
        <v>1</v>
      </c>
      <c r="AO85" s="105">
        <f>MAX('11'!$E$42+0,MIN('935'!M85+0,'11'!$E$37+0))</f>
        <v>1</v>
      </c>
      <c r="AP85" s="105">
        <f>MAX('11'!$F$42+0,MIN('935'!N85+0,'11'!$F$37+0))</f>
        <v>1</v>
      </c>
      <c r="AQ85" s="129">
        <f>MAX('11'!$G$42+0,MIN('935'!O85+0,'11'!$G$37+0))</f>
        <v>0.89995655379091011</v>
      </c>
      <c r="AR85" s="180">
        <f>IF('935'!P85=0,'Dem2'!AK85+'Dem2'!AL85,'Dem2'!AK85)</f>
        <v>0</v>
      </c>
      <c r="AS85" s="75">
        <f>'Dem2'!AA85+IF('Dem2'!G85=0,1,'Dem2'!H85/'Dem2'!G85)*'Dem2'!AR85</f>
        <v>0.47605026003331419</v>
      </c>
      <c r="AT85" s="138">
        <f>IF('Dem2'!$C85="D1000",'Dem1'!$C$31*'Dem2'!$F85/(1+'11'!$C$12)*'Dem2'!$AM85,0)</f>
        <v>0</v>
      </c>
      <c r="AU85" s="106">
        <f>IF(ISNUMBER(SEARCH("D?100",'Dem2'!$C85)),'Dem1'!$D$31*'Dem2'!$F85/(1+'11'!$D$12)*'Dem2'!$AN85,0)</f>
        <v>0</v>
      </c>
      <c r="AV85" s="106">
        <f>IF(ISNUMBER(SEARCH("D??10",'Dem2'!$C85)),'Dem1'!$E$31*'Dem2'!$F85/(1+'11'!$E$12)*'Dem2'!$AO85,0)</f>
        <v>0</v>
      </c>
      <c r="AW85" s="106">
        <f>IF(OR('Dem2'!$C85="D0002",ISNUMBER(SEARCH("D?1?1",'Dem2'!$C85)),ISNUMBER(SEARCH("D??11",'Dem2'!$C85))),'Dem1'!$G$31*'Dem2'!$F85/(1+'11'!$F$12)*'Dem2'!$AP85,0)</f>
        <v>130.59241023096121</v>
      </c>
      <c r="AX85" s="106">
        <f>IF(ISNUMBER(SEARCH("D?001",'Dem2'!$C85)),'Dem1'!$F$31*'Dem2'!$F85/(1+'11'!$G$12)*'Dem2'!$AQ85,0)</f>
        <v>0</v>
      </c>
      <c r="AY85" s="129">
        <f>'Dem2'!$AT85+'Dem2'!$AU85+'Dem2'!$AV85+'Dem2'!$AW85+'Dem2'!$AX85</f>
        <v>130.59241023096121</v>
      </c>
      <c r="AZ85" s="138">
        <f>IF('Dem2'!$C85="D1000",0,IF(ISNUMBER(SEARCH("D1???",'Dem2'!$C85)),'Dem1'!$C$31*'Dem2'!$Z85*'Dem2'!$AM85,0))</f>
        <v>67.757852096449241</v>
      </c>
      <c r="BA85" s="106">
        <f>IF(ISNUMBER(SEARCH("D?100",'Dem2'!$C85)),0,IF(ISNUMBER(SEARCH("D?1??",'Dem2'!$C85)),'Dem1'!$D$31*'Dem2'!$Z85*'Dem2'!$AN85,0))</f>
        <v>35.555549992094306</v>
      </c>
      <c r="BB85" s="106">
        <f>IF(ISNUMBER(SEARCH("D??10",'Dem2'!$C85)),0,IF(ISNUMBER(SEARCH("D??1?",'Dem2'!$C85)),'Dem1'!$E$31*'Dem2'!$Z85*'Dem2'!$AO85,0))</f>
        <v>80.420485371221986</v>
      </c>
      <c r="BC85" s="129">
        <f>'Dem2'!$AZ85+'Dem2'!$BA85+'Dem2'!$BB85</f>
        <v>183.73388745976553</v>
      </c>
      <c r="BD85" s="72">
        <f>('Dem2'!AY85+'Dem2'!BC85)*'Dem2'!G85</f>
        <v>3143262.9769072672</v>
      </c>
      <c r="BE85" s="105">
        <f>SQRT('Dem2'!V85*'Dem2'!V85+'Dem2'!Y85*'Dem2'!Y85)</f>
        <v>0.46097722286464438</v>
      </c>
      <c r="BF85" s="105">
        <f>'Dem2'!G85*('Dem1'!B$200+'Dem2'!BE85)</f>
        <v>9609.7722286464432</v>
      </c>
      <c r="BG85" s="105">
        <f>'935'!R85*('Dem1'!B$200+'Dem2'!BE85)</f>
        <v>0.96097722286464438</v>
      </c>
      <c r="BH85" s="105">
        <f>'Dem2'!AS85+'Dem1'!B$225*'Dem2'!BG85*100/'11'!B$17</f>
        <v>2.0095572619742139</v>
      </c>
      <c r="BI85" s="105">
        <f>'Dem2'!BH85+'Dem1'!B$213*('Dem1'!B$200+'Dem2'!BE85)*100/'11'!B$17</f>
        <v>2.4122737007547399</v>
      </c>
      <c r="BJ85" s="105">
        <f>'Dem1'!B$179*('Dem2'!AY85+'Dem2'!BC85)*100/'11'!B$17</f>
        <v>3.3754180328194301</v>
      </c>
      <c r="BK85" s="74">
        <f>MAX(0-('SR Rate'!AC85*'Dem2'!V85*'11'!D$17/'11'!B$17),'Dem2'!BI85+'Dem2'!BJ85)</f>
        <v>5.78769173357417</v>
      </c>
      <c r="BL85" s="75">
        <f>IF('Dem2'!G85=0,0,(1-'Dem2'!H85/'Dem2'!G85)*('Dem2'!AR85+IF('935'!P85=0,0,('SR Rate'!AC85*'935'!P85*('11'!D$17-'935'!X85)/('11'!B$17-'935'!W85)))))</f>
        <v>0</v>
      </c>
      <c r="BM85" s="111">
        <f>IF('Dem2'!B85,IF('Dem2'!V85=0,'SR Rate'!AD85,MAX(0,MIN('SR Rate'!AD85,'SR Rate'!AD85+('Dem2'!BK85/'935'!P85*('11'!B$17-'935'!W85)/('11'!D$17-'935'!X85))))),0)</f>
        <v>0</v>
      </c>
      <c r="BN85" s="74">
        <f>IF('Dem2'!B85,MAX(0,'Dem2'!BK85),0)</f>
        <v>5.78769173357417</v>
      </c>
      <c r="BO85" s="74">
        <f>'Dem2'!BN85+'Dem2'!BL85</f>
        <v>5.78769173357417</v>
      </c>
    </row>
    <row r="86" spans="1:67">
      <c r="A86" s="94">
        <v>47</v>
      </c>
      <c r="B86" s="128" t="b">
        <f>'935'!C86&lt;&gt;"VOID"</f>
        <v>1</v>
      </c>
      <c r="C86" s="105" t="str">
        <f>"D"&amp;TEXT('935'!J86,"0000")</f>
        <v>D1110</v>
      </c>
      <c r="D86" s="73">
        <f>'11'!D$17-'935'!X86</f>
        <v>170</v>
      </c>
      <c r="E86" s="106">
        <f>INDEX('11'!$B$47:$G$47,IF(ISNUMBER(SEARCH("?0000",C86)),1,IF(ISNUMBER(SEARCH("?1000",C86)),2,IF(ISNUMBER(SEARCH("??100",C86)),3,IF(ISNUMBER(SEARCH("???10",C86)),4,IF(ISNUMBER(SEARCH("??001",C86)),6,5))))))</f>
        <v>1.0209999999999999</v>
      </c>
      <c r="F86" s="105">
        <f>E86*'Dem1'!B$49</f>
        <v>0.96994999999999987</v>
      </c>
      <c r="G86" s="73">
        <f>IF('935'!C86="VOID",0,('935'!C86*(1-'935'!W86/'11'!B$17)))</f>
        <v>10000</v>
      </c>
      <c r="H86" s="153">
        <f>'Dem2'!G86-('935'!S86*(1-'935'!W86/'11'!B$17))</f>
        <v>10000</v>
      </c>
      <c r="I86" s="138">
        <f>IF(ISNUMBER(SEARCH("D?001",$C86)),'Dem1'!$F$31*$F86/(1+'11'!$G$12)*'935'!$O86,0)</f>
        <v>0</v>
      </c>
      <c r="J86" s="106">
        <f>IF($C86="D1000",'Dem1'!$C$31*$F86/(1+'11'!$C$12)*'935'!$K86,0)</f>
        <v>0</v>
      </c>
      <c r="K86" s="106">
        <f>IF(ISNUMBER(SEARCH("D?100",$C86)),'Dem1'!$D$31*$F86/(1+'11'!$D$12)*'935'!$L86,0)</f>
        <v>0</v>
      </c>
      <c r="L86" s="106">
        <f>IF(ISNUMBER(SEARCH("D??10",$C86)),'Dem1'!$E$31*$F86/(1+'11'!$E$12)*'935'!$M86,0)</f>
        <v>141.2689605247657</v>
      </c>
      <c r="M86" s="106">
        <f>IF(OR($C86="D0002",ISNUMBER(SEARCH("D?1?1",$C86)),ISNUMBER(SEARCH("D??11",$C86))),'Dem1'!$G$31*$F86/(1+'11'!$F$12)*'935'!$N86,0)</f>
        <v>0</v>
      </c>
      <c r="N86" s="139">
        <f t="shared" si="4"/>
        <v>141.2689605247657</v>
      </c>
      <c r="O86" s="138">
        <f>IF($C86="D1000",0,IF(ISNUMBER(SEARCH("D1???",$C86)),'Dem1'!$C$31*$Z86*'935'!$K86,0))</f>
        <v>67.36199317475625</v>
      </c>
      <c r="P86" s="106">
        <f>IF(ISNUMBER(SEARCH("D?100",$C86)),0,IF(ISNUMBER(SEARCH("D?1??",$C86)),'Dem1'!$D$31*$Z86*'935'!$L86,0))</f>
        <v>35.347825259910699</v>
      </c>
      <c r="Q86" s="106">
        <f>IF(ISNUMBER(SEARCH("D??10",$C86)),0,IF(ISNUMBER(SEARCH("D??1?",$C86)),'Dem1'!$E$31*$Z86*'935'!$M86,0))</f>
        <v>0</v>
      </c>
      <c r="R86" s="139">
        <f t="shared" si="5"/>
        <v>102.70981843466694</v>
      </c>
      <c r="S86" s="180">
        <f>100/'11'!B$17*(('Dem2'!N86+'Dem2'!R86)*('Charging Rates'!B$13+'Charging Rates'!B$51+'Charging Rates'!B$25+'Charging Rates'!B$38)+'Charging Rates'!B$61*'Dem2'!W86)</f>
        <v>6.5557668904598252</v>
      </c>
      <c r="T86" s="74">
        <f>100/'11'!B$17*'Fixed Charge'!C86*('Charging Rates'!B$13+'Charging Rates'!B$51+'Charging Rates'!B$25)</f>
        <v>16531.181734861188</v>
      </c>
      <c r="U86" s="153">
        <f>'11'!B$17*0.01*('Dem2'!T86+'Dem2'!S86*'Dem2'!G86)</f>
        <v>299624.30483402696</v>
      </c>
      <c r="V86" s="128">
        <f>'935'!P86*(1-'935'!X86/'11'!D$17)/(1-'935'!W86/'11'!B$17)</f>
        <v>0.45</v>
      </c>
      <c r="W86" s="105">
        <f>'Dem2'!V86*'Dem2'!E86</f>
        <v>0.45944999999999997</v>
      </c>
      <c r="X86" s="105">
        <f>'935'!Q86*(1-'935'!X86/'11'!D$17)/(1-'935'!W86/'11'!B$17)</f>
        <v>0.1</v>
      </c>
      <c r="Y86" s="105">
        <f t="shared" si="6"/>
        <v>0.1</v>
      </c>
      <c r="Z86" s="105">
        <f>SQRT(V86*V86+Y86*Y86)*'Dem1'!B$49*E86</f>
        <v>0.44712485731756174</v>
      </c>
      <c r="AA86" s="213">
        <f>100/'11'!B$17*'Charging Rates'!B$61*'Dem2'!W86</f>
        <v>0.47326905111393752</v>
      </c>
      <c r="AB86" s="138">
        <f>IF(ISNUMBER('SR Rate'!B86),MAX(0,INDEX('913'!$E$6:$E$1205,'SR Rate'!B86)),0)</f>
        <v>0</v>
      </c>
      <c r="AC86" s="106">
        <f>IF(ISNUMBER('SR Rate'!C86),MAX(0,INDEX('913'!$E$6:$E$1205,'SR Rate'!C86)),0)</f>
        <v>0</v>
      </c>
      <c r="AD86" s="106">
        <f>IF(ISNUMBER('SR Rate'!D86),MAX(0,INDEX('913'!$E$6:$E$1205,'SR Rate'!D86)),0)</f>
        <v>0</v>
      </c>
      <c r="AE86" s="106">
        <f>IF(ISNUMBER('SR Rate'!E86),MAX(0,INDEX('913'!$E$6:$E$1205,'SR Rate'!E86)),0)</f>
        <v>0</v>
      </c>
      <c r="AF86" s="106">
        <f>IF(ISNUMBER('SR Rate'!F86),MAX(0,INDEX('913'!$E$6:$E$1205,'SR Rate'!F86)),0)</f>
        <v>0</v>
      </c>
      <c r="AG86" s="106">
        <f>IF(ISNUMBER('SR Rate'!G86),MAX(0,INDEX('913'!$E$6:$E$1205,'SR Rate'!G86)),0)</f>
        <v>0</v>
      </c>
      <c r="AH86" s="106">
        <f>IF(ISNUMBER('SR Rate'!H86),MAX(0,INDEX('913'!$E$6:$E$1205,'SR Rate'!H86)),0)</f>
        <v>0</v>
      </c>
      <c r="AI86" s="106">
        <f>IF(ISNUMBER('SR Rate'!I86),MAX(0,INDEX('913'!$E$6:$E$1205,'SR Rate'!I86)),0)</f>
        <v>0</v>
      </c>
      <c r="AJ86" s="129">
        <f>IF('SR Rate'!T86+'SR Rate'!U86+'SR Rate'!V86+'SR Rate'!W86+'SR Rate'!X86+'SR Rate'!Y86+'SR Rate'!Z86+'SR Rate'!AA86=0,IF(COUNT('SR Rate'!B86,'SR Rate'!C86,'SR Rate'!D86,'SR Rate'!E86,'SR Rate'!F86,'SR Rate'!G86,'SR Rate'!H86,'SR Rate'!I86),('Dem2'!AB86+'Dem2'!AC86+'Dem2'!AD86+'Dem2'!AE86+'Dem2'!AF86+'Dem2'!AG86+'Dem2'!AH86+'Dem2'!AI86)/COUNT('SR Rate'!B86,'SR Rate'!C86,'SR Rate'!D86,'SR Rate'!E86,'SR Rate'!F86,'SR Rate'!G86,'SR Rate'!H86,'SR Rate'!I86),0),('SR Rate'!T86*'Dem2'!AB86+'SR Rate'!U86*'Dem2'!AC86+'SR Rate'!V86*'Dem2'!AD86+'SR Rate'!W86*'Dem2'!AE86+'SR Rate'!X86*'Dem2'!AF86+'SR Rate'!Y86*'Dem2'!AG86+'SR Rate'!Z86*'Dem2'!AH86+'SR Rate'!AA86*'Dem2'!AI86)/('SR Rate'!T86+'SR Rate'!U86+'SR Rate'!V86+'SR Rate'!W86+'SR Rate'!X86+'SR Rate'!Y86+'SR Rate'!Z86+'SR Rate'!AA86))</f>
        <v>0</v>
      </c>
      <c r="AK86" s="177">
        <f>100*'Dem2'!AJ86/'11'!B$17</f>
        <v>0</v>
      </c>
      <c r="AL86" s="75">
        <f>100*('SR Rate'!AB86*'935'!P86*'SR Rate'!K86)/'11'!B$17</f>
        <v>0</v>
      </c>
      <c r="AM86" s="128">
        <f>MAX('11'!$C$42+0,MIN('935'!K86+0,'11'!$C$37+0))</f>
        <v>1</v>
      </c>
      <c r="AN86" s="105">
        <f>MAX('11'!$D$42+0,MIN('935'!L86+0,'11'!$D$37+0))</f>
        <v>1</v>
      </c>
      <c r="AO86" s="105">
        <f>MAX('11'!$E$42+0,MIN('935'!M86+0,'11'!$E$37+0))</f>
        <v>1</v>
      </c>
      <c r="AP86" s="105">
        <f>MAX('11'!$F$42+0,MIN('935'!N86+0,'11'!$F$37+0))</f>
        <v>0.63093339381833335</v>
      </c>
      <c r="AQ86" s="129">
        <f>MAX('11'!$G$42+0,MIN('935'!O86+0,'11'!$G$37+0))</f>
        <v>0.89995655379091011</v>
      </c>
      <c r="AR86" s="180">
        <f>IF('935'!P86=0,'Dem2'!AK86+'Dem2'!AL86,'Dem2'!AK86)</f>
        <v>0</v>
      </c>
      <c r="AS86" s="75">
        <f>'Dem2'!AA86+IF('Dem2'!G86=0,1,'Dem2'!H86/'Dem2'!G86)*'Dem2'!AR86</f>
        <v>0.47326905111393752</v>
      </c>
      <c r="AT86" s="138">
        <f>IF('Dem2'!$C86="D1000",'Dem1'!$C$31*'Dem2'!$F86/(1+'11'!$C$12)*'Dem2'!$AM86,0)</f>
        <v>0</v>
      </c>
      <c r="AU86" s="106">
        <f>IF(ISNUMBER(SEARCH("D?100",'Dem2'!$C86)),'Dem1'!$D$31*'Dem2'!$F86/(1+'11'!$D$12)*'Dem2'!$AN86,0)</f>
        <v>0</v>
      </c>
      <c r="AV86" s="106">
        <f>IF(ISNUMBER(SEARCH("D??10",'Dem2'!$C86)),'Dem1'!$E$31*'Dem2'!$F86/(1+'11'!$E$12)*'Dem2'!$AO86,0)</f>
        <v>141.2689605247657</v>
      </c>
      <c r="AW86" s="106">
        <f>IF(OR('Dem2'!$C86="D0002",ISNUMBER(SEARCH("D?1?1",'Dem2'!$C86)),ISNUMBER(SEARCH("D??11",'Dem2'!$C86))),'Dem1'!$G$31*'Dem2'!$F86/(1+'11'!$F$12)*'Dem2'!$AP86,0)</f>
        <v>0</v>
      </c>
      <c r="AX86" s="106">
        <f>IF(ISNUMBER(SEARCH("D?001",'Dem2'!$C86)),'Dem1'!$F$31*'Dem2'!$F86/(1+'11'!$G$12)*'Dem2'!$AQ86,0)</f>
        <v>0</v>
      </c>
      <c r="AY86" s="129">
        <f>'Dem2'!$AT86+'Dem2'!$AU86+'Dem2'!$AV86+'Dem2'!$AW86+'Dem2'!$AX86</f>
        <v>141.2689605247657</v>
      </c>
      <c r="AZ86" s="138">
        <f>IF('Dem2'!$C86="D1000",0,IF(ISNUMBER(SEARCH("D1???",'Dem2'!$C86)),'Dem1'!$C$31*'Dem2'!$Z86*'Dem2'!$AM86,0))</f>
        <v>67.36199317475625</v>
      </c>
      <c r="BA86" s="106">
        <f>IF(ISNUMBER(SEARCH("D?100",'Dem2'!$C86)),0,IF(ISNUMBER(SEARCH("D?1??",'Dem2'!$C86)),'Dem1'!$D$31*'Dem2'!$Z86*'Dem2'!$AN86,0))</f>
        <v>35.347825259910699</v>
      </c>
      <c r="BB86" s="106">
        <f>IF(ISNUMBER(SEARCH("D??10",'Dem2'!$C86)),0,IF(ISNUMBER(SEARCH("D??1?",'Dem2'!$C86)),'Dem1'!$E$31*'Dem2'!$Z86*'Dem2'!$AO86,0))</f>
        <v>0</v>
      </c>
      <c r="BC86" s="129">
        <f>'Dem2'!$AZ86+'Dem2'!$BA86+'Dem2'!$BB86</f>
        <v>102.70981843466694</v>
      </c>
      <c r="BD86" s="72">
        <f>('Dem2'!AY86+'Dem2'!BC86)*'Dem2'!G86</f>
        <v>2439787.7895943266</v>
      </c>
      <c r="BE86" s="105">
        <f>SQRT('Dem2'!V86*'Dem2'!V86+'Dem2'!Y86*'Dem2'!Y86)</f>
        <v>0.46097722286464438</v>
      </c>
      <c r="BF86" s="105">
        <f>'Dem2'!G86*('Dem1'!B$200+'Dem2'!BE86)</f>
        <v>9609.7722286464432</v>
      </c>
      <c r="BG86" s="105">
        <f>'935'!R86*('Dem1'!B$200+'Dem2'!BE86)</f>
        <v>0.96097722286464438</v>
      </c>
      <c r="BH86" s="105">
        <f>'Dem2'!AS86+'Dem1'!B$225*'Dem2'!BG86*100/'11'!B$17</f>
        <v>2.0067760530548373</v>
      </c>
      <c r="BI86" s="105">
        <f>'Dem2'!BH86+'Dem1'!B$213*('Dem1'!B$200+'Dem2'!BE86)*100/'11'!B$17</f>
        <v>2.4094924918353633</v>
      </c>
      <c r="BJ86" s="105">
        <f>'Dem1'!B$179*('Dem2'!AY86+'Dem2'!BC86)*100/'11'!B$17</f>
        <v>2.6199855887820949</v>
      </c>
      <c r="BK86" s="74">
        <f>MAX(0-('SR Rate'!AC86*'Dem2'!V86*'11'!D$17/'11'!B$17),'Dem2'!BI86+'Dem2'!BJ86)</f>
        <v>5.0294780806174586</v>
      </c>
      <c r="BL86" s="75">
        <f>IF('Dem2'!G86=0,0,(1-'Dem2'!H86/'Dem2'!G86)*('Dem2'!AR86+IF('935'!P86=0,0,('SR Rate'!AC86*'935'!P86*('11'!D$17-'935'!X86)/('11'!B$17-'935'!W86)))))</f>
        <v>0</v>
      </c>
      <c r="BM86" s="111">
        <f>IF('Dem2'!B86,IF('Dem2'!V86=0,'SR Rate'!AD86,MAX(0,MIN('SR Rate'!AD86,'SR Rate'!AD86+('Dem2'!BK86/'935'!P86*('11'!B$17-'935'!W86)/('11'!D$17-'935'!X86))))),0)</f>
        <v>0</v>
      </c>
      <c r="BN86" s="74">
        <f>IF('Dem2'!B86,MAX(0,'Dem2'!BK86),0)</f>
        <v>5.0294780806174586</v>
      </c>
      <c r="BO86" s="74">
        <f>'Dem2'!BN86+'Dem2'!BL86</f>
        <v>5.0294780806174586</v>
      </c>
    </row>
    <row r="87" spans="1:67">
      <c r="A87" s="94">
        <v>48</v>
      </c>
      <c r="B87" s="128" t="b">
        <f>'935'!C87&lt;&gt;"VOID"</f>
        <v>1</v>
      </c>
      <c r="C87" s="105" t="str">
        <f>"D"&amp;TEXT('935'!J87,"0000")</f>
        <v>D1100</v>
      </c>
      <c r="D87" s="73">
        <f>'11'!D$17-'935'!X87</f>
        <v>170</v>
      </c>
      <c r="E87" s="106">
        <f>INDEX('11'!$B$47:$G$47,IF(ISNUMBER(SEARCH("?0000",C87)),1,IF(ISNUMBER(SEARCH("?1000",C87)),2,IF(ISNUMBER(SEARCH("??100",C87)),3,IF(ISNUMBER(SEARCH("???10",C87)),4,IF(ISNUMBER(SEARCH("??001",C87)),6,5))))))</f>
        <v>1.0149999999999999</v>
      </c>
      <c r="F87" s="105">
        <f>E87*'Dem1'!B$49</f>
        <v>0.96424999999999983</v>
      </c>
      <c r="G87" s="73">
        <f>IF('935'!C87="VOID",0,('935'!C87*(1-'935'!W87/'11'!B$17)))</f>
        <v>10000</v>
      </c>
      <c r="H87" s="153">
        <f>'Dem2'!G87-('935'!S87*(1-'935'!W87/'11'!B$17))</f>
        <v>10000</v>
      </c>
      <c r="I87" s="138">
        <f>IF(ISNUMBER(SEARCH("D?001",$C87)),'Dem1'!$F$31*$F87/(1+'11'!$G$12)*'935'!$O87,0)</f>
        <v>0</v>
      </c>
      <c r="J87" s="106">
        <f>IF($C87="D1000",'Dem1'!$C$31*$F87/(1+'11'!$C$12)*'935'!$K87,0)</f>
        <v>0</v>
      </c>
      <c r="K87" s="106">
        <f>IF(ISNUMBER(SEARCH("D?100",$C87)),'Dem1'!$D$31*$F87/(1+'11'!$D$12)*'935'!$L87,0)</f>
        <v>67.369281940368694</v>
      </c>
      <c r="L87" s="106">
        <f>IF(ISNUMBER(SEARCH("D??10",$C87)),'Dem1'!$E$31*$F87/(1+'11'!$E$12)*'935'!$M87,0)</f>
        <v>0</v>
      </c>
      <c r="M87" s="106">
        <f>IF(OR($C87="D0002",ISNUMBER(SEARCH("D?1?1",$C87)),ISNUMBER(SEARCH("D??11",$C87))),'Dem1'!$G$31*$F87/(1+'11'!$F$12)*'935'!$N87,0)</f>
        <v>0</v>
      </c>
      <c r="N87" s="139">
        <f t="shared" si="4"/>
        <v>67.369281940368694</v>
      </c>
      <c r="O87" s="138">
        <f>IF($C87="D1000",0,IF(ISNUMBER(SEARCH("D1???",$C87)),'Dem1'!$C$31*$Z87*'935'!$K87,0))</f>
        <v>66.966134253063274</v>
      </c>
      <c r="P87" s="106">
        <f>IF(ISNUMBER(SEARCH("D?100",$C87)),0,IF(ISNUMBER(SEARCH("D?1??",$C87)),'Dem1'!$D$31*$Z87*'935'!$L87,0))</f>
        <v>0</v>
      </c>
      <c r="Q87" s="106">
        <f>IF(ISNUMBER(SEARCH("D??10",$C87)),0,IF(ISNUMBER(SEARCH("D??1?",$C87)),'Dem1'!$E$31*$Z87*'935'!$M87,0))</f>
        <v>0</v>
      </c>
      <c r="R87" s="139">
        <f t="shared" si="5"/>
        <v>66.966134253063274</v>
      </c>
      <c r="S87" s="180">
        <f>100/'11'!B$17*(('Dem2'!N87+'Dem2'!R87)*('Charging Rates'!B$13+'Charging Rates'!B$51+'Charging Rates'!B$25+'Charging Rates'!B$38)+'Charging Rates'!B$61*'Dem2'!W87)</f>
        <v>3.8195286162695972</v>
      </c>
      <c r="T87" s="74">
        <f>100/'11'!B$17*'Fixed Charge'!C87*('Charging Rates'!B$13+'Charging Rates'!B$51+'Charging Rates'!B$25)</f>
        <v>16531.181734861188</v>
      </c>
      <c r="U87" s="153">
        <f>'11'!B$17*0.01*('Dem2'!T87+'Dem2'!S87*'Dem2'!G87)</f>
        <v>199751.60782608364</v>
      </c>
      <c r="V87" s="128">
        <f>'935'!P87*(1-'935'!X87/'11'!D$17)/(1-'935'!W87/'11'!B$17)</f>
        <v>0.45</v>
      </c>
      <c r="W87" s="105">
        <f>'Dem2'!V87*'Dem2'!E87</f>
        <v>0.45674999999999999</v>
      </c>
      <c r="X87" s="105">
        <f>'935'!Q87*(1-'935'!X87/'11'!D$17)/(1-'935'!W87/'11'!B$17)</f>
        <v>0.1</v>
      </c>
      <c r="Y87" s="105">
        <f t="shared" si="6"/>
        <v>0.1</v>
      </c>
      <c r="Z87" s="105">
        <f>SQRT(V87*V87+Y87*Y87)*'Dem1'!B$49*E87</f>
        <v>0.4444972871472333</v>
      </c>
      <c r="AA87" s="213">
        <f>100/'11'!B$17*'Charging Rates'!B$61*'Dem2'!W87</f>
        <v>0.4704878421945608</v>
      </c>
      <c r="AB87" s="138">
        <f>IF(ISNUMBER('SR Rate'!B87),MAX(0,INDEX('913'!$E$6:$E$1205,'SR Rate'!B87)),0)</f>
        <v>3.12</v>
      </c>
      <c r="AC87" s="106">
        <f>IF(ISNUMBER('SR Rate'!C87),MAX(0,INDEX('913'!$E$6:$E$1205,'SR Rate'!C87)),0)</f>
        <v>0</v>
      </c>
      <c r="AD87" s="106">
        <f>IF(ISNUMBER('SR Rate'!D87),MAX(0,INDEX('913'!$E$6:$E$1205,'SR Rate'!D87)),0)</f>
        <v>0</v>
      </c>
      <c r="AE87" s="106">
        <f>IF(ISNUMBER('SR Rate'!E87),MAX(0,INDEX('913'!$E$6:$E$1205,'SR Rate'!E87)),0)</f>
        <v>0</v>
      </c>
      <c r="AF87" s="106">
        <f>IF(ISNUMBER('SR Rate'!F87),MAX(0,INDEX('913'!$E$6:$E$1205,'SR Rate'!F87)),0)</f>
        <v>0</v>
      </c>
      <c r="AG87" s="106">
        <f>IF(ISNUMBER('SR Rate'!G87),MAX(0,INDEX('913'!$E$6:$E$1205,'SR Rate'!G87)),0)</f>
        <v>0</v>
      </c>
      <c r="AH87" s="106">
        <f>IF(ISNUMBER('SR Rate'!H87),MAX(0,INDEX('913'!$E$6:$E$1205,'SR Rate'!H87)),0)</f>
        <v>0</v>
      </c>
      <c r="AI87" s="106">
        <f>IF(ISNUMBER('SR Rate'!I87),MAX(0,INDEX('913'!$E$6:$E$1205,'SR Rate'!I87)),0)</f>
        <v>0</v>
      </c>
      <c r="AJ87" s="129">
        <f>IF('SR Rate'!T87+'SR Rate'!U87+'SR Rate'!V87+'SR Rate'!W87+'SR Rate'!X87+'SR Rate'!Y87+'SR Rate'!Z87+'SR Rate'!AA87=0,IF(COUNT('SR Rate'!B87,'SR Rate'!C87,'SR Rate'!D87,'SR Rate'!E87,'SR Rate'!F87,'SR Rate'!G87,'SR Rate'!H87,'SR Rate'!I87),('Dem2'!AB87+'Dem2'!AC87+'Dem2'!AD87+'Dem2'!AE87+'Dem2'!AF87+'Dem2'!AG87+'Dem2'!AH87+'Dem2'!AI87)/COUNT('SR Rate'!B87,'SR Rate'!C87,'SR Rate'!D87,'SR Rate'!E87,'SR Rate'!F87,'SR Rate'!G87,'SR Rate'!H87,'SR Rate'!I87),0),('SR Rate'!T87*'Dem2'!AB87+'SR Rate'!U87*'Dem2'!AC87+'SR Rate'!V87*'Dem2'!AD87+'SR Rate'!W87*'Dem2'!AE87+'SR Rate'!X87*'Dem2'!AF87+'SR Rate'!Y87*'Dem2'!AG87+'SR Rate'!Z87*'Dem2'!AH87+'SR Rate'!AA87*'Dem2'!AI87)/('SR Rate'!T87+'SR Rate'!U87+'SR Rate'!V87+'SR Rate'!W87+'SR Rate'!X87+'SR Rate'!Y87+'SR Rate'!Z87+'SR Rate'!AA87))</f>
        <v>3.12</v>
      </c>
      <c r="AK87" s="177">
        <f>100*'Dem2'!AJ87/'11'!B$17</f>
        <v>0.85479452054794525</v>
      </c>
      <c r="AL87" s="75">
        <f>100*('SR Rate'!AB87*'935'!P87*'SR Rate'!K87)/'11'!B$17</f>
        <v>0.74725493476634153</v>
      </c>
      <c r="AM87" s="128">
        <f>MAX('11'!$C$42+0,MIN('935'!K87+0,'11'!$C$37+0))</f>
        <v>1</v>
      </c>
      <c r="AN87" s="105">
        <f>MAX('11'!$D$42+0,MIN('935'!L87+0,'11'!$D$37+0))</f>
        <v>1</v>
      </c>
      <c r="AO87" s="105">
        <f>MAX('11'!$E$42+0,MIN('935'!M87+0,'11'!$E$37+0))</f>
        <v>1</v>
      </c>
      <c r="AP87" s="105">
        <f>MAX('11'!$F$42+0,MIN('935'!N87+0,'11'!$F$37+0))</f>
        <v>0.63093339381833335</v>
      </c>
      <c r="AQ87" s="129">
        <f>MAX('11'!$G$42+0,MIN('935'!O87+0,'11'!$G$37+0))</f>
        <v>0.89995655379091011</v>
      </c>
      <c r="AR87" s="180">
        <f>IF('935'!P87=0,'Dem2'!AK87+'Dem2'!AL87,'Dem2'!AK87)</f>
        <v>0.85479452054794525</v>
      </c>
      <c r="AS87" s="75">
        <f>'Dem2'!AA87+IF('Dem2'!G87=0,1,'Dem2'!H87/'Dem2'!G87)*'Dem2'!AR87</f>
        <v>1.3252823627425061</v>
      </c>
      <c r="AT87" s="138">
        <f>IF('Dem2'!$C87="D1000",'Dem1'!$C$31*'Dem2'!$F87/(1+'11'!$C$12)*'Dem2'!$AM87,0)</f>
        <v>0</v>
      </c>
      <c r="AU87" s="106">
        <f>IF(ISNUMBER(SEARCH("D?100",'Dem2'!$C87)),'Dem1'!$D$31*'Dem2'!$F87/(1+'11'!$D$12)*'Dem2'!$AN87,0)</f>
        <v>67.369281940368694</v>
      </c>
      <c r="AV87" s="106">
        <f>IF(ISNUMBER(SEARCH("D??10",'Dem2'!$C87)),'Dem1'!$E$31*'Dem2'!$F87/(1+'11'!$E$12)*'Dem2'!$AO87,0)</f>
        <v>0</v>
      </c>
      <c r="AW87" s="106">
        <f>IF(OR('Dem2'!$C87="D0002",ISNUMBER(SEARCH("D?1?1",'Dem2'!$C87)),ISNUMBER(SEARCH("D??11",'Dem2'!$C87))),'Dem1'!$G$31*'Dem2'!$F87/(1+'11'!$F$12)*'Dem2'!$AP87,0)</f>
        <v>0</v>
      </c>
      <c r="AX87" s="106">
        <f>IF(ISNUMBER(SEARCH("D?001",'Dem2'!$C87)),'Dem1'!$F$31*'Dem2'!$F87/(1+'11'!$G$12)*'Dem2'!$AQ87,0)</f>
        <v>0</v>
      </c>
      <c r="AY87" s="129">
        <f>'Dem2'!$AT87+'Dem2'!$AU87+'Dem2'!$AV87+'Dem2'!$AW87+'Dem2'!$AX87</f>
        <v>67.369281940368694</v>
      </c>
      <c r="AZ87" s="138">
        <f>IF('Dem2'!$C87="D1000",0,IF(ISNUMBER(SEARCH("D1???",'Dem2'!$C87)),'Dem1'!$C$31*'Dem2'!$Z87*'Dem2'!$AM87,0))</f>
        <v>66.966134253063274</v>
      </c>
      <c r="BA87" s="106">
        <f>IF(ISNUMBER(SEARCH("D?100",'Dem2'!$C87)),0,IF(ISNUMBER(SEARCH("D?1??",'Dem2'!$C87)),'Dem1'!$D$31*'Dem2'!$Z87*'Dem2'!$AN87,0))</f>
        <v>0</v>
      </c>
      <c r="BB87" s="106">
        <f>IF(ISNUMBER(SEARCH("D??10",'Dem2'!$C87)),0,IF(ISNUMBER(SEARCH("D??1?",'Dem2'!$C87)),'Dem1'!$E$31*'Dem2'!$Z87*'Dem2'!$AO87,0))</f>
        <v>0</v>
      </c>
      <c r="BC87" s="129">
        <f>'Dem2'!$AZ87+'Dem2'!$BA87+'Dem2'!$BB87</f>
        <v>66.966134253063274</v>
      </c>
      <c r="BD87" s="72">
        <f>('Dem2'!AY87+'Dem2'!BC87)*'Dem2'!G87</f>
        <v>1343354.1619343197</v>
      </c>
      <c r="BE87" s="105">
        <f>SQRT('Dem2'!V87*'Dem2'!V87+'Dem2'!Y87*'Dem2'!Y87)</f>
        <v>0.46097722286464438</v>
      </c>
      <c r="BF87" s="105">
        <f>'Dem2'!G87*('Dem1'!B$200+'Dem2'!BE87)</f>
        <v>9609.7722286464432</v>
      </c>
      <c r="BG87" s="105">
        <f>'935'!R87*('Dem1'!B$200+'Dem2'!BE87)</f>
        <v>0.96097722286464438</v>
      </c>
      <c r="BH87" s="105">
        <f>'Dem2'!AS87+'Dem1'!B$225*'Dem2'!BG87*100/'11'!B$17</f>
        <v>2.8587893646834059</v>
      </c>
      <c r="BI87" s="105">
        <f>'Dem2'!BH87+'Dem1'!B$213*('Dem1'!B$200+'Dem2'!BE87)*100/'11'!B$17</f>
        <v>3.2615058034639319</v>
      </c>
      <c r="BJ87" s="105">
        <f>'Dem1'!B$179*('Dem2'!AY87+'Dem2'!BC87)*100/'11'!B$17</f>
        <v>1.4425715875410539</v>
      </c>
      <c r="BK87" s="74">
        <f>MAX(0-('SR Rate'!AC87*'Dem2'!V87*'11'!D$17/'11'!B$17),'Dem2'!BI87+'Dem2'!BJ87)</f>
        <v>4.7040773910049856</v>
      </c>
      <c r="BL87" s="75">
        <f>IF('Dem2'!G87=0,0,(1-'Dem2'!H87/'Dem2'!G87)*('Dem2'!AR87+IF('935'!P87=0,0,('SR Rate'!AC87*'935'!P87*('11'!D$17-'935'!X87)/('11'!B$17-'935'!W87)))))</f>
        <v>0</v>
      </c>
      <c r="BM87" s="111">
        <f>IF('Dem2'!B87,IF('Dem2'!V87=0,'SR Rate'!AD87,MAX(0,MIN('SR Rate'!AD87,'SR Rate'!AD87+('Dem2'!BK87/'935'!P87*('11'!B$17-'935'!W87)/('11'!D$17-'935'!X87))))),0)</f>
        <v>3.5653340024799305</v>
      </c>
      <c r="BN87" s="74">
        <f>IF('Dem2'!B87,MAX(0,'Dem2'!BK87),0)</f>
        <v>4.7040773910049856</v>
      </c>
      <c r="BO87" s="74">
        <f>'Dem2'!BN87+'Dem2'!BL87</f>
        <v>4.7040773910049856</v>
      </c>
    </row>
    <row r="88" spans="1:67">
      <c r="A88" s="94">
        <v>49</v>
      </c>
      <c r="B88" s="128" t="b">
        <f>'935'!C88&lt;&gt;"VOID"</f>
        <v>1</v>
      </c>
      <c r="C88" s="105" t="str">
        <f>"D"&amp;TEXT('935'!J88,"0000")</f>
        <v>D1111</v>
      </c>
      <c r="D88" s="73">
        <f>'11'!D$17-'935'!X88</f>
        <v>170</v>
      </c>
      <c r="E88" s="106">
        <f>INDEX('11'!$B$47:$G$47,IF(ISNUMBER(SEARCH("?0000",C88)),1,IF(ISNUMBER(SEARCH("?1000",C88)),2,IF(ISNUMBER(SEARCH("??100",C88)),3,IF(ISNUMBER(SEARCH("???10",C88)),4,IF(ISNUMBER(SEARCH("??001",C88)),6,5))))))</f>
        <v>1.0269999999999999</v>
      </c>
      <c r="F88" s="105">
        <f>E88*'Dem1'!B$49</f>
        <v>0.97564999999999991</v>
      </c>
      <c r="G88" s="73">
        <f>IF('935'!C88="VOID",0,('935'!C88*(1-'935'!W88/'11'!B$17)))</f>
        <v>10000</v>
      </c>
      <c r="H88" s="153">
        <f>'Dem2'!G88-('935'!S88*(1-'935'!W88/'11'!B$17))</f>
        <v>10000</v>
      </c>
      <c r="I88" s="138">
        <f>IF(ISNUMBER(SEARCH("D?001",$C88)),'Dem1'!$F$31*$F88/(1+'11'!$G$12)*'935'!$O88,0)</f>
        <v>0</v>
      </c>
      <c r="J88" s="106">
        <f>IF($C88="D1000",'Dem1'!$C$31*$F88/(1+'11'!$C$12)*'935'!$K88,0)</f>
        <v>0</v>
      </c>
      <c r="K88" s="106">
        <f>IF(ISNUMBER(SEARCH("D?100",$C88)),'Dem1'!$D$31*$F88/(1+'11'!$D$12)*'935'!$L88,0)</f>
        <v>0</v>
      </c>
      <c r="L88" s="106">
        <f>IF(ISNUMBER(SEARCH("D??10",$C88)),'Dem1'!$E$31*$F88/(1+'11'!$E$12)*'935'!$M88,0)</f>
        <v>0</v>
      </c>
      <c r="M88" s="106">
        <f>IF(OR($C88="D0002",ISNUMBER(SEARCH("D?1?1",$C88)),ISNUMBER(SEARCH("D??11",$C88))),'Dem1'!$G$31*$F88/(1+'11'!$F$12)*'935'!$N88,0)</f>
        <v>130.59241023096121</v>
      </c>
      <c r="N88" s="139">
        <f t="shared" si="4"/>
        <v>130.59241023096121</v>
      </c>
      <c r="O88" s="138">
        <f>IF($C88="D1000",0,IF(ISNUMBER(SEARCH("D1???",$C88)),'Dem1'!$C$31*$Z88*'935'!$K88,0))</f>
        <v>67.757852096449241</v>
      </c>
      <c r="P88" s="106">
        <f>IF(ISNUMBER(SEARCH("D?100",$C88)),0,IF(ISNUMBER(SEARCH("D?1??",$C88)),'Dem1'!$D$31*$Z88*'935'!$L88,0))</f>
        <v>35.555549992094306</v>
      </c>
      <c r="Q88" s="106">
        <f>IF(ISNUMBER(SEARCH("D??10",$C88)),0,IF(ISNUMBER(SEARCH("D??1?",$C88)),'Dem1'!$E$31*$Z88*'935'!$M88,0))</f>
        <v>80.420485371221986</v>
      </c>
      <c r="R88" s="139">
        <f t="shared" si="5"/>
        <v>183.73388745976553</v>
      </c>
      <c r="S88" s="180">
        <f>100/'11'!B$17*(('Dem2'!N88+'Dem2'!R88)*('Charging Rates'!B$13+'Charging Rates'!B$51+'Charging Rates'!B$25+'Charging Rates'!B$38)+'Charging Rates'!B$61*'Dem2'!W88)</f>
        <v>8.3123425585177451</v>
      </c>
      <c r="T88" s="74">
        <f>100/'11'!B$17*'Fixed Charge'!C88*('Charging Rates'!B$13+'Charging Rates'!B$51+'Charging Rates'!B$25)</f>
        <v>16531.181734861188</v>
      </c>
      <c r="U88" s="153">
        <f>'11'!B$17*0.01*('Dem2'!T88+'Dem2'!S88*'Dem2'!G88)</f>
        <v>363739.31671814097</v>
      </c>
      <c r="V88" s="128">
        <f>'935'!P88*(1-'935'!X88/'11'!D$17)/(1-'935'!W88/'11'!B$17)</f>
        <v>0.45</v>
      </c>
      <c r="W88" s="105">
        <f>'Dem2'!V88*'Dem2'!E88</f>
        <v>0.46214999999999995</v>
      </c>
      <c r="X88" s="105">
        <f>'935'!Q88*(1-'935'!X88/'11'!D$17)/(1-'935'!W88/'11'!B$17)</f>
        <v>0.1</v>
      </c>
      <c r="Y88" s="105">
        <f t="shared" si="6"/>
        <v>0.1</v>
      </c>
      <c r="Z88" s="105">
        <f>SQRT(V88*V88+Y88*Y88)*'Dem1'!B$49*E88</f>
        <v>0.44975242748789024</v>
      </c>
      <c r="AA88" s="213">
        <f>100/'11'!B$17*'Charging Rates'!B$61*'Dem2'!W88</f>
        <v>0.47605026003331419</v>
      </c>
      <c r="AB88" s="138">
        <f>IF(ISNUMBER('SR Rate'!B88),MAX(0,INDEX('913'!$E$6:$E$1205,'SR Rate'!B88)),0)</f>
        <v>3.12</v>
      </c>
      <c r="AC88" s="106">
        <f>IF(ISNUMBER('SR Rate'!C88),MAX(0,INDEX('913'!$E$6:$E$1205,'SR Rate'!C88)),0)</f>
        <v>0</v>
      </c>
      <c r="AD88" s="106">
        <f>IF(ISNUMBER('SR Rate'!D88),MAX(0,INDEX('913'!$E$6:$E$1205,'SR Rate'!D88)),0)</f>
        <v>0</v>
      </c>
      <c r="AE88" s="106">
        <f>IF(ISNUMBER('SR Rate'!E88),MAX(0,INDEX('913'!$E$6:$E$1205,'SR Rate'!E88)),0)</f>
        <v>0</v>
      </c>
      <c r="AF88" s="106">
        <f>IF(ISNUMBER('SR Rate'!F88),MAX(0,INDEX('913'!$E$6:$E$1205,'SR Rate'!F88)),0)</f>
        <v>0</v>
      </c>
      <c r="AG88" s="106">
        <f>IF(ISNUMBER('SR Rate'!G88),MAX(0,INDEX('913'!$E$6:$E$1205,'SR Rate'!G88)),0)</f>
        <v>0</v>
      </c>
      <c r="AH88" s="106">
        <f>IF(ISNUMBER('SR Rate'!H88),MAX(0,INDEX('913'!$E$6:$E$1205,'SR Rate'!H88)),0)</f>
        <v>0</v>
      </c>
      <c r="AI88" s="106">
        <f>IF(ISNUMBER('SR Rate'!I88),MAX(0,INDEX('913'!$E$6:$E$1205,'SR Rate'!I88)),0)</f>
        <v>0</v>
      </c>
      <c r="AJ88" s="129">
        <f>IF('SR Rate'!T88+'SR Rate'!U88+'SR Rate'!V88+'SR Rate'!W88+'SR Rate'!X88+'SR Rate'!Y88+'SR Rate'!Z88+'SR Rate'!AA88=0,IF(COUNT('SR Rate'!B88,'SR Rate'!C88,'SR Rate'!D88,'SR Rate'!E88,'SR Rate'!F88,'SR Rate'!G88,'SR Rate'!H88,'SR Rate'!I88),('Dem2'!AB88+'Dem2'!AC88+'Dem2'!AD88+'Dem2'!AE88+'Dem2'!AF88+'Dem2'!AG88+'Dem2'!AH88+'Dem2'!AI88)/COUNT('SR Rate'!B88,'SR Rate'!C88,'SR Rate'!D88,'SR Rate'!E88,'SR Rate'!F88,'SR Rate'!G88,'SR Rate'!H88,'SR Rate'!I88),0),('SR Rate'!T88*'Dem2'!AB88+'SR Rate'!U88*'Dem2'!AC88+'SR Rate'!V88*'Dem2'!AD88+'SR Rate'!W88*'Dem2'!AE88+'SR Rate'!X88*'Dem2'!AF88+'SR Rate'!Y88*'Dem2'!AG88+'SR Rate'!Z88*'Dem2'!AH88+'SR Rate'!AA88*'Dem2'!AI88)/('SR Rate'!T88+'SR Rate'!U88+'SR Rate'!V88+'SR Rate'!W88+'SR Rate'!X88+'SR Rate'!Y88+'SR Rate'!Z88+'SR Rate'!AA88))</f>
        <v>3.12</v>
      </c>
      <c r="AK88" s="177">
        <f>100*'Dem2'!AJ88/'11'!B$17</f>
        <v>0.85479452054794525</v>
      </c>
      <c r="AL88" s="75">
        <f>100*('SR Rate'!AB88*'935'!P88*'SR Rate'!K88)/'11'!B$17</f>
        <v>0.74725493476634153</v>
      </c>
      <c r="AM88" s="128">
        <f>MAX('11'!$C$42+0,MIN('935'!K88+0,'11'!$C$37+0))</f>
        <v>1</v>
      </c>
      <c r="AN88" s="105">
        <f>MAX('11'!$D$42+0,MIN('935'!L88+0,'11'!$D$37+0))</f>
        <v>1</v>
      </c>
      <c r="AO88" s="105">
        <f>MAX('11'!$E$42+0,MIN('935'!M88+0,'11'!$E$37+0))</f>
        <v>1</v>
      </c>
      <c r="AP88" s="105">
        <f>MAX('11'!$F$42+0,MIN('935'!N88+0,'11'!$F$37+0))</f>
        <v>1</v>
      </c>
      <c r="AQ88" s="129">
        <f>MAX('11'!$G$42+0,MIN('935'!O88+0,'11'!$G$37+0))</f>
        <v>0.89995655379091011</v>
      </c>
      <c r="AR88" s="180">
        <f>IF('935'!P88=0,'Dem2'!AK88+'Dem2'!AL88,'Dem2'!AK88)</f>
        <v>0.85479452054794525</v>
      </c>
      <c r="AS88" s="75">
        <f>'Dem2'!AA88+IF('Dem2'!G88=0,1,'Dem2'!H88/'Dem2'!G88)*'Dem2'!AR88</f>
        <v>1.3308447805812595</v>
      </c>
      <c r="AT88" s="138">
        <f>IF('Dem2'!$C88="D1000",'Dem1'!$C$31*'Dem2'!$F88/(1+'11'!$C$12)*'Dem2'!$AM88,0)</f>
        <v>0</v>
      </c>
      <c r="AU88" s="106">
        <f>IF(ISNUMBER(SEARCH("D?100",'Dem2'!$C88)),'Dem1'!$D$31*'Dem2'!$F88/(1+'11'!$D$12)*'Dem2'!$AN88,0)</f>
        <v>0</v>
      </c>
      <c r="AV88" s="106">
        <f>IF(ISNUMBER(SEARCH("D??10",'Dem2'!$C88)),'Dem1'!$E$31*'Dem2'!$F88/(1+'11'!$E$12)*'Dem2'!$AO88,0)</f>
        <v>0</v>
      </c>
      <c r="AW88" s="106">
        <f>IF(OR('Dem2'!$C88="D0002",ISNUMBER(SEARCH("D?1?1",'Dem2'!$C88)),ISNUMBER(SEARCH("D??11",'Dem2'!$C88))),'Dem1'!$G$31*'Dem2'!$F88/(1+'11'!$F$12)*'Dem2'!$AP88,0)</f>
        <v>130.59241023096121</v>
      </c>
      <c r="AX88" s="106">
        <f>IF(ISNUMBER(SEARCH("D?001",'Dem2'!$C88)),'Dem1'!$F$31*'Dem2'!$F88/(1+'11'!$G$12)*'Dem2'!$AQ88,0)</f>
        <v>0</v>
      </c>
      <c r="AY88" s="129">
        <f>'Dem2'!$AT88+'Dem2'!$AU88+'Dem2'!$AV88+'Dem2'!$AW88+'Dem2'!$AX88</f>
        <v>130.59241023096121</v>
      </c>
      <c r="AZ88" s="138">
        <f>IF('Dem2'!$C88="D1000",0,IF(ISNUMBER(SEARCH("D1???",'Dem2'!$C88)),'Dem1'!$C$31*'Dem2'!$Z88*'Dem2'!$AM88,0))</f>
        <v>67.757852096449241</v>
      </c>
      <c r="BA88" s="106">
        <f>IF(ISNUMBER(SEARCH("D?100",'Dem2'!$C88)),0,IF(ISNUMBER(SEARCH("D?1??",'Dem2'!$C88)),'Dem1'!$D$31*'Dem2'!$Z88*'Dem2'!$AN88,0))</f>
        <v>35.555549992094306</v>
      </c>
      <c r="BB88" s="106">
        <f>IF(ISNUMBER(SEARCH("D??10",'Dem2'!$C88)),0,IF(ISNUMBER(SEARCH("D??1?",'Dem2'!$C88)),'Dem1'!$E$31*'Dem2'!$Z88*'Dem2'!$AO88,0))</f>
        <v>80.420485371221986</v>
      </c>
      <c r="BC88" s="129">
        <f>'Dem2'!$AZ88+'Dem2'!$BA88+'Dem2'!$BB88</f>
        <v>183.73388745976553</v>
      </c>
      <c r="BD88" s="72">
        <f>('Dem2'!AY88+'Dem2'!BC88)*'Dem2'!G88</f>
        <v>3143262.9769072672</v>
      </c>
      <c r="BE88" s="105">
        <f>SQRT('Dem2'!V88*'Dem2'!V88+'Dem2'!Y88*'Dem2'!Y88)</f>
        <v>0.46097722286464438</v>
      </c>
      <c r="BF88" s="105">
        <f>'Dem2'!G88*('Dem1'!B$200+'Dem2'!BE88)</f>
        <v>9609.7722286464432</v>
      </c>
      <c r="BG88" s="105">
        <f>'935'!R88*('Dem1'!B$200+'Dem2'!BE88)</f>
        <v>0.96097722286464438</v>
      </c>
      <c r="BH88" s="105">
        <f>'Dem2'!AS88+'Dem1'!B$225*'Dem2'!BG88*100/'11'!B$17</f>
        <v>2.8643517825221592</v>
      </c>
      <c r="BI88" s="105">
        <f>'Dem2'!BH88+'Dem1'!B$213*('Dem1'!B$200+'Dem2'!BE88)*100/'11'!B$17</f>
        <v>3.2670682213026851</v>
      </c>
      <c r="BJ88" s="105">
        <f>'Dem1'!B$179*('Dem2'!AY88+'Dem2'!BC88)*100/'11'!B$17</f>
        <v>3.3754180328194301</v>
      </c>
      <c r="BK88" s="74">
        <f>MAX(0-('SR Rate'!AC88*'Dem2'!V88*'11'!D$17/'11'!B$17),'Dem2'!BI88+'Dem2'!BJ88)</f>
        <v>6.6424862541221152</v>
      </c>
      <c r="BL88" s="75">
        <f>IF('Dem2'!G88=0,0,(1-'Dem2'!H88/'Dem2'!G88)*('Dem2'!AR88+IF('935'!P88=0,0,('SR Rate'!AC88*'935'!P88*('11'!D$17-'935'!X88)/('11'!B$17-'935'!W88)))))</f>
        <v>0</v>
      </c>
      <c r="BM88" s="111">
        <f>IF('Dem2'!B88,IF('Dem2'!V88=0,'SR Rate'!AD88,MAX(0,MIN('SR Rate'!AD88,'SR Rate'!AD88+('Dem2'!BK88/'935'!P88*('11'!B$17-'935'!W88)/('11'!D$17-'935'!X88))))),0)</f>
        <v>3.5653340024799305</v>
      </c>
      <c r="BN88" s="74">
        <f>IF('Dem2'!B88,MAX(0,'Dem2'!BK88),0)</f>
        <v>6.6424862541221152</v>
      </c>
      <c r="BO88" s="74">
        <f>'Dem2'!BN88+'Dem2'!BL88</f>
        <v>6.6424862541221152</v>
      </c>
    </row>
    <row r="89" spans="1:67">
      <c r="A89" s="94">
        <v>50</v>
      </c>
      <c r="B89" s="128" t="b">
        <f>'935'!C89&lt;&gt;"VOID"</f>
        <v>1</v>
      </c>
      <c r="C89" s="105" t="str">
        <f>"D"&amp;TEXT('935'!J89,"0000")</f>
        <v>D1110</v>
      </c>
      <c r="D89" s="73">
        <f>'11'!D$17-'935'!X89</f>
        <v>170</v>
      </c>
      <c r="E89" s="106">
        <f>INDEX('11'!$B$47:$G$47,IF(ISNUMBER(SEARCH("?0000",C89)),1,IF(ISNUMBER(SEARCH("?1000",C89)),2,IF(ISNUMBER(SEARCH("??100",C89)),3,IF(ISNUMBER(SEARCH("???10",C89)),4,IF(ISNUMBER(SEARCH("??001",C89)),6,5))))))</f>
        <v>1.0209999999999999</v>
      </c>
      <c r="F89" s="105">
        <f>E89*'Dem1'!B$49</f>
        <v>0.96994999999999987</v>
      </c>
      <c r="G89" s="73">
        <f>IF('935'!C89="VOID",0,('935'!C89*(1-'935'!W89/'11'!B$17)))</f>
        <v>10000</v>
      </c>
      <c r="H89" s="153">
        <f>'Dem2'!G89-('935'!S89*(1-'935'!W89/'11'!B$17))</f>
        <v>10000</v>
      </c>
      <c r="I89" s="138">
        <f>IF(ISNUMBER(SEARCH("D?001",$C89)),'Dem1'!$F$31*$F89/(1+'11'!$G$12)*'935'!$O89,0)</f>
        <v>0</v>
      </c>
      <c r="J89" s="106">
        <f>IF($C89="D1000",'Dem1'!$C$31*$F89/(1+'11'!$C$12)*'935'!$K89,0)</f>
        <v>0</v>
      </c>
      <c r="K89" s="106">
        <f>IF(ISNUMBER(SEARCH("D?100",$C89)),'Dem1'!$D$31*$F89/(1+'11'!$D$12)*'935'!$L89,0)</f>
        <v>0</v>
      </c>
      <c r="L89" s="106">
        <f>IF(ISNUMBER(SEARCH("D??10",$C89)),'Dem1'!$E$31*$F89/(1+'11'!$E$12)*'935'!$M89,0)</f>
        <v>141.2689605247657</v>
      </c>
      <c r="M89" s="106">
        <f>IF(OR($C89="D0002",ISNUMBER(SEARCH("D?1?1",$C89)),ISNUMBER(SEARCH("D??11",$C89))),'Dem1'!$G$31*$F89/(1+'11'!$F$12)*'935'!$N89,0)</f>
        <v>0</v>
      </c>
      <c r="N89" s="139">
        <f t="shared" si="4"/>
        <v>141.2689605247657</v>
      </c>
      <c r="O89" s="138">
        <f>IF($C89="D1000",0,IF(ISNUMBER(SEARCH("D1???",$C89)),'Dem1'!$C$31*$Z89*'935'!$K89,0))</f>
        <v>67.36199317475625</v>
      </c>
      <c r="P89" s="106">
        <f>IF(ISNUMBER(SEARCH("D?100",$C89)),0,IF(ISNUMBER(SEARCH("D?1??",$C89)),'Dem1'!$D$31*$Z89*'935'!$L89,0))</f>
        <v>35.347825259910699</v>
      </c>
      <c r="Q89" s="106">
        <f>IF(ISNUMBER(SEARCH("D??10",$C89)),0,IF(ISNUMBER(SEARCH("D??1?",$C89)),'Dem1'!$E$31*$Z89*'935'!$M89,0))</f>
        <v>0</v>
      </c>
      <c r="R89" s="139">
        <f t="shared" si="5"/>
        <v>102.70981843466694</v>
      </c>
      <c r="S89" s="180">
        <f>100/'11'!B$17*(('Dem2'!N89+'Dem2'!R89)*('Charging Rates'!B$13+'Charging Rates'!B$51+'Charging Rates'!B$25+'Charging Rates'!B$38)+'Charging Rates'!B$61*'Dem2'!W89)</f>
        <v>6.5557668904598252</v>
      </c>
      <c r="T89" s="74">
        <f>100/'11'!B$17*'Fixed Charge'!C89*('Charging Rates'!B$13+'Charging Rates'!B$51+'Charging Rates'!B$25)</f>
        <v>16531.181734861188</v>
      </c>
      <c r="U89" s="153">
        <f>'11'!B$17*0.01*('Dem2'!T89+'Dem2'!S89*'Dem2'!G89)</f>
        <v>299624.30483402696</v>
      </c>
      <c r="V89" s="128">
        <f>'935'!P89*(1-'935'!X89/'11'!D$17)/(1-'935'!W89/'11'!B$17)</f>
        <v>0.45</v>
      </c>
      <c r="W89" s="105">
        <f>'Dem2'!V89*'Dem2'!E89</f>
        <v>0.45944999999999997</v>
      </c>
      <c r="X89" s="105">
        <f>'935'!Q89*(1-'935'!X89/'11'!D$17)/(1-'935'!W89/'11'!B$17)</f>
        <v>0.1</v>
      </c>
      <c r="Y89" s="105">
        <f t="shared" si="6"/>
        <v>0.1</v>
      </c>
      <c r="Z89" s="105">
        <f>SQRT(V89*V89+Y89*Y89)*'Dem1'!B$49*E89</f>
        <v>0.44712485731756174</v>
      </c>
      <c r="AA89" s="213">
        <f>100/'11'!B$17*'Charging Rates'!B$61*'Dem2'!W89</f>
        <v>0.47326905111393752</v>
      </c>
      <c r="AB89" s="138">
        <f>IF(ISNUMBER('SR Rate'!B89),MAX(0,INDEX('913'!$E$6:$E$1205,'SR Rate'!B89)),0)</f>
        <v>1.91</v>
      </c>
      <c r="AC89" s="106">
        <f>IF(ISNUMBER('SR Rate'!C89),MAX(0,INDEX('913'!$E$6:$E$1205,'SR Rate'!C89)),0)</f>
        <v>0</v>
      </c>
      <c r="AD89" s="106">
        <f>IF(ISNUMBER('SR Rate'!D89),MAX(0,INDEX('913'!$E$6:$E$1205,'SR Rate'!D89)),0)</f>
        <v>0</v>
      </c>
      <c r="AE89" s="106">
        <f>IF(ISNUMBER('SR Rate'!E89),MAX(0,INDEX('913'!$E$6:$E$1205,'SR Rate'!E89)),0)</f>
        <v>0</v>
      </c>
      <c r="AF89" s="106">
        <f>IF(ISNUMBER('SR Rate'!F89),MAX(0,INDEX('913'!$E$6:$E$1205,'SR Rate'!F89)),0)</f>
        <v>0</v>
      </c>
      <c r="AG89" s="106">
        <f>IF(ISNUMBER('SR Rate'!G89),MAX(0,INDEX('913'!$E$6:$E$1205,'SR Rate'!G89)),0)</f>
        <v>0</v>
      </c>
      <c r="AH89" s="106">
        <f>IF(ISNUMBER('SR Rate'!H89),MAX(0,INDEX('913'!$E$6:$E$1205,'SR Rate'!H89)),0)</f>
        <v>0</v>
      </c>
      <c r="AI89" s="106">
        <f>IF(ISNUMBER('SR Rate'!I89),MAX(0,INDEX('913'!$E$6:$E$1205,'SR Rate'!I89)),0)</f>
        <v>0</v>
      </c>
      <c r="AJ89" s="129">
        <f>IF('SR Rate'!T89+'SR Rate'!U89+'SR Rate'!V89+'SR Rate'!W89+'SR Rate'!X89+'SR Rate'!Y89+'SR Rate'!Z89+'SR Rate'!AA89=0,IF(COUNT('SR Rate'!B89,'SR Rate'!C89,'SR Rate'!D89,'SR Rate'!E89,'SR Rate'!F89,'SR Rate'!G89,'SR Rate'!H89,'SR Rate'!I89),('Dem2'!AB89+'Dem2'!AC89+'Dem2'!AD89+'Dem2'!AE89+'Dem2'!AF89+'Dem2'!AG89+'Dem2'!AH89+'Dem2'!AI89)/COUNT('SR Rate'!B89,'SR Rate'!C89,'SR Rate'!D89,'SR Rate'!E89,'SR Rate'!F89,'SR Rate'!G89,'SR Rate'!H89,'SR Rate'!I89),0),('SR Rate'!T89*'Dem2'!AB89+'SR Rate'!U89*'Dem2'!AC89+'SR Rate'!V89*'Dem2'!AD89+'SR Rate'!W89*'Dem2'!AE89+'SR Rate'!X89*'Dem2'!AF89+'SR Rate'!Y89*'Dem2'!AG89+'SR Rate'!Z89*'Dem2'!AH89+'SR Rate'!AA89*'Dem2'!AI89)/('SR Rate'!T89+'SR Rate'!U89+'SR Rate'!V89+'SR Rate'!W89+'SR Rate'!X89+'SR Rate'!Y89+'SR Rate'!Z89+'SR Rate'!AA89))</f>
        <v>1.91</v>
      </c>
      <c r="AK89" s="177">
        <f>100*'Dem2'!AJ89/'11'!B$17</f>
        <v>0.52328767123287667</v>
      </c>
      <c r="AL89" s="75">
        <f>100*('SR Rate'!AB89*'935'!P89*'SR Rate'!K89)/'11'!B$17</f>
        <v>0.48037201521147821</v>
      </c>
      <c r="AM89" s="128">
        <f>MAX('11'!$C$42+0,MIN('935'!K89+0,'11'!$C$37+0))</f>
        <v>1</v>
      </c>
      <c r="AN89" s="105">
        <f>MAX('11'!$D$42+0,MIN('935'!L89+0,'11'!$D$37+0))</f>
        <v>1</v>
      </c>
      <c r="AO89" s="105">
        <f>MAX('11'!$E$42+0,MIN('935'!M89+0,'11'!$E$37+0))</f>
        <v>1</v>
      </c>
      <c r="AP89" s="105">
        <f>MAX('11'!$F$42+0,MIN('935'!N89+0,'11'!$F$37+0))</f>
        <v>0.63093339381833335</v>
      </c>
      <c r="AQ89" s="129">
        <f>MAX('11'!$G$42+0,MIN('935'!O89+0,'11'!$G$37+0))</f>
        <v>0.89995655379091011</v>
      </c>
      <c r="AR89" s="180">
        <f>IF('935'!P89=0,'Dem2'!AK89+'Dem2'!AL89,'Dem2'!AK89)</f>
        <v>0.52328767123287667</v>
      </c>
      <c r="AS89" s="75">
        <f>'Dem2'!AA89+IF('Dem2'!G89=0,1,'Dem2'!H89/'Dem2'!G89)*'Dem2'!AR89</f>
        <v>0.99655672234681414</v>
      </c>
      <c r="AT89" s="138">
        <f>IF('Dem2'!$C89="D1000",'Dem1'!$C$31*'Dem2'!$F89/(1+'11'!$C$12)*'Dem2'!$AM89,0)</f>
        <v>0</v>
      </c>
      <c r="AU89" s="106">
        <f>IF(ISNUMBER(SEARCH("D?100",'Dem2'!$C89)),'Dem1'!$D$31*'Dem2'!$F89/(1+'11'!$D$12)*'Dem2'!$AN89,0)</f>
        <v>0</v>
      </c>
      <c r="AV89" s="106">
        <f>IF(ISNUMBER(SEARCH("D??10",'Dem2'!$C89)),'Dem1'!$E$31*'Dem2'!$F89/(1+'11'!$E$12)*'Dem2'!$AO89,0)</f>
        <v>141.2689605247657</v>
      </c>
      <c r="AW89" s="106">
        <f>IF(OR('Dem2'!$C89="D0002",ISNUMBER(SEARCH("D?1?1",'Dem2'!$C89)),ISNUMBER(SEARCH("D??11",'Dem2'!$C89))),'Dem1'!$G$31*'Dem2'!$F89/(1+'11'!$F$12)*'Dem2'!$AP89,0)</f>
        <v>0</v>
      </c>
      <c r="AX89" s="106">
        <f>IF(ISNUMBER(SEARCH("D?001",'Dem2'!$C89)),'Dem1'!$F$31*'Dem2'!$F89/(1+'11'!$G$12)*'Dem2'!$AQ89,0)</f>
        <v>0</v>
      </c>
      <c r="AY89" s="129">
        <f>'Dem2'!$AT89+'Dem2'!$AU89+'Dem2'!$AV89+'Dem2'!$AW89+'Dem2'!$AX89</f>
        <v>141.2689605247657</v>
      </c>
      <c r="AZ89" s="138">
        <f>IF('Dem2'!$C89="D1000",0,IF(ISNUMBER(SEARCH("D1???",'Dem2'!$C89)),'Dem1'!$C$31*'Dem2'!$Z89*'Dem2'!$AM89,0))</f>
        <v>67.36199317475625</v>
      </c>
      <c r="BA89" s="106">
        <f>IF(ISNUMBER(SEARCH("D?100",'Dem2'!$C89)),0,IF(ISNUMBER(SEARCH("D?1??",'Dem2'!$C89)),'Dem1'!$D$31*'Dem2'!$Z89*'Dem2'!$AN89,0))</f>
        <v>35.347825259910699</v>
      </c>
      <c r="BB89" s="106">
        <f>IF(ISNUMBER(SEARCH("D??10",'Dem2'!$C89)),0,IF(ISNUMBER(SEARCH("D??1?",'Dem2'!$C89)),'Dem1'!$E$31*'Dem2'!$Z89*'Dem2'!$AO89,0))</f>
        <v>0</v>
      </c>
      <c r="BC89" s="129">
        <f>'Dem2'!$AZ89+'Dem2'!$BA89+'Dem2'!$BB89</f>
        <v>102.70981843466694</v>
      </c>
      <c r="BD89" s="72">
        <f>('Dem2'!AY89+'Dem2'!BC89)*'Dem2'!G89</f>
        <v>2439787.7895943266</v>
      </c>
      <c r="BE89" s="105">
        <f>SQRT('Dem2'!V89*'Dem2'!V89+'Dem2'!Y89*'Dem2'!Y89)</f>
        <v>0.46097722286464438</v>
      </c>
      <c r="BF89" s="105">
        <f>'Dem2'!G89*('Dem1'!B$200+'Dem2'!BE89)</f>
        <v>9609.7722286464432</v>
      </c>
      <c r="BG89" s="105">
        <f>'935'!R89*('Dem1'!B$200+'Dem2'!BE89)</f>
        <v>0.96097722286464438</v>
      </c>
      <c r="BH89" s="105">
        <f>'Dem2'!AS89+'Dem1'!B$225*'Dem2'!BG89*100/'11'!B$17</f>
        <v>2.5300637242877135</v>
      </c>
      <c r="BI89" s="105">
        <f>'Dem2'!BH89+'Dem1'!B$213*('Dem1'!B$200+'Dem2'!BE89)*100/'11'!B$17</f>
        <v>2.9327801630682395</v>
      </c>
      <c r="BJ89" s="105">
        <f>'Dem1'!B$179*('Dem2'!AY89+'Dem2'!BC89)*100/'11'!B$17</f>
        <v>2.6199855887820949</v>
      </c>
      <c r="BK89" s="74">
        <f>MAX(0-('SR Rate'!AC89*'Dem2'!V89*'11'!D$17/'11'!B$17),'Dem2'!BI89+'Dem2'!BJ89)</f>
        <v>5.5527657518503339</v>
      </c>
      <c r="BL89" s="75">
        <f>IF('Dem2'!G89=0,0,(1-'Dem2'!H89/'Dem2'!G89)*('Dem2'!AR89+IF('935'!P89=0,0,('SR Rate'!AC89*'935'!P89*('11'!D$17-'935'!X89)/('11'!B$17-'935'!W89)))))</f>
        <v>0</v>
      </c>
      <c r="BM89" s="111">
        <f>IF('Dem2'!B89,IF('Dem2'!V89=0,'SR Rate'!AD89,MAX(0,MIN('SR Rate'!AD89,'SR Rate'!AD89+('Dem2'!BK89/'935'!P89*('11'!B$17-'935'!W89)/('11'!D$17-'935'!X89))))),0)</f>
        <v>2.2919710529697981</v>
      </c>
      <c r="BN89" s="74">
        <f>IF('Dem2'!B89,MAX(0,'Dem2'!BK89),0)</f>
        <v>5.5527657518503339</v>
      </c>
      <c r="BO89" s="74">
        <f>'Dem2'!BN89+'Dem2'!BL89</f>
        <v>5.5527657518503339</v>
      </c>
    </row>
    <row r="90" spans="1:67">
      <c r="A90" s="94">
        <v>51</v>
      </c>
      <c r="B90" s="128" t="b">
        <f>'935'!C90&lt;&gt;"VOID"</f>
        <v>1</v>
      </c>
      <c r="C90" s="105" t="str">
        <f>"D"&amp;TEXT('935'!J90,"0000")</f>
        <v>D1111</v>
      </c>
      <c r="D90" s="73">
        <f>'11'!D$17-'935'!X90</f>
        <v>170</v>
      </c>
      <c r="E90" s="106">
        <f>INDEX('11'!$B$47:$G$47,IF(ISNUMBER(SEARCH("?0000",C90)),1,IF(ISNUMBER(SEARCH("?1000",C90)),2,IF(ISNUMBER(SEARCH("??100",C90)),3,IF(ISNUMBER(SEARCH("???10",C90)),4,IF(ISNUMBER(SEARCH("??001",C90)),6,5))))))</f>
        <v>1.0269999999999999</v>
      </c>
      <c r="F90" s="105">
        <f>E90*'Dem1'!B$49</f>
        <v>0.97564999999999991</v>
      </c>
      <c r="G90" s="73">
        <f>IF('935'!C90="VOID",0,('935'!C90*(1-'935'!W90/'11'!B$17)))</f>
        <v>10000</v>
      </c>
      <c r="H90" s="153">
        <f>'Dem2'!G90-('935'!S90*(1-'935'!W90/'11'!B$17))</f>
        <v>10000</v>
      </c>
      <c r="I90" s="138">
        <f>IF(ISNUMBER(SEARCH("D?001",$C90)),'Dem1'!$F$31*$F90/(1+'11'!$G$12)*'935'!$O90,0)</f>
        <v>0</v>
      </c>
      <c r="J90" s="106">
        <f>IF($C90="D1000",'Dem1'!$C$31*$F90/(1+'11'!$C$12)*'935'!$K90,0)</f>
        <v>0</v>
      </c>
      <c r="K90" s="106">
        <f>IF(ISNUMBER(SEARCH("D?100",$C90)),'Dem1'!$D$31*$F90/(1+'11'!$D$12)*'935'!$L90,0)</f>
        <v>0</v>
      </c>
      <c r="L90" s="106">
        <f>IF(ISNUMBER(SEARCH("D??10",$C90)),'Dem1'!$E$31*$F90/(1+'11'!$E$12)*'935'!$M90,0)</f>
        <v>0</v>
      </c>
      <c r="M90" s="106">
        <f>IF(OR($C90="D0002",ISNUMBER(SEARCH("D?1?1",$C90)),ISNUMBER(SEARCH("D??11",$C90))),'Dem1'!$G$31*$F90/(1+'11'!$F$12)*'935'!$N90,0)</f>
        <v>130.59241023096121</v>
      </c>
      <c r="N90" s="139">
        <f t="shared" si="4"/>
        <v>130.59241023096121</v>
      </c>
      <c r="O90" s="138">
        <f>IF($C90="D1000",0,IF(ISNUMBER(SEARCH("D1???",$C90)),'Dem1'!$C$31*$Z90*'935'!$K90,0))</f>
        <v>67.757852096449241</v>
      </c>
      <c r="P90" s="106">
        <f>IF(ISNUMBER(SEARCH("D?100",$C90)),0,IF(ISNUMBER(SEARCH("D?1??",$C90)),'Dem1'!$D$31*$Z90*'935'!$L90,0))</f>
        <v>35.555549992094306</v>
      </c>
      <c r="Q90" s="106">
        <f>IF(ISNUMBER(SEARCH("D??10",$C90)),0,IF(ISNUMBER(SEARCH("D??1?",$C90)),'Dem1'!$E$31*$Z90*'935'!$M90,0))</f>
        <v>80.420485371221986</v>
      </c>
      <c r="R90" s="139">
        <f t="shared" si="5"/>
        <v>183.73388745976553</v>
      </c>
      <c r="S90" s="180">
        <f>100/'11'!B$17*(('Dem2'!N90+'Dem2'!R90)*('Charging Rates'!B$13+'Charging Rates'!B$51+'Charging Rates'!B$25+'Charging Rates'!B$38)+'Charging Rates'!B$61*'Dem2'!W90)</f>
        <v>8.3123425585177451</v>
      </c>
      <c r="T90" s="74">
        <f>100/'11'!B$17*'Fixed Charge'!C90*('Charging Rates'!B$13+'Charging Rates'!B$51+'Charging Rates'!B$25)</f>
        <v>16531.181734861188</v>
      </c>
      <c r="U90" s="153">
        <f>'11'!B$17*0.01*('Dem2'!T90+'Dem2'!S90*'Dem2'!G90)</f>
        <v>363739.31671814097</v>
      </c>
      <c r="V90" s="128">
        <f>'935'!P90*(1-'935'!X90/'11'!D$17)/(1-'935'!W90/'11'!B$17)</f>
        <v>0.45</v>
      </c>
      <c r="W90" s="105">
        <f>'Dem2'!V90*'Dem2'!E90</f>
        <v>0.46214999999999995</v>
      </c>
      <c r="X90" s="105">
        <f>'935'!Q90*(1-'935'!X90/'11'!D$17)/(1-'935'!W90/'11'!B$17)</f>
        <v>0.1</v>
      </c>
      <c r="Y90" s="105">
        <f t="shared" si="6"/>
        <v>0.1</v>
      </c>
      <c r="Z90" s="105">
        <f>SQRT(V90*V90+Y90*Y90)*'Dem1'!B$49*E90</f>
        <v>0.44975242748789024</v>
      </c>
      <c r="AA90" s="213">
        <f>100/'11'!B$17*'Charging Rates'!B$61*'Dem2'!W90</f>
        <v>0.47605026003331419</v>
      </c>
      <c r="AB90" s="138">
        <f>IF(ISNUMBER('SR Rate'!B90),MAX(0,INDEX('913'!$E$6:$E$1205,'SR Rate'!B90)),0)</f>
        <v>1.91</v>
      </c>
      <c r="AC90" s="106">
        <f>IF(ISNUMBER('SR Rate'!C90),MAX(0,INDEX('913'!$E$6:$E$1205,'SR Rate'!C90)),0)</f>
        <v>0</v>
      </c>
      <c r="AD90" s="106">
        <f>IF(ISNUMBER('SR Rate'!D90),MAX(0,INDEX('913'!$E$6:$E$1205,'SR Rate'!D90)),0)</f>
        <v>0</v>
      </c>
      <c r="AE90" s="106">
        <f>IF(ISNUMBER('SR Rate'!E90),MAX(0,INDEX('913'!$E$6:$E$1205,'SR Rate'!E90)),0)</f>
        <v>0</v>
      </c>
      <c r="AF90" s="106">
        <f>IF(ISNUMBER('SR Rate'!F90),MAX(0,INDEX('913'!$E$6:$E$1205,'SR Rate'!F90)),0)</f>
        <v>0</v>
      </c>
      <c r="AG90" s="106">
        <f>IF(ISNUMBER('SR Rate'!G90),MAX(0,INDEX('913'!$E$6:$E$1205,'SR Rate'!G90)),0)</f>
        <v>0</v>
      </c>
      <c r="AH90" s="106">
        <f>IF(ISNUMBER('SR Rate'!H90),MAX(0,INDEX('913'!$E$6:$E$1205,'SR Rate'!H90)),0)</f>
        <v>0</v>
      </c>
      <c r="AI90" s="106">
        <f>IF(ISNUMBER('SR Rate'!I90),MAX(0,INDEX('913'!$E$6:$E$1205,'SR Rate'!I90)),0)</f>
        <v>0</v>
      </c>
      <c r="AJ90" s="129">
        <f>IF('SR Rate'!T90+'SR Rate'!U90+'SR Rate'!V90+'SR Rate'!W90+'SR Rate'!X90+'SR Rate'!Y90+'SR Rate'!Z90+'SR Rate'!AA90=0,IF(COUNT('SR Rate'!B90,'SR Rate'!C90,'SR Rate'!D90,'SR Rate'!E90,'SR Rate'!F90,'SR Rate'!G90,'SR Rate'!H90,'SR Rate'!I90),('Dem2'!AB90+'Dem2'!AC90+'Dem2'!AD90+'Dem2'!AE90+'Dem2'!AF90+'Dem2'!AG90+'Dem2'!AH90+'Dem2'!AI90)/COUNT('SR Rate'!B90,'SR Rate'!C90,'SR Rate'!D90,'SR Rate'!E90,'SR Rate'!F90,'SR Rate'!G90,'SR Rate'!H90,'SR Rate'!I90),0),('SR Rate'!T90*'Dem2'!AB90+'SR Rate'!U90*'Dem2'!AC90+'SR Rate'!V90*'Dem2'!AD90+'SR Rate'!W90*'Dem2'!AE90+'SR Rate'!X90*'Dem2'!AF90+'SR Rate'!Y90*'Dem2'!AG90+'SR Rate'!Z90*'Dem2'!AH90+'SR Rate'!AA90*'Dem2'!AI90)/('SR Rate'!T90+'SR Rate'!U90+'SR Rate'!V90+'SR Rate'!W90+'SR Rate'!X90+'SR Rate'!Y90+'SR Rate'!Z90+'SR Rate'!AA90))</f>
        <v>1.91</v>
      </c>
      <c r="AK90" s="177">
        <f>100*'Dem2'!AJ90/'11'!B$17</f>
        <v>0.52328767123287667</v>
      </c>
      <c r="AL90" s="75">
        <f>100*('SR Rate'!AB90*'935'!P90*'SR Rate'!K90)/'11'!B$17</f>
        <v>0.48037201521147821</v>
      </c>
      <c r="AM90" s="128">
        <f>MAX('11'!$C$42+0,MIN('935'!K90+0,'11'!$C$37+0))</f>
        <v>1</v>
      </c>
      <c r="AN90" s="105">
        <f>MAX('11'!$D$42+0,MIN('935'!L90+0,'11'!$D$37+0))</f>
        <v>1</v>
      </c>
      <c r="AO90" s="105">
        <f>MAX('11'!$E$42+0,MIN('935'!M90+0,'11'!$E$37+0))</f>
        <v>1</v>
      </c>
      <c r="AP90" s="105">
        <f>MAX('11'!$F$42+0,MIN('935'!N90+0,'11'!$F$37+0))</f>
        <v>1</v>
      </c>
      <c r="AQ90" s="129">
        <f>MAX('11'!$G$42+0,MIN('935'!O90+0,'11'!$G$37+0))</f>
        <v>0.89995655379091011</v>
      </c>
      <c r="AR90" s="180">
        <f>IF('935'!P90=0,'Dem2'!AK90+'Dem2'!AL90,'Dem2'!AK90)</f>
        <v>0.52328767123287667</v>
      </c>
      <c r="AS90" s="75">
        <f>'Dem2'!AA90+IF('Dem2'!G90=0,1,'Dem2'!H90/'Dem2'!G90)*'Dem2'!AR90</f>
        <v>0.99933793126619086</v>
      </c>
      <c r="AT90" s="138">
        <f>IF('Dem2'!$C90="D1000",'Dem1'!$C$31*'Dem2'!$F90/(1+'11'!$C$12)*'Dem2'!$AM90,0)</f>
        <v>0</v>
      </c>
      <c r="AU90" s="106">
        <f>IF(ISNUMBER(SEARCH("D?100",'Dem2'!$C90)),'Dem1'!$D$31*'Dem2'!$F90/(1+'11'!$D$12)*'Dem2'!$AN90,0)</f>
        <v>0</v>
      </c>
      <c r="AV90" s="106">
        <f>IF(ISNUMBER(SEARCH("D??10",'Dem2'!$C90)),'Dem1'!$E$31*'Dem2'!$F90/(1+'11'!$E$12)*'Dem2'!$AO90,0)</f>
        <v>0</v>
      </c>
      <c r="AW90" s="106">
        <f>IF(OR('Dem2'!$C90="D0002",ISNUMBER(SEARCH("D?1?1",'Dem2'!$C90)),ISNUMBER(SEARCH("D??11",'Dem2'!$C90))),'Dem1'!$G$31*'Dem2'!$F90/(1+'11'!$F$12)*'Dem2'!$AP90,0)</f>
        <v>130.59241023096121</v>
      </c>
      <c r="AX90" s="106">
        <f>IF(ISNUMBER(SEARCH("D?001",'Dem2'!$C90)),'Dem1'!$F$31*'Dem2'!$F90/(1+'11'!$G$12)*'Dem2'!$AQ90,0)</f>
        <v>0</v>
      </c>
      <c r="AY90" s="129">
        <f>'Dem2'!$AT90+'Dem2'!$AU90+'Dem2'!$AV90+'Dem2'!$AW90+'Dem2'!$AX90</f>
        <v>130.59241023096121</v>
      </c>
      <c r="AZ90" s="138">
        <f>IF('Dem2'!$C90="D1000",0,IF(ISNUMBER(SEARCH("D1???",'Dem2'!$C90)),'Dem1'!$C$31*'Dem2'!$Z90*'Dem2'!$AM90,0))</f>
        <v>67.757852096449241</v>
      </c>
      <c r="BA90" s="106">
        <f>IF(ISNUMBER(SEARCH("D?100",'Dem2'!$C90)),0,IF(ISNUMBER(SEARCH("D?1??",'Dem2'!$C90)),'Dem1'!$D$31*'Dem2'!$Z90*'Dem2'!$AN90,0))</f>
        <v>35.555549992094306</v>
      </c>
      <c r="BB90" s="106">
        <f>IF(ISNUMBER(SEARCH("D??10",'Dem2'!$C90)),0,IF(ISNUMBER(SEARCH("D??1?",'Dem2'!$C90)),'Dem1'!$E$31*'Dem2'!$Z90*'Dem2'!$AO90,0))</f>
        <v>80.420485371221986</v>
      </c>
      <c r="BC90" s="129">
        <f>'Dem2'!$AZ90+'Dem2'!$BA90+'Dem2'!$BB90</f>
        <v>183.73388745976553</v>
      </c>
      <c r="BD90" s="72">
        <f>('Dem2'!AY90+'Dem2'!BC90)*'Dem2'!G90</f>
        <v>3143262.9769072672</v>
      </c>
      <c r="BE90" s="105">
        <f>SQRT('Dem2'!V90*'Dem2'!V90+'Dem2'!Y90*'Dem2'!Y90)</f>
        <v>0.46097722286464438</v>
      </c>
      <c r="BF90" s="105">
        <f>'Dem2'!G90*('Dem1'!B$200+'Dem2'!BE90)</f>
        <v>9609.7722286464432</v>
      </c>
      <c r="BG90" s="105">
        <f>'935'!R90*('Dem1'!B$200+'Dem2'!BE90)</f>
        <v>0.96097722286464438</v>
      </c>
      <c r="BH90" s="105">
        <f>'Dem2'!AS90+'Dem1'!B$225*'Dem2'!BG90*100/'11'!B$17</f>
        <v>2.5328449332070906</v>
      </c>
      <c r="BI90" s="105">
        <f>'Dem2'!BH90+'Dem1'!B$213*('Dem1'!B$200+'Dem2'!BE90)*100/'11'!B$17</f>
        <v>2.9355613719876166</v>
      </c>
      <c r="BJ90" s="105">
        <f>'Dem1'!B$179*('Dem2'!AY90+'Dem2'!BC90)*100/'11'!B$17</f>
        <v>3.3754180328194301</v>
      </c>
      <c r="BK90" s="74">
        <f>MAX(0-('SR Rate'!AC90*'Dem2'!V90*'11'!D$17/'11'!B$17),'Dem2'!BI90+'Dem2'!BJ90)</f>
        <v>6.3109794048070462</v>
      </c>
      <c r="BL90" s="75">
        <f>IF('Dem2'!G90=0,0,(1-'Dem2'!H90/'Dem2'!G90)*('Dem2'!AR90+IF('935'!P90=0,0,('SR Rate'!AC90*'935'!P90*('11'!D$17-'935'!X90)/('11'!B$17-'935'!W90)))))</f>
        <v>0</v>
      </c>
      <c r="BM90" s="111">
        <f>IF('Dem2'!B90,IF('Dem2'!V90=0,'SR Rate'!AD90,MAX(0,MIN('SR Rate'!AD90,'SR Rate'!AD90+('Dem2'!BK90/'935'!P90*('11'!B$17-'935'!W90)/('11'!D$17-'935'!X90))))),0)</f>
        <v>2.2919710529697981</v>
      </c>
      <c r="BN90" s="74">
        <f>IF('Dem2'!B90,MAX(0,'Dem2'!BK90),0)</f>
        <v>6.3109794048070462</v>
      </c>
      <c r="BO90" s="74">
        <f>'Dem2'!BN90+'Dem2'!BL90</f>
        <v>6.3109794048070462</v>
      </c>
    </row>
    <row r="91" spans="1:67">
      <c r="A91" s="94">
        <v>52</v>
      </c>
      <c r="B91" s="128" t="b">
        <f>'935'!C91&lt;&gt;"VOID"</f>
        <v>1</v>
      </c>
      <c r="C91" s="105" t="str">
        <f>"D"&amp;TEXT('935'!J91,"0000")</f>
        <v>D1111</v>
      </c>
      <c r="D91" s="73">
        <f>'11'!D$17-'935'!X91</f>
        <v>170</v>
      </c>
      <c r="E91" s="106">
        <f>INDEX('11'!$B$47:$G$47,IF(ISNUMBER(SEARCH("?0000",C91)),1,IF(ISNUMBER(SEARCH("?1000",C91)),2,IF(ISNUMBER(SEARCH("??100",C91)),3,IF(ISNUMBER(SEARCH("???10",C91)),4,IF(ISNUMBER(SEARCH("??001",C91)),6,5))))))</f>
        <v>1.0269999999999999</v>
      </c>
      <c r="F91" s="105">
        <f>E91*'Dem1'!B$49</f>
        <v>0.97564999999999991</v>
      </c>
      <c r="G91" s="73">
        <f>IF('935'!C91="VOID",0,('935'!C91*(1-'935'!W91/'11'!B$17)))</f>
        <v>10000</v>
      </c>
      <c r="H91" s="153">
        <f>'Dem2'!G91-('935'!S91*(1-'935'!W91/'11'!B$17))</f>
        <v>10000</v>
      </c>
      <c r="I91" s="138">
        <f>IF(ISNUMBER(SEARCH("D?001",$C91)),'Dem1'!$F$31*$F91/(1+'11'!$G$12)*'935'!$O91,0)</f>
        <v>0</v>
      </c>
      <c r="J91" s="106">
        <f>IF($C91="D1000",'Dem1'!$C$31*$F91/(1+'11'!$C$12)*'935'!$K91,0)</f>
        <v>0</v>
      </c>
      <c r="K91" s="106">
        <f>IF(ISNUMBER(SEARCH("D?100",$C91)),'Dem1'!$D$31*$F91/(1+'11'!$D$12)*'935'!$L91,0)</f>
        <v>0</v>
      </c>
      <c r="L91" s="106">
        <f>IF(ISNUMBER(SEARCH("D??10",$C91)),'Dem1'!$E$31*$F91/(1+'11'!$E$12)*'935'!$M91,0)</f>
        <v>0</v>
      </c>
      <c r="M91" s="106">
        <f>IF(OR($C91="D0002",ISNUMBER(SEARCH("D?1?1",$C91)),ISNUMBER(SEARCH("D??11",$C91))),'Dem1'!$G$31*$F91/(1+'11'!$F$12)*'935'!$N91,0)</f>
        <v>130.59241023096121</v>
      </c>
      <c r="N91" s="139">
        <f t="shared" si="4"/>
        <v>130.59241023096121</v>
      </c>
      <c r="O91" s="138">
        <f>IF($C91="D1000",0,IF(ISNUMBER(SEARCH("D1???",$C91)),'Dem1'!$C$31*$Z91*'935'!$K91,0))</f>
        <v>67.757852096449241</v>
      </c>
      <c r="P91" s="106">
        <f>IF(ISNUMBER(SEARCH("D?100",$C91)),0,IF(ISNUMBER(SEARCH("D?1??",$C91)),'Dem1'!$D$31*$Z91*'935'!$L91,0))</f>
        <v>35.555549992094306</v>
      </c>
      <c r="Q91" s="106">
        <f>IF(ISNUMBER(SEARCH("D??10",$C91)),0,IF(ISNUMBER(SEARCH("D??1?",$C91)),'Dem1'!$E$31*$Z91*'935'!$M91,0))</f>
        <v>80.420485371221986</v>
      </c>
      <c r="R91" s="139">
        <f t="shared" si="5"/>
        <v>183.73388745976553</v>
      </c>
      <c r="S91" s="180">
        <f>100/'11'!B$17*(('Dem2'!N91+'Dem2'!R91)*('Charging Rates'!B$13+'Charging Rates'!B$51+'Charging Rates'!B$25+'Charging Rates'!B$38)+'Charging Rates'!B$61*'Dem2'!W91)</f>
        <v>8.3123425585177451</v>
      </c>
      <c r="T91" s="74">
        <f>100/'11'!B$17*'Fixed Charge'!C91*('Charging Rates'!B$13+'Charging Rates'!B$51+'Charging Rates'!B$25)</f>
        <v>16531.181734861188</v>
      </c>
      <c r="U91" s="153">
        <f>'11'!B$17*0.01*('Dem2'!T91+'Dem2'!S91*'Dem2'!G91)</f>
        <v>363739.31671814097</v>
      </c>
      <c r="V91" s="128">
        <f>'935'!P91*(1-'935'!X91/'11'!D$17)/(1-'935'!W91/'11'!B$17)</f>
        <v>0.45</v>
      </c>
      <c r="W91" s="105">
        <f>'Dem2'!V91*'Dem2'!E91</f>
        <v>0.46214999999999995</v>
      </c>
      <c r="X91" s="105">
        <f>'935'!Q91*(1-'935'!X91/'11'!D$17)/(1-'935'!W91/'11'!B$17)</f>
        <v>0.1</v>
      </c>
      <c r="Y91" s="105">
        <f t="shared" si="6"/>
        <v>0.1</v>
      </c>
      <c r="Z91" s="105">
        <f>SQRT(V91*V91+Y91*Y91)*'Dem1'!B$49*E91</f>
        <v>0.44975242748789024</v>
      </c>
      <c r="AA91" s="213">
        <f>100/'11'!B$17*'Charging Rates'!B$61*'Dem2'!W91</f>
        <v>0.47605026003331419</v>
      </c>
      <c r="AB91" s="138">
        <f>IF(ISNUMBER('SR Rate'!B91),MAX(0,INDEX('913'!$E$6:$E$1205,'SR Rate'!B91)),0)</f>
        <v>7.05</v>
      </c>
      <c r="AC91" s="106">
        <f>IF(ISNUMBER('SR Rate'!C91),MAX(0,INDEX('913'!$E$6:$E$1205,'SR Rate'!C91)),0)</f>
        <v>0</v>
      </c>
      <c r="AD91" s="106">
        <f>IF(ISNUMBER('SR Rate'!D91),MAX(0,INDEX('913'!$E$6:$E$1205,'SR Rate'!D91)),0)</f>
        <v>0</v>
      </c>
      <c r="AE91" s="106">
        <f>IF(ISNUMBER('SR Rate'!E91),MAX(0,INDEX('913'!$E$6:$E$1205,'SR Rate'!E91)),0)</f>
        <v>0</v>
      </c>
      <c r="AF91" s="106">
        <f>IF(ISNUMBER('SR Rate'!F91),MAX(0,INDEX('913'!$E$6:$E$1205,'SR Rate'!F91)),0)</f>
        <v>0</v>
      </c>
      <c r="AG91" s="106">
        <f>IF(ISNUMBER('SR Rate'!G91),MAX(0,INDEX('913'!$E$6:$E$1205,'SR Rate'!G91)),0)</f>
        <v>0</v>
      </c>
      <c r="AH91" s="106">
        <f>IF(ISNUMBER('SR Rate'!H91),MAX(0,INDEX('913'!$E$6:$E$1205,'SR Rate'!H91)),0)</f>
        <v>0</v>
      </c>
      <c r="AI91" s="106">
        <f>IF(ISNUMBER('SR Rate'!I91),MAX(0,INDEX('913'!$E$6:$E$1205,'SR Rate'!I91)),0)</f>
        <v>0</v>
      </c>
      <c r="AJ91" s="129">
        <f>IF('SR Rate'!T91+'SR Rate'!U91+'SR Rate'!V91+'SR Rate'!W91+'SR Rate'!X91+'SR Rate'!Y91+'SR Rate'!Z91+'SR Rate'!AA91=0,IF(COUNT('SR Rate'!B91,'SR Rate'!C91,'SR Rate'!D91,'SR Rate'!E91,'SR Rate'!F91,'SR Rate'!G91,'SR Rate'!H91,'SR Rate'!I91),('Dem2'!AB91+'Dem2'!AC91+'Dem2'!AD91+'Dem2'!AE91+'Dem2'!AF91+'Dem2'!AG91+'Dem2'!AH91+'Dem2'!AI91)/COUNT('SR Rate'!B91,'SR Rate'!C91,'SR Rate'!D91,'SR Rate'!E91,'SR Rate'!F91,'SR Rate'!G91,'SR Rate'!H91,'SR Rate'!I91),0),('SR Rate'!T91*'Dem2'!AB91+'SR Rate'!U91*'Dem2'!AC91+'SR Rate'!V91*'Dem2'!AD91+'SR Rate'!W91*'Dem2'!AE91+'SR Rate'!X91*'Dem2'!AF91+'SR Rate'!Y91*'Dem2'!AG91+'SR Rate'!Z91*'Dem2'!AH91+'SR Rate'!AA91*'Dem2'!AI91)/('SR Rate'!T91+'SR Rate'!U91+'SR Rate'!V91+'SR Rate'!W91+'SR Rate'!X91+'SR Rate'!Y91+'SR Rate'!Z91+'SR Rate'!AA91))</f>
        <v>7.05</v>
      </c>
      <c r="AK91" s="177">
        <f>100*'Dem2'!AJ91/'11'!B$17</f>
        <v>1.9315068493150684</v>
      </c>
      <c r="AL91" s="75">
        <f>100*('SR Rate'!AB91*'935'!P91*'SR Rate'!K91)/'11'!B$17</f>
        <v>0.42486391185762173</v>
      </c>
      <c r="AM91" s="128">
        <f>MAX('11'!$C$42+0,MIN('935'!K91+0,'11'!$C$37+0))</f>
        <v>1</v>
      </c>
      <c r="AN91" s="105">
        <f>MAX('11'!$D$42+0,MIN('935'!L91+0,'11'!$D$37+0))</f>
        <v>1</v>
      </c>
      <c r="AO91" s="105">
        <f>MAX('11'!$E$42+0,MIN('935'!M91+0,'11'!$E$37+0))</f>
        <v>1</v>
      </c>
      <c r="AP91" s="105">
        <f>MAX('11'!$F$42+0,MIN('935'!N91+0,'11'!$F$37+0))</f>
        <v>1</v>
      </c>
      <c r="AQ91" s="129">
        <f>MAX('11'!$G$42+0,MIN('935'!O91+0,'11'!$G$37+0))</f>
        <v>0.89995655379091011</v>
      </c>
      <c r="AR91" s="180">
        <f>IF('935'!P91=0,'Dem2'!AK91+'Dem2'!AL91,'Dem2'!AK91)</f>
        <v>1.9315068493150684</v>
      </c>
      <c r="AS91" s="75">
        <f>'Dem2'!AA91+IF('Dem2'!G91=0,1,'Dem2'!H91/'Dem2'!G91)*'Dem2'!AR91</f>
        <v>2.4075571093483825</v>
      </c>
      <c r="AT91" s="138">
        <f>IF('Dem2'!$C91="D1000",'Dem1'!$C$31*'Dem2'!$F91/(1+'11'!$C$12)*'Dem2'!$AM91,0)</f>
        <v>0</v>
      </c>
      <c r="AU91" s="106">
        <f>IF(ISNUMBER(SEARCH("D?100",'Dem2'!$C91)),'Dem1'!$D$31*'Dem2'!$F91/(1+'11'!$D$12)*'Dem2'!$AN91,0)</f>
        <v>0</v>
      </c>
      <c r="AV91" s="106">
        <f>IF(ISNUMBER(SEARCH("D??10",'Dem2'!$C91)),'Dem1'!$E$31*'Dem2'!$F91/(1+'11'!$E$12)*'Dem2'!$AO91,0)</f>
        <v>0</v>
      </c>
      <c r="AW91" s="106">
        <f>IF(OR('Dem2'!$C91="D0002",ISNUMBER(SEARCH("D?1?1",'Dem2'!$C91)),ISNUMBER(SEARCH("D??11",'Dem2'!$C91))),'Dem1'!$G$31*'Dem2'!$F91/(1+'11'!$F$12)*'Dem2'!$AP91,0)</f>
        <v>130.59241023096121</v>
      </c>
      <c r="AX91" s="106">
        <f>IF(ISNUMBER(SEARCH("D?001",'Dem2'!$C91)),'Dem1'!$F$31*'Dem2'!$F91/(1+'11'!$G$12)*'Dem2'!$AQ91,0)</f>
        <v>0</v>
      </c>
      <c r="AY91" s="129">
        <f>'Dem2'!$AT91+'Dem2'!$AU91+'Dem2'!$AV91+'Dem2'!$AW91+'Dem2'!$AX91</f>
        <v>130.59241023096121</v>
      </c>
      <c r="AZ91" s="138">
        <f>IF('Dem2'!$C91="D1000",0,IF(ISNUMBER(SEARCH("D1???",'Dem2'!$C91)),'Dem1'!$C$31*'Dem2'!$Z91*'Dem2'!$AM91,0))</f>
        <v>67.757852096449241</v>
      </c>
      <c r="BA91" s="106">
        <f>IF(ISNUMBER(SEARCH("D?100",'Dem2'!$C91)),0,IF(ISNUMBER(SEARCH("D?1??",'Dem2'!$C91)),'Dem1'!$D$31*'Dem2'!$Z91*'Dem2'!$AN91,0))</f>
        <v>35.555549992094306</v>
      </c>
      <c r="BB91" s="106">
        <f>IF(ISNUMBER(SEARCH("D??10",'Dem2'!$C91)),0,IF(ISNUMBER(SEARCH("D??1?",'Dem2'!$C91)),'Dem1'!$E$31*'Dem2'!$Z91*'Dem2'!$AO91,0))</f>
        <v>80.420485371221986</v>
      </c>
      <c r="BC91" s="129">
        <f>'Dem2'!$AZ91+'Dem2'!$BA91+'Dem2'!$BB91</f>
        <v>183.73388745976553</v>
      </c>
      <c r="BD91" s="72">
        <f>('Dem2'!AY91+'Dem2'!BC91)*'Dem2'!G91</f>
        <v>3143262.9769072672</v>
      </c>
      <c r="BE91" s="105">
        <f>SQRT('Dem2'!V91*'Dem2'!V91+'Dem2'!Y91*'Dem2'!Y91)</f>
        <v>0.46097722286464438</v>
      </c>
      <c r="BF91" s="105">
        <f>'Dem2'!G91*('Dem1'!B$200+'Dem2'!BE91)</f>
        <v>9609.7722286464432</v>
      </c>
      <c r="BG91" s="105">
        <f>'935'!R91*('Dem1'!B$200+'Dem2'!BE91)</f>
        <v>0.96097722286464438</v>
      </c>
      <c r="BH91" s="105">
        <f>'Dem2'!AS91+'Dem1'!B$225*'Dem2'!BG91*100/'11'!B$17</f>
        <v>3.9410641112892821</v>
      </c>
      <c r="BI91" s="105">
        <f>'Dem2'!BH91+'Dem1'!B$213*('Dem1'!B$200+'Dem2'!BE91)*100/'11'!B$17</f>
        <v>4.3437805500698081</v>
      </c>
      <c r="BJ91" s="105">
        <f>'Dem1'!B$179*('Dem2'!AY91+'Dem2'!BC91)*100/'11'!B$17</f>
        <v>3.3754180328194301</v>
      </c>
      <c r="BK91" s="74">
        <f>MAX(0-('SR Rate'!AC91*'Dem2'!V91*'11'!D$17/'11'!B$17),'Dem2'!BI91+'Dem2'!BJ91)</f>
        <v>7.7191985828892378</v>
      </c>
      <c r="BL91" s="75">
        <f>IF('Dem2'!G91=0,0,(1-'Dem2'!H91/'Dem2'!G91)*('Dem2'!AR91+IF('935'!P91=0,0,('SR Rate'!AC91*'935'!P91*('11'!D$17-'935'!X91)/('11'!B$17-'935'!W91)))))</f>
        <v>0</v>
      </c>
      <c r="BM91" s="111">
        <f>IF('Dem2'!B91,IF('Dem2'!V91=0,'SR Rate'!AD91,MAX(0,MIN('SR Rate'!AD91,'SR Rate'!AD91+('Dem2'!BK91/'935'!P91*('11'!B$17-'935'!W91)/('11'!D$17-'935'!X91))))),0)</f>
        <v>2.0271284683402868</v>
      </c>
      <c r="BN91" s="74">
        <f>IF('Dem2'!B91,MAX(0,'Dem2'!BK91),0)</f>
        <v>7.7191985828892378</v>
      </c>
      <c r="BO91" s="74">
        <f>'Dem2'!BN91+'Dem2'!BL91</f>
        <v>7.7191985828892378</v>
      </c>
    </row>
    <row r="92" spans="1:67">
      <c r="A92" s="94">
        <v>53</v>
      </c>
      <c r="B92" s="128" t="b">
        <f>'935'!C92&lt;&gt;"VOID"</f>
        <v>1</v>
      </c>
      <c r="C92" s="105" t="str">
        <f>"D"&amp;TEXT('935'!J92,"0000")</f>
        <v>D1111</v>
      </c>
      <c r="D92" s="73">
        <f>'11'!D$17-'935'!X92</f>
        <v>170</v>
      </c>
      <c r="E92" s="106">
        <f>INDEX('11'!$B$47:$G$47,IF(ISNUMBER(SEARCH("?0000",C92)),1,IF(ISNUMBER(SEARCH("?1000",C92)),2,IF(ISNUMBER(SEARCH("??100",C92)),3,IF(ISNUMBER(SEARCH("???10",C92)),4,IF(ISNUMBER(SEARCH("??001",C92)),6,5))))))</f>
        <v>1.0269999999999999</v>
      </c>
      <c r="F92" s="105">
        <f>E92*'Dem1'!B$49</f>
        <v>0.97564999999999991</v>
      </c>
      <c r="G92" s="73">
        <f>IF('935'!C92="VOID",0,('935'!C92*(1-'935'!W92/'11'!B$17)))</f>
        <v>10000</v>
      </c>
      <c r="H92" s="153">
        <f>'Dem2'!G92-('935'!S92*(1-'935'!W92/'11'!B$17))</f>
        <v>10000</v>
      </c>
      <c r="I92" s="138">
        <f>IF(ISNUMBER(SEARCH("D?001",$C92)),'Dem1'!$F$31*$F92/(1+'11'!$G$12)*'935'!$O92,0)</f>
        <v>0</v>
      </c>
      <c r="J92" s="106">
        <f>IF($C92="D1000",'Dem1'!$C$31*$F92/(1+'11'!$C$12)*'935'!$K92,0)</f>
        <v>0</v>
      </c>
      <c r="K92" s="106">
        <f>IF(ISNUMBER(SEARCH("D?100",$C92)),'Dem1'!$D$31*$F92/(1+'11'!$D$12)*'935'!$L92,0)</f>
        <v>0</v>
      </c>
      <c r="L92" s="106">
        <f>IF(ISNUMBER(SEARCH("D??10",$C92)),'Dem1'!$E$31*$F92/(1+'11'!$E$12)*'935'!$M92,0)</f>
        <v>0</v>
      </c>
      <c r="M92" s="106">
        <f>IF(OR($C92="D0002",ISNUMBER(SEARCH("D?1?1",$C92)),ISNUMBER(SEARCH("D??11",$C92))),'Dem1'!$G$31*$F92/(1+'11'!$F$12)*'935'!$N92,0)</f>
        <v>130.59241023096121</v>
      </c>
      <c r="N92" s="139">
        <f t="shared" si="4"/>
        <v>130.59241023096121</v>
      </c>
      <c r="O92" s="138">
        <f>IF($C92="D1000",0,IF(ISNUMBER(SEARCH("D1???",$C92)),'Dem1'!$C$31*$Z92*'935'!$K92,0))</f>
        <v>67.757852096449241</v>
      </c>
      <c r="P92" s="106">
        <f>IF(ISNUMBER(SEARCH("D?100",$C92)),0,IF(ISNUMBER(SEARCH("D?1??",$C92)),'Dem1'!$D$31*$Z92*'935'!$L92,0))</f>
        <v>35.555549992094306</v>
      </c>
      <c r="Q92" s="106">
        <f>IF(ISNUMBER(SEARCH("D??10",$C92)),0,IF(ISNUMBER(SEARCH("D??1?",$C92)),'Dem1'!$E$31*$Z92*'935'!$M92,0))</f>
        <v>80.420485371221986</v>
      </c>
      <c r="R92" s="139">
        <f t="shared" si="5"/>
        <v>183.73388745976553</v>
      </c>
      <c r="S92" s="180">
        <f>100/'11'!B$17*(('Dem2'!N92+'Dem2'!R92)*('Charging Rates'!B$13+'Charging Rates'!B$51+'Charging Rates'!B$25+'Charging Rates'!B$38)+'Charging Rates'!B$61*'Dem2'!W92)</f>
        <v>8.3123425585177451</v>
      </c>
      <c r="T92" s="74">
        <f>100/'11'!B$17*'Fixed Charge'!C92*('Charging Rates'!B$13+'Charging Rates'!B$51+'Charging Rates'!B$25)</f>
        <v>16531.181734861188</v>
      </c>
      <c r="U92" s="153">
        <f>'11'!B$17*0.01*('Dem2'!T92+'Dem2'!S92*'Dem2'!G92)</f>
        <v>363739.31671814097</v>
      </c>
      <c r="V92" s="128">
        <f>'935'!P92*(1-'935'!X92/'11'!D$17)/(1-'935'!W92/'11'!B$17)</f>
        <v>0.45</v>
      </c>
      <c r="W92" s="105">
        <f>'Dem2'!V92*'Dem2'!E92</f>
        <v>0.46214999999999995</v>
      </c>
      <c r="X92" s="105">
        <f>'935'!Q92*(1-'935'!X92/'11'!D$17)/(1-'935'!W92/'11'!B$17)</f>
        <v>0.1</v>
      </c>
      <c r="Y92" s="105">
        <f t="shared" si="6"/>
        <v>0.1</v>
      </c>
      <c r="Z92" s="105">
        <f>SQRT(V92*V92+Y92*Y92)*'Dem1'!B$49*E92</f>
        <v>0.44975242748789024</v>
      </c>
      <c r="AA92" s="213">
        <f>100/'11'!B$17*'Charging Rates'!B$61*'Dem2'!W92</f>
        <v>0.47605026003331419</v>
      </c>
      <c r="AB92" s="138">
        <f>IF(ISNUMBER('SR Rate'!B92),MAX(0,INDEX('913'!$E$6:$E$1205,'SR Rate'!B92)),0)</f>
        <v>7.05</v>
      </c>
      <c r="AC92" s="106">
        <f>IF(ISNUMBER('SR Rate'!C92),MAX(0,INDEX('913'!$E$6:$E$1205,'SR Rate'!C92)),0)</f>
        <v>0</v>
      </c>
      <c r="AD92" s="106">
        <f>IF(ISNUMBER('SR Rate'!D92),MAX(0,INDEX('913'!$E$6:$E$1205,'SR Rate'!D92)),0)</f>
        <v>0</v>
      </c>
      <c r="AE92" s="106">
        <f>IF(ISNUMBER('SR Rate'!E92),MAX(0,INDEX('913'!$E$6:$E$1205,'SR Rate'!E92)),0)</f>
        <v>0</v>
      </c>
      <c r="AF92" s="106">
        <f>IF(ISNUMBER('SR Rate'!F92),MAX(0,INDEX('913'!$E$6:$E$1205,'SR Rate'!F92)),0)</f>
        <v>0</v>
      </c>
      <c r="AG92" s="106">
        <f>IF(ISNUMBER('SR Rate'!G92),MAX(0,INDEX('913'!$E$6:$E$1205,'SR Rate'!G92)),0)</f>
        <v>0</v>
      </c>
      <c r="AH92" s="106">
        <f>IF(ISNUMBER('SR Rate'!H92),MAX(0,INDEX('913'!$E$6:$E$1205,'SR Rate'!H92)),0)</f>
        <v>0</v>
      </c>
      <c r="AI92" s="106">
        <f>IF(ISNUMBER('SR Rate'!I92),MAX(0,INDEX('913'!$E$6:$E$1205,'SR Rate'!I92)),0)</f>
        <v>0</v>
      </c>
      <c r="AJ92" s="129">
        <f>IF('SR Rate'!T92+'SR Rate'!U92+'SR Rate'!V92+'SR Rate'!W92+'SR Rate'!X92+'SR Rate'!Y92+'SR Rate'!Z92+'SR Rate'!AA92=0,IF(COUNT('SR Rate'!B92,'SR Rate'!C92,'SR Rate'!D92,'SR Rate'!E92,'SR Rate'!F92,'SR Rate'!G92,'SR Rate'!H92,'SR Rate'!I92),('Dem2'!AB92+'Dem2'!AC92+'Dem2'!AD92+'Dem2'!AE92+'Dem2'!AF92+'Dem2'!AG92+'Dem2'!AH92+'Dem2'!AI92)/COUNT('SR Rate'!B92,'SR Rate'!C92,'SR Rate'!D92,'SR Rate'!E92,'SR Rate'!F92,'SR Rate'!G92,'SR Rate'!H92,'SR Rate'!I92),0),('SR Rate'!T92*'Dem2'!AB92+'SR Rate'!U92*'Dem2'!AC92+'SR Rate'!V92*'Dem2'!AD92+'SR Rate'!W92*'Dem2'!AE92+'SR Rate'!X92*'Dem2'!AF92+'SR Rate'!Y92*'Dem2'!AG92+'SR Rate'!Z92*'Dem2'!AH92+'SR Rate'!AA92*'Dem2'!AI92)/('SR Rate'!T92+'SR Rate'!U92+'SR Rate'!V92+'SR Rate'!W92+'SR Rate'!X92+'SR Rate'!Y92+'SR Rate'!Z92+'SR Rate'!AA92))</f>
        <v>7.05</v>
      </c>
      <c r="AK92" s="177">
        <f>100*'Dem2'!AJ92/'11'!B$17</f>
        <v>1.9315068493150684</v>
      </c>
      <c r="AL92" s="75">
        <f>100*('SR Rate'!AB92*'935'!P92*'SR Rate'!K92)/'11'!B$17</f>
        <v>0.42486391185762173</v>
      </c>
      <c r="AM92" s="128">
        <f>MAX('11'!$C$42+0,MIN('935'!K92+0,'11'!$C$37+0))</f>
        <v>1</v>
      </c>
      <c r="AN92" s="105">
        <f>MAX('11'!$D$42+0,MIN('935'!L92+0,'11'!$D$37+0))</f>
        <v>1</v>
      </c>
      <c r="AO92" s="105">
        <f>MAX('11'!$E$42+0,MIN('935'!M92+0,'11'!$E$37+0))</f>
        <v>1</v>
      </c>
      <c r="AP92" s="105">
        <f>MAX('11'!$F$42+0,MIN('935'!N92+0,'11'!$F$37+0))</f>
        <v>1</v>
      </c>
      <c r="AQ92" s="129">
        <f>MAX('11'!$G$42+0,MIN('935'!O92+0,'11'!$G$37+0))</f>
        <v>0.89995655379091011</v>
      </c>
      <c r="AR92" s="180">
        <f>IF('935'!P92=0,'Dem2'!AK92+'Dem2'!AL92,'Dem2'!AK92)</f>
        <v>1.9315068493150684</v>
      </c>
      <c r="AS92" s="75">
        <f>'Dem2'!AA92+IF('Dem2'!G92=0,1,'Dem2'!H92/'Dem2'!G92)*'Dem2'!AR92</f>
        <v>2.4075571093483825</v>
      </c>
      <c r="AT92" s="138">
        <f>IF('Dem2'!$C92="D1000",'Dem1'!$C$31*'Dem2'!$F92/(1+'11'!$C$12)*'Dem2'!$AM92,0)</f>
        <v>0</v>
      </c>
      <c r="AU92" s="106">
        <f>IF(ISNUMBER(SEARCH("D?100",'Dem2'!$C92)),'Dem1'!$D$31*'Dem2'!$F92/(1+'11'!$D$12)*'Dem2'!$AN92,0)</f>
        <v>0</v>
      </c>
      <c r="AV92" s="106">
        <f>IF(ISNUMBER(SEARCH("D??10",'Dem2'!$C92)),'Dem1'!$E$31*'Dem2'!$F92/(1+'11'!$E$12)*'Dem2'!$AO92,0)</f>
        <v>0</v>
      </c>
      <c r="AW92" s="106">
        <f>IF(OR('Dem2'!$C92="D0002",ISNUMBER(SEARCH("D?1?1",'Dem2'!$C92)),ISNUMBER(SEARCH("D??11",'Dem2'!$C92))),'Dem1'!$G$31*'Dem2'!$F92/(1+'11'!$F$12)*'Dem2'!$AP92,0)</f>
        <v>130.59241023096121</v>
      </c>
      <c r="AX92" s="106">
        <f>IF(ISNUMBER(SEARCH("D?001",'Dem2'!$C92)),'Dem1'!$F$31*'Dem2'!$F92/(1+'11'!$G$12)*'Dem2'!$AQ92,0)</f>
        <v>0</v>
      </c>
      <c r="AY92" s="129">
        <f>'Dem2'!$AT92+'Dem2'!$AU92+'Dem2'!$AV92+'Dem2'!$AW92+'Dem2'!$AX92</f>
        <v>130.59241023096121</v>
      </c>
      <c r="AZ92" s="138">
        <f>IF('Dem2'!$C92="D1000",0,IF(ISNUMBER(SEARCH("D1???",'Dem2'!$C92)),'Dem1'!$C$31*'Dem2'!$Z92*'Dem2'!$AM92,0))</f>
        <v>67.757852096449241</v>
      </c>
      <c r="BA92" s="106">
        <f>IF(ISNUMBER(SEARCH("D?100",'Dem2'!$C92)),0,IF(ISNUMBER(SEARCH("D?1??",'Dem2'!$C92)),'Dem1'!$D$31*'Dem2'!$Z92*'Dem2'!$AN92,0))</f>
        <v>35.555549992094306</v>
      </c>
      <c r="BB92" s="106">
        <f>IF(ISNUMBER(SEARCH("D??10",'Dem2'!$C92)),0,IF(ISNUMBER(SEARCH("D??1?",'Dem2'!$C92)),'Dem1'!$E$31*'Dem2'!$Z92*'Dem2'!$AO92,0))</f>
        <v>80.420485371221986</v>
      </c>
      <c r="BC92" s="129">
        <f>'Dem2'!$AZ92+'Dem2'!$BA92+'Dem2'!$BB92</f>
        <v>183.73388745976553</v>
      </c>
      <c r="BD92" s="72">
        <f>('Dem2'!AY92+'Dem2'!BC92)*'Dem2'!G92</f>
        <v>3143262.9769072672</v>
      </c>
      <c r="BE92" s="105">
        <f>SQRT('Dem2'!V92*'Dem2'!V92+'Dem2'!Y92*'Dem2'!Y92)</f>
        <v>0.46097722286464438</v>
      </c>
      <c r="BF92" s="105">
        <f>'Dem2'!G92*('Dem1'!B$200+'Dem2'!BE92)</f>
        <v>9609.7722286464432</v>
      </c>
      <c r="BG92" s="105">
        <f>'935'!R92*('Dem1'!B$200+'Dem2'!BE92)</f>
        <v>0.96097722286464438</v>
      </c>
      <c r="BH92" s="105">
        <f>'Dem2'!AS92+'Dem1'!B$225*'Dem2'!BG92*100/'11'!B$17</f>
        <v>3.9410641112892821</v>
      </c>
      <c r="BI92" s="105">
        <f>'Dem2'!BH92+'Dem1'!B$213*('Dem1'!B$200+'Dem2'!BE92)*100/'11'!B$17</f>
        <v>4.3437805500698081</v>
      </c>
      <c r="BJ92" s="105">
        <f>'Dem1'!B$179*('Dem2'!AY92+'Dem2'!BC92)*100/'11'!B$17</f>
        <v>3.3754180328194301</v>
      </c>
      <c r="BK92" s="74">
        <f>MAX(0-('SR Rate'!AC92*'Dem2'!V92*'11'!D$17/'11'!B$17),'Dem2'!BI92+'Dem2'!BJ92)</f>
        <v>7.7191985828892378</v>
      </c>
      <c r="BL92" s="75">
        <f>IF('Dem2'!G92=0,0,(1-'Dem2'!H92/'Dem2'!G92)*('Dem2'!AR92+IF('935'!P92=0,0,('SR Rate'!AC92*'935'!P92*('11'!D$17-'935'!X92)/('11'!B$17-'935'!W92)))))</f>
        <v>0</v>
      </c>
      <c r="BM92" s="111">
        <f>IF('Dem2'!B92,IF('Dem2'!V92=0,'SR Rate'!AD92,MAX(0,MIN('SR Rate'!AD92,'SR Rate'!AD92+('Dem2'!BK92/'935'!P92*('11'!B$17-'935'!W92)/('11'!D$17-'935'!X92))))),0)</f>
        <v>2.0271284683402868</v>
      </c>
      <c r="BN92" s="74">
        <f>IF('Dem2'!B92,MAX(0,'Dem2'!BK92),0)</f>
        <v>7.7191985828892378</v>
      </c>
      <c r="BO92" s="74">
        <f>'Dem2'!BN92+'Dem2'!BL92</f>
        <v>7.7191985828892378</v>
      </c>
    </row>
    <row r="93" spans="1:67">
      <c r="A93" s="94">
        <v>54</v>
      </c>
      <c r="B93" s="128" t="b">
        <f>'935'!C93&lt;&gt;"VOID"</f>
        <v>1</v>
      </c>
      <c r="C93" s="105" t="str">
        <f>"D"&amp;TEXT('935'!J93,"0000")</f>
        <v>D1111</v>
      </c>
      <c r="D93" s="73">
        <f>'11'!D$17-'935'!X93</f>
        <v>170</v>
      </c>
      <c r="E93" s="106">
        <f>INDEX('11'!$B$47:$G$47,IF(ISNUMBER(SEARCH("?0000",C93)),1,IF(ISNUMBER(SEARCH("?1000",C93)),2,IF(ISNUMBER(SEARCH("??100",C93)),3,IF(ISNUMBER(SEARCH("???10",C93)),4,IF(ISNUMBER(SEARCH("??001",C93)),6,5))))))</f>
        <v>1.0269999999999999</v>
      </c>
      <c r="F93" s="105">
        <f>E93*'Dem1'!B$49</f>
        <v>0.97564999999999991</v>
      </c>
      <c r="G93" s="73">
        <f>IF('935'!C93="VOID",0,('935'!C93*(1-'935'!W93/'11'!B$17)))</f>
        <v>10000</v>
      </c>
      <c r="H93" s="153">
        <f>'Dem2'!G93-('935'!S93*(1-'935'!W93/'11'!B$17))</f>
        <v>10000</v>
      </c>
      <c r="I93" s="138">
        <f>IF(ISNUMBER(SEARCH("D?001",$C93)),'Dem1'!$F$31*$F93/(1+'11'!$G$12)*'935'!$O93,0)</f>
        <v>0</v>
      </c>
      <c r="J93" s="106">
        <f>IF($C93="D1000",'Dem1'!$C$31*$F93/(1+'11'!$C$12)*'935'!$K93,0)</f>
        <v>0</v>
      </c>
      <c r="K93" s="106">
        <f>IF(ISNUMBER(SEARCH("D?100",$C93)),'Dem1'!$D$31*$F93/(1+'11'!$D$12)*'935'!$L93,0)</f>
        <v>0</v>
      </c>
      <c r="L93" s="106">
        <f>IF(ISNUMBER(SEARCH("D??10",$C93)),'Dem1'!$E$31*$F93/(1+'11'!$E$12)*'935'!$M93,0)</f>
        <v>0</v>
      </c>
      <c r="M93" s="106">
        <f>IF(OR($C93="D0002",ISNUMBER(SEARCH("D?1?1",$C93)),ISNUMBER(SEARCH("D??11",$C93))),'Dem1'!$G$31*$F93/(1+'11'!$F$12)*'935'!$N93,0)</f>
        <v>130.59241023096121</v>
      </c>
      <c r="N93" s="139">
        <f t="shared" si="4"/>
        <v>130.59241023096121</v>
      </c>
      <c r="O93" s="138">
        <f>IF($C93="D1000",0,IF(ISNUMBER(SEARCH("D1???",$C93)),'Dem1'!$C$31*$Z93*'935'!$K93,0))</f>
        <v>67.757852096449241</v>
      </c>
      <c r="P93" s="106">
        <f>IF(ISNUMBER(SEARCH("D?100",$C93)),0,IF(ISNUMBER(SEARCH("D?1??",$C93)),'Dem1'!$D$31*$Z93*'935'!$L93,0))</f>
        <v>35.555549992094306</v>
      </c>
      <c r="Q93" s="106">
        <f>IF(ISNUMBER(SEARCH("D??10",$C93)),0,IF(ISNUMBER(SEARCH("D??1?",$C93)),'Dem1'!$E$31*$Z93*'935'!$M93,0))</f>
        <v>80.420485371221986</v>
      </c>
      <c r="R93" s="139">
        <f t="shared" si="5"/>
        <v>183.73388745976553</v>
      </c>
      <c r="S93" s="180">
        <f>100/'11'!B$17*(('Dem2'!N93+'Dem2'!R93)*('Charging Rates'!B$13+'Charging Rates'!B$51+'Charging Rates'!B$25+'Charging Rates'!B$38)+'Charging Rates'!B$61*'Dem2'!W93)</f>
        <v>8.3123425585177451</v>
      </c>
      <c r="T93" s="74">
        <f>100/'11'!B$17*'Fixed Charge'!C93*('Charging Rates'!B$13+'Charging Rates'!B$51+'Charging Rates'!B$25)</f>
        <v>16531.181734861188</v>
      </c>
      <c r="U93" s="153">
        <f>'11'!B$17*0.01*('Dem2'!T93+'Dem2'!S93*'Dem2'!G93)</f>
        <v>363739.31671814097</v>
      </c>
      <c r="V93" s="128">
        <f>'935'!P93*(1-'935'!X93/'11'!D$17)/(1-'935'!W93/'11'!B$17)</f>
        <v>0.45</v>
      </c>
      <c r="W93" s="105">
        <f>'Dem2'!V93*'Dem2'!E93</f>
        <v>0.46214999999999995</v>
      </c>
      <c r="X93" s="105">
        <f>'935'!Q93*(1-'935'!X93/'11'!D$17)/(1-'935'!W93/'11'!B$17)</f>
        <v>0.1</v>
      </c>
      <c r="Y93" s="105">
        <f t="shared" si="6"/>
        <v>0.1</v>
      </c>
      <c r="Z93" s="105">
        <f>SQRT(V93*V93+Y93*Y93)*'Dem1'!B$49*E93</f>
        <v>0.44975242748789024</v>
      </c>
      <c r="AA93" s="213">
        <f>100/'11'!B$17*'Charging Rates'!B$61*'Dem2'!W93</f>
        <v>0.47605026003331419</v>
      </c>
      <c r="AB93" s="138">
        <f>IF(ISNUMBER('SR Rate'!B93),MAX(0,INDEX('913'!$E$6:$E$1205,'SR Rate'!B93)),0)</f>
        <v>5.26</v>
      </c>
      <c r="AC93" s="106">
        <f>IF(ISNUMBER('SR Rate'!C93),MAX(0,INDEX('913'!$E$6:$E$1205,'SR Rate'!C93)),0)</f>
        <v>0</v>
      </c>
      <c r="AD93" s="106">
        <f>IF(ISNUMBER('SR Rate'!D93),MAX(0,INDEX('913'!$E$6:$E$1205,'SR Rate'!D93)),0)</f>
        <v>0</v>
      </c>
      <c r="AE93" s="106">
        <f>IF(ISNUMBER('SR Rate'!E93),MAX(0,INDEX('913'!$E$6:$E$1205,'SR Rate'!E93)),0)</f>
        <v>0</v>
      </c>
      <c r="AF93" s="106">
        <f>IF(ISNUMBER('SR Rate'!F93),MAX(0,INDEX('913'!$E$6:$E$1205,'SR Rate'!F93)),0)</f>
        <v>0</v>
      </c>
      <c r="AG93" s="106">
        <f>IF(ISNUMBER('SR Rate'!G93),MAX(0,INDEX('913'!$E$6:$E$1205,'SR Rate'!G93)),0)</f>
        <v>0</v>
      </c>
      <c r="AH93" s="106">
        <f>IF(ISNUMBER('SR Rate'!H93),MAX(0,INDEX('913'!$E$6:$E$1205,'SR Rate'!H93)),0)</f>
        <v>0</v>
      </c>
      <c r="AI93" s="106">
        <f>IF(ISNUMBER('SR Rate'!I93),MAX(0,INDEX('913'!$E$6:$E$1205,'SR Rate'!I93)),0)</f>
        <v>0</v>
      </c>
      <c r="AJ93" s="129">
        <f>IF('SR Rate'!T93+'SR Rate'!U93+'SR Rate'!V93+'SR Rate'!W93+'SR Rate'!X93+'SR Rate'!Y93+'SR Rate'!Z93+'SR Rate'!AA93=0,IF(COUNT('SR Rate'!B93,'SR Rate'!C93,'SR Rate'!D93,'SR Rate'!E93,'SR Rate'!F93,'SR Rate'!G93,'SR Rate'!H93,'SR Rate'!I93),('Dem2'!AB93+'Dem2'!AC93+'Dem2'!AD93+'Dem2'!AE93+'Dem2'!AF93+'Dem2'!AG93+'Dem2'!AH93+'Dem2'!AI93)/COUNT('SR Rate'!B93,'SR Rate'!C93,'SR Rate'!D93,'SR Rate'!E93,'SR Rate'!F93,'SR Rate'!G93,'SR Rate'!H93,'SR Rate'!I93),0),('SR Rate'!T93*'Dem2'!AB93+'SR Rate'!U93*'Dem2'!AC93+'SR Rate'!V93*'Dem2'!AD93+'SR Rate'!W93*'Dem2'!AE93+'SR Rate'!X93*'Dem2'!AF93+'SR Rate'!Y93*'Dem2'!AG93+'SR Rate'!Z93*'Dem2'!AH93+'SR Rate'!AA93*'Dem2'!AI93)/('SR Rate'!T93+'SR Rate'!U93+'SR Rate'!V93+'SR Rate'!W93+'SR Rate'!X93+'SR Rate'!Y93+'SR Rate'!Z93+'SR Rate'!AA93))</f>
        <v>5.26</v>
      </c>
      <c r="AK93" s="177">
        <f>100*'Dem2'!AJ93/'11'!B$17</f>
        <v>1.441095890410959</v>
      </c>
      <c r="AL93" s="75">
        <f>100*('SR Rate'!AB93*'935'!P93*'SR Rate'!K93)/'11'!B$17</f>
        <v>1.0568342895130824</v>
      </c>
      <c r="AM93" s="128">
        <f>MAX('11'!$C$42+0,MIN('935'!K93+0,'11'!$C$37+0))</f>
        <v>1</v>
      </c>
      <c r="AN93" s="105">
        <f>MAX('11'!$D$42+0,MIN('935'!L93+0,'11'!$D$37+0))</f>
        <v>1</v>
      </c>
      <c r="AO93" s="105">
        <f>MAX('11'!$E$42+0,MIN('935'!M93+0,'11'!$E$37+0))</f>
        <v>1</v>
      </c>
      <c r="AP93" s="105">
        <f>MAX('11'!$F$42+0,MIN('935'!N93+0,'11'!$F$37+0))</f>
        <v>1</v>
      </c>
      <c r="AQ93" s="129">
        <f>MAX('11'!$G$42+0,MIN('935'!O93+0,'11'!$G$37+0))</f>
        <v>0.89995655379091011</v>
      </c>
      <c r="AR93" s="180">
        <f>IF('935'!P93=0,'Dem2'!AK93+'Dem2'!AL93,'Dem2'!AK93)</f>
        <v>1.441095890410959</v>
      </c>
      <c r="AS93" s="75">
        <f>'Dem2'!AA93+IF('Dem2'!G93=0,1,'Dem2'!H93/'Dem2'!G93)*'Dem2'!AR93</f>
        <v>1.9171461504442733</v>
      </c>
      <c r="AT93" s="138">
        <f>IF('Dem2'!$C93="D1000",'Dem1'!$C$31*'Dem2'!$F93/(1+'11'!$C$12)*'Dem2'!$AM93,0)</f>
        <v>0</v>
      </c>
      <c r="AU93" s="106">
        <f>IF(ISNUMBER(SEARCH("D?100",'Dem2'!$C93)),'Dem1'!$D$31*'Dem2'!$F93/(1+'11'!$D$12)*'Dem2'!$AN93,0)</f>
        <v>0</v>
      </c>
      <c r="AV93" s="106">
        <f>IF(ISNUMBER(SEARCH("D??10",'Dem2'!$C93)),'Dem1'!$E$31*'Dem2'!$F93/(1+'11'!$E$12)*'Dem2'!$AO93,0)</f>
        <v>0</v>
      </c>
      <c r="AW93" s="106">
        <f>IF(OR('Dem2'!$C93="D0002",ISNUMBER(SEARCH("D?1?1",'Dem2'!$C93)),ISNUMBER(SEARCH("D??11",'Dem2'!$C93))),'Dem1'!$G$31*'Dem2'!$F93/(1+'11'!$F$12)*'Dem2'!$AP93,0)</f>
        <v>130.59241023096121</v>
      </c>
      <c r="AX93" s="106">
        <f>IF(ISNUMBER(SEARCH("D?001",'Dem2'!$C93)),'Dem1'!$F$31*'Dem2'!$F93/(1+'11'!$G$12)*'Dem2'!$AQ93,0)</f>
        <v>0</v>
      </c>
      <c r="AY93" s="129">
        <f>'Dem2'!$AT93+'Dem2'!$AU93+'Dem2'!$AV93+'Dem2'!$AW93+'Dem2'!$AX93</f>
        <v>130.59241023096121</v>
      </c>
      <c r="AZ93" s="138">
        <f>IF('Dem2'!$C93="D1000",0,IF(ISNUMBER(SEARCH("D1???",'Dem2'!$C93)),'Dem1'!$C$31*'Dem2'!$Z93*'Dem2'!$AM93,0))</f>
        <v>67.757852096449241</v>
      </c>
      <c r="BA93" s="106">
        <f>IF(ISNUMBER(SEARCH("D?100",'Dem2'!$C93)),0,IF(ISNUMBER(SEARCH("D?1??",'Dem2'!$C93)),'Dem1'!$D$31*'Dem2'!$Z93*'Dem2'!$AN93,0))</f>
        <v>35.555549992094306</v>
      </c>
      <c r="BB93" s="106">
        <f>IF(ISNUMBER(SEARCH("D??10",'Dem2'!$C93)),0,IF(ISNUMBER(SEARCH("D??1?",'Dem2'!$C93)),'Dem1'!$E$31*'Dem2'!$Z93*'Dem2'!$AO93,0))</f>
        <v>80.420485371221986</v>
      </c>
      <c r="BC93" s="129">
        <f>'Dem2'!$AZ93+'Dem2'!$BA93+'Dem2'!$BB93</f>
        <v>183.73388745976553</v>
      </c>
      <c r="BD93" s="72">
        <f>('Dem2'!AY93+'Dem2'!BC93)*'Dem2'!G93</f>
        <v>3143262.9769072672</v>
      </c>
      <c r="BE93" s="105">
        <f>SQRT('Dem2'!V93*'Dem2'!V93+'Dem2'!Y93*'Dem2'!Y93)</f>
        <v>0.46097722286464438</v>
      </c>
      <c r="BF93" s="105">
        <f>'Dem2'!G93*('Dem1'!B$200+'Dem2'!BE93)</f>
        <v>9609.7722286464432</v>
      </c>
      <c r="BG93" s="105">
        <f>'935'!R93*('Dem1'!B$200+'Dem2'!BE93)</f>
        <v>0.96097722286464438</v>
      </c>
      <c r="BH93" s="105">
        <f>'Dem2'!AS93+'Dem1'!B$225*'Dem2'!BG93*100/'11'!B$17</f>
        <v>3.4506531523851729</v>
      </c>
      <c r="BI93" s="105">
        <f>'Dem2'!BH93+'Dem1'!B$213*('Dem1'!B$200+'Dem2'!BE93)*100/'11'!B$17</f>
        <v>3.8533695911656989</v>
      </c>
      <c r="BJ93" s="105">
        <f>'Dem1'!B$179*('Dem2'!AY93+'Dem2'!BC93)*100/'11'!B$17</f>
        <v>3.3754180328194301</v>
      </c>
      <c r="BK93" s="74">
        <f>MAX(0-('SR Rate'!AC93*'Dem2'!V93*'11'!D$17/'11'!B$17),'Dem2'!BI93+'Dem2'!BJ93)</f>
        <v>7.228787623985129</v>
      </c>
      <c r="BL93" s="75">
        <f>IF('Dem2'!G93=0,0,(1-'Dem2'!H93/'Dem2'!G93)*('Dem2'!AR93+IF('935'!P93=0,0,('SR Rate'!AC93*'935'!P93*('11'!D$17-'935'!X93)/('11'!B$17-'935'!W93)))))</f>
        <v>0</v>
      </c>
      <c r="BM93" s="111">
        <f>IF('Dem2'!B93,IF('Dem2'!V93=0,'SR Rate'!AD93,MAX(0,MIN('SR Rate'!AD93,'SR Rate'!AD93+('Dem2'!BK93/'935'!P93*('11'!B$17-'935'!W93)/('11'!D$17-'935'!X93))))),0)</f>
        <v>5.0424119695722238</v>
      </c>
      <c r="BN93" s="74">
        <f>IF('Dem2'!B93,MAX(0,'Dem2'!BK93),0)</f>
        <v>7.228787623985129</v>
      </c>
      <c r="BO93" s="74">
        <f>'Dem2'!BN93+'Dem2'!BL93</f>
        <v>7.228787623985129</v>
      </c>
    </row>
    <row r="94" spans="1:67">
      <c r="A94" s="94">
        <v>55</v>
      </c>
      <c r="B94" s="128" t="b">
        <f>'935'!C94&lt;&gt;"VOID"</f>
        <v>1</v>
      </c>
      <c r="C94" s="105" t="str">
        <f>"D"&amp;TEXT('935'!J94,"0000")</f>
        <v>D1111</v>
      </c>
      <c r="D94" s="73">
        <f>'11'!D$17-'935'!X94</f>
        <v>170</v>
      </c>
      <c r="E94" s="106">
        <f>INDEX('11'!$B$47:$G$47,IF(ISNUMBER(SEARCH("?0000",C94)),1,IF(ISNUMBER(SEARCH("?1000",C94)),2,IF(ISNUMBER(SEARCH("??100",C94)),3,IF(ISNUMBER(SEARCH("???10",C94)),4,IF(ISNUMBER(SEARCH("??001",C94)),6,5))))))</f>
        <v>1.0269999999999999</v>
      </c>
      <c r="F94" s="105">
        <f>E94*'Dem1'!B$49</f>
        <v>0.97564999999999991</v>
      </c>
      <c r="G94" s="73">
        <f>IF('935'!C94="VOID",0,('935'!C94*(1-'935'!W94/'11'!B$17)))</f>
        <v>10000</v>
      </c>
      <c r="H94" s="153">
        <f>'Dem2'!G94-('935'!S94*(1-'935'!W94/'11'!B$17))</f>
        <v>10000</v>
      </c>
      <c r="I94" s="138">
        <f>IF(ISNUMBER(SEARCH("D?001",$C94)),'Dem1'!$F$31*$F94/(1+'11'!$G$12)*'935'!$O94,0)</f>
        <v>0</v>
      </c>
      <c r="J94" s="106">
        <f>IF($C94="D1000",'Dem1'!$C$31*$F94/(1+'11'!$C$12)*'935'!$K94,0)</f>
        <v>0</v>
      </c>
      <c r="K94" s="106">
        <f>IF(ISNUMBER(SEARCH("D?100",$C94)),'Dem1'!$D$31*$F94/(1+'11'!$D$12)*'935'!$L94,0)</f>
        <v>0</v>
      </c>
      <c r="L94" s="106">
        <f>IF(ISNUMBER(SEARCH("D??10",$C94)),'Dem1'!$E$31*$F94/(1+'11'!$E$12)*'935'!$M94,0)</f>
        <v>0</v>
      </c>
      <c r="M94" s="106">
        <f>IF(OR($C94="D0002",ISNUMBER(SEARCH("D?1?1",$C94)),ISNUMBER(SEARCH("D??11",$C94))),'Dem1'!$G$31*$F94/(1+'11'!$F$12)*'935'!$N94,0)</f>
        <v>130.59241023096121</v>
      </c>
      <c r="N94" s="139">
        <f t="shared" si="4"/>
        <v>130.59241023096121</v>
      </c>
      <c r="O94" s="138">
        <f>IF($C94="D1000",0,IF(ISNUMBER(SEARCH("D1???",$C94)),'Dem1'!$C$31*$Z94*'935'!$K94,0))</f>
        <v>67.757852096449241</v>
      </c>
      <c r="P94" s="106">
        <f>IF(ISNUMBER(SEARCH("D?100",$C94)),0,IF(ISNUMBER(SEARCH("D?1??",$C94)),'Dem1'!$D$31*$Z94*'935'!$L94,0))</f>
        <v>35.555549992094306</v>
      </c>
      <c r="Q94" s="106">
        <f>IF(ISNUMBER(SEARCH("D??10",$C94)),0,IF(ISNUMBER(SEARCH("D??1?",$C94)),'Dem1'!$E$31*$Z94*'935'!$M94,0))</f>
        <v>80.420485371221986</v>
      </c>
      <c r="R94" s="139">
        <f t="shared" si="5"/>
        <v>183.73388745976553</v>
      </c>
      <c r="S94" s="180">
        <f>100/'11'!B$17*(('Dem2'!N94+'Dem2'!R94)*('Charging Rates'!B$13+'Charging Rates'!B$51+'Charging Rates'!B$25+'Charging Rates'!B$38)+'Charging Rates'!B$61*'Dem2'!W94)</f>
        <v>8.3123425585177451</v>
      </c>
      <c r="T94" s="74">
        <f>100/'11'!B$17*'Fixed Charge'!C94*('Charging Rates'!B$13+'Charging Rates'!B$51+'Charging Rates'!B$25)</f>
        <v>16531.181734861188</v>
      </c>
      <c r="U94" s="153">
        <f>'11'!B$17*0.01*('Dem2'!T94+'Dem2'!S94*'Dem2'!G94)</f>
        <v>363739.31671814097</v>
      </c>
      <c r="V94" s="128">
        <f>'935'!P94*(1-'935'!X94/'11'!D$17)/(1-'935'!W94/'11'!B$17)</f>
        <v>0.45</v>
      </c>
      <c r="W94" s="105">
        <f>'Dem2'!V94*'Dem2'!E94</f>
        <v>0.46214999999999995</v>
      </c>
      <c r="X94" s="105">
        <f>'935'!Q94*(1-'935'!X94/'11'!D$17)/(1-'935'!W94/'11'!B$17)</f>
        <v>0.1</v>
      </c>
      <c r="Y94" s="105">
        <f t="shared" si="6"/>
        <v>0.1</v>
      </c>
      <c r="Z94" s="105">
        <f>SQRT(V94*V94+Y94*Y94)*'Dem1'!B$49*E94</f>
        <v>0.44975242748789024</v>
      </c>
      <c r="AA94" s="213">
        <f>100/'11'!B$17*'Charging Rates'!B$61*'Dem2'!W94</f>
        <v>0.47605026003331419</v>
      </c>
      <c r="AB94" s="138">
        <f>IF(ISNUMBER('SR Rate'!B94),MAX(0,INDEX('913'!$E$6:$E$1205,'SR Rate'!B94)),0)</f>
        <v>5.26</v>
      </c>
      <c r="AC94" s="106">
        <f>IF(ISNUMBER('SR Rate'!C94),MAX(0,INDEX('913'!$E$6:$E$1205,'SR Rate'!C94)),0)</f>
        <v>0</v>
      </c>
      <c r="AD94" s="106">
        <f>IF(ISNUMBER('SR Rate'!D94),MAX(0,INDEX('913'!$E$6:$E$1205,'SR Rate'!D94)),0)</f>
        <v>0</v>
      </c>
      <c r="AE94" s="106">
        <f>IF(ISNUMBER('SR Rate'!E94),MAX(0,INDEX('913'!$E$6:$E$1205,'SR Rate'!E94)),0)</f>
        <v>0</v>
      </c>
      <c r="AF94" s="106">
        <f>IF(ISNUMBER('SR Rate'!F94),MAX(0,INDEX('913'!$E$6:$E$1205,'SR Rate'!F94)),0)</f>
        <v>0</v>
      </c>
      <c r="AG94" s="106">
        <f>IF(ISNUMBER('SR Rate'!G94),MAX(0,INDEX('913'!$E$6:$E$1205,'SR Rate'!G94)),0)</f>
        <v>0</v>
      </c>
      <c r="AH94" s="106">
        <f>IF(ISNUMBER('SR Rate'!H94),MAX(0,INDEX('913'!$E$6:$E$1205,'SR Rate'!H94)),0)</f>
        <v>0</v>
      </c>
      <c r="AI94" s="106">
        <f>IF(ISNUMBER('SR Rate'!I94),MAX(0,INDEX('913'!$E$6:$E$1205,'SR Rate'!I94)),0)</f>
        <v>0</v>
      </c>
      <c r="AJ94" s="129">
        <f>IF('SR Rate'!T94+'SR Rate'!U94+'SR Rate'!V94+'SR Rate'!W94+'SR Rate'!X94+'SR Rate'!Y94+'SR Rate'!Z94+'SR Rate'!AA94=0,IF(COUNT('SR Rate'!B94,'SR Rate'!C94,'SR Rate'!D94,'SR Rate'!E94,'SR Rate'!F94,'SR Rate'!G94,'SR Rate'!H94,'SR Rate'!I94),('Dem2'!AB94+'Dem2'!AC94+'Dem2'!AD94+'Dem2'!AE94+'Dem2'!AF94+'Dem2'!AG94+'Dem2'!AH94+'Dem2'!AI94)/COUNT('SR Rate'!B94,'SR Rate'!C94,'SR Rate'!D94,'SR Rate'!E94,'SR Rate'!F94,'SR Rate'!G94,'SR Rate'!H94,'SR Rate'!I94),0),('SR Rate'!T94*'Dem2'!AB94+'SR Rate'!U94*'Dem2'!AC94+'SR Rate'!V94*'Dem2'!AD94+'SR Rate'!W94*'Dem2'!AE94+'SR Rate'!X94*'Dem2'!AF94+'SR Rate'!Y94*'Dem2'!AG94+'SR Rate'!Z94*'Dem2'!AH94+'SR Rate'!AA94*'Dem2'!AI94)/('SR Rate'!T94+'SR Rate'!U94+'SR Rate'!V94+'SR Rate'!W94+'SR Rate'!X94+'SR Rate'!Y94+'SR Rate'!Z94+'SR Rate'!AA94))</f>
        <v>5.26</v>
      </c>
      <c r="AK94" s="177">
        <f>100*'Dem2'!AJ94/'11'!B$17</f>
        <v>1.441095890410959</v>
      </c>
      <c r="AL94" s="75">
        <f>100*('SR Rate'!AB94*'935'!P94*'SR Rate'!K94)/'11'!B$17</f>
        <v>1.0568342895130824</v>
      </c>
      <c r="AM94" s="128">
        <f>MAX('11'!$C$42+0,MIN('935'!K94+0,'11'!$C$37+0))</f>
        <v>1</v>
      </c>
      <c r="AN94" s="105">
        <f>MAX('11'!$D$42+0,MIN('935'!L94+0,'11'!$D$37+0))</f>
        <v>1</v>
      </c>
      <c r="AO94" s="105">
        <f>MAX('11'!$E$42+0,MIN('935'!M94+0,'11'!$E$37+0))</f>
        <v>1</v>
      </c>
      <c r="AP94" s="105">
        <f>MAX('11'!$F$42+0,MIN('935'!N94+0,'11'!$F$37+0))</f>
        <v>1</v>
      </c>
      <c r="AQ94" s="129">
        <f>MAX('11'!$G$42+0,MIN('935'!O94+0,'11'!$G$37+0))</f>
        <v>0.89995655379091011</v>
      </c>
      <c r="AR94" s="180">
        <f>IF('935'!P94=0,'Dem2'!AK94+'Dem2'!AL94,'Dem2'!AK94)</f>
        <v>1.441095890410959</v>
      </c>
      <c r="AS94" s="75">
        <f>'Dem2'!AA94+IF('Dem2'!G94=0,1,'Dem2'!H94/'Dem2'!G94)*'Dem2'!AR94</f>
        <v>1.9171461504442733</v>
      </c>
      <c r="AT94" s="138">
        <f>IF('Dem2'!$C94="D1000",'Dem1'!$C$31*'Dem2'!$F94/(1+'11'!$C$12)*'Dem2'!$AM94,0)</f>
        <v>0</v>
      </c>
      <c r="AU94" s="106">
        <f>IF(ISNUMBER(SEARCH("D?100",'Dem2'!$C94)),'Dem1'!$D$31*'Dem2'!$F94/(1+'11'!$D$12)*'Dem2'!$AN94,0)</f>
        <v>0</v>
      </c>
      <c r="AV94" s="106">
        <f>IF(ISNUMBER(SEARCH("D??10",'Dem2'!$C94)),'Dem1'!$E$31*'Dem2'!$F94/(1+'11'!$E$12)*'Dem2'!$AO94,0)</f>
        <v>0</v>
      </c>
      <c r="AW94" s="106">
        <f>IF(OR('Dem2'!$C94="D0002",ISNUMBER(SEARCH("D?1?1",'Dem2'!$C94)),ISNUMBER(SEARCH("D??11",'Dem2'!$C94))),'Dem1'!$G$31*'Dem2'!$F94/(1+'11'!$F$12)*'Dem2'!$AP94,0)</f>
        <v>130.59241023096121</v>
      </c>
      <c r="AX94" s="106">
        <f>IF(ISNUMBER(SEARCH("D?001",'Dem2'!$C94)),'Dem1'!$F$31*'Dem2'!$F94/(1+'11'!$G$12)*'Dem2'!$AQ94,0)</f>
        <v>0</v>
      </c>
      <c r="AY94" s="129">
        <f>'Dem2'!$AT94+'Dem2'!$AU94+'Dem2'!$AV94+'Dem2'!$AW94+'Dem2'!$AX94</f>
        <v>130.59241023096121</v>
      </c>
      <c r="AZ94" s="138">
        <f>IF('Dem2'!$C94="D1000",0,IF(ISNUMBER(SEARCH("D1???",'Dem2'!$C94)),'Dem1'!$C$31*'Dem2'!$Z94*'Dem2'!$AM94,0))</f>
        <v>67.757852096449241</v>
      </c>
      <c r="BA94" s="106">
        <f>IF(ISNUMBER(SEARCH("D?100",'Dem2'!$C94)),0,IF(ISNUMBER(SEARCH("D?1??",'Dem2'!$C94)),'Dem1'!$D$31*'Dem2'!$Z94*'Dem2'!$AN94,0))</f>
        <v>35.555549992094306</v>
      </c>
      <c r="BB94" s="106">
        <f>IF(ISNUMBER(SEARCH("D??10",'Dem2'!$C94)),0,IF(ISNUMBER(SEARCH("D??1?",'Dem2'!$C94)),'Dem1'!$E$31*'Dem2'!$Z94*'Dem2'!$AO94,0))</f>
        <v>80.420485371221986</v>
      </c>
      <c r="BC94" s="129">
        <f>'Dem2'!$AZ94+'Dem2'!$BA94+'Dem2'!$BB94</f>
        <v>183.73388745976553</v>
      </c>
      <c r="BD94" s="72">
        <f>('Dem2'!AY94+'Dem2'!BC94)*'Dem2'!G94</f>
        <v>3143262.9769072672</v>
      </c>
      <c r="BE94" s="105">
        <f>SQRT('Dem2'!V94*'Dem2'!V94+'Dem2'!Y94*'Dem2'!Y94)</f>
        <v>0.46097722286464438</v>
      </c>
      <c r="BF94" s="105">
        <f>'Dem2'!G94*('Dem1'!B$200+'Dem2'!BE94)</f>
        <v>9609.7722286464432</v>
      </c>
      <c r="BG94" s="105">
        <f>'935'!R94*('Dem1'!B$200+'Dem2'!BE94)</f>
        <v>0.96097722286464438</v>
      </c>
      <c r="BH94" s="105">
        <f>'Dem2'!AS94+'Dem1'!B$225*'Dem2'!BG94*100/'11'!B$17</f>
        <v>3.4506531523851729</v>
      </c>
      <c r="BI94" s="105">
        <f>'Dem2'!BH94+'Dem1'!B$213*('Dem1'!B$200+'Dem2'!BE94)*100/'11'!B$17</f>
        <v>3.8533695911656989</v>
      </c>
      <c r="BJ94" s="105">
        <f>'Dem1'!B$179*('Dem2'!AY94+'Dem2'!BC94)*100/'11'!B$17</f>
        <v>3.3754180328194301</v>
      </c>
      <c r="BK94" s="74">
        <f>MAX(0-('SR Rate'!AC94*'Dem2'!V94*'11'!D$17/'11'!B$17),'Dem2'!BI94+'Dem2'!BJ94)</f>
        <v>7.228787623985129</v>
      </c>
      <c r="BL94" s="75">
        <f>IF('Dem2'!G94=0,0,(1-'Dem2'!H94/'Dem2'!G94)*('Dem2'!AR94+IF('935'!P94=0,0,('SR Rate'!AC94*'935'!P94*('11'!D$17-'935'!X94)/('11'!B$17-'935'!W94)))))</f>
        <v>0</v>
      </c>
      <c r="BM94" s="111">
        <f>IF('Dem2'!B94,IF('Dem2'!V94=0,'SR Rate'!AD94,MAX(0,MIN('SR Rate'!AD94,'SR Rate'!AD94+('Dem2'!BK94/'935'!P94*('11'!B$17-'935'!W94)/('11'!D$17-'935'!X94))))),0)</f>
        <v>5.0424119695722238</v>
      </c>
      <c r="BN94" s="74">
        <f>IF('Dem2'!B94,MAX(0,'Dem2'!BK94),0)</f>
        <v>7.228787623985129</v>
      </c>
      <c r="BO94" s="74">
        <f>'Dem2'!BN94+'Dem2'!BL94</f>
        <v>7.228787623985129</v>
      </c>
    </row>
    <row r="95" spans="1:67">
      <c r="A95" s="94">
        <v>56</v>
      </c>
      <c r="B95" s="128" t="b">
        <f>'935'!C95&lt;&gt;"VOID"</f>
        <v>1</v>
      </c>
      <c r="C95" s="105" t="str">
        <f>"D"&amp;TEXT('935'!J95,"0000")</f>
        <v>D1111</v>
      </c>
      <c r="D95" s="73">
        <f>'11'!D$17-'935'!X95</f>
        <v>170</v>
      </c>
      <c r="E95" s="106">
        <f>INDEX('11'!$B$47:$G$47,IF(ISNUMBER(SEARCH("?0000",C95)),1,IF(ISNUMBER(SEARCH("?1000",C95)),2,IF(ISNUMBER(SEARCH("??100",C95)),3,IF(ISNUMBER(SEARCH("???10",C95)),4,IF(ISNUMBER(SEARCH("??001",C95)),6,5))))))</f>
        <v>1.0269999999999999</v>
      </c>
      <c r="F95" s="105">
        <f>E95*'Dem1'!B$49</f>
        <v>0.97564999999999991</v>
      </c>
      <c r="G95" s="73">
        <f>IF('935'!C95="VOID",0,('935'!C95*(1-'935'!W95/'11'!B$17)))</f>
        <v>10000</v>
      </c>
      <c r="H95" s="153">
        <f>'Dem2'!G95-('935'!S95*(1-'935'!W95/'11'!B$17))</f>
        <v>10000</v>
      </c>
      <c r="I95" s="138">
        <f>IF(ISNUMBER(SEARCH("D?001",$C95)),'Dem1'!$F$31*$F95/(1+'11'!$G$12)*'935'!$O95,0)</f>
        <v>0</v>
      </c>
      <c r="J95" s="106">
        <f>IF($C95="D1000",'Dem1'!$C$31*$F95/(1+'11'!$C$12)*'935'!$K95,0)</f>
        <v>0</v>
      </c>
      <c r="K95" s="106">
        <f>IF(ISNUMBER(SEARCH("D?100",$C95)),'Dem1'!$D$31*$F95/(1+'11'!$D$12)*'935'!$L95,0)</f>
        <v>0</v>
      </c>
      <c r="L95" s="106">
        <f>IF(ISNUMBER(SEARCH("D??10",$C95)),'Dem1'!$E$31*$F95/(1+'11'!$E$12)*'935'!$M95,0)</f>
        <v>0</v>
      </c>
      <c r="M95" s="106">
        <f>IF(OR($C95="D0002",ISNUMBER(SEARCH("D?1?1",$C95)),ISNUMBER(SEARCH("D??11",$C95))),'Dem1'!$G$31*$F95/(1+'11'!$F$12)*'935'!$N95,0)</f>
        <v>130.59241023096121</v>
      </c>
      <c r="N95" s="139">
        <f t="shared" si="4"/>
        <v>130.59241023096121</v>
      </c>
      <c r="O95" s="138">
        <f>IF($C95="D1000",0,IF(ISNUMBER(SEARCH("D1???",$C95)),'Dem1'!$C$31*$Z95*'935'!$K95,0))</f>
        <v>67.757852096449241</v>
      </c>
      <c r="P95" s="106">
        <f>IF(ISNUMBER(SEARCH("D?100",$C95)),0,IF(ISNUMBER(SEARCH("D?1??",$C95)),'Dem1'!$D$31*$Z95*'935'!$L95,0))</f>
        <v>35.555549992094306</v>
      </c>
      <c r="Q95" s="106">
        <f>IF(ISNUMBER(SEARCH("D??10",$C95)),0,IF(ISNUMBER(SEARCH("D??1?",$C95)),'Dem1'!$E$31*$Z95*'935'!$M95,0))</f>
        <v>80.420485371221986</v>
      </c>
      <c r="R95" s="139">
        <f t="shared" si="5"/>
        <v>183.73388745976553</v>
      </c>
      <c r="S95" s="180">
        <f>100/'11'!B$17*(('Dem2'!N95+'Dem2'!R95)*('Charging Rates'!B$13+'Charging Rates'!B$51+'Charging Rates'!B$25+'Charging Rates'!B$38)+'Charging Rates'!B$61*'Dem2'!W95)</f>
        <v>8.3123425585177451</v>
      </c>
      <c r="T95" s="74">
        <f>100/'11'!B$17*'Fixed Charge'!C95*('Charging Rates'!B$13+'Charging Rates'!B$51+'Charging Rates'!B$25)</f>
        <v>16531.181734861188</v>
      </c>
      <c r="U95" s="153">
        <f>'11'!B$17*0.01*('Dem2'!T95+'Dem2'!S95*'Dem2'!G95)</f>
        <v>363739.31671814097</v>
      </c>
      <c r="V95" s="128">
        <f>'935'!P95*(1-'935'!X95/'11'!D$17)/(1-'935'!W95/'11'!B$17)</f>
        <v>0.45</v>
      </c>
      <c r="W95" s="105">
        <f>'Dem2'!V95*'Dem2'!E95</f>
        <v>0.46214999999999995</v>
      </c>
      <c r="X95" s="105">
        <f>'935'!Q95*(1-'935'!X95/'11'!D$17)/(1-'935'!W95/'11'!B$17)</f>
        <v>0.1</v>
      </c>
      <c r="Y95" s="105">
        <f t="shared" si="6"/>
        <v>0.1</v>
      </c>
      <c r="Z95" s="105">
        <f>SQRT(V95*V95+Y95*Y95)*'Dem1'!B$49*E95</f>
        <v>0.44975242748789024</v>
      </c>
      <c r="AA95" s="213">
        <f>100/'11'!B$17*'Charging Rates'!B$61*'Dem2'!W95</f>
        <v>0.47605026003331419</v>
      </c>
      <c r="AB95" s="138">
        <f>IF(ISNUMBER('SR Rate'!B95),MAX(0,INDEX('913'!$E$6:$E$1205,'SR Rate'!B95)),0)</f>
        <v>2.81</v>
      </c>
      <c r="AC95" s="106">
        <f>IF(ISNUMBER('SR Rate'!C95),MAX(0,INDEX('913'!$E$6:$E$1205,'SR Rate'!C95)),0)</f>
        <v>0</v>
      </c>
      <c r="AD95" s="106">
        <f>IF(ISNUMBER('SR Rate'!D95),MAX(0,INDEX('913'!$E$6:$E$1205,'SR Rate'!D95)),0)</f>
        <v>0</v>
      </c>
      <c r="AE95" s="106">
        <f>IF(ISNUMBER('SR Rate'!E95),MAX(0,INDEX('913'!$E$6:$E$1205,'SR Rate'!E95)),0)</f>
        <v>0</v>
      </c>
      <c r="AF95" s="106">
        <f>IF(ISNUMBER('SR Rate'!F95),MAX(0,INDEX('913'!$E$6:$E$1205,'SR Rate'!F95)),0)</f>
        <v>0</v>
      </c>
      <c r="AG95" s="106">
        <f>IF(ISNUMBER('SR Rate'!G95),MAX(0,INDEX('913'!$E$6:$E$1205,'SR Rate'!G95)),0)</f>
        <v>0</v>
      </c>
      <c r="AH95" s="106">
        <f>IF(ISNUMBER('SR Rate'!H95),MAX(0,INDEX('913'!$E$6:$E$1205,'SR Rate'!H95)),0)</f>
        <v>0</v>
      </c>
      <c r="AI95" s="106">
        <f>IF(ISNUMBER('SR Rate'!I95),MAX(0,INDEX('913'!$E$6:$E$1205,'SR Rate'!I95)),0)</f>
        <v>0</v>
      </c>
      <c r="AJ95" s="129">
        <f>IF('SR Rate'!T95+'SR Rate'!U95+'SR Rate'!V95+'SR Rate'!W95+'SR Rate'!X95+'SR Rate'!Y95+'SR Rate'!Z95+'SR Rate'!AA95=0,IF(COUNT('SR Rate'!B95,'SR Rate'!C95,'SR Rate'!D95,'SR Rate'!E95,'SR Rate'!F95,'SR Rate'!G95,'SR Rate'!H95,'SR Rate'!I95),('Dem2'!AB95+'Dem2'!AC95+'Dem2'!AD95+'Dem2'!AE95+'Dem2'!AF95+'Dem2'!AG95+'Dem2'!AH95+'Dem2'!AI95)/COUNT('SR Rate'!B95,'SR Rate'!C95,'SR Rate'!D95,'SR Rate'!E95,'SR Rate'!F95,'SR Rate'!G95,'SR Rate'!H95,'SR Rate'!I95),0),('SR Rate'!T95*'Dem2'!AB95+'SR Rate'!U95*'Dem2'!AC95+'SR Rate'!V95*'Dem2'!AD95+'SR Rate'!W95*'Dem2'!AE95+'SR Rate'!X95*'Dem2'!AF95+'SR Rate'!Y95*'Dem2'!AG95+'SR Rate'!Z95*'Dem2'!AH95+'SR Rate'!AA95*'Dem2'!AI95)/('SR Rate'!T95+'SR Rate'!U95+'SR Rate'!V95+'SR Rate'!W95+'SR Rate'!X95+'SR Rate'!Y95+'SR Rate'!Z95+'SR Rate'!AA95))</f>
        <v>2.81</v>
      </c>
      <c r="AK95" s="177">
        <f>100*'Dem2'!AJ95/'11'!B$17</f>
        <v>0.76986301369863008</v>
      </c>
      <c r="AL95" s="75">
        <f>100*('SR Rate'!AB95*'935'!P95*'SR Rate'!K95)/'11'!B$17</f>
        <v>0.3364726695464817</v>
      </c>
      <c r="AM95" s="128">
        <f>MAX('11'!$C$42+0,MIN('935'!K95+0,'11'!$C$37+0))</f>
        <v>1</v>
      </c>
      <c r="AN95" s="105">
        <f>MAX('11'!$D$42+0,MIN('935'!L95+0,'11'!$D$37+0))</f>
        <v>1</v>
      </c>
      <c r="AO95" s="105">
        <f>MAX('11'!$E$42+0,MIN('935'!M95+0,'11'!$E$37+0))</f>
        <v>1</v>
      </c>
      <c r="AP95" s="105">
        <f>MAX('11'!$F$42+0,MIN('935'!N95+0,'11'!$F$37+0))</f>
        <v>1</v>
      </c>
      <c r="AQ95" s="129">
        <f>MAX('11'!$G$42+0,MIN('935'!O95+0,'11'!$G$37+0))</f>
        <v>0.89995655379091011</v>
      </c>
      <c r="AR95" s="180">
        <f>IF('935'!P95=0,'Dem2'!AK95+'Dem2'!AL95,'Dem2'!AK95)</f>
        <v>0.76986301369863008</v>
      </c>
      <c r="AS95" s="75">
        <f>'Dem2'!AA95+IF('Dem2'!G95=0,1,'Dem2'!H95/'Dem2'!G95)*'Dem2'!AR95</f>
        <v>1.2459132737319443</v>
      </c>
      <c r="AT95" s="138">
        <f>IF('Dem2'!$C95="D1000",'Dem1'!$C$31*'Dem2'!$F95/(1+'11'!$C$12)*'Dem2'!$AM95,0)</f>
        <v>0</v>
      </c>
      <c r="AU95" s="106">
        <f>IF(ISNUMBER(SEARCH("D?100",'Dem2'!$C95)),'Dem1'!$D$31*'Dem2'!$F95/(1+'11'!$D$12)*'Dem2'!$AN95,0)</f>
        <v>0</v>
      </c>
      <c r="AV95" s="106">
        <f>IF(ISNUMBER(SEARCH("D??10",'Dem2'!$C95)),'Dem1'!$E$31*'Dem2'!$F95/(1+'11'!$E$12)*'Dem2'!$AO95,0)</f>
        <v>0</v>
      </c>
      <c r="AW95" s="106">
        <f>IF(OR('Dem2'!$C95="D0002",ISNUMBER(SEARCH("D?1?1",'Dem2'!$C95)),ISNUMBER(SEARCH("D??11",'Dem2'!$C95))),'Dem1'!$G$31*'Dem2'!$F95/(1+'11'!$F$12)*'Dem2'!$AP95,0)</f>
        <v>130.59241023096121</v>
      </c>
      <c r="AX95" s="106">
        <f>IF(ISNUMBER(SEARCH("D?001",'Dem2'!$C95)),'Dem1'!$F$31*'Dem2'!$F95/(1+'11'!$G$12)*'Dem2'!$AQ95,0)</f>
        <v>0</v>
      </c>
      <c r="AY95" s="129">
        <f>'Dem2'!$AT95+'Dem2'!$AU95+'Dem2'!$AV95+'Dem2'!$AW95+'Dem2'!$AX95</f>
        <v>130.59241023096121</v>
      </c>
      <c r="AZ95" s="138">
        <f>IF('Dem2'!$C95="D1000",0,IF(ISNUMBER(SEARCH("D1???",'Dem2'!$C95)),'Dem1'!$C$31*'Dem2'!$Z95*'Dem2'!$AM95,0))</f>
        <v>67.757852096449241</v>
      </c>
      <c r="BA95" s="106">
        <f>IF(ISNUMBER(SEARCH("D?100",'Dem2'!$C95)),0,IF(ISNUMBER(SEARCH("D?1??",'Dem2'!$C95)),'Dem1'!$D$31*'Dem2'!$Z95*'Dem2'!$AN95,0))</f>
        <v>35.555549992094306</v>
      </c>
      <c r="BB95" s="106">
        <f>IF(ISNUMBER(SEARCH("D??10",'Dem2'!$C95)),0,IF(ISNUMBER(SEARCH("D??1?",'Dem2'!$C95)),'Dem1'!$E$31*'Dem2'!$Z95*'Dem2'!$AO95,0))</f>
        <v>80.420485371221986</v>
      </c>
      <c r="BC95" s="129">
        <f>'Dem2'!$AZ95+'Dem2'!$BA95+'Dem2'!$BB95</f>
        <v>183.73388745976553</v>
      </c>
      <c r="BD95" s="72">
        <f>('Dem2'!AY95+'Dem2'!BC95)*'Dem2'!G95</f>
        <v>3143262.9769072672</v>
      </c>
      <c r="BE95" s="105">
        <f>SQRT('Dem2'!V95*'Dem2'!V95+'Dem2'!Y95*'Dem2'!Y95)</f>
        <v>0.46097722286464438</v>
      </c>
      <c r="BF95" s="105">
        <f>'Dem2'!G95*('Dem1'!B$200+'Dem2'!BE95)</f>
        <v>9609.7722286464432</v>
      </c>
      <c r="BG95" s="105">
        <f>'935'!R95*('Dem1'!B$200+'Dem2'!BE95)</f>
        <v>0.96097722286464438</v>
      </c>
      <c r="BH95" s="105">
        <f>'Dem2'!AS95+'Dem1'!B$225*'Dem2'!BG95*100/'11'!B$17</f>
        <v>2.7794202756728437</v>
      </c>
      <c r="BI95" s="105">
        <f>'Dem2'!BH95+'Dem1'!B$213*('Dem1'!B$200+'Dem2'!BE95)*100/'11'!B$17</f>
        <v>3.1821367144533697</v>
      </c>
      <c r="BJ95" s="105">
        <f>'Dem1'!B$179*('Dem2'!AY95+'Dem2'!BC95)*100/'11'!B$17</f>
        <v>3.3754180328194301</v>
      </c>
      <c r="BK95" s="74">
        <f>MAX(0-('SR Rate'!AC95*'Dem2'!V95*'11'!D$17/'11'!B$17),'Dem2'!BI95+'Dem2'!BJ95)</f>
        <v>6.5575547472727997</v>
      </c>
      <c r="BL95" s="75">
        <f>IF('Dem2'!G95=0,0,(1-'Dem2'!H95/'Dem2'!G95)*('Dem2'!AR95+IF('935'!P95=0,0,('SR Rate'!AC95*'935'!P95*('11'!D$17-'935'!X95)/('11'!B$17-'935'!W95)))))</f>
        <v>0</v>
      </c>
      <c r="BM95" s="111">
        <f>IF('Dem2'!B95,IF('Dem2'!V95=0,'SR Rate'!AD95,MAX(0,MIN('SR Rate'!AD95,'SR Rate'!AD95+('Dem2'!BK95/'935'!P95*('11'!B$17-'935'!W95)/('11'!D$17-'935'!X95))))),0)</f>
        <v>1.6053924756139322</v>
      </c>
      <c r="BN95" s="74">
        <f>IF('Dem2'!B95,MAX(0,'Dem2'!BK95),0)</f>
        <v>6.5575547472727997</v>
      </c>
      <c r="BO95" s="74">
        <f>'Dem2'!BN95+'Dem2'!BL95</f>
        <v>6.5575547472727997</v>
      </c>
    </row>
    <row r="96" spans="1:67">
      <c r="A96" s="94">
        <v>57</v>
      </c>
      <c r="B96" s="128" t="b">
        <f>'935'!C96&lt;&gt;"VOID"</f>
        <v>1</v>
      </c>
      <c r="C96" s="105" t="str">
        <f>"D"&amp;TEXT('935'!J96,"0000")</f>
        <v>D1100</v>
      </c>
      <c r="D96" s="73">
        <f>'11'!D$17-'935'!X96</f>
        <v>170</v>
      </c>
      <c r="E96" s="106">
        <f>INDEX('11'!$B$47:$G$47,IF(ISNUMBER(SEARCH("?0000",C96)),1,IF(ISNUMBER(SEARCH("?1000",C96)),2,IF(ISNUMBER(SEARCH("??100",C96)),3,IF(ISNUMBER(SEARCH("???10",C96)),4,IF(ISNUMBER(SEARCH("??001",C96)),6,5))))))</f>
        <v>1.0149999999999999</v>
      </c>
      <c r="F96" s="105">
        <f>E96*'Dem1'!B$49</f>
        <v>0.96424999999999983</v>
      </c>
      <c r="G96" s="73">
        <f>IF('935'!C96="VOID",0,('935'!C96*(1-'935'!W96/'11'!B$17)))</f>
        <v>10000</v>
      </c>
      <c r="H96" s="153">
        <f>'Dem2'!G96-('935'!S96*(1-'935'!W96/'11'!B$17))</f>
        <v>10000</v>
      </c>
      <c r="I96" s="138">
        <f>IF(ISNUMBER(SEARCH("D?001",$C96)),'Dem1'!$F$31*$F96/(1+'11'!$G$12)*'935'!$O96,0)</f>
        <v>0</v>
      </c>
      <c r="J96" s="106">
        <f>IF($C96="D1000",'Dem1'!$C$31*$F96/(1+'11'!$C$12)*'935'!$K96,0)</f>
        <v>0</v>
      </c>
      <c r="K96" s="106">
        <f>IF(ISNUMBER(SEARCH("D?100",$C96)),'Dem1'!$D$31*$F96/(1+'11'!$D$12)*'935'!$L96,0)</f>
        <v>67.369281940368694</v>
      </c>
      <c r="L96" s="106">
        <f>IF(ISNUMBER(SEARCH("D??10",$C96)),'Dem1'!$E$31*$F96/(1+'11'!$E$12)*'935'!$M96,0)</f>
        <v>0</v>
      </c>
      <c r="M96" s="106">
        <f>IF(OR($C96="D0002",ISNUMBER(SEARCH("D?1?1",$C96)),ISNUMBER(SEARCH("D??11",$C96))),'Dem1'!$G$31*$F96/(1+'11'!$F$12)*'935'!$N96,0)</f>
        <v>0</v>
      </c>
      <c r="N96" s="139">
        <f t="shared" si="4"/>
        <v>67.369281940368694</v>
      </c>
      <c r="O96" s="138">
        <f>IF($C96="D1000",0,IF(ISNUMBER(SEARCH("D1???",$C96)),'Dem1'!$C$31*$Z96*'935'!$K96,0))</f>
        <v>66.966134253063274</v>
      </c>
      <c r="P96" s="106">
        <f>IF(ISNUMBER(SEARCH("D?100",$C96)),0,IF(ISNUMBER(SEARCH("D?1??",$C96)),'Dem1'!$D$31*$Z96*'935'!$L96,0))</f>
        <v>0</v>
      </c>
      <c r="Q96" s="106">
        <f>IF(ISNUMBER(SEARCH("D??10",$C96)),0,IF(ISNUMBER(SEARCH("D??1?",$C96)),'Dem1'!$E$31*$Z96*'935'!$M96,0))</f>
        <v>0</v>
      </c>
      <c r="R96" s="139">
        <f t="shared" si="5"/>
        <v>66.966134253063274</v>
      </c>
      <c r="S96" s="180">
        <f>100/'11'!B$17*(('Dem2'!N96+'Dem2'!R96)*('Charging Rates'!B$13+'Charging Rates'!B$51+'Charging Rates'!B$25+'Charging Rates'!B$38)+'Charging Rates'!B$61*'Dem2'!W96)</f>
        <v>3.8195286162695972</v>
      </c>
      <c r="T96" s="74">
        <f>100/'11'!B$17*'Fixed Charge'!C96*('Charging Rates'!B$13+'Charging Rates'!B$51+'Charging Rates'!B$25)</f>
        <v>16531.181734861188</v>
      </c>
      <c r="U96" s="153">
        <f>'11'!B$17*0.01*('Dem2'!T96+'Dem2'!S96*'Dem2'!G96)</f>
        <v>199751.60782608364</v>
      </c>
      <c r="V96" s="128">
        <f>'935'!P96*(1-'935'!X96/'11'!D$17)/(1-'935'!W96/'11'!B$17)</f>
        <v>0.45</v>
      </c>
      <c r="W96" s="105">
        <f>'Dem2'!V96*'Dem2'!E96</f>
        <v>0.45674999999999999</v>
      </c>
      <c r="X96" s="105">
        <f>'935'!Q96*(1-'935'!X96/'11'!D$17)/(1-'935'!W96/'11'!B$17)</f>
        <v>0.1</v>
      </c>
      <c r="Y96" s="105">
        <f t="shared" si="6"/>
        <v>0.1</v>
      </c>
      <c r="Z96" s="105">
        <f>SQRT(V96*V96+Y96*Y96)*'Dem1'!B$49*E96</f>
        <v>0.4444972871472333</v>
      </c>
      <c r="AA96" s="213">
        <f>100/'11'!B$17*'Charging Rates'!B$61*'Dem2'!W96</f>
        <v>0.4704878421945608</v>
      </c>
      <c r="AB96" s="138">
        <f>IF(ISNUMBER('SR Rate'!B96),MAX(0,INDEX('913'!$E$6:$E$1205,'SR Rate'!B96)),0)</f>
        <v>2.81</v>
      </c>
      <c r="AC96" s="106">
        <f>IF(ISNUMBER('SR Rate'!C96),MAX(0,INDEX('913'!$E$6:$E$1205,'SR Rate'!C96)),0)</f>
        <v>0</v>
      </c>
      <c r="AD96" s="106">
        <f>IF(ISNUMBER('SR Rate'!D96),MAX(0,INDEX('913'!$E$6:$E$1205,'SR Rate'!D96)),0)</f>
        <v>0</v>
      </c>
      <c r="AE96" s="106">
        <f>IF(ISNUMBER('SR Rate'!E96),MAX(0,INDEX('913'!$E$6:$E$1205,'SR Rate'!E96)),0)</f>
        <v>0</v>
      </c>
      <c r="AF96" s="106">
        <f>IF(ISNUMBER('SR Rate'!F96),MAX(0,INDEX('913'!$E$6:$E$1205,'SR Rate'!F96)),0)</f>
        <v>0</v>
      </c>
      <c r="AG96" s="106">
        <f>IF(ISNUMBER('SR Rate'!G96),MAX(0,INDEX('913'!$E$6:$E$1205,'SR Rate'!G96)),0)</f>
        <v>0</v>
      </c>
      <c r="AH96" s="106">
        <f>IF(ISNUMBER('SR Rate'!H96),MAX(0,INDEX('913'!$E$6:$E$1205,'SR Rate'!H96)),0)</f>
        <v>0</v>
      </c>
      <c r="AI96" s="106">
        <f>IF(ISNUMBER('SR Rate'!I96),MAX(0,INDEX('913'!$E$6:$E$1205,'SR Rate'!I96)),0)</f>
        <v>0</v>
      </c>
      <c r="AJ96" s="129">
        <f>IF('SR Rate'!T96+'SR Rate'!U96+'SR Rate'!V96+'SR Rate'!W96+'SR Rate'!X96+'SR Rate'!Y96+'SR Rate'!Z96+'SR Rate'!AA96=0,IF(COUNT('SR Rate'!B96,'SR Rate'!C96,'SR Rate'!D96,'SR Rate'!E96,'SR Rate'!F96,'SR Rate'!G96,'SR Rate'!H96,'SR Rate'!I96),('Dem2'!AB96+'Dem2'!AC96+'Dem2'!AD96+'Dem2'!AE96+'Dem2'!AF96+'Dem2'!AG96+'Dem2'!AH96+'Dem2'!AI96)/COUNT('SR Rate'!B96,'SR Rate'!C96,'SR Rate'!D96,'SR Rate'!E96,'SR Rate'!F96,'SR Rate'!G96,'SR Rate'!H96,'SR Rate'!I96),0),('SR Rate'!T96*'Dem2'!AB96+'SR Rate'!U96*'Dem2'!AC96+'SR Rate'!V96*'Dem2'!AD96+'SR Rate'!W96*'Dem2'!AE96+'SR Rate'!X96*'Dem2'!AF96+'SR Rate'!Y96*'Dem2'!AG96+'SR Rate'!Z96*'Dem2'!AH96+'SR Rate'!AA96*'Dem2'!AI96)/('SR Rate'!T96+'SR Rate'!U96+'SR Rate'!V96+'SR Rate'!W96+'SR Rate'!X96+'SR Rate'!Y96+'SR Rate'!Z96+'SR Rate'!AA96))</f>
        <v>2.81</v>
      </c>
      <c r="AK96" s="177">
        <f>100*'Dem2'!AJ96/'11'!B$17</f>
        <v>0.76986301369863008</v>
      </c>
      <c r="AL96" s="75">
        <f>100*('SR Rate'!AB96*'935'!P96*'SR Rate'!K96)/'11'!B$17</f>
        <v>0.3364726695464817</v>
      </c>
      <c r="AM96" s="128">
        <f>MAX('11'!$C$42+0,MIN('935'!K96+0,'11'!$C$37+0))</f>
        <v>1</v>
      </c>
      <c r="AN96" s="105">
        <f>MAX('11'!$D$42+0,MIN('935'!L96+0,'11'!$D$37+0))</f>
        <v>1</v>
      </c>
      <c r="AO96" s="105">
        <f>MAX('11'!$E$42+0,MIN('935'!M96+0,'11'!$E$37+0))</f>
        <v>1</v>
      </c>
      <c r="AP96" s="105">
        <f>MAX('11'!$F$42+0,MIN('935'!N96+0,'11'!$F$37+0))</f>
        <v>1</v>
      </c>
      <c r="AQ96" s="129">
        <f>MAX('11'!$G$42+0,MIN('935'!O96+0,'11'!$G$37+0))</f>
        <v>0.89995655379091011</v>
      </c>
      <c r="AR96" s="180">
        <f>IF('935'!P96=0,'Dem2'!AK96+'Dem2'!AL96,'Dem2'!AK96)</f>
        <v>0.76986301369863008</v>
      </c>
      <c r="AS96" s="75">
        <f>'Dem2'!AA96+IF('Dem2'!G96=0,1,'Dem2'!H96/'Dem2'!G96)*'Dem2'!AR96</f>
        <v>1.2403508558931908</v>
      </c>
      <c r="AT96" s="138">
        <f>IF('Dem2'!$C96="D1000",'Dem1'!$C$31*'Dem2'!$F96/(1+'11'!$C$12)*'Dem2'!$AM96,0)</f>
        <v>0</v>
      </c>
      <c r="AU96" s="106">
        <f>IF(ISNUMBER(SEARCH("D?100",'Dem2'!$C96)),'Dem1'!$D$31*'Dem2'!$F96/(1+'11'!$D$12)*'Dem2'!$AN96,0)</f>
        <v>67.369281940368694</v>
      </c>
      <c r="AV96" s="106">
        <f>IF(ISNUMBER(SEARCH("D??10",'Dem2'!$C96)),'Dem1'!$E$31*'Dem2'!$F96/(1+'11'!$E$12)*'Dem2'!$AO96,0)</f>
        <v>0</v>
      </c>
      <c r="AW96" s="106">
        <f>IF(OR('Dem2'!$C96="D0002",ISNUMBER(SEARCH("D?1?1",'Dem2'!$C96)),ISNUMBER(SEARCH("D??11",'Dem2'!$C96))),'Dem1'!$G$31*'Dem2'!$F96/(1+'11'!$F$12)*'Dem2'!$AP96,0)</f>
        <v>0</v>
      </c>
      <c r="AX96" s="106">
        <f>IF(ISNUMBER(SEARCH("D?001",'Dem2'!$C96)),'Dem1'!$F$31*'Dem2'!$F96/(1+'11'!$G$12)*'Dem2'!$AQ96,0)</f>
        <v>0</v>
      </c>
      <c r="AY96" s="129">
        <f>'Dem2'!$AT96+'Dem2'!$AU96+'Dem2'!$AV96+'Dem2'!$AW96+'Dem2'!$AX96</f>
        <v>67.369281940368694</v>
      </c>
      <c r="AZ96" s="138">
        <f>IF('Dem2'!$C96="D1000",0,IF(ISNUMBER(SEARCH("D1???",'Dem2'!$C96)),'Dem1'!$C$31*'Dem2'!$Z96*'Dem2'!$AM96,0))</f>
        <v>66.966134253063274</v>
      </c>
      <c r="BA96" s="106">
        <f>IF(ISNUMBER(SEARCH("D?100",'Dem2'!$C96)),0,IF(ISNUMBER(SEARCH("D?1??",'Dem2'!$C96)),'Dem1'!$D$31*'Dem2'!$Z96*'Dem2'!$AN96,0))</f>
        <v>0</v>
      </c>
      <c r="BB96" s="106">
        <f>IF(ISNUMBER(SEARCH("D??10",'Dem2'!$C96)),0,IF(ISNUMBER(SEARCH("D??1?",'Dem2'!$C96)),'Dem1'!$E$31*'Dem2'!$Z96*'Dem2'!$AO96,0))</f>
        <v>0</v>
      </c>
      <c r="BC96" s="129">
        <f>'Dem2'!$AZ96+'Dem2'!$BA96+'Dem2'!$BB96</f>
        <v>66.966134253063274</v>
      </c>
      <c r="BD96" s="72">
        <f>('Dem2'!AY96+'Dem2'!BC96)*'Dem2'!G96</f>
        <v>1343354.1619343197</v>
      </c>
      <c r="BE96" s="105">
        <f>SQRT('Dem2'!V96*'Dem2'!V96+'Dem2'!Y96*'Dem2'!Y96)</f>
        <v>0.46097722286464438</v>
      </c>
      <c r="BF96" s="105">
        <f>'Dem2'!G96*('Dem1'!B$200+'Dem2'!BE96)</f>
        <v>9609.7722286464432</v>
      </c>
      <c r="BG96" s="105">
        <f>'935'!R96*('Dem1'!B$200+'Dem2'!BE96)</f>
        <v>0.96097722286464438</v>
      </c>
      <c r="BH96" s="105">
        <f>'Dem2'!AS96+'Dem1'!B$225*'Dem2'!BG96*100/'11'!B$17</f>
        <v>2.7738578578340904</v>
      </c>
      <c r="BI96" s="105">
        <f>'Dem2'!BH96+'Dem1'!B$213*('Dem1'!B$200+'Dem2'!BE96)*100/'11'!B$17</f>
        <v>3.1765742966146164</v>
      </c>
      <c r="BJ96" s="105">
        <f>'Dem1'!B$179*('Dem2'!AY96+'Dem2'!BC96)*100/'11'!B$17</f>
        <v>1.4425715875410539</v>
      </c>
      <c r="BK96" s="74">
        <f>MAX(0-('SR Rate'!AC96*'Dem2'!V96*'11'!D$17/'11'!B$17),'Dem2'!BI96+'Dem2'!BJ96)</f>
        <v>4.6191458841556701</v>
      </c>
      <c r="BL96" s="75">
        <f>IF('Dem2'!G96=0,0,(1-'Dem2'!H96/'Dem2'!G96)*('Dem2'!AR96+IF('935'!P96=0,0,('SR Rate'!AC96*'935'!P96*('11'!D$17-'935'!X96)/('11'!B$17-'935'!W96)))))</f>
        <v>0</v>
      </c>
      <c r="BM96" s="111">
        <f>IF('Dem2'!B96,IF('Dem2'!V96=0,'SR Rate'!AD96,MAX(0,MIN('SR Rate'!AD96,'SR Rate'!AD96+('Dem2'!BK96/'935'!P96*('11'!B$17-'935'!W96)/('11'!D$17-'935'!X96))))),0)</f>
        <v>1.6053924756139322</v>
      </c>
      <c r="BN96" s="74">
        <f>IF('Dem2'!B96,MAX(0,'Dem2'!BK96),0)</f>
        <v>4.6191458841556701</v>
      </c>
      <c r="BO96" s="74">
        <f>'Dem2'!BN96+'Dem2'!BL96</f>
        <v>4.6191458841556701</v>
      </c>
    </row>
    <row r="97" spans="1:67">
      <c r="A97" s="94">
        <v>58</v>
      </c>
      <c r="B97" s="128" t="b">
        <f>'935'!C97&lt;&gt;"VOID"</f>
        <v>1</v>
      </c>
      <c r="C97" s="105" t="str">
        <f>"D"&amp;TEXT('935'!J97,"0000")</f>
        <v>D1110</v>
      </c>
      <c r="D97" s="73">
        <f>'11'!D$17-'935'!X97</f>
        <v>170</v>
      </c>
      <c r="E97" s="106">
        <f>INDEX('11'!$B$47:$G$47,IF(ISNUMBER(SEARCH("?0000",C97)),1,IF(ISNUMBER(SEARCH("?1000",C97)),2,IF(ISNUMBER(SEARCH("??100",C97)),3,IF(ISNUMBER(SEARCH("???10",C97)),4,IF(ISNUMBER(SEARCH("??001",C97)),6,5))))))</f>
        <v>1.0209999999999999</v>
      </c>
      <c r="F97" s="105">
        <f>E97*'Dem1'!B$49</f>
        <v>0.96994999999999987</v>
      </c>
      <c r="G97" s="73">
        <f>IF('935'!C97="VOID",0,('935'!C97*(1-'935'!W97/'11'!B$17)))</f>
        <v>10000</v>
      </c>
      <c r="H97" s="153">
        <f>'Dem2'!G97-('935'!S97*(1-'935'!W97/'11'!B$17))</f>
        <v>10000</v>
      </c>
      <c r="I97" s="138">
        <f>IF(ISNUMBER(SEARCH("D?001",$C97)),'Dem1'!$F$31*$F97/(1+'11'!$G$12)*'935'!$O97,0)</f>
        <v>0</v>
      </c>
      <c r="J97" s="106">
        <f>IF($C97="D1000",'Dem1'!$C$31*$F97/(1+'11'!$C$12)*'935'!$K97,0)</f>
        <v>0</v>
      </c>
      <c r="K97" s="106">
        <f>IF(ISNUMBER(SEARCH("D?100",$C97)),'Dem1'!$D$31*$F97/(1+'11'!$D$12)*'935'!$L97,0)</f>
        <v>0</v>
      </c>
      <c r="L97" s="106">
        <f>IF(ISNUMBER(SEARCH("D??10",$C97)),'Dem1'!$E$31*$F97/(1+'11'!$E$12)*'935'!$M97,0)</f>
        <v>141.2689605247657</v>
      </c>
      <c r="M97" s="106">
        <f>IF(OR($C97="D0002",ISNUMBER(SEARCH("D?1?1",$C97)),ISNUMBER(SEARCH("D??11",$C97))),'Dem1'!$G$31*$F97/(1+'11'!$F$12)*'935'!$N97,0)</f>
        <v>0</v>
      </c>
      <c r="N97" s="139">
        <f t="shared" si="4"/>
        <v>141.2689605247657</v>
      </c>
      <c r="O97" s="138">
        <f>IF($C97="D1000",0,IF(ISNUMBER(SEARCH("D1???",$C97)),'Dem1'!$C$31*$Z97*'935'!$K97,0))</f>
        <v>67.36199317475625</v>
      </c>
      <c r="P97" s="106">
        <f>IF(ISNUMBER(SEARCH("D?100",$C97)),0,IF(ISNUMBER(SEARCH("D?1??",$C97)),'Dem1'!$D$31*$Z97*'935'!$L97,0))</f>
        <v>35.347825259910699</v>
      </c>
      <c r="Q97" s="106">
        <f>IF(ISNUMBER(SEARCH("D??10",$C97)),0,IF(ISNUMBER(SEARCH("D??1?",$C97)),'Dem1'!$E$31*$Z97*'935'!$M97,0))</f>
        <v>0</v>
      </c>
      <c r="R97" s="139">
        <f t="shared" si="5"/>
        <v>102.70981843466694</v>
      </c>
      <c r="S97" s="180">
        <f>100/'11'!B$17*(('Dem2'!N97+'Dem2'!R97)*('Charging Rates'!B$13+'Charging Rates'!B$51+'Charging Rates'!B$25+'Charging Rates'!B$38)+'Charging Rates'!B$61*'Dem2'!W97)</f>
        <v>6.5557668904598252</v>
      </c>
      <c r="T97" s="74">
        <f>100/'11'!B$17*'Fixed Charge'!C97*('Charging Rates'!B$13+'Charging Rates'!B$51+'Charging Rates'!B$25)</f>
        <v>16531.181734861188</v>
      </c>
      <c r="U97" s="153">
        <f>'11'!B$17*0.01*('Dem2'!T97+'Dem2'!S97*'Dem2'!G97)</f>
        <v>299624.30483402696</v>
      </c>
      <c r="V97" s="128">
        <f>'935'!P97*(1-'935'!X97/'11'!D$17)/(1-'935'!W97/'11'!B$17)</f>
        <v>0.45</v>
      </c>
      <c r="W97" s="105">
        <f>'Dem2'!V97*'Dem2'!E97</f>
        <v>0.45944999999999997</v>
      </c>
      <c r="X97" s="105">
        <f>'935'!Q97*(1-'935'!X97/'11'!D$17)/(1-'935'!W97/'11'!B$17)</f>
        <v>0.1</v>
      </c>
      <c r="Y97" s="105">
        <f t="shared" si="6"/>
        <v>0.1</v>
      </c>
      <c r="Z97" s="105">
        <f>SQRT(V97*V97+Y97*Y97)*'Dem1'!B$49*E97</f>
        <v>0.44712485731756174</v>
      </c>
      <c r="AA97" s="213">
        <f>100/'11'!B$17*'Charging Rates'!B$61*'Dem2'!W97</f>
        <v>0.47326905111393752</v>
      </c>
      <c r="AB97" s="138">
        <f>IF(ISNUMBER('SR Rate'!B97),MAX(0,INDEX('913'!$E$6:$E$1205,'SR Rate'!B97)),0)</f>
        <v>5.97</v>
      </c>
      <c r="AC97" s="106">
        <f>IF(ISNUMBER('SR Rate'!C97),MAX(0,INDEX('913'!$E$6:$E$1205,'SR Rate'!C97)),0)</f>
        <v>0</v>
      </c>
      <c r="AD97" s="106">
        <f>IF(ISNUMBER('SR Rate'!D97),MAX(0,INDEX('913'!$E$6:$E$1205,'SR Rate'!D97)),0)</f>
        <v>0</v>
      </c>
      <c r="AE97" s="106">
        <f>IF(ISNUMBER('SR Rate'!E97),MAX(0,INDEX('913'!$E$6:$E$1205,'SR Rate'!E97)),0)</f>
        <v>0</v>
      </c>
      <c r="AF97" s="106">
        <f>IF(ISNUMBER('SR Rate'!F97),MAX(0,INDEX('913'!$E$6:$E$1205,'SR Rate'!F97)),0)</f>
        <v>0</v>
      </c>
      <c r="AG97" s="106">
        <f>IF(ISNUMBER('SR Rate'!G97),MAX(0,INDEX('913'!$E$6:$E$1205,'SR Rate'!G97)),0)</f>
        <v>0</v>
      </c>
      <c r="AH97" s="106">
        <f>IF(ISNUMBER('SR Rate'!H97),MAX(0,INDEX('913'!$E$6:$E$1205,'SR Rate'!H97)),0)</f>
        <v>0</v>
      </c>
      <c r="AI97" s="106">
        <f>IF(ISNUMBER('SR Rate'!I97),MAX(0,INDEX('913'!$E$6:$E$1205,'SR Rate'!I97)),0)</f>
        <v>0</v>
      </c>
      <c r="AJ97" s="129">
        <f>IF('SR Rate'!T97+'SR Rate'!U97+'SR Rate'!V97+'SR Rate'!W97+'SR Rate'!X97+'SR Rate'!Y97+'SR Rate'!Z97+'SR Rate'!AA97=0,IF(COUNT('SR Rate'!B97,'SR Rate'!C97,'SR Rate'!D97,'SR Rate'!E97,'SR Rate'!F97,'SR Rate'!G97,'SR Rate'!H97,'SR Rate'!I97),('Dem2'!AB97+'Dem2'!AC97+'Dem2'!AD97+'Dem2'!AE97+'Dem2'!AF97+'Dem2'!AG97+'Dem2'!AH97+'Dem2'!AI97)/COUNT('SR Rate'!B97,'SR Rate'!C97,'SR Rate'!D97,'SR Rate'!E97,'SR Rate'!F97,'SR Rate'!G97,'SR Rate'!H97,'SR Rate'!I97),0),('SR Rate'!T97*'Dem2'!AB97+'SR Rate'!U97*'Dem2'!AC97+'SR Rate'!V97*'Dem2'!AD97+'SR Rate'!W97*'Dem2'!AE97+'SR Rate'!X97*'Dem2'!AF97+'SR Rate'!Y97*'Dem2'!AG97+'SR Rate'!Z97*'Dem2'!AH97+'SR Rate'!AA97*'Dem2'!AI97)/('SR Rate'!T97+'SR Rate'!U97+'SR Rate'!V97+'SR Rate'!W97+'SR Rate'!X97+'SR Rate'!Y97+'SR Rate'!Z97+'SR Rate'!AA97))</f>
        <v>5.9700000000000006</v>
      </c>
      <c r="AK97" s="177">
        <f>100*'Dem2'!AJ97/'11'!B$17</f>
        <v>1.6356164383561647</v>
      </c>
      <c r="AL97" s="75">
        <f>100*('SR Rate'!AB97*'935'!P97*'SR Rate'!K97)/'11'!B$17</f>
        <v>0.80317530429008011</v>
      </c>
      <c r="AM97" s="128">
        <f>MAX('11'!$C$42+0,MIN('935'!K97+0,'11'!$C$37+0))</f>
        <v>1</v>
      </c>
      <c r="AN97" s="105">
        <f>MAX('11'!$D$42+0,MIN('935'!L97+0,'11'!$D$37+0))</f>
        <v>1</v>
      </c>
      <c r="AO97" s="105">
        <f>MAX('11'!$E$42+0,MIN('935'!M97+0,'11'!$E$37+0))</f>
        <v>1</v>
      </c>
      <c r="AP97" s="105">
        <f>MAX('11'!$F$42+0,MIN('935'!N97+0,'11'!$F$37+0))</f>
        <v>1</v>
      </c>
      <c r="AQ97" s="129">
        <f>MAX('11'!$G$42+0,MIN('935'!O97+0,'11'!$G$37+0))</f>
        <v>0.89995655379091011</v>
      </c>
      <c r="AR97" s="180">
        <f>IF('935'!P97=0,'Dem2'!AK97+'Dem2'!AL97,'Dem2'!AK97)</f>
        <v>1.6356164383561647</v>
      </c>
      <c r="AS97" s="75">
        <f>'Dem2'!AA97+IF('Dem2'!G97=0,1,'Dem2'!H97/'Dem2'!G97)*'Dem2'!AR97</f>
        <v>2.1088854894701021</v>
      </c>
      <c r="AT97" s="138">
        <f>IF('Dem2'!$C97="D1000",'Dem1'!$C$31*'Dem2'!$F97/(1+'11'!$C$12)*'Dem2'!$AM97,0)</f>
        <v>0</v>
      </c>
      <c r="AU97" s="106">
        <f>IF(ISNUMBER(SEARCH("D?100",'Dem2'!$C97)),'Dem1'!$D$31*'Dem2'!$F97/(1+'11'!$D$12)*'Dem2'!$AN97,0)</f>
        <v>0</v>
      </c>
      <c r="AV97" s="106">
        <f>IF(ISNUMBER(SEARCH("D??10",'Dem2'!$C97)),'Dem1'!$E$31*'Dem2'!$F97/(1+'11'!$E$12)*'Dem2'!$AO97,0)</f>
        <v>141.2689605247657</v>
      </c>
      <c r="AW97" s="106">
        <f>IF(OR('Dem2'!$C97="D0002",ISNUMBER(SEARCH("D?1?1",'Dem2'!$C97)),ISNUMBER(SEARCH("D??11",'Dem2'!$C97))),'Dem1'!$G$31*'Dem2'!$F97/(1+'11'!$F$12)*'Dem2'!$AP97,0)</f>
        <v>0</v>
      </c>
      <c r="AX97" s="106">
        <f>IF(ISNUMBER(SEARCH("D?001",'Dem2'!$C97)),'Dem1'!$F$31*'Dem2'!$F97/(1+'11'!$G$12)*'Dem2'!$AQ97,0)</f>
        <v>0</v>
      </c>
      <c r="AY97" s="129">
        <f>'Dem2'!$AT97+'Dem2'!$AU97+'Dem2'!$AV97+'Dem2'!$AW97+'Dem2'!$AX97</f>
        <v>141.2689605247657</v>
      </c>
      <c r="AZ97" s="138">
        <f>IF('Dem2'!$C97="D1000",0,IF(ISNUMBER(SEARCH("D1???",'Dem2'!$C97)),'Dem1'!$C$31*'Dem2'!$Z97*'Dem2'!$AM97,0))</f>
        <v>67.36199317475625</v>
      </c>
      <c r="BA97" s="106">
        <f>IF(ISNUMBER(SEARCH("D?100",'Dem2'!$C97)),0,IF(ISNUMBER(SEARCH("D?1??",'Dem2'!$C97)),'Dem1'!$D$31*'Dem2'!$Z97*'Dem2'!$AN97,0))</f>
        <v>35.347825259910699</v>
      </c>
      <c r="BB97" s="106">
        <f>IF(ISNUMBER(SEARCH("D??10",'Dem2'!$C97)),0,IF(ISNUMBER(SEARCH("D??1?",'Dem2'!$C97)),'Dem1'!$E$31*'Dem2'!$Z97*'Dem2'!$AO97,0))</f>
        <v>0</v>
      </c>
      <c r="BC97" s="129">
        <f>'Dem2'!$AZ97+'Dem2'!$BA97+'Dem2'!$BB97</f>
        <v>102.70981843466694</v>
      </c>
      <c r="BD97" s="72">
        <f>('Dem2'!AY97+'Dem2'!BC97)*'Dem2'!G97</f>
        <v>2439787.7895943266</v>
      </c>
      <c r="BE97" s="105">
        <f>SQRT('Dem2'!V97*'Dem2'!V97+'Dem2'!Y97*'Dem2'!Y97)</f>
        <v>0.46097722286464438</v>
      </c>
      <c r="BF97" s="105">
        <f>'Dem2'!G97*('Dem1'!B$200+'Dem2'!BE97)</f>
        <v>9609.7722286464432</v>
      </c>
      <c r="BG97" s="105">
        <f>'935'!R97*('Dem1'!B$200+'Dem2'!BE97)</f>
        <v>0.96097722286464438</v>
      </c>
      <c r="BH97" s="105">
        <f>'Dem2'!AS97+'Dem1'!B$225*'Dem2'!BG97*100/'11'!B$17</f>
        <v>3.6423924914110017</v>
      </c>
      <c r="BI97" s="105">
        <f>'Dem2'!BH97+'Dem1'!B$213*('Dem1'!B$200+'Dem2'!BE97)*100/'11'!B$17</f>
        <v>4.0451089301915273</v>
      </c>
      <c r="BJ97" s="105">
        <f>'Dem1'!B$179*('Dem2'!AY97+'Dem2'!BC97)*100/'11'!B$17</f>
        <v>2.6199855887820949</v>
      </c>
      <c r="BK97" s="74">
        <f>MAX(0-('SR Rate'!AC97*'Dem2'!V97*'11'!D$17/'11'!B$17),'Dem2'!BI97+'Dem2'!BJ97)</f>
        <v>6.6650945189736222</v>
      </c>
      <c r="BL97" s="75">
        <f>IF('Dem2'!G97=0,0,(1-'Dem2'!H97/'Dem2'!G97)*('Dem2'!AR97+IF('935'!P97=0,0,('SR Rate'!AC97*'935'!P97*('11'!D$17-'935'!X97)/('11'!B$17-'935'!W97)))))</f>
        <v>0</v>
      </c>
      <c r="BM97" s="111">
        <f>IF('Dem2'!B97,IF('Dem2'!V97=0,'SR Rate'!AD97,MAX(0,MIN('SR Rate'!AD97,'SR Rate'!AD97+('Dem2'!BK97/'935'!P97*('11'!B$17-'935'!W97)/('11'!D$17-'935'!X97))))),0)</f>
        <v>3.8321436087043037</v>
      </c>
      <c r="BN97" s="74">
        <f>IF('Dem2'!B97,MAX(0,'Dem2'!BK97),0)</f>
        <v>6.6650945189736222</v>
      </c>
      <c r="BO97" s="74">
        <f>'Dem2'!BN97+'Dem2'!BL97</f>
        <v>6.6650945189736222</v>
      </c>
    </row>
    <row r="98" spans="1:67">
      <c r="A98" s="94">
        <v>59</v>
      </c>
      <c r="B98" s="128" t="b">
        <f>'935'!C98&lt;&gt;"VOID"</f>
        <v>1</v>
      </c>
      <c r="C98" s="105" t="str">
        <f>"D"&amp;TEXT('935'!J98,"0000")</f>
        <v>D1111</v>
      </c>
      <c r="D98" s="73">
        <f>'11'!D$17-'935'!X98</f>
        <v>170</v>
      </c>
      <c r="E98" s="106">
        <f>INDEX('11'!$B$47:$G$47,IF(ISNUMBER(SEARCH("?0000",C98)),1,IF(ISNUMBER(SEARCH("?1000",C98)),2,IF(ISNUMBER(SEARCH("??100",C98)),3,IF(ISNUMBER(SEARCH("???10",C98)),4,IF(ISNUMBER(SEARCH("??001",C98)),6,5))))))</f>
        <v>1.0269999999999999</v>
      </c>
      <c r="F98" s="105">
        <f>E98*'Dem1'!B$49</f>
        <v>0.97564999999999991</v>
      </c>
      <c r="G98" s="73">
        <f>IF('935'!C98="VOID",0,('935'!C98*(1-'935'!W98/'11'!B$17)))</f>
        <v>10000</v>
      </c>
      <c r="H98" s="153">
        <f>'Dem2'!G98-('935'!S98*(1-'935'!W98/'11'!B$17))</f>
        <v>10000</v>
      </c>
      <c r="I98" s="138">
        <f>IF(ISNUMBER(SEARCH("D?001",$C98)),'Dem1'!$F$31*$F98/(1+'11'!$G$12)*'935'!$O98,0)</f>
        <v>0</v>
      </c>
      <c r="J98" s="106">
        <f>IF($C98="D1000",'Dem1'!$C$31*$F98/(1+'11'!$C$12)*'935'!$K98,0)</f>
        <v>0</v>
      </c>
      <c r="K98" s="106">
        <f>IF(ISNUMBER(SEARCH("D?100",$C98)),'Dem1'!$D$31*$F98/(1+'11'!$D$12)*'935'!$L98,0)</f>
        <v>0</v>
      </c>
      <c r="L98" s="106">
        <f>IF(ISNUMBER(SEARCH("D??10",$C98)),'Dem1'!$E$31*$F98/(1+'11'!$E$12)*'935'!$M98,0)</f>
        <v>0</v>
      </c>
      <c r="M98" s="106">
        <f>IF(OR($C98="D0002",ISNUMBER(SEARCH("D?1?1",$C98)),ISNUMBER(SEARCH("D??11",$C98))),'Dem1'!$G$31*$F98/(1+'11'!$F$12)*'935'!$N98,0)</f>
        <v>130.59241023096121</v>
      </c>
      <c r="N98" s="139">
        <f t="shared" si="4"/>
        <v>130.59241023096121</v>
      </c>
      <c r="O98" s="138">
        <f>IF($C98="D1000",0,IF(ISNUMBER(SEARCH("D1???",$C98)),'Dem1'!$C$31*$Z98*'935'!$K98,0))</f>
        <v>67.757852096449241</v>
      </c>
      <c r="P98" s="106">
        <f>IF(ISNUMBER(SEARCH("D?100",$C98)),0,IF(ISNUMBER(SEARCH("D?1??",$C98)),'Dem1'!$D$31*$Z98*'935'!$L98,0))</f>
        <v>35.555549992094306</v>
      </c>
      <c r="Q98" s="106">
        <f>IF(ISNUMBER(SEARCH("D??10",$C98)),0,IF(ISNUMBER(SEARCH("D??1?",$C98)),'Dem1'!$E$31*$Z98*'935'!$M98,0))</f>
        <v>80.420485371221986</v>
      </c>
      <c r="R98" s="139">
        <f t="shared" si="5"/>
        <v>183.73388745976553</v>
      </c>
      <c r="S98" s="180">
        <f>100/'11'!B$17*(('Dem2'!N98+'Dem2'!R98)*('Charging Rates'!B$13+'Charging Rates'!B$51+'Charging Rates'!B$25+'Charging Rates'!B$38)+'Charging Rates'!B$61*'Dem2'!W98)</f>
        <v>8.3123425585177451</v>
      </c>
      <c r="T98" s="74">
        <f>100/'11'!B$17*'Fixed Charge'!C98*('Charging Rates'!B$13+'Charging Rates'!B$51+'Charging Rates'!B$25)</f>
        <v>16531.181734861188</v>
      </c>
      <c r="U98" s="153">
        <f>'11'!B$17*0.01*('Dem2'!T98+'Dem2'!S98*'Dem2'!G98)</f>
        <v>363739.31671814097</v>
      </c>
      <c r="V98" s="128">
        <f>'935'!P98*(1-'935'!X98/'11'!D$17)/(1-'935'!W98/'11'!B$17)</f>
        <v>0.45</v>
      </c>
      <c r="W98" s="105">
        <f>'Dem2'!V98*'Dem2'!E98</f>
        <v>0.46214999999999995</v>
      </c>
      <c r="X98" s="105">
        <f>'935'!Q98*(1-'935'!X98/'11'!D$17)/(1-'935'!W98/'11'!B$17)</f>
        <v>0.1</v>
      </c>
      <c r="Y98" s="105">
        <f t="shared" si="6"/>
        <v>0.1</v>
      </c>
      <c r="Z98" s="105">
        <f>SQRT(V98*V98+Y98*Y98)*'Dem1'!B$49*E98</f>
        <v>0.44975242748789024</v>
      </c>
      <c r="AA98" s="213">
        <f>100/'11'!B$17*'Charging Rates'!B$61*'Dem2'!W98</f>
        <v>0.47605026003331419</v>
      </c>
      <c r="AB98" s="138">
        <f>IF(ISNUMBER('SR Rate'!B98),MAX(0,INDEX('913'!$E$6:$E$1205,'SR Rate'!B98)),0)</f>
        <v>5.97</v>
      </c>
      <c r="AC98" s="106">
        <f>IF(ISNUMBER('SR Rate'!C98),MAX(0,INDEX('913'!$E$6:$E$1205,'SR Rate'!C98)),0)</f>
        <v>0</v>
      </c>
      <c r="AD98" s="106">
        <f>IF(ISNUMBER('SR Rate'!D98),MAX(0,INDEX('913'!$E$6:$E$1205,'SR Rate'!D98)),0)</f>
        <v>0</v>
      </c>
      <c r="AE98" s="106">
        <f>IF(ISNUMBER('SR Rate'!E98),MAX(0,INDEX('913'!$E$6:$E$1205,'SR Rate'!E98)),0)</f>
        <v>0</v>
      </c>
      <c r="AF98" s="106">
        <f>IF(ISNUMBER('SR Rate'!F98),MAX(0,INDEX('913'!$E$6:$E$1205,'SR Rate'!F98)),0)</f>
        <v>0</v>
      </c>
      <c r="AG98" s="106">
        <f>IF(ISNUMBER('SR Rate'!G98),MAX(0,INDEX('913'!$E$6:$E$1205,'SR Rate'!G98)),0)</f>
        <v>0</v>
      </c>
      <c r="AH98" s="106">
        <f>IF(ISNUMBER('SR Rate'!H98),MAX(0,INDEX('913'!$E$6:$E$1205,'SR Rate'!H98)),0)</f>
        <v>0</v>
      </c>
      <c r="AI98" s="106">
        <f>IF(ISNUMBER('SR Rate'!I98),MAX(0,INDEX('913'!$E$6:$E$1205,'SR Rate'!I98)),0)</f>
        <v>0</v>
      </c>
      <c r="AJ98" s="129">
        <f>IF('SR Rate'!T98+'SR Rate'!U98+'SR Rate'!V98+'SR Rate'!W98+'SR Rate'!X98+'SR Rate'!Y98+'SR Rate'!Z98+'SR Rate'!AA98=0,IF(COUNT('SR Rate'!B98,'SR Rate'!C98,'SR Rate'!D98,'SR Rate'!E98,'SR Rate'!F98,'SR Rate'!G98,'SR Rate'!H98,'SR Rate'!I98),('Dem2'!AB98+'Dem2'!AC98+'Dem2'!AD98+'Dem2'!AE98+'Dem2'!AF98+'Dem2'!AG98+'Dem2'!AH98+'Dem2'!AI98)/COUNT('SR Rate'!B98,'SR Rate'!C98,'SR Rate'!D98,'SR Rate'!E98,'SR Rate'!F98,'SR Rate'!G98,'SR Rate'!H98,'SR Rate'!I98),0),('SR Rate'!T98*'Dem2'!AB98+'SR Rate'!U98*'Dem2'!AC98+'SR Rate'!V98*'Dem2'!AD98+'SR Rate'!W98*'Dem2'!AE98+'SR Rate'!X98*'Dem2'!AF98+'SR Rate'!Y98*'Dem2'!AG98+'SR Rate'!Z98*'Dem2'!AH98+'SR Rate'!AA98*'Dem2'!AI98)/('SR Rate'!T98+'SR Rate'!U98+'SR Rate'!V98+'SR Rate'!W98+'SR Rate'!X98+'SR Rate'!Y98+'SR Rate'!Z98+'SR Rate'!AA98))</f>
        <v>5.9700000000000006</v>
      </c>
      <c r="AK98" s="177">
        <f>100*'Dem2'!AJ98/'11'!B$17</f>
        <v>1.6356164383561647</v>
      </c>
      <c r="AL98" s="75">
        <f>100*('SR Rate'!AB98*'935'!P98*'SR Rate'!K98)/'11'!B$17</f>
        <v>0.80317530429008011</v>
      </c>
      <c r="AM98" s="128">
        <f>MAX('11'!$C$42+0,MIN('935'!K98+0,'11'!$C$37+0))</f>
        <v>1</v>
      </c>
      <c r="AN98" s="105">
        <f>MAX('11'!$D$42+0,MIN('935'!L98+0,'11'!$D$37+0))</f>
        <v>1</v>
      </c>
      <c r="AO98" s="105">
        <f>MAX('11'!$E$42+0,MIN('935'!M98+0,'11'!$E$37+0))</f>
        <v>1</v>
      </c>
      <c r="AP98" s="105">
        <f>MAX('11'!$F$42+0,MIN('935'!N98+0,'11'!$F$37+0))</f>
        <v>1</v>
      </c>
      <c r="AQ98" s="129">
        <f>MAX('11'!$G$42+0,MIN('935'!O98+0,'11'!$G$37+0))</f>
        <v>0.89995655379091011</v>
      </c>
      <c r="AR98" s="180">
        <f>IF('935'!P98=0,'Dem2'!AK98+'Dem2'!AL98,'Dem2'!AK98)</f>
        <v>1.6356164383561647</v>
      </c>
      <c r="AS98" s="75">
        <f>'Dem2'!AA98+IF('Dem2'!G98=0,1,'Dem2'!H98/'Dem2'!G98)*'Dem2'!AR98</f>
        <v>2.1116666983894787</v>
      </c>
      <c r="AT98" s="138">
        <f>IF('Dem2'!$C98="D1000",'Dem1'!$C$31*'Dem2'!$F98/(1+'11'!$C$12)*'Dem2'!$AM98,0)</f>
        <v>0</v>
      </c>
      <c r="AU98" s="106">
        <f>IF(ISNUMBER(SEARCH("D?100",'Dem2'!$C98)),'Dem1'!$D$31*'Dem2'!$F98/(1+'11'!$D$12)*'Dem2'!$AN98,0)</f>
        <v>0</v>
      </c>
      <c r="AV98" s="106">
        <f>IF(ISNUMBER(SEARCH("D??10",'Dem2'!$C98)),'Dem1'!$E$31*'Dem2'!$F98/(1+'11'!$E$12)*'Dem2'!$AO98,0)</f>
        <v>0</v>
      </c>
      <c r="AW98" s="106">
        <f>IF(OR('Dem2'!$C98="D0002",ISNUMBER(SEARCH("D?1?1",'Dem2'!$C98)),ISNUMBER(SEARCH("D??11",'Dem2'!$C98))),'Dem1'!$G$31*'Dem2'!$F98/(1+'11'!$F$12)*'Dem2'!$AP98,0)</f>
        <v>130.59241023096121</v>
      </c>
      <c r="AX98" s="106">
        <f>IF(ISNUMBER(SEARCH("D?001",'Dem2'!$C98)),'Dem1'!$F$31*'Dem2'!$F98/(1+'11'!$G$12)*'Dem2'!$AQ98,0)</f>
        <v>0</v>
      </c>
      <c r="AY98" s="129">
        <f>'Dem2'!$AT98+'Dem2'!$AU98+'Dem2'!$AV98+'Dem2'!$AW98+'Dem2'!$AX98</f>
        <v>130.59241023096121</v>
      </c>
      <c r="AZ98" s="138">
        <f>IF('Dem2'!$C98="D1000",0,IF(ISNUMBER(SEARCH("D1???",'Dem2'!$C98)),'Dem1'!$C$31*'Dem2'!$Z98*'Dem2'!$AM98,0))</f>
        <v>67.757852096449241</v>
      </c>
      <c r="BA98" s="106">
        <f>IF(ISNUMBER(SEARCH("D?100",'Dem2'!$C98)),0,IF(ISNUMBER(SEARCH("D?1??",'Dem2'!$C98)),'Dem1'!$D$31*'Dem2'!$Z98*'Dem2'!$AN98,0))</f>
        <v>35.555549992094306</v>
      </c>
      <c r="BB98" s="106">
        <f>IF(ISNUMBER(SEARCH("D??10",'Dem2'!$C98)),0,IF(ISNUMBER(SEARCH("D??1?",'Dem2'!$C98)),'Dem1'!$E$31*'Dem2'!$Z98*'Dem2'!$AO98,0))</f>
        <v>80.420485371221986</v>
      </c>
      <c r="BC98" s="129">
        <f>'Dem2'!$AZ98+'Dem2'!$BA98+'Dem2'!$BB98</f>
        <v>183.73388745976553</v>
      </c>
      <c r="BD98" s="72">
        <f>('Dem2'!AY98+'Dem2'!BC98)*'Dem2'!G98</f>
        <v>3143262.9769072672</v>
      </c>
      <c r="BE98" s="105">
        <f>SQRT('Dem2'!V98*'Dem2'!V98+'Dem2'!Y98*'Dem2'!Y98)</f>
        <v>0.46097722286464438</v>
      </c>
      <c r="BF98" s="105">
        <f>'Dem2'!G98*('Dem1'!B$200+'Dem2'!BE98)</f>
        <v>9609.7722286464432</v>
      </c>
      <c r="BG98" s="105">
        <f>'935'!R98*('Dem1'!B$200+'Dem2'!BE98)</f>
        <v>0.96097722286464438</v>
      </c>
      <c r="BH98" s="105">
        <f>'Dem2'!AS98+'Dem1'!B$225*'Dem2'!BG98*100/'11'!B$17</f>
        <v>3.6451737003303784</v>
      </c>
      <c r="BI98" s="105">
        <f>'Dem2'!BH98+'Dem1'!B$213*('Dem1'!B$200+'Dem2'!BE98)*100/'11'!B$17</f>
        <v>4.0478901391109039</v>
      </c>
      <c r="BJ98" s="105">
        <f>'Dem1'!B$179*('Dem2'!AY98+'Dem2'!BC98)*100/'11'!B$17</f>
        <v>3.3754180328194301</v>
      </c>
      <c r="BK98" s="74">
        <f>MAX(0-('SR Rate'!AC98*'Dem2'!V98*'11'!D$17/'11'!B$17),'Dem2'!BI98+'Dem2'!BJ98)</f>
        <v>7.4233081719303335</v>
      </c>
      <c r="BL98" s="75">
        <f>IF('Dem2'!G98=0,0,(1-'Dem2'!H98/'Dem2'!G98)*('Dem2'!AR98+IF('935'!P98=0,0,('SR Rate'!AC98*'935'!P98*('11'!D$17-'935'!X98)/('11'!B$17-'935'!W98)))))</f>
        <v>0</v>
      </c>
      <c r="BM98" s="111">
        <f>IF('Dem2'!B98,IF('Dem2'!V98=0,'SR Rate'!AD98,MAX(0,MIN('SR Rate'!AD98,'SR Rate'!AD98+('Dem2'!BK98/'935'!P98*('11'!B$17-'935'!W98)/('11'!D$17-'935'!X98))))),0)</f>
        <v>3.8321436087043037</v>
      </c>
      <c r="BN98" s="74">
        <f>IF('Dem2'!B98,MAX(0,'Dem2'!BK98),0)</f>
        <v>7.4233081719303335</v>
      </c>
      <c r="BO98" s="74">
        <f>'Dem2'!BN98+'Dem2'!BL98</f>
        <v>7.4233081719303335</v>
      </c>
    </row>
    <row r="99" spans="1:67">
      <c r="A99" s="94">
        <v>60</v>
      </c>
      <c r="B99" s="128" t="b">
        <f>'935'!C99&lt;&gt;"VOID"</f>
        <v>1</v>
      </c>
      <c r="C99" s="105" t="str">
        <f>"D"&amp;TEXT('935'!J99,"0000")</f>
        <v>D1111</v>
      </c>
      <c r="D99" s="73">
        <f>'11'!D$17-'935'!X99</f>
        <v>170</v>
      </c>
      <c r="E99" s="106">
        <f>INDEX('11'!$B$47:$G$47,IF(ISNUMBER(SEARCH("?0000",C99)),1,IF(ISNUMBER(SEARCH("?1000",C99)),2,IF(ISNUMBER(SEARCH("??100",C99)),3,IF(ISNUMBER(SEARCH("???10",C99)),4,IF(ISNUMBER(SEARCH("??001",C99)),6,5))))))</f>
        <v>1.0269999999999999</v>
      </c>
      <c r="F99" s="105">
        <f>E99*'Dem1'!B$49</f>
        <v>0.97564999999999991</v>
      </c>
      <c r="G99" s="73">
        <f>IF('935'!C99="VOID",0,('935'!C99*(1-'935'!W99/'11'!B$17)))</f>
        <v>10000</v>
      </c>
      <c r="H99" s="153">
        <f>'Dem2'!G99-('935'!S99*(1-'935'!W99/'11'!B$17))</f>
        <v>10000</v>
      </c>
      <c r="I99" s="138">
        <f>IF(ISNUMBER(SEARCH("D?001",$C99)),'Dem1'!$F$31*$F99/(1+'11'!$G$12)*'935'!$O99,0)</f>
        <v>0</v>
      </c>
      <c r="J99" s="106">
        <f>IF($C99="D1000",'Dem1'!$C$31*$F99/(1+'11'!$C$12)*'935'!$K99,0)</f>
        <v>0</v>
      </c>
      <c r="K99" s="106">
        <f>IF(ISNUMBER(SEARCH("D?100",$C99)),'Dem1'!$D$31*$F99/(1+'11'!$D$12)*'935'!$L99,0)</f>
        <v>0</v>
      </c>
      <c r="L99" s="106">
        <f>IF(ISNUMBER(SEARCH("D??10",$C99)),'Dem1'!$E$31*$F99/(1+'11'!$E$12)*'935'!$M99,0)</f>
        <v>0</v>
      </c>
      <c r="M99" s="106">
        <f>IF(OR($C99="D0002",ISNUMBER(SEARCH("D?1?1",$C99)),ISNUMBER(SEARCH("D??11",$C99))),'Dem1'!$G$31*$F99/(1+'11'!$F$12)*'935'!$N99,0)</f>
        <v>130.59241023096121</v>
      </c>
      <c r="N99" s="139">
        <f t="shared" si="4"/>
        <v>130.59241023096121</v>
      </c>
      <c r="O99" s="138">
        <f>IF($C99="D1000",0,IF(ISNUMBER(SEARCH("D1???",$C99)),'Dem1'!$C$31*$Z99*'935'!$K99,0))</f>
        <v>67.757852096449241</v>
      </c>
      <c r="P99" s="106">
        <f>IF(ISNUMBER(SEARCH("D?100",$C99)),0,IF(ISNUMBER(SEARCH("D?1??",$C99)),'Dem1'!$D$31*$Z99*'935'!$L99,0))</f>
        <v>35.555549992094306</v>
      </c>
      <c r="Q99" s="106">
        <f>IF(ISNUMBER(SEARCH("D??10",$C99)),0,IF(ISNUMBER(SEARCH("D??1?",$C99)),'Dem1'!$E$31*$Z99*'935'!$M99,0))</f>
        <v>80.420485371221986</v>
      </c>
      <c r="R99" s="139">
        <f t="shared" si="5"/>
        <v>183.73388745976553</v>
      </c>
      <c r="S99" s="180">
        <f>100/'11'!B$17*(('Dem2'!N99+'Dem2'!R99)*('Charging Rates'!B$13+'Charging Rates'!B$51+'Charging Rates'!B$25+'Charging Rates'!B$38)+'Charging Rates'!B$61*'Dem2'!W99)</f>
        <v>8.3123425585177451</v>
      </c>
      <c r="T99" s="74">
        <f>100/'11'!B$17*'Fixed Charge'!C99*('Charging Rates'!B$13+'Charging Rates'!B$51+'Charging Rates'!B$25)</f>
        <v>16531.181734861188</v>
      </c>
      <c r="U99" s="153">
        <f>'11'!B$17*0.01*('Dem2'!T99+'Dem2'!S99*'Dem2'!G99)</f>
        <v>363739.31671814097</v>
      </c>
      <c r="V99" s="128">
        <f>'935'!P99*(1-'935'!X99/'11'!D$17)/(1-'935'!W99/'11'!B$17)</f>
        <v>0.45</v>
      </c>
      <c r="W99" s="105">
        <f>'Dem2'!V99*'Dem2'!E99</f>
        <v>0.46214999999999995</v>
      </c>
      <c r="X99" s="105">
        <f>'935'!Q99*(1-'935'!X99/'11'!D$17)/(1-'935'!W99/'11'!B$17)</f>
        <v>0.1</v>
      </c>
      <c r="Y99" s="105">
        <f t="shared" si="6"/>
        <v>0.1</v>
      </c>
      <c r="Z99" s="105">
        <f>SQRT(V99*V99+Y99*Y99)*'Dem1'!B$49*E99</f>
        <v>0.44975242748789024</v>
      </c>
      <c r="AA99" s="213">
        <f>100/'11'!B$17*'Charging Rates'!B$61*'Dem2'!W99</f>
        <v>0.47605026003331419</v>
      </c>
      <c r="AB99" s="138">
        <f>IF(ISNUMBER('SR Rate'!B99),MAX(0,INDEX('913'!$E$6:$E$1205,'SR Rate'!B99)),0)</f>
        <v>6.64</v>
      </c>
      <c r="AC99" s="106">
        <f>IF(ISNUMBER('SR Rate'!C99),MAX(0,INDEX('913'!$E$6:$E$1205,'SR Rate'!C99)),0)</f>
        <v>0</v>
      </c>
      <c r="AD99" s="106">
        <f>IF(ISNUMBER('SR Rate'!D99),MAX(0,INDEX('913'!$E$6:$E$1205,'SR Rate'!D99)),0)</f>
        <v>0</v>
      </c>
      <c r="AE99" s="106">
        <f>IF(ISNUMBER('SR Rate'!E99),MAX(0,INDEX('913'!$E$6:$E$1205,'SR Rate'!E99)),0)</f>
        <v>0</v>
      </c>
      <c r="AF99" s="106">
        <f>IF(ISNUMBER('SR Rate'!F99),MAX(0,INDEX('913'!$E$6:$E$1205,'SR Rate'!F99)),0)</f>
        <v>0</v>
      </c>
      <c r="AG99" s="106">
        <f>IF(ISNUMBER('SR Rate'!G99),MAX(0,INDEX('913'!$E$6:$E$1205,'SR Rate'!G99)),0)</f>
        <v>0</v>
      </c>
      <c r="AH99" s="106">
        <f>IF(ISNUMBER('SR Rate'!H99),MAX(0,INDEX('913'!$E$6:$E$1205,'SR Rate'!H99)),0)</f>
        <v>0</v>
      </c>
      <c r="AI99" s="106">
        <f>IF(ISNUMBER('SR Rate'!I99),MAX(0,INDEX('913'!$E$6:$E$1205,'SR Rate'!I99)),0)</f>
        <v>0</v>
      </c>
      <c r="AJ99" s="129">
        <f>IF('SR Rate'!T99+'SR Rate'!U99+'SR Rate'!V99+'SR Rate'!W99+'SR Rate'!X99+'SR Rate'!Y99+'SR Rate'!Z99+'SR Rate'!AA99=0,IF(COUNT('SR Rate'!B99,'SR Rate'!C99,'SR Rate'!D99,'SR Rate'!E99,'SR Rate'!F99,'SR Rate'!G99,'SR Rate'!H99,'SR Rate'!I99),('Dem2'!AB99+'Dem2'!AC99+'Dem2'!AD99+'Dem2'!AE99+'Dem2'!AF99+'Dem2'!AG99+'Dem2'!AH99+'Dem2'!AI99)/COUNT('SR Rate'!B99,'SR Rate'!C99,'SR Rate'!D99,'SR Rate'!E99,'SR Rate'!F99,'SR Rate'!G99,'SR Rate'!H99,'SR Rate'!I99),0),('SR Rate'!T99*'Dem2'!AB99+'SR Rate'!U99*'Dem2'!AC99+'SR Rate'!V99*'Dem2'!AD99+'SR Rate'!W99*'Dem2'!AE99+'SR Rate'!X99*'Dem2'!AF99+'SR Rate'!Y99*'Dem2'!AG99+'SR Rate'!Z99*'Dem2'!AH99+'SR Rate'!AA99*'Dem2'!AI99)/('SR Rate'!T99+'SR Rate'!U99+'SR Rate'!V99+'SR Rate'!W99+'SR Rate'!X99+'SR Rate'!Y99+'SR Rate'!Z99+'SR Rate'!AA99))</f>
        <v>6.6400000000000006</v>
      </c>
      <c r="AK99" s="177">
        <f>100*'Dem2'!AJ99/'11'!B$17</f>
        <v>1.8191780821917809</v>
      </c>
      <c r="AL99" s="75">
        <f>100*('SR Rate'!AB99*'935'!P99*'SR Rate'!K99)/'11'!B$17</f>
        <v>1.4971397366408934</v>
      </c>
      <c r="AM99" s="128">
        <f>MAX('11'!$C$42+0,MIN('935'!K99+0,'11'!$C$37+0))</f>
        <v>1</v>
      </c>
      <c r="AN99" s="105">
        <f>MAX('11'!$D$42+0,MIN('935'!L99+0,'11'!$D$37+0))</f>
        <v>1</v>
      </c>
      <c r="AO99" s="105">
        <f>MAX('11'!$E$42+0,MIN('935'!M99+0,'11'!$E$37+0))</f>
        <v>1</v>
      </c>
      <c r="AP99" s="105">
        <f>MAX('11'!$F$42+0,MIN('935'!N99+0,'11'!$F$37+0))</f>
        <v>1</v>
      </c>
      <c r="AQ99" s="129">
        <f>MAX('11'!$G$42+0,MIN('935'!O99+0,'11'!$G$37+0))</f>
        <v>0.89995655379091011</v>
      </c>
      <c r="AR99" s="180">
        <f>IF('935'!P99=0,'Dem2'!AK99+'Dem2'!AL99,'Dem2'!AK99)</f>
        <v>1.8191780821917809</v>
      </c>
      <c r="AS99" s="75">
        <f>'Dem2'!AA99+IF('Dem2'!G99=0,1,'Dem2'!H99/'Dem2'!G99)*'Dem2'!AR99</f>
        <v>2.2952283422250952</v>
      </c>
      <c r="AT99" s="138">
        <f>IF('Dem2'!$C99="D1000",'Dem1'!$C$31*'Dem2'!$F99/(1+'11'!$C$12)*'Dem2'!$AM99,0)</f>
        <v>0</v>
      </c>
      <c r="AU99" s="106">
        <f>IF(ISNUMBER(SEARCH("D?100",'Dem2'!$C99)),'Dem1'!$D$31*'Dem2'!$F99/(1+'11'!$D$12)*'Dem2'!$AN99,0)</f>
        <v>0</v>
      </c>
      <c r="AV99" s="106">
        <f>IF(ISNUMBER(SEARCH("D??10",'Dem2'!$C99)),'Dem1'!$E$31*'Dem2'!$F99/(1+'11'!$E$12)*'Dem2'!$AO99,0)</f>
        <v>0</v>
      </c>
      <c r="AW99" s="106">
        <f>IF(OR('Dem2'!$C99="D0002",ISNUMBER(SEARCH("D?1?1",'Dem2'!$C99)),ISNUMBER(SEARCH("D??11",'Dem2'!$C99))),'Dem1'!$G$31*'Dem2'!$F99/(1+'11'!$F$12)*'Dem2'!$AP99,0)</f>
        <v>130.59241023096121</v>
      </c>
      <c r="AX99" s="106">
        <f>IF(ISNUMBER(SEARCH("D?001",'Dem2'!$C99)),'Dem1'!$F$31*'Dem2'!$F99/(1+'11'!$G$12)*'Dem2'!$AQ99,0)</f>
        <v>0</v>
      </c>
      <c r="AY99" s="129">
        <f>'Dem2'!$AT99+'Dem2'!$AU99+'Dem2'!$AV99+'Dem2'!$AW99+'Dem2'!$AX99</f>
        <v>130.59241023096121</v>
      </c>
      <c r="AZ99" s="138">
        <f>IF('Dem2'!$C99="D1000",0,IF(ISNUMBER(SEARCH("D1???",'Dem2'!$C99)),'Dem1'!$C$31*'Dem2'!$Z99*'Dem2'!$AM99,0))</f>
        <v>67.757852096449241</v>
      </c>
      <c r="BA99" s="106">
        <f>IF(ISNUMBER(SEARCH("D?100",'Dem2'!$C99)),0,IF(ISNUMBER(SEARCH("D?1??",'Dem2'!$C99)),'Dem1'!$D$31*'Dem2'!$Z99*'Dem2'!$AN99,0))</f>
        <v>35.555549992094306</v>
      </c>
      <c r="BB99" s="106">
        <f>IF(ISNUMBER(SEARCH("D??10",'Dem2'!$C99)),0,IF(ISNUMBER(SEARCH("D??1?",'Dem2'!$C99)),'Dem1'!$E$31*'Dem2'!$Z99*'Dem2'!$AO99,0))</f>
        <v>80.420485371221986</v>
      </c>
      <c r="BC99" s="129">
        <f>'Dem2'!$AZ99+'Dem2'!$BA99+'Dem2'!$BB99</f>
        <v>183.73388745976553</v>
      </c>
      <c r="BD99" s="72">
        <f>('Dem2'!AY99+'Dem2'!BC99)*'Dem2'!G99</f>
        <v>3143262.9769072672</v>
      </c>
      <c r="BE99" s="105">
        <f>SQRT('Dem2'!V99*'Dem2'!V99+'Dem2'!Y99*'Dem2'!Y99)</f>
        <v>0.46097722286464438</v>
      </c>
      <c r="BF99" s="105">
        <f>'Dem2'!G99*('Dem1'!B$200+'Dem2'!BE99)</f>
        <v>9609.7722286464432</v>
      </c>
      <c r="BG99" s="105">
        <f>'935'!R99*('Dem1'!B$200+'Dem2'!BE99)</f>
        <v>0.96097722286464438</v>
      </c>
      <c r="BH99" s="105">
        <f>'Dem2'!AS99+'Dem1'!B$225*'Dem2'!BG99*100/'11'!B$17</f>
        <v>3.8287353441659948</v>
      </c>
      <c r="BI99" s="105">
        <f>'Dem2'!BH99+'Dem1'!B$213*('Dem1'!B$200+'Dem2'!BE99)*100/'11'!B$17</f>
        <v>4.2314517829465208</v>
      </c>
      <c r="BJ99" s="105">
        <f>'Dem1'!B$179*('Dem2'!AY99+'Dem2'!BC99)*100/'11'!B$17</f>
        <v>3.3754180328194301</v>
      </c>
      <c r="BK99" s="74">
        <f>MAX(0-('SR Rate'!AC99*'Dem2'!V99*'11'!D$17/'11'!B$17),'Dem2'!BI99+'Dem2'!BJ99)</f>
        <v>7.6068698157659504</v>
      </c>
      <c r="BL99" s="75">
        <f>IF('Dem2'!G99=0,0,(1-'Dem2'!H99/'Dem2'!G99)*('Dem2'!AR99+IF('935'!P99=0,0,('SR Rate'!AC99*'935'!P99*('11'!D$17-'935'!X99)/('11'!B$17-'935'!W99)))))</f>
        <v>0</v>
      </c>
      <c r="BM99" s="111">
        <f>IF('Dem2'!B99,IF('Dem2'!V99=0,'SR Rate'!AD99,MAX(0,MIN('SR Rate'!AD99,'SR Rate'!AD99+('Dem2'!BK99/'935'!P99*('11'!B$17-'935'!W99)/('11'!D$17-'935'!X99))))),0)</f>
        <v>7.1432157369140654</v>
      </c>
      <c r="BN99" s="74">
        <f>IF('Dem2'!B99,MAX(0,'Dem2'!BK99),0)</f>
        <v>7.6068698157659504</v>
      </c>
      <c r="BO99" s="74">
        <f>'Dem2'!BN99+'Dem2'!BL99</f>
        <v>7.6068698157659504</v>
      </c>
    </row>
    <row r="100" spans="1:67">
      <c r="A100" s="94">
        <v>61</v>
      </c>
      <c r="B100" s="128" t="b">
        <f>'935'!C100&lt;&gt;"VOID"</f>
        <v>1</v>
      </c>
      <c r="C100" s="105" t="str">
        <f>"D"&amp;TEXT('935'!J100,"0000")</f>
        <v>D1111</v>
      </c>
      <c r="D100" s="73">
        <f>'11'!D$17-'935'!X100</f>
        <v>170</v>
      </c>
      <c r="E100" s="106">
        <f>INDEX('11'!$B$47:$G$47,IF(ISNUMBER(SEARCH("?0000",C100)),1,IF(ISNUMBER(SEARCH("?1000",C100)),2,IF(ISNUMBER(SEARCH("??100",C100)),3,IF(ISNUMBER(SEARCH("???10",C100)),4,IF(ISNUMBER(SEARCH("??001",C100)),6,5))))))</f>
        <v>1.0269999999999999</v>
      </c>
      <c r="F100" s="105">
        <f>E100*'Dem1'!B$49</f>
        <v>0.97564999999999991</v>
      </c>
      <c r="G100" s="73">
        <f>IF('935'!C100="VOID",0,('935'!C100*(1-'935'!W100/'11'!B$17)))</f>
        <v>10000</v>
      </c>
      <c r="H100" s="153">
        <f>'Dem2'!G100-('935'!S100*(1-'935'!W100/'11'!B$17))</f>
        <v>10000</v>
      </c>
      <c r="I100" s="138">
        <f>IF(ISNUMBER(SEARCH("D?001",$C100)),'Dem1'!$F$31*$F100/(1+'11'!$G$12)*'935'!$O100,0)</f>
        <v>0</v>
      </c>
      <c r="J100" s="106">
        <f>IF($C100="D1000",'Dem1'!$C$31*$F100/(1+'11'!$C$12)*'935'!$K100,0)</f>
        <v>0</v>
      </c>
      <c r="K100" s="106">
        <f>IF(ISNUMBER(SEARCH("D?100",$C100)),'Dem1'!$D$31*$F100/(1+'11'!$D$12)*'935'!$L100,0)</f>
        <v>0</v>
      </c>
      <c r="L100" s="106">
        <f>IF(ISNUMBER(SEARCH("D??10",$C100)),'Dem1'!$E$31*$F100/(1+'11'!$E$12)*'935'!$M100,0)</f>
        <v>0</v>
      </c>
      <c r="M100" s="106">
        <f>IF(OR($C100="D0002",ISNUMBER(SEARCH("D?1?1",$C100)),ISNUMBER(SEARCH("D??11",$C100))),'Dem1'!$G$31*$F100/(1+'11'!$F$12)*'935'!$N100,0)</f>
        <v>130.59241023096121</v>
      </c>
      <c r="N100" s="139">
        <f t="shared" si="4"/>
        <v>130.59241023096121</v>
      </c>
      <c r="O100" s="138">
        <f>IF($C100="D1000",0,IF(ISNUMBER(SEARCH("D1???",$C100)),'Dem1'!$C$31*$Z100*'935'!$K100,0))</f>
        <v>67.757852096449241</v>
      </c>
      <c r="P100" s="106">
        <f>IF(ISNUMBER(SEARCH("D?100",$C100)),0,IF(ISNUMBER(SEARCH("D?1??",$C100)),'Dem1'!$D$31*$Z100*'935'!$L100,0))</f>
        <v>35.555549992094306</v>
      </c>
      <c r="Q100" s="106">
        <f>IF(ISNUMBER(SEARCH("D??10",$C100)),0,IF(ISNUMBER(SEARCH("D??1?",$C100)),'Dem1'!$E$31*$Z100*'935'!$M100,0))</f>
        <v>80.420485371221986</v>
      </c>
      <c r="R100" s="139">
        <f t="shared" si="5"/>
        <v>183.73388745976553</v>
      </c>
      <c r="S100" s="180">
        <f>100/'11'!B$17*(('Dem2'!N100+'Dem2'!R100)*('Charging Rates'!B$13+'Charging Rates'!B$51+'Charging Rates'!B$25+'Charging Rates'!B$38)+'Charging Rates'!B$61*'Dem2'!W100)</f>
        <v>8.3123425585177451</v>
      </c>
      <c r="T100" s="74">
        <f>100/'11'!B$17*'Fixed Charge'!C100*('Charging Rates'!B$13+'Charging Rates'!B$51+'Charging Rates'!B$25)</f>
        <v>16531.181734861188</v>
      </c>
      <c r="U100" s="153">
        <f>'11'!B$17*0.01*('Dem2'!T100+'Dem2'!S100*'Dem2'!G100)</f>
        <v>363739.31671814097</v>
      </c>
      <c r="V100" s="128">
        <f>'935'!P100*(1-'935'!X100/'11'!D$17)/(1-'935'!W100/'11'!B$17)</f>
        <v>0.45</v>
      </c>
      <c r="W100" s="105">
        <f>'Dem2'!V100*'Dem2'!E100</f>
        <v>0.46214999999999995</v>
      </c>
      <c r="X100" s="105">
        <f>'935'!Q100*(1-'935'!X100/'11'!D$17)/(1-'935'!W100/'11'!B$17)</f>
        <v>0.1</v>
      </c>
      <c r="Y100" s="105">
        <f t="shared" si="6"/>
        <v>0.1</v>
      </c>
      <c r="Z100" s="105">
        <f>SQRT(V100*V100+Y100*Y100)*'Dem1'!B$49*E100</f>
        <v>0.44975242748789024</v>
      </c>
      <c r="AA100" s="213">
        <f>100/'11'!B$17*'Charging Rates'!B$61*'Dem2'!W100</f>
        <v>0.47605026003331419</v>
      </c>
      <c r="AB100" s="138">
        <f>IF(ISNUMBER('SR Rate'!B100),MAX(0,INDEX('913'!$E$6:$E$1205,'SR Rate'!B100)),0)</f>
        <v>6.64</v>
      </c>
      <c r="AC100" s="106">
        <f>IF(ISNUMBER('SR Rate'!C100),MAX(0,INDEX('913'!$E$6:$E$1205,'SR Rate'!C100)),0)</f>
        <v>0</v>
      </c>
      <c r="AD100" s="106">
        <f>IF(ISNUMBER('SR Rate'!D100),MAX(0,INDEX('913'!$E$6:$E$1205,'SR Rate'!D100)),0)</f>
        <v>0</v>
      </c>
      <c r="AE100" s="106">
        <f>IF(ISNUMBER('SR Rate'!E100),MAX(0,INDEX('913'!$E$6:$E$1205,'SR Rate'!E100)),0)</f>
        <v>0</v>
      </c>
      <c r="AF100" s="106">
        <f>IF(ISNUMBER('SR Rate'!F100),MAX(0,INDEX('913'!$E$6:$E$1205,'SR Rate'!F100)),0)</f>
        <v>0</v>
      </c>
      <c r="AG100" s="106">
        <f>IF(ISNUMBER('SR Rate'!G100),MAX(0,INDEX('913'!$E$6:$E$1205,'SR Rate'!G100)),0)</f>
        <v>0</v>
      </c>
      <c r="AH100" s="106">
        <f>IF(ISNUMBER('SR Rate'!H100),MAX(0,INDEX('913'!$E$6:$E$1205,'SR Rate'!H100)),0)</f>
        <v>0</v>
      </c>
      <c r="AI100" s="106">
        <f>IF(ISNUMBER('SR Rate'!I100),MAX(0,INDEX('913'!$E$6:$E$1205,'SR Rate'!I100)),0)</f>
        <v>0</v>
      </c>
      <c r="AJ100" s="129">
        <f>IF('SR Rate'!T100+'SR Rate'!U100+'SR Rate'!V100+'SR Rate'!W100+'SR Rate'!X100+'SR Rate'!Y100+'SR Rate'!Z100+'SR Rate'!AA100=0,IF(COUNT('SR Rate'!B100,'SR Rate'!C100,'SR Rate'!D100,'SR Rate'!E100,'SR Rate'!F100,'SR Rate'!G100,'SR Rate'!H100,'SR Rate'!I100),('Dem2'!AB100+'Dem2'!AC100+'Dem2'!AD100+'Dem2'!AE100+'Dem2'!AF100+'Dem2'!AG100+'Dem2'!AH100+'Dem2'!AI100)/COUNT('SR Rate'!B100,'SR Rate'!C100,'SR Rate'!D100,'SR Rate'!E100,'SR Rate'!F100,'SR Rate'!G100,'SR Rate'!H100,'SR Rate'!I100),0),('SR Rate'!T100*'Dem2'!AB100+'SR Rate'!U100*'Dem2'!AC100+'SR Rate'!V100*'Dem2'!AD100+'SR Rate'!W100*'Dem2'!AE100+'SR Rate'!X100*'Dem2'!AF100+'SR Rate'!Y100*'Dem2'!AG100+'SR Rate'!Z100*'Dem2'!AH100+'SR Rate'!AA100*'Dem2'!AI100)/('SR Rate'!T100+'SR Rate'!U100+'SR Rate'!V100+'SR Rate'!W100+'SR Rate'!X100+'SR Rate'!Y100+'SR Rate'!Z100+'SR Rate'!AA100))</f>
        <v>6.6400000000000006</v>
      </c>
      <c r="AK100" s="177">
        <f>100*'Dem2'!AJ100/'11'!B$17</f>
        <v>1.8191780821917809</v>
      </c>
      <c r="AL100" s="75">
        <f>100*('SR Rate'!AB100*'935'!P100*'SR Rate'!K100)/'11'!B$17</f>
        <v>1.4971397366408934</v>
      </c>
      <c r="AM100" s="128">
        <f>MAX('11'!$C$42+0,MIN('935'!K100+0,'11'!$C$37+0))</f>
        <v>1</v>
      </c>
      <c r="AN100" s="105">
        <f>MAX('11'!$D$42+0,MIN('935'!L100+0,'11'!$D$37+0))</f>
        <v>1</v>
      </c>
      <c r="AO100" s="105">
        <f>MAX('11'!$E$42+0,MIN('935'!M100+0,'11'!$E$37+0))</f>
        <v>1</v>
      </c>
      <c r="AP100" s="105">
        <f>MAX('11'!$F$42+0,MIN('935'!N100+0,'11'!$F$37+0))</f>
        <v>1</v>
      </c>
      <c r="AQ100" s="129">
        <f>MAX('11'!$G$42+0,MIN('935'!O100+0,'11'!$G$37+0))</f>
        <v>0.89995655379091011</v>
      </c>
      <c r="AR100" s="180">
        <f>IF('935'!P100=0,'Dem2'!AK100+'Dem2'!AL100,'Dem2'!AK100)</f>
        <v>1.8191780821917809</v>
      </c>
      <c r="AS100" s="75">
        <f>'Dem2'!AA100+IF('Dem2'!G100=0,1,'Dem2'!H100/'Dem2'!G100)*'Dem2'!AR100</f>
        <v>2.2952283422250952</v>
      </c>
      <c r="AT100" s="138">
        <f>IF('Dem2'!$C100="D1000",'Dem1'!$C$31*'Dem2'!$F100/(1+'11'!$C$12)*'Dem2'!$AM100,0)</f>
        <v>0</v>
      </c>
      <c r="AU100" s="106">
        <f>IF(ISNUMBER(SEARCH("D?100",'Dem2'!$C100)),'Dem1'!$D$31*'Dem2'!$F100/(1+'11'!$D$12)*'Dem2'!$AN100,0)</f>
        <v>0</v>
      </c>
      <c r="AV100" s="106">
        <f>IF(ISNUMBER(SEARCH("D??10",'Dem2'!$C100)),'Dem1'!$E$31*'Dem2'!$F100/(1+'11'!$E$12)*'Dem2'!$AO100,0)</f>
        <v>0</v>
      </c>
      <c r="AW100" s="106">
        <f>IF(OR('Dem2'!$C100="D0002",ISNUMBER(SEARCH("D?1?1",'Dem2'!$C100)),ISNUMBER(SEARCH("D??11",'Dem2'!$C100))),'Dem1'!$G$31*'Dem2'!$F100/(1+'11'!$F$12)*'Dem2'!$AP100,0)</f>
        <v>130.59241023096121</v>
      </c>
      <c r="AX100" s="106">
        <f>IF(ISNUMBER(SEARCH("D?001",'Dem2'!$C100)),'Dem1'!$F$31*'Dem2'!$F100/(1+'11'!$G$12)*'Dem2'!$AQ100,0)</f>
        <v>0</v>
      </c>
      <c r="AY100" s="129">
        <f>'Dem2'!$AT100+'Dem2'!$AU100+'Dem2'!$AV100+'Dem2'!$AW100+'Dem2'!$AX100</f>
        <v>130.59241023096121</v>
      </c>
      <c r="AZ100" s="138">
        <f>IF('Dem2'!$C100="D1000",0,IF(ISNUMBER(SEARCH("D1???",'Dem2'!$C100)),'Dem1'!$C$31*'Dem2'!$Z100*'Dem2'!$AM100,0))</f>
        <v>67.757852096449241</v>
      </c>
      <c r="BA100" s="106">
        <f>IF(ISNUMBER(SEARCH("D?100",'Dem2'!$C100)),0,IF(ISNUMBER(SEARCH("D?1??",'Dem2'!$C100)),'Dem1'!$D$31*'Dem2'!$Z100*'Dem2'!$AN100,0))</f>
        <v>35.555549992094306</v>
      </c>
      <c r="BB100" s="106">
        <f>IF(ISNUMBER(SEARCH("D??10",'Dem2'!$C100)),0,IF(ISNUMBER(SEARCH("D??1?",'Dem2'!$C100)),'Dem1'!$E$31*'Dem2'!$Z100*'Dem2'!$AO100,0))</f>
        <v>80.420485371221986</v>
      </c>
      <c r="BC100" s="129">
        <f>'Dem2'!$AZ100+'Dem2'!$BA100+'Dem2'!$BB100</f>
        <v>183.73388745976553</v>
      </c>
      <c r="BD100" s="72">
        <f>('Dem2'!AY100+'Dem2'!BC100)*'Dem2'!G100</f>
        <v>3143262.9769072672</v>
      </c>
      <c r="BE100" s="105">
        <f>SQRT('Dem2'!V100*'Dem2'!V100+'Dem2'!Y100*'Dem2'!Y100)</f>
        <v>0.46097722286464438</v>
      </c>
      <c r="BF100" s="105">
        <f>'Dem2'!G100*('Dem1'!B$200+'Dem2'!BE100)</f>
        <v>9609.7722286464432</v>
      </c>
      <c r="BG100" s="105">
        <f>'935'!R100*('Dem1'!B$200+'Dem2'!BE100)</f>
        <v>0.96097722286464438</v>
      </c>
      <c r="BH100" s="105">
        <f>'Dem2'!AS100+'Dem1'!B$225*'Dem2'!BG100*100/'11'!B$17</f>
        <v>3.8287353441659948</v>
      </c>
      <c r="BI100" s="105">
        <f>'Dem2'!BH100+'Dem1'!B$213*('Dem1'!B$200+'Dem2'!BE100)*100/'11'!B$17</f>
        <v>4.2314517829465208</v>
      </c>
      <c r="BJ100" s="105">
        <f>'Dem1'!B$179*('Dem2'!AY100+'Dem2'!BC100)*100/'11'!B$17</f>
        <v>3.3754180328194301</v>
      </c>
      <c r="BK100" s="74">
        <f>MAX(0-('SR Rate'!AC100*'Dem2'!V100*'11'!D$17/'11'!B$17),'Dem2'!BI100+'Dem2'!BJ100)</f>
        <v>7.6068698157659504</v>
      </c>
      <c r="BL100" s="75">
        <f>IF('Dem2'!G100=0,0,(1-'Dem2'!H100/'Dem2'!G100)*('Dem2'!AR100+IF('935'!P100=0,0,('SR Rate'!AC100*'935'!P100*('11'!D$17-'935'!X100)/('11'!B$17-'935'!W100)))))</f>
        <v>0</v>
      </c>
      <c r="BM100" s="111">
        <f>IF('Dem2'!B100,IF('Dem2'!V100=0,'SR Rate'!AD100,MAX(0,MIN('SR Rate'!AD100,'SR Rate'!AD100+('Dem2'!BK100/'935'!P100*('11'!B$17-'935'!W100)/('11'!D$17-'935'!X100))))),0)</f>
        <v>7.1432157369140654</v>
      </c>
      <c r="BN100" s="74">
        <f>IF('Dem2'!B100,MAX(0,'Dem2'!BK100),0)</f>
        <v>7.6068698157659504</v>
      </c>
      <c r="BO100" s="74">
        <f>'Dem2'!BN100+'Dem2'!BL100</f>
        <v>7.6068698157659504</v>
      </c>
    </row>
    <row r="101" spans="1:67">
      <c r="A101" s="94">
        <v>62</v>
      </c>
      <c r="B101" s="128" t="b">
        <f>'935'!C101&lt;&gt;"VOID"</f>
        <v>1</v>
      </c>
      <c r="C101" s="105" t="str">
        <f>"D"&amp;TEXT('935'!J101,"0000")</f>
        <v>D1110</v>
      </c>
      <c r="D101" s="73">
        <f>'11'!D$17-'935'!X101</f>
        <v>170</v>
      </c>
      <c r="E101" s="106">
        <f>INDEX('11'!$B$47:$G$47,IF(ISNUMBER(SEARCH("?0000",C101)),1,IF(ISNUMBER(SEARCH("?1000",C101)),2,IF(ISNUMBER(SEARCH("??100",C101)),3,IF(ISNUMBER(SEARCH("???10",C101)),4,IF(ISNUMBER(SEARCH("??001",C101)),6,5))))))</f>
        <v>1.0209999999999999</v>
      </c>
      <c r="F101" s="105">
        <f>E101*'Dem1'!B$49</f>
        <v>0.96994999999999987</v>
      </c>
      <c r="G101" s="73">
        <f>IF('935'!C101="VOID",0,('935'!C101*(1-'935'!W101/'11'!B$17)))</f>
        <v>10000</v>
      </c>
      <c r="H101" s="153">
        <f>'Dem2'!G101-('935'!S101*(1-'935'!W101/'11'!B$17))</f>
        <v>10000</v>
      </c>
      <c r="I101" s="138">
        <f>IF(ISNUMBER(SEARCH("D?001",$C101)),'Dem1'!$F$31*$F101/(1+'11'!$G$12)*'935'!$O101,0)</f>
        <v>0</v>
      </c>
      <c r="J101" s="106">
        <f>IF($C101="D1000",'Dem1'!$C$31*$F101/(1+'11'!$C$12)*'935'!$K101,0)</f>
        <v>0</v>
      </c>
      <c r="K101" s="106">
        <f>IF(ISNUMBER(SEARCH("D?100",$C101)),'Dem1'!$D$31*$F101/(1+'11'!$D$12)*'935'!$L101,0)</f>
        <v>0</v>
      </c>
      <c r="L101" s="106">
        <f>IF(ISNUMBER(SEARCH("D??10",$C101)),'Dem1'!$E$31*$F101/(1+'11'!$E$12)*'935'!$M101,0)</f>
        <v>141.2689605247657</v>
      </c>
      <c r="M101" s="106">
        <f>IF(OR($C101="D0002",ISNUMBER(SEARCH("D?1?1",$C101)),ISNUMBER(SEARCH("D??11",$C101))),'Dem1'!$G$31*$F101/(1+'11'!$F$12)*'935'!$N101,0)</f>
        <v>0</v>
      </c>
      <c r="N101" s="139">
        <f t="shared" si="4"/>
        <v>141.2689605247657</v>
      </c>
      <c r="O101" s="138">
        <f>IF($C101="D1000",0,IF(ISNUMBER(SEARCH("D1???",$C101)),'Dem1'!$C$31*$Z101*'935'!$K101,0))</f>
        <v>67.36199317475625</v>
      </c>
      <c r="P101" s="106">
        <f>IF(ISNUMBER(SEARCH("D?100",$C101)),0,IF(ISNUMBER(SEARCH("D?1??",$C101)),'Dem1'!$D$31*$Z101*'935'!$L101,0))</f>
        <v>35.347825259910699</v>
      </c>
      <c r="Q101" s="106">
        <f>IF(ISNUMBER(SEARCH("D??10",$C101)),0,IF(ISNUMBER(SEARCH("D??1?",$C101)),'Dem1'!$E$31*$Z101*'935'!$M101,0))</f>
        <v>0</v>
      </c>
      <c r="R101" s="139">
        <f t="shared" si="5"/>
        <v>102.70981843466694</v>
      </c>
      <c r="S101" s="180">
        <f>100/'11'!B$17*(('Dem2'!N101+'Dem2'!R101)*('Charging Rates'!B$13+'Charging Rates'!B$51+'Charging Rates'!B$25+'Charging Rates'!B$38)+'Charging Rates'!B$61*'Dem2'!W101)</f>
        <v>6.5557668904598252</v>
      </c>
      <c r="T101" s="74">
        <f>100/'11'!B$17*'Fixed Charge'!C101*('Charging Rates'!B$13+'Charging Rates'!B$51+'Charging Rates'!B$25)</f>
        <v>16531.181734861188</v>
      </c>
      <c r="U101" s="153">
        <f>'11'!B$17*0.01*('Dem2'!T101+'Dem2'!S101*'Dem2'!G101)</f>
        <v>299624.30483402696</v>
      </c>
      <c r="V101" s="128">
        <f>'935'!P101*(1-'935'!X101/'11'!D$17)/(1-'935'!W101/'11'!B$17)</f>
        <v>0.45</v>
      </c>
      <c r="W101" s="105">
        <f>'Dem2'!V101*'Dem2'!E101</f>
        <v>0.45944999999999997</v>
      </c>
      <c r="X101" s="105">
        <f>'935'!Q101*(1-'935'!X101/'11'!D$17)/(1-'935'!W101/'11'!B$17)</f>
        <v>0.1</v>
      </c>
      <c r="Y101" s="105">
        <f t="shared" si="6"/>
        <v>0.1</v>
      </c>
      <c r="Z101" s="105">
        <f>SQRT(V101*V101+Y101*Y101)*'Dem1'!B$49*E101</f>
        <v>0.44712485731756174</v>
      </c>
      <c r="AA101" s="213">
        <f>100/'11'!B$17*'Charging Rates'!B$61*'Dem2'!W101</f>
        <v>0.47326905111393752</v>
      </c>
      <c r="AB101" s="138">
        <f>IF(ISNUMBER('SR Rate'!B101),MAX(0,INDEX('913'!$E$6:$E$1205,'SR Rate'!B101)),0)</f>
        <v>0</v>
      </c>
      <c r="AC101" s="106">
        <f>IF(ISNUMBER('SR Rate'!C101),MAX(0,INDEX('913'!$E$6:$E$1205,'SR Rate'!C101)),0)</f>
        <v>0</v>
      </c>
      <c r="AD101" s="106">
        <f>IF(ISNUMBER('SR Rate'!D101),MAX(0,INDEX('913'!$E$6:$E$1205,'SR Rate'!D101)),0)</f>
        <v>0</v>
      </c>
      <c r="AE101" s="106">
        <f>IF(ISNUMBER('SR Rate'!E101),MAX(0,INDEX('913'!$E$6:$E$1205,'SR Rate'!E101)),0)</f>
        <v>0</v>
      </c>
      <c r="AF101" s="106">
        <f>IF(ISNUMBER('SR Rate'!F101),MAX(0,INDEX('913'!$E$6:$E$1205,'SR Rate'!F101)),0)</f>
        <v>0</v>
      </c>
      <c r="AG101" s="106">
        <f>IF(ISNUMBER('SR Rate'!G101),MAX(0,INDEX('913'!$E$6:$E$1205,'SR Rate'!G101)),0)</f>
        <v>0</v>
      </c>
      <c r="AH101" s="106">
        <f>IF(ISNUMBER('SR Rate'!H101),MAX(0,INDEX('913'!$E$6:$E$1205,'SR Rate'!H101)),0)</f>
        <v>0</v>
      </c>
      <c r="AI101" s="106">
        <f>IF(ISNUMBER('SR Rate'!I101),MAX(0,INDEX('913'!$E$6:$E$1205,'SR Rate'!I101)),0)</f>
        <v>0</v>
      </c>
      <c r="AJ101" s="129">
        <f>IF('SR Rate'!T101+'SR Rate'!U101+'SR Rate'!V101+'SR Rate'!W101+'SR Rate'!X101+'SR Rate'!Y101+'SR Rate'!Z101+'SR Rate'!AA101=0,IF(COUNT('SR Rate'!B101,'SR Rate'!C101,'SR Rate'!D101,'SR Rate'!E101,'SR Rate'!F101,'SR Rate'!G101,'SR Rate'!H101,'SR Rate'!I101),('Dem2'!AB101+'Dem2'!AC101+'Dem2'!AD101+'Dem2'!AE101+'Dem2'!AF101+'Dem2'!AG101+'Dem2'!AH101+'Dem2'!AI101)/COUNT('SR Rate'!B101,'SR Rate'!C101,'SR Rate'!D101,'SR Rate'!E101,'SR Rate'!F101,'SR Rate'!G101,'SR Rate'!H101,'SR Rate'!I101),0),('SR Rate'!T101*'Dem2'!AB101+'SR Rate'!U101*'Dem2'!AC101+'SR Rate'!V101*'Dem2'!AD101+'SR Rate'!W101*'Dem2'!AE101+'SR Rate'!X101*'Dem2'!AF101+'SR Rate'!Y101*'Dem2'!AG101+'SR Rate'!Z101*'Dem2'!AH101+'SR Rate'!AA101*'Dem2'!AI101)/('SR Rate'!T101+'SR Rate'!U101+'SR Rate'!V101+'SR Rate'!W101+'SR Rate'!X101+'SR Rate'!Y101+'SR Rate'!Z101+'SR Rate'!AA101))</f>
        <v>0</v>
      </c>
      <c r="AK101" s="177">
        <f>100*'Dem2'!AJ101/'11'!B$17</f>
        <v>0</v>
      </c>
      <c r="AL101" s="75">
        <f>100*('SR Rate'!AB101*'935'!P101*'SR Rate'!K101)/'11'!B$17</f>
        <v>0</v>
      </c>
      <c r="AM101" s="128">
        <f>MAX('11'!$C$42+0,MIN('935'!K101+0,'11'!$C$37+0))</f>
        <v>1</v>
      </c>
      <c r="AN101" s="105">
        <f>MAX('11'!$D$42+0,MIN('935'!L101+0,'11'!$D$37+0))</f>
        <v>1</v>
      </c>
      <c r="AO101" s="105">
        <f>MAX('11'!$E$42+0,MIN('935'!M101+0,'11'!$E$37+0))</f>
        <v>1</v>
      </c>
      <c r="AP101" s="105">
        <f>MAX('11'!$F$42+0,MIN('935'!N101+0,'11'!$F$37+0))</f>
        <v>0.63093339381833335</v>
      </c>
      <c r="AQ101" s="129">
        <f>MAX('11'!$G$42+0,MIN('935'!O101+0,'11'!$G$37+0))</f>
        <v>0.89995655379091011</v>
      </c>
      <c r="AR101" s="180">
        <f>IF('935'!P101=0,'Dem2'!AK101+'Dem2'!AL101,'Dem2'!AK101)</f>
        <v>0</v>
      </c>
      <c r="AS101" s="75">
        <f>'Dem2'!AA101+IF('Dem2'!G101=0,1,'Dem2'!H101/'Dem2'!G101)*'Dem2'!AR101</f>
        <v>0.47326905111393752</v>
      </c>
      <c r="AT101" s="138">
        <f>IF('Dem2'!$C101="D1000",'Dem1'!$C$31*'Dem2'!$F101/(1+'11'!$C$12)*'Dem2'!$AM101,0)</f>
        <v>0</v>
      </c>
      <c r="AU101" s="106">
        <f>IF(ISNUMBER(SEARCH("D?100",'Dem2'!$C101)),'Dem1'!$D$31*'Dem2'!$F101/(1+'11'!$D$12)*'Dem2'!$AN101,0)</f>
        <v>0</v>
      </c>
      <c r="AV101" s="106">
        <f>IF(ISNUMBER(SEARCH("D??10",'Dem2'!$C101)),'Dem1'!$E$31*'Dem2'!$F101/(1+'11'!$E$12)*'Dem2'!$AO101,0)</f>
        <v>141.2689605247657</v>
      </c>
      <c r="AW101" s="106">
        <f>IF(OR('Dem2'!$C101="D0002",ISNUMBER(SEARCH("D?1?1",'Dem2'!$C101)),ISNUMBER(SEARCH("D??11",'Dem2'!$C101))),'Dem1'!$G$31*'Dem2'!$F101/(1+'11'!$F$12)*'Dem2'!$AP101,0)</f>
        <v>0</v>
      </c>
      <c r="AX101" s="106">
        <f>IF(ISNUMBER(SEARCH("D?001",'Dem2'!$C101)),'Dem1'!$F$31*'Dem2'!$F101/(1+'11'!$G$12)*'Dem2'!$AQ101,0)</f>
        <v>0</v>
      </c>
      <c r="AY101" s="129">
        <f>'Dem2'!$AT101+'Dem2'!$AU101+'Dem2'!$AV101+'Dem2'!$AW101+'Dem2'!$AX101</f>
        <v>141.2689605247657</v>
      </c>
      <c r="AZ101" s="138">
        <f>IF('Dem2'!$C101="D1000",0,IF(ISNUMBER(SEARCH("D1???",'Dem2'!$C101)),'Dem1'!$C$31*'Dem2'!$Z101*'Dem2'!$AM101,0))</f>
        <v>67.36199317475625</v>
      </c>
      <c r="BA101" s="106">
        <f>IF(ISNUMBER(SEARCH("D?100",'Dem2'!$C101)),0,IF(ISNUMBER(SEARCH("D?1??",'Dem2'!$C101)),'Dem1'!$D$31*'Dem2'!$Z101*'Dem2'!$AN101,0))</f>
        <v>35.347825259910699</v>
      </c>
      <c r="BB101" s="106">
        <f>IF(ISNUMBER(SEARCH("D??10",'Dem2'!$C101)),0,IF(ISNUMBER(SEARCH("D??1?",'Dem2'!$C101)),'Dem1'!$E$31*'Dem2'!$Z101*'Dem2'!$AO101,0))</f>
        <v>0</v>
      </c>
      <c r="BC101" s="129">
        <f>'Dem2'!$AZ101+'Dem2'!$BA101+'Dem2'!$BB101</f>
        <v>102.70981843466694</v>
      </c>
      <c r="BD101" s="72">
        <f>('Dem2'!AY101+'Dem2'!BC101)*'Dem2'!G101</f>
        <v>2439787.7895943266</v>
      </c>
      <c r="BE101" s="105">
        <f>SQRT('Dem2'!V101*'Dem2'!V101+'Dem2'!Y101*'Dem2'!Y101)</f>
        <v>0.46097722286464438</v>
      </c>
      <c r="BF101" s="105">
        <f>'Dem2'!G101*('Dem1'!B$200+'Dem2'!BE101)</f>
        <v>9609.7722286464432</v>
      </c>
      <c r="BG101" s="105">
        <f>'935'!R101*('Dem1'!B$200+'Dem2'!BE101)</f>
        <v>0.96097722286464438</v>
      </c>
      <c r="BH101" s="105">
        <f>'Dem2'!AS101+'Dem1'!B$225*'Dem2'!BG101*100/'11'!B$17</f>
        <v>2.0067760530548373</v>
      </c>
      <c r="BI101" s="105">
        <f>'Dem2'!BH101+'Dem1'!B$213*('Dem1'!B$200+'Dem2'!BE101)*100/'11'!B$17</f>
        <v>2.4094924918353633</v>
      </c>
      <c r="BJ101" s="105">
        <f>'Dem1'!B$179*('Dem2'!AY101+'Dem2'!BC101)*100/'11'!B$17</f>
        <v>2.6199855887820949</v>
      </c>
      <c r="BK101" s="74">
        <f>MAX(0-('SR Rate'!AC101*'Dem2'!V101*'11'!D$17/'11'!B$17),'Dem2'!BI101+'Dem2'!BJ101)</f>
        <v>5.0294780806174586</v>
      </c>
      <c r="BL101" s="75">
        <f>IF('Dem2'!G101=0,0,(1-'Dem2'!H101/'Dem2'!G101)*('Dem2'!AR101+IF('935'!P101=0,0,('SR Rate'!AC101*'935'!P101*('11'!D$17-'935'!X101)/('11'!B$17-'935'!W101)))))</f>
        <v>0</v>
      </c>
      <c r="BM101" s="111">
        <f>IF('Dem2'!B101,IF('Dem2'!V101=0,'SR Rate'!AD101,MAX(0,MIN('SR Rate'!AD101,'SR Rate'!AD101+('Dem2'!BK101/'935'!P101*('11'!B$17-'935'!W101)/('11'!D$17-'935'!X101))))),0)</f>
        <v>0</v>
      </c>
      <c r="BN101" s="74">
        <f>IF('Dem2'!B101,MAX(0,'Dem2'!BK101),0)</f>
        <v>5.0294780806174586</v>
      </c>
      <c r="BO101" s="74">
        <f>'Dem2'!BN101+'Dem2'!BL101</f>
        <v>5.0294780806174586</v>
      </c>
    </row>
    <row r="102" spans="1:67">
      <c r="A102" s="94">
        <v>63</v>
      </c>
      <c r="B102" s="128" t="b">
        <f>'935'!C102&lt;&gt;"VOID"</f>
        <v>1</v>
      </c>
      <c r="C102" s="105" t="str">
        <f>"D"&amp;TEXT('935'!J102,"0000")</f>
        <v>D1100</v>
      </c>
      <c r="D102" s="73">
        <f>'11'!D$17-'935'!X102</f>
        <v>170</v>
      </c>
      <c r="E102" s="106">
        <f>INDEX('11'!$B$47:$G$47,IF(ISNUMBER(SEARCH("?0000",C102)),1,IF(ISNUMBER(SEARCH("?1000",C102)),2,IF(ISNUMBER(SEARCH("??100",C102)),3,IF(ISNUMBER(SEARCH("???10",C102)),4,IF(ISNUMBER(SEARCH("??001",C102)),6,5))))))</f>
        <v>1.0149999999999999</v>
      </c>
      <c r="F102" s="105">
        <f>E102*'Dem1'!B$49</f>
        <v>0.96424999999999983</v>
      </c>
      <c r="G102" s="73">
        <f>IF('935'!C102="VOID",0,('935'!C102*(1-'935'!W102/'11'!B$17)))</f>
        <v>10000</v>
      </c>
      <c r="H102" s="153">
        <f>'Dem2'!G102-('935'!S102*(1-'935'!W102/'11'!B$17))</f>
        <v>10000</v>
      </c>
      <c r="I102" s="138">
        <f>IF(ISNUMBER(SEARCH("D?001",$C102)),'Dem1'!$F$31*$F102/(1+'11'!$G$12)*'935'!$O102,0)</f>
        <v>0</v>
      </c>
      <c r="J102" s="106">
        <f>IF($C102="D1000",'Dem1'!$C$31*$F102/(1+'11'!$C$12)*'935'!$K102,0)</f>
        <v>0</v>
      </c>
      <c r="K102" s="106">
        <f>IF(ISNUMBER(SEARCH("D?100",$C102)),'Dem1'!$D$31*$F102/(1+'11'!$D$12)*'935'!$L102,0)</f>
        <v>67.369281940368694</v>
      </c>
      <c r="L102" s="106">
        <f>IF(ISNUMBER(SEARCH("D??10",$C102)),'Dem1'!$E$31*$F102/(1+'11'!$E$12)*'935'!$M102,0)</f>
        <v>0</v>
      </c>
      <c r="M102" s="106">
        <f>IF(OR($C102="D0002",ISNUMBER(SEARCH("D?1?1",$C102)),ISNUMBER(SEARCH("D??11",$C102))),'Dem1'!$G$31*$F102/(1+'11'!$F$12)*'935'!$N102,0)</f>
        <v>0</v>
      </c>
      <c r="N102" s="139">
        <f t="shared" si="4"/>
        <v>67.369281940368694</v>
      </c>
      <c r="O102" s="138">
        <f>IF($C102="D1000",0,IF(ISNUMBER(SEARCH("D1???",$C102)),'Dem1'!$C$31*$Z102*'935'!$K102,0))</f>
        <v>66.966134253063274</v>
      </c>
      <c r="P102" s="106">
        <f>IF(ISNUMBER(SEARCH("D?100",$C102)),0,IF(ISNUMBER(SEARCH("D?1??",$C102)),'Dem1'!$D$31*$Z102*'935'!$L102,0))</f>
        <v>0</v>
      </c>
      <c r="Q102" s="106">
        <f>IF(ISNUMBER(SEARCH("D??10",$C102)),0,IF(ISNUMBER(SEARCH("D??1?",$C102)),'Dem1'!$E$31*$Z102*'935'!$M102,0))</f>
        <v>0</v>
      </c>
      <c r="R102" s="139">
        <f t="shared" si="5"/>
        <v>66.966134253063274</v>
      </c>
      <c r="S102" s="180">
        <f>100/'11'!B$17*(('Dem2'!N102+'Dem2'!R102)*('Charging Rates'!B$13+'Charging Rates'!B$51+'Charging Rates'!B$25+'Charging Rates'!B$38)+'Charging Rates'!B$61*'Dem2'!W102)</f>
        <v>3.8195286162695972</v>
      </c>
      <c r="T102" s="74">
        <f>100/'11'!B$17*'Fixed Charge'!C102*('Charging Rates'!B$13+'Charging Rates'!B$51+'Charging Rates'!B$25)</f>
        <v>16531.181734861188</v>
      </c>
      <c r="U102" s="153">
        <f>'11'!B$17*0.01*('Dem2'!T102+'Dem2'!S102*'Dem2'!G102)</f>
        <v>199751.60782608364</v>
      </c>
      <c r="V102" s="128">
        <f>'935'!P102*(1-'935'!X102/'11'!D$17)/(1-'935'!W102/'11'!B$17)</f>
        <v>0.45</v>
      </c>
      <c r="W102" s="105">
        <f>'Dem2'!V102*'Dem2'!E102</f>
        <v>0.45674999999999999</v>
      </c>
      <c r="X102" s="105">
        <f>'935'!Q102*(1-'935'!X102/'11'!D$17)/(1-'935'!W102/'11'!B$17)</f>
        <v>0.1</v>
      </c>
      <c r="Y102" s="105">
        <f t="shared" si="6"/>
        <v>0.1</v>
      </c>
      <c r="Z102" s="105">
        <f>SQRT(V102*V102+Y102*Y102)*'Dem1'!B$49*E102</f>
        <v>0.4444972871472333</v>
      </c>
      <c r="AA102" s="213">
        <f>100/'11'!B$17*'Charging Rates'!B$61*'Dem2'!W102</f>
        <v>0.4704878421945608</v>
      </c>
      <c r="AB102" s="138">
        <f>IF(ISNUMBER('SR Rate'!B102),MAX(0,INDEX('913'!$E$6:$E$1205,'SR Rate'!B102)),0)</f>
        <v>3.17</v>
      </c>
      <c r="AC102" s="106">
        <f>IF(ISNUMBER('SR Rate'!C102),MAX(0,INDEX('913'!$E$6:$E$1205,'SR Rate'!C102)),0)</f>
        <v>0</v>
      </c>
      <c r="AD102" s="106">
        <f>IF(ISNUMBER('SR Rate'!D102),MAX(0,INDEX('913'!$E$6:$E$1205,'SR Rate'!D102)),0)</f>
        <v>0</v>
      </c>
      <c r="AE102" s="106">
        <f>IF(ISNUMBER('SR Rate'!E102),MAX(0,INDEX('913'!$E$6:$E$1205,'SR Rate'!E102)),0)</f>
        <v>0</v>
      </c>
      <c r="AF102" s="106">
        <f>IF(ISNUMBER('SR Rate'!F102),MAX(0,INDEX('913'!$E$6:$E$1205,'SR Rate'!F102)),0)</f>
        <v>0</v>
      </c>
      <c r="AG102" s="106">
        <f>IF(ISNUMBER('SR Rate'!G102),MAX(0,INDEX('913'!$E$6:$E$1205,'SR Rate'!G102)),0)</f>
        <v>0</v>
      </c>
      <c r="AH102" s="106">
        <f>IF(ISNUMBER('SR Rate'!H102),MAX(0,INDEX('913'!$E$6:$E$1205,'SR Rate'!H102)),0)</f>
        <v>0</v>
      </c>
      <c r="AI102" s="106">
        <f>IF(ISNUMBER('SR Rate'!I102),MAX(0,INDEX('913'!$E$6:$E$1205,'SR Rate'!I102)),0)</f>
        <v>0</v>
      </c>
      <c r="AJ102" s="129">
        <f>IF('SR Rate'!T102+'SR Rate'!U102+'SR Rate'!V102+'SR Rate'!W102+'SR Rate'!X102+'SR Rate'!Y102+'SR Rate'!Z102+'SR Rate'!AA102=0,IF(COUNT('SR Rate'!B102,'SR Rate'!C102,'SR Rate'!D102,'SR Rate'!E102,'SR Rate'!F102,'SR Rate'!G102,'SR Rate'!H102,'SR Rate'!I102),('Dem2'!AB102+'Dem2'!AC102+'Dem2'!AD102+'Dem2'!AE102+'Dem2'!AF102+'Dem2'!AG102+'Dem2'!AH102+'Dem2'!AI102)/COUNT('SR Rate'!B102,'SR Rate'!C102,'SR Rate'!D102,'SR Rate'!E102,'SR Rate'!F102,'SR Rate'!G102,'SR Rate'!H102,'SR Rate'!I102),0),('SR Rate'!T102*'Dem2'!AB102+'SR Rate'!U102*'Dem2'!AC102+'SR Rate'!V102*'Dem2'!AD102+'SR Rate'!W102*'Dem2'!AE102+'SR Rate'!X102*'Dem2'!AF102+'SR Rate'!Y102*'Dem2'!AG102+'SR Rate'!Z102*'Dem2'!AH102+'SR Rate'!AA102*'Dem2'!AI102)/('SR Rate'!T102+'SR Rate'!U102+'SR Rate'!V102+'SR Rate'!W102+'SR Rate'!X102+'SR Rate'!Y102+'SR Rate'!Z102+'SR Rate'!AA102))</f>
        <v>3.17</v>
      </c>
      <c r="AK102" s="177">
        <f>100*'Dem2'!AJ102/'11'!B$17</f>
        <v>0.86849315068493149</v>
      </c>
      <c r="AL102" s="75">
        <f>100*('SR Rate'!AB102*'935'!P102*'SR Rate'!K102)/'11'!B$17</f>
        <v>0.4469691187410344</v>
      </c>
      <c r="AM102" s="128">
        <f>MAX('11'!$C$42+0,MIN('935'!K102+0,'11'!$C$37+0))</f>
        <v>1</v>
      </c>
      <c r="AN102" s="105">
        <f>MAX('11'!$D$42+0,MIN('935'!L102+0,'11'!$D$37+0))</f>
        <v>1</v>
      </c>
      <c r="AO102" s="105">
        <f>MAX('11'!$E$42+0,MIN('935'!M102+0,'11'!$E$37+0))</f>
        <v>0.34009849341942228</v>
      </c>
      <c r="AP102" s="105">
        <f>MAX('11'!$F$42+0,MIN('935'!N102+0,'11'!$F$37+0))</f>
        <v>0.63093339381833335</v>
      </c>
      <c r="AQ102" s="129">
        <f>MAX('11'!$G$42+0,MIN('935'!O102+0,'11'!$G$37+0))</f>
        <v>0.89995655379091011</v>
      </c>
      <c r="AR102" s="180">
        <f>IF('935'!P102=0,'Dem2'!AK102+'Dem2'!AL102,'Dem2'!AK102)</f>
        <v>0.86849315068493149</v>
      </c>
      <c r="AS102" s="75">
        <f>'Dem2'!AA102+IF('Dem2'!G102=0,1,'Dem2'!H102/'Dem2'!G102)*'Dem2'!AR102</f>
        <v>1.3389809928794922</v>
      </c>
      <c r="AT102" s="138">
        <f>IF('Dem2'!$C102="D1000",'Dem1'!$C$31*'Dem2'!$F102/(1+'11'!$C$12)*'Dem2'!$AM102,0)</f>
        <v>0</v>
      </c>
      <c r="AU102" s="106">
        <f>IF(ISNUMBER(SEARCH("D?100",'Dem2'!$C102)),'Dem1'!$D$31*'Dem2'!$F102/(1+'11'!$D$12)*'Dem2'!$AN102,0)</f>
        <v>67.369281940368694</v>
      </c>
      <c r="AV102" s="106">
        <f>IF(ISNUMBER(SEARCH("D??10",'Dem2'!$C102)),'Dem1'!$E$31*'Dem2'!$F102/(1+'11'!$E$12)*'Dem2'!$AO102,0)</f>
        <v>0</v>
      </c>
      <c r="AW102" s="106">
        <f>IF(OR('Dem2'!$C102="D0002",ISNUMBER(SEARCH("D?1?1",'Dem2'!$C102)),ISNUMBER(SEARCH("D??11",'Dem2'!$C102))),'Dem1'!$G$31*'Dem2'!$F102/(1+'11'!$F$12)*'Dem2'!$AP102,0)</f>
        <v>0</v>
      </c>
      <c r="AX102" s="106">
        <f>IF(ISNUMBER(SEARCH("D?001",'Dem2'!$C102)),'Dem1'!$F$31*'Dem2'!$F102/(1+'11'!$G$12)*'Dem2'!$AQ102,0)</f>
        <v>0</v>
      </c>
      <c r="AY102" s="129">
        <f>'Dem2'!$AT102+'Dem2'!$AU102+'Dem2'!$AV102+'Dem2'!$AW102+'Dem2'!$AX102</f>
        <v>67.369281940368694</v>
      </c>
      <c r="AZ102" s="138">
        <f>IF('Dem2'!$C102="D1000",0,IF(ISNUMBER(SEARCH("D1???",'Dem2'!$C102)),'Dem1'!$C$31*'Dem2'!$Z102*'Dem2'!$AM102,0))</f>
        <v>66.966134253063274</v>
      </c>
      <c r="BA102" s="106">
        <f>IF(ISNUMBER(SEARCH("D?100",'Dem2'!$C102)),0,IF(ISNUMBER(SEARCH("D?1??",'Dem2'!$C102)),'Dem1'!$D$31*'Dem2'!$Z102*'Dem2'!$AN102,0))</f>
        <v>0</v>
      </c>
      <c r="BB102" s="106">
        <f>IF(ISNUMBER(SEARCH("D??10",'Dem2'!$C102)),0,IF(ISNUMBER(SEARCH("D??1?",'Dem2'!$C102)),'Dem1'!$E$31*'Dem2'!$Z102*'Dem2'!$AO102,0))</f>
        <v>0</v>
      </c>
      <c r="BC102" s="129">
        <f>'Dem2'!$AZ102+'Dem2'!$BA102+'Dem2'!$BB102</f>
        <v>66.966134253063274</v>
      </c>
      <c r="BD102" s="72">
        <f>('Dem2'!AY102+'Dem2'!BC102)*'Dem2'!G102</f>
        <v>1343354.1619343197</v>
      </c>
      <c r="BE102" s="105">
        <f>SQRT('Dem2'!V102*'Dem2'!V102+'Dem2'!Y102*'Dem2'!Y102)</f>
        <v>0.46097722286464438</v>
      </c>
      <c r="BF102" s="105">
        <f>'Dem2'!G102*('Dem1'!B$200+'Dem2'!BE102)</f>
        <v>9609.7722286464432</v>
      </c>
      <c r="BG102" s="105">
        <f>'935'!R102*('Dem1'!B$200+'Dem2'!BE102)</f>
        <v>0.96097722286464438</v>
      </c>
      <c r="BH102" s="105">
        <f>'Dem2'!AS102+'Dem1'!B$225*'Dem2'!BG102*100/'11'!B$17</f>
        <v>2.8724879948203919</v>
      </c>
      <c r="BI102" s="105">
        <f>'Dem2'!BH102+'Dem1'!B$213*('Dem1'!B$200+'Dem2'!BE102)*100/'11'!B$17</f>
        <v>3.2752044336009178</v>
      </c>
      <c r="BJ102" s="105">
        <f>'Dem1'!B$179*('Dem2'!AY102+'Dem2'!BC102)*100/'11'!B$17</f>
        <v>1.4425715875410539</v>
      </c>
      <c r="BK102" s="74">
        <f>MAX(0-('SR Rate'!AC102*'Dem2'!V102*'11'!D$17/'11'!B$17),'Dem2'!BI102+'Dem2'!BJ102)</f>
        <v>4.7177760211419715</v>
      </c>
      <c r="BL102" s="75">
        <f>IF('Dem2'!G102=0,0,(1-'Dem2'!H102/'Dem2'!G102)*('Dem2'!AR102+IF('935'!P102=0,0,('SR Rate'!AC102*'935'!P102*('11'!D$17-'935'!X102)/('11'!B$17-'935'!W102)))))</f>
        <v>0</v>
      </c>
      <c r="BM102" s="111">
        <f>IF('Dem2'!B102,IF('Dem2'!V102=0,'SR Rate'!AD102,MAX(0,MIN('SR Rate'!AD102,'SR Rate'!AD102+('Dem2'!BK102/'935'!P102*('11'!B$17-'935'!W102)/('11'!D$17-'935'!X102))))),0)</f>
        <v>2.1325977560846741</v>
      </c>
      <c r="BN102" s="74">
        <f>IF('Dem2'!B102,MAX(0,'Dem2'!BK102),0)</f>
        <v>4.7177760211419715</v>
      </c>
      <c r="BO102" s="74">
        <f>'Dem2'!BN102+'Dem2'!BL102</f>
        <v>4.7177760211419715</v>
      </c>
    </row>
    <row r="103" spans="1:67">
      <c r="A103" s="94">
        <v>64</v>
      </c>
      <c r="B103" s="128" t="b">
        <f>'935'!C103&lt;&gt;"VOID"</f>
        <v>1</v>
      </c>
      <c r="C103" s="105" t="str">
        <f>"D"&amp;TEXT('935'!J103,"0000")</f>
        <v>D1110</v>
      </c>
      <c r="D103" s="73">
        <f>'11'!D$17-'935'!X103</f>
        <v>170</v>
      </c>
      <c r="E103" s="106">
        <f>INDEX('11'!$B$47:$G$47,IF(ISNUMBER(SEARCH("?0000",C103)),1,IF(ISNUMBER(SEARCH("?1000",C103)),2,IF(ISNUMBER(SEARCH("??100",C103)),3,IF(ISNUMBER(SEARCH("???10",C103)),4,IF(ISNUMBER(SEARCH("??001",C103)),6,5))))))</f>
        <v>1.0209999999999999</v>
      </c>
      <c r="F103" s="105">
        <f>E103*'Dem1'!B$49</f>
        <v>0.96994999999999987</v>
      </c>
      <c r="G103" s="73">
        <f>IF('935'!C103="VOID",0,('935'!C103*(1-'935'!W103/'11'!B$17)))</f>
        <v>10000</v>
      </c>
      <c r="H103" s="153">
        <f>'Dem2'!G103-('935'!S103*(1-'935'!W103/'11'!B$17))</f>
        <v>10000</v>
      </c>
      <c r="I103" s="138">
        <f>IF(ISNUMBER(SEARCH("D?001",$C103)),'Dem1'!$F$31*$F103/(1+'11'!$G$12)*'935'!$O103,0)</f>
        <v>0</v>
      </c>
      <c r="J103" s="106">
        <f>IF($C103="D1000",'Dem1'!$C$31*$F103/(1+'11'!$C$12)*'935'!$K103,0)</f>
        <v>0</v>
      </c>
      <c r="K103" s="106">
        <f>IF(ISNUMBER(SEARCH("D?100",$C103)),'Dem1'!$D$31*$F103/(1+'11'!$D$12)*'935'!$L103,0)</f>
        <v>0</v>
      </c>
      <c r="L103" s="106">
        <f>IF(ISNUMBER(SEARCH("D??10",$C103)),'Dem1'!$E$31*$F103/(1+'11'!$E$12)*'935'!$M103,0)</f>
        <v>141.2689605247657</v>
      </c>
      <c r="M103" s="106">
        <f>IF(OR($C103="D0002",ISNUMBER(SEARCH("D?1?1",$C103)),ISNUMBER(SEARCH("D??11",$C103))),'Dem1'!$G$31*$F103/(1+'11'!$F$12)*'935'!$N103,0)</f>
        <v>0</v>
      </c>
      <c r="N103" s="139">
        <f t="shared" si="4"/>
        <v>141.2689605247657</v>
      </c>
      <c r="O103" s="138">
        <f>IF($C103="D1000",0,IF(ISNUMBER(SEARCH("D1???",$C103)),'Dem1'!$C$31*$Z103*'935'!$K103,0))</f>
        <v>67.36199317475625</v>
      </c>
      <c r="P103" s="106">
        <f>IF(ISNUMBER(SEARCH("D?100",$C103)),0,IF(ISNUMBER(SEARCH("D?1??",$C103)),'Dem1'!$D$31*$Z103*'935'!$L103,0))</f>
        <v>35.347825259910699</v>
      </c>
      <c r="Q103" s="106">
        <f>IF(ISNUMBER(SEARCH("D??10",$C103)),0,IF(ISNUMBER(SEARCH("D??1?",$C103)),'Dem1'!$E$31*$Z103*'935'!$M103,0))</f>
        <v>0</v>
      </c>
      <c r="R103" s="139">
        <f t="shared" si="5"/>
        <v>102.70981843466694</v>
      </c>
      <c r="S103" s="180">
        <f>100/'11'!B$17*(('Dem2'!N103+'Dem2'!R103)*('Charging Rates'!B$13+'Charging Rates'!B$51+'Charging Rates'!B$25+'Charging Rates'!B$38)+'Charging Rates'!B$61*'Dem2'!W103)</f>
        <v>6.5557668904598252</v>
      </c>
      <c r="T103" s="74">
        <f>100/'11'!B$17*'Fixed Charge'!C103*('Charging Rates'!B$13+'Charging Rates'!B$51+'Charging Rates'!B$25)</f>
        <v>16531.181734861188</v>
      </c>
      <c r="U103" s="153">
        <f>'11'!B$17*0.01*('Dem2'!T103+'Dem2'!S103*'Dem2'!G103)</f>
        <v>299624.30483402696</v>
      </c>
      <c r="V103" s="128">
        <f>'935'!P103*(1-'935'!X103/'11'!D$17)/(1-'935'!W103/'11'!B$17)</f>
        <v>0.45</v>
      </c>
      <c r="W103" s="105">
        <f>'Dem2'!V103*'Dem2'!E103</f>
        <v>0.45944999999999997</v>
      </c>
      <c r="X103" s="105">
        <f>'935'!Q103*(1-'935'!X103/'11'!D$17)/(1-'935'!W103/'11'!B$17)</f>
        <v>0.1</v>
      </c>
      <c r="Y103" s="105">
        <f t="shared" si="6"/>
        <v>0.1</v>
      </c>
      <c r="Z103" s="105">
        <f>SQRT(V103*V103+Y103*Y103)*'Dem1'!B$49*E103</f>
        <v>0.44712485731756174</v>
      </c>
      <c r="AA103" s="213">
        <f>100/'11'!B$17*'Charging Rates'!B$61*'Dem2'!W103</f>
        <v>0.47326905111393752</v>
      </c>
      <c r="AB103" s="138">
        <f>IF(ISNUMBER('SR Rate'!B103),MAX(0,INDEX('913'!$E$6:$E$1205,'SR Rate'!B103)),0)</f>
        <v>3.17</v>
      </c>
      <c r="AC103" s="106">
        <f>IF(ISNUMBER('SR Rate'!C103),MAX(0,INDEX('913'!$E$6:$E$1205,'SR Rate'!C103)),0)</f>
        <v>0</v>
      </c>
      <c r="AD103" s="106">
        <f>IF(ISNUMBER('SR Rate'!D103),MAX(0,INDEX('913'!$E$6:$E$1205,'SR Rate'!D103)),0)</f>
        <v>0</v>
      </c>
      <c r="AE103" s="106">
        <f>IF(ISNUMBER('SR Rate'!E103),MAX(0,INDEX('913'!$E$6:$E$1205,'SR Rate'!E103)),0)</f>
        <v>0</v>
      </c>
      <c r="AF103" s="106">
        <f>IF(ISNUMBER('SR Rate'!F103),MAX(0,INDEX('913'!$E$6:$E$1205,'SR Rate'!F103)),0)</f>
        <v>0</v>
      </c>
      <c r="AG103" s="106">
        <f>IF(ISNUMBER('SR Rate'!G103),MAX(0,INDEX('913'!$E$6:$E$1205,'SR Rate'!G103)),0)</f>
        <v>0</v>
      </c>
      <c r="AH103" s="106">
        <f>IF(ISNUMBER('SR Rate'!H103),MAX(0,INDEX('913'!$E$6:$E$1205,'SR Rate'!H103)),0)</f>
        <v>0</v>
      </c>
      <c r="AI103" s="106">
        <f>IF(ISNUMBER('SR Rate'!I103),MAX(0,INDEX('913'!$E$6:$E$1205,'SR Rate'!I103)),0)</f>
        <v>0</v>
      </c>
      <c r="AJ103" s="129">
        <f>IF('SR Rate'!T103+'SR Rate'!U103+'SR Rate'!V103+'SR Rate'!W103+'SR Rate'!X103+'SR Rate'!Y103+'SR Rate'!Z103+'SR Rate'!AA103=0,IF(COUNT('SR Rate'!B103,'SR Rate'!C103,'SR Rate'!D103,'SR Rate'!E103,'SR Rate'!F103,'SR Rate'!G103,'SR Rate'!H103,'SR Rate'!I103),('Dem2'!AB103+'Dem2'!AC103+'Dem2'!AD103+'Dem2'!AE103+'Dem2'!AF103+'Dem2'!AG103+'Dem2'!AH103+'Dem2'!AI103)/COUNT('SR Rate'!B103,'SR Rate'!C103,'SR Rate'!D103,'SR Rate'!E103,'SR Rate'!F103,'SR Rate'!G103,'SR Rate'!H103,'SR Rate'!I103),0),('SR Rate'!T103*'Dem2'!AB103+'SR Rate'!U103*'Dem2'!AC103+'SR Rate'!V103*'Dem2'!AD103+'SR Rate'!W103*'Dem2'!AE103+'SR Rate'!X103*'Dem2'!AF103+'SR Rate'!Y103*'Dem2'!AG103+'SR Rate'!Z103*'Dem2'!AH103+'SR Rate'!AA103*'Dem2'!AI103)/('SR Rate'!T103+'SR Rate'!U103+'SR Rate'!V103+'SR Rate'!W103+'SR Rate'!X103+'SR Rate'!Y103+'SR Rate'!Z103+'SR Rate'!AA103))</f>
        <v>3.17</v>
      </c>
      <c r="AK103" s="177">
        <f>100*'Dem2'!AJ103/'11'!B$17</f>
        <v>0.86849315068493149</v>
      </c>
      <c r="AL103" s="75">
        <f>100*('SR Rate'!AB103*'935'!P103*'SR Rate'!K103)/'11'!B$17</f>
        <v>0.4469691187410344</v>
      </c>
      <c r="AM103" s="128">
        <f>MAX('11'!$C$42+0,MIN('935'!K103+0,'11'!$C$37+0))</f>
        <v>1</v>
      </c>
      <c r="AN103" s="105">
        <f>MAX('11'!$D$42+0,MIN('935'!L103+0,'11'!$D$37+0))</f>
        <v>1</v>
      </c>
      <c r="AO103" s="105">
        <f>MAX('11'!$E$42+0,MIN('935'!M103+0,'11'!$E$37+0))</f>
        <v>1</v>
      </c>
      <c r="AP103" s="105">
        <f>MAX('11'!$F$42+0,MIN('935'!N103+0,'11'!$F$37+0))</f>
        <v>0.63093339381833335</v>
      </c>
      <c r="AQ103" s="129">
        <f>MAX('11'!$G$42+0,MIN('935'!O103+0,'11'!$G$37+0))</f>
        <v>0.89995655379091011</v>
      </c>
      <c r="AR103" s="180">
        <f>IF('935'!P103=0,'Dem2'!AK103+'Dem2'!AL103,'Dem2'!AK103)</f>
        <v>0.86849315068493149</v>
      </c>
      <c r="AS103" s="75">
        <f>'Dem2'!AA103+IF('Dem2'!G103=0,1,'Dem2'!H103/'Dem2'!G103)*'Dem2'!AR103</f>
        <v>1.3417622017988691</v>
      </c>
      <c r="AT103" s="138">
        <f>IF('Dem2'!$C103="D1000",'Dem1'!$C$31*'Dem2'!$F103/(1+'11'!$C$12)*'Dem2'!$AM103,0)</f>
        <v>0</v>
      </c>
      <c r="AU103" s="106">
        <f>IF(ISNUMBER(SEARCH("D?100",'Dem2'!$C103)),'Dem1'!$D$31*'Dem2'!$F103/(1+'11'!$D$12)*'Dem2'!$AN103,0)</f>
        <v>0</v>
      </c>
      <c r="AV103" s="106">
        <f>IF(ISNUMBER(SEARCH("D??10",'Dem2'!$C103)),'Dem1'!$E$31*'Dem2'!$F103/(1+'11'!$E$12)*'Dem2'!$AO103,0)</f>
        <v>141.2689605247657</v>
      </c>
      <c r="AW103" s="106">
        <f>IF(OR('Dem2'!$C103="D0002",ISNUMBER(SEARCH("D?1?1",'Dem2'!$C103)),ISNUMBER(SEARCH("D??11",'Dem2'!$C103))),'Dem1'!$G$31*'Dem2'!$F103/(1+'11'!$F$12)*'Dem2'!$AP103,0)</f>
        <v>0</v>
      </c>
      <c r="AX103" s="106">
        <f>IF(ISNUMBER(SEARCH("D?001",'Dem2'!$C103)),'Dem1'!$F$31*'Dem2'!$F103/(1+'11'!$G$12)*'Dem2'!$AQ103,0)</f>
        <v>0</v>
      </c>
      <c r="AY103" s="129">
        <f>'Dem2'!$AT103+'Dem2'!$AU103+'Dem2'!$AV103+'Dem2'!$AW103+'Dem2'!$AX103</f>
        <v>141.2689605247657</v>
      </c>
      <c r="AZ103" s="138">
        <f>IF('Dem2'!$C103="D1000",0,IF(ISNUMBER(SEARCH("D1???",'Dem2'!$C103)),'Dem1'!$C$31*'Dem2'!$Z103*'Dem2'!$AM103,0))</f>
        <v>67.36199317475625</v>
      </c>
      <c r="BA103" s="106">
        <f>IF(ISNUMBER(SEARCH("D?100",'Dem2'!$C103)),0,IF(ISNUMBER(SEARCH("D?1??",'Dem2'!$C103)),'Dem1'!$D$31*'Dem2'!$Z103*'Dem2'!$AN103,0))</f>
        <v>35.347825259910699</v>
      </c>
      <c r="BB103" s="106">
        <f>IF(ISNUMBER(SEARCH("D??10",'Dem2'!$C103)),0,IF(ISNUMBER(SEARCH("D??1?",'Dem2'!$C103)),'Dem1'!$E$31*'Dem2'!$Z103*'Dem2'!$AO103,0))</f>
        <v>0</v>
      </c>
      <c r="BC103" s="129">
        <f>'Dem2'!$AZ103+'Dem2'!$BA103+'Dem2'!$BB103</f>
        <v>102.70981843466694</v>
      </c>
      <c r="BD103" s="72">
        <f>('Dem2'!AY103+'Dem2'!BC103)*'Dem2'!G103</f>
        <v>2439787.7895943266</v>
      </c>
      <c r="BE103" s="105">
        <f>SQRT('Dem2'!V103*'Dem2'!V103+'Dem2'!Y103*'Dem2'!Y103)</f>
        <v>0.46097722286464438</v>
      </c>
      <c r="BF103" s="105">
        <f>'Dem2'!G103*('Dem1'!B$200+'Dem2'!BE103)</f>
        <v>9609.7722286464432</v>
      </c>
      <c r="BG103" s="105">
        <f>'935'!R103*('Dem1'!B$200+'Dem2'!BE103)</f>
        <v>0.96097722286464438</v>
      </c>
      <c r="BH103" s="105">
        <f>'Dem2'!AS103+'Dem1'!B$225*'Dem2'!BG103*100/'11'!B$17</f>
        <v>2.8752692037397685</v>
      </c>
      <c r="BI103" s="105">
        <f>'Dem2'!BH103+'Dem1'!B$213*('Dem1'!B$200+'Dem2'!BE103)*100/'11'!B$17</f>
        <v>3.2779856425202945</v>
      </c>
      <c r="BJ103" s="105">
        <f>'Dem1'!B$179*('Dem2'!AY103+'Dem2'!BC103)*100/'11'!B$17</f>
        <v>2.6199855887820949</v>
      </c>
      <c r="BK103" s="74">
        <f>MAX(0-('SR Rate'!AC103*'Dem2'!V103*'11'!D$17/'11'!B$17),'Dem2'!BI103+'Dem2'!BJ103)</f>
        <v>5.8979712313023889</v>
      </c>
      <c r="BL103" s="75">
        <f>IF('Dem2'!G103=0,0,(1-'Dem2'!H103/'Dem2'!G103)*('Dem2'!AR103+IF('935'!P103=0,0,('SR Rate'!AC103*'935'!P103*('11'!D$17-'935'!X103)/('11'!B$17-'935'!W103)))))</f>
        <v>0</v>
      </c>
      <c r="BM103" s="111">
        <f>IF('Dem2'!B103,IF('Dem2'!V103=0,'SR Rate'!AD103,MAX(0,MIN('SR Rate'!AD103,'SR Rate'!AD103+('Dem2'!BK103/'935'!P103*('11'!B$17-'935'!W103)/('11'!D$17-'935'!X103))))),0)</f>
        <v>2.1325977560846741</v>
      </c>
      <c r="BN103" s="74">
        <f>IF('Dem2'!B103,MAX(0,'Dem2'!BK103),0)</f>
        <v>5.8979712313023889</v>
      </c>
      <c r="BO103" s="74">
        <f>'Dem2'!BN103+'Dem2'!BL103</f>
        <v>5.8979712313023889</v>
      </c>
    </row>
    <row r="104" spans="1:67">
      <c r="A104" s="94">
        <v>65</v>
      </c>
      <c r="B104" s="128" t="b">
        <f>'935'!C104&lt;&gt;"VOID"</f>
        <v>1</v>
      </c>
      <c r="C104" s="105" t="str">
        <f>"D"&amp;TEXT('935'!J104,"0000")</f>
        <v>D1111</v>
      </c>
      <c r="D104" s="73">
        <f>'11'!D$17-'935'!X104</f>
        <v>170</v>
      </c>
      <c r="E104" s="106">
        <f>INDEX('11'!$B$47:$G$47,IF(ISNUMBER(SEARCH("?0000",C104)),1,IF(ISNUMBER(SEARCH("?1000",C104)),2,IF(ISNUMBER(SEARCH("??100",C104)),3,IF(ISNUMBER(SEARCH("???10",C104)),4,IF(ISNUMBER(SEARCH("??001",C104)),6,5))))))</f>
        <v>1.0269999999999999</v>
      </c>
      <c r="F104" s="105">
        <f>E104*'Dem1'!B$49</f>
        <v>0.97564999999999991</v>
      </c>
      <c r="G104" s="73">
        <f>IF('935'!C104="VOID",0,('935'!C104*(1-'935'!W104/'11'!B$17)))</f>
        <v>10000</v>
      </c>
      <c r="H104" s="153">
        <f>'Dem2'!G104-('935'!S104*(1-'935'!W104/'11'!B$17))</f>
        <v>10000</v>
      </c>
      <c r="I104" s="138">
        <f>IF(ISNUMBER(SEARCH("D?001",$C104)),'Dem1'!$F$31*$F104/(1+'11'!$G$12)*'935'!$O104,0)</f>
        <v>0</v>
      </c>
      <c r="J104" s="106">
        <f>IF($C104="D1000",'Dem1'!$C$31*$F104/(1+'11'!$C$12)*'935'!$K104,0)</f>
        <v>0</v>
      </c>
      <c r="K104" s="106">
        <f>IF(ISNUMBER(SEARCH("D?100",$C104)),'Dem1'!$D$31*$F104/(1+'11'!$D$12)*'935'!$L104,0)</f>
        <v>0</v>
      </c>
      <c r="L104" s="106">
        <f>IF(ISNUMBER(SEARCH("D??10",$C104)),'Dem1'!$E$31*$F104/(1+'11'!$E$12)*'935'!$M104,0)</f>
        <v>0</v>
      </c>
      <c r="M104" s="106">
        <f>IF(OR($C104="D0002",ISNUMBER(SEARCH("D?1?1",$C104)),ISNUMBER(SEARCH("D??11",$C104))),'Dem1'!$G$31*$F104/(1+'11'!$F$12)*'935'!$N104,0)</f>
        <v>130.59241023096121</v>
      </c>
      <c r="N104" s="139">
        <f t="shared" ref="N104:N167" si="7">$J104+$K104+$L104+$M104+$I104</f>
        <v>130.59241023096121</v>
      </c>
      <c r="O104" s="138">
        <f>IF($C104="D1000",0,IF(ISNUMBER(SEARCH("D1???",$C104)),'Dem1'!$C$31*$Z104*'935'!$K104,0))</f>
        <v>67.757852096449241</v>
      </c>
      <c r="P104" s="106">
        <f>IF(ISNUMBER(SEARCH("D?100",$C104)),0,IF(ISNUMBER(SEARCH("D?1??",$C104)),'Dem1'!$D$31*$Z104*'935'!$L104,0))</f>
        <v>35.555549992094306</v>
      </c>
      <c r="Q104" s="106">
        <f>IF(ISNUMBER(SEARCH("D??10",$C104)),0,IF(ISNUMBER(SEARCH("D??1?",$C104)),'Dem1'!$E$31*$Z104*'935'!$M104,0))</f>
        <v>80.420485371221986</v>
      </c>
      <c r="R104" s="139">
        <f t="shared" ref="R104:R167" si="8">$O104+$P104+$Q104</f>
        <v>183.73388745976553</v>
      </c>
      <c r="S104" s="180">
        <f>100/'11'!B$17*(('Dem2'!N104+'Dem2'!R104)*('Charging Rates'!B$13+'Charging Rates'!B$51+'Charging Rates'!B$25+'Charging Rates'!B$38)+'Charging Rates'!B$61*'Dem2'!W104)</f>
        <v>8.3123425585177451</v>
      </c>
      <c r="T104" s="74">
        <f>100/'11'!B$17*'Fixed Charge'!C104*('Charging Rates'!B$13+'Charging Rates'!B$51+'Charging Rates'!B$25)</f>
        <v>16531.181734861188</v>
      </c>
      <c r="U104" s="153">
        <f>'11'!B$17*0.01*('Dem2'!T104+'Dem2'!S104*'Dem2'!G104)</f>
        <v>363739.31671814097</v>
      </c>
      <c r="V104" s="128">
        <f>'935'!P104*(1-'935'!X104/'11'!D$17)/(1-'935'!W104/'11'!B$17)</f>
        <v>0.45</v>
      </c>
      <c r="W104" s="105">
        <f>'Dem2'!V104*'Dem2'!E104</f>
        <v>0.46214999999999995</v>
      </c>
      <c r="X104" s="105">
        <f>'935'!Q104*(1-'935'!X104/'11'!D$17)/(1-'935'!W104/'11'!B$17)</f>
        <v>0.1</v>
      </c>
      <c r="Y104" s="105">
        <f t="shared" ref="Y104:Y167" si="9">MAX(MIN(SQRT(1-MIN(1,V104)^2),X104),0-SQRT(1-MIN(1,V104)^2))</f>
        <v>0.1</v>
      </c>
      <c r="Z104" s="105">
        <f>SQRT(V104*V104+Y104*Y104)*'Dem1'!B$49*E104</f>
        <v>0.44975242748789024</v>
      </c>
      <c r="AA104" s="213">
        <f>100/'11'!B$17*'Charging Rates'!B$61*'Dem2'!W104</f>
        <v>0.47605026003331419</v>
      </c>
      <c r="AB104" s="138">
        <f>IF(ISNUMBER('SR Rate'!B104),MAX(0,INDEX('913'!$E$6:$E$1205,'SR Rate'!B104)),0)</f>
        <v>0</v>
      </c>
      <c r="AC104" s="106">
        <f>IF(ISNUMBER('SR Rate'!C104),MAX(0,INDEX('913'!$E$6:$E$1205,'SR Rate'!C104)),0)</f>
        <v>0</v>
      </c>
      <c r="AD104" s="106">
        <f>IF(ISNUMBER('SR Rate'!D104),MAX(0,INDEX('913'!$E$6:$E$1205,'SR Rate'!D104)),0)</f>
        <v>0</v>
      </c>
      <c r="AE104" s="106">
        <f>IF(ISNUMBER('SR Rate'!E104),MAX(0,INDEX('913'!$E$6:$E$1205,'SR Rate'!E104)),0)</f>
        <v>0</v>
      </c>
      <c r="AF104" s="106">
        <f>IF(ISNUMBER('SR Rate'!F104),MAX(0,INDEX('913'!$E$6:$E$1205,'SR Rate'!F104)),0)</f>
        <v>0</v>
      </c>
      <c r="AG104" s="106">
        <f>IF(ISNUMBER('SR Rate'!G104),MAX(0,INDEX('913'!$E$6:$E$1205,'SR Rate'!G104)),0)</f>
        <v>0</v>
      </c>
      <c r="AH104" s="106">
        <f>IF(ISNUMBER('SR Rate'!H104),MAX(0,INDEX('913'!$E$6:$E$1205,'SR Rate'!H104)),0)</f>
        <v>0</v>
      </c>
      <c r="AI104" s="106">
        <f>IF(ISNUMBER('SR Rate'!I104),MAX(0,INDEX('913'!$E$6:$E$1205,'SR Rate'!I104)),0)</f>
        <v>0</v>
      </c>
      <c r="AJ104" s="129">
        <f>IF('SR Rate'!T104+'SR Rate'!U104+'SR Rate'!V104+'SR Rate'!W104+'SR Rate'!X104+'SR Rate'!Y104+'SR Rate'!Z104+'SR Rate'!AA104=0,IF(COUNT('SR Rate'!B104,'SR Rate'!C104,'SR Rate'!D104,'SR Rate'!E104,'SR Rate'!F104,'SR Rate'!G104,'SR Rate'!H104,'SR Rate'!I104),('Dem2'!AB104+'Dem2'!AC104+'Dem2'!AD104+'Dem2'!AE104+'Dem2'!AF104+'Dem2'!AG104+'Dem2'!AH104+'Dem2'!AI104)/COUNT('SR Rate'!B104,'SR Rate'!C104,'SR Rate'!D104,'SR Rate'!E104,'SR Rate'!F104,'SR Rate'!G104,'SR Rate'!H104,'SR Rate'!I104),0),('SR Rate'!T104*'Dem2'!AB104+'SR Rate'!U104*'Dem2'!AC104+'SR Rate'!V104*'Dem2'!AD104+'SR Rate'!W104*'Dem2'!AE104+'SR Rate'!X104*'Dem2'!AF104+'SR Rate'!Y104*'Dem2'!AG104+'SR Rate'!Z104*'Dem2'!AH104+'SR Rate'!AA104*'Dem2'!AI104)/('SR Rate'!T104+'SR Rate'!U104+'SR Rate'!V104+'SR Rate'!W104+'SR Rate'!X104+'SR Rate'!Y104+'SR Rate'!Z104+'SR Rate'!AA104))</f>
        <v>0</v>
      </c>
      <c r="AK104" s="177">
        <f>100*'Dem2'!AJ104/'11'!B$17</f>
        <v>0</v>
      </c>
      <c r="AL104" s="75">
        <f>100*('SR Rate'!AB104*'935'!P104*'SR Rate'!K104)/'11'!B$17</f>
        <v>1.7834222705020018E-2</v>
      </c>
      <c r="AM104" s="128">
        <f>MAX('11'!$C$42+0,MIN('935'!K104+0,'11'!$C$37+0))</f>
        <v>1</v>
      </c>
      <c r="AN104" s="105">
        <f>MAX('11'!$D$42+0,MIN('935'!L104+0,'11'!$D$37+0))</f>
        <v>1</v>
      </c>
      <c r="AO104" s="105">
        <f>MAX('11'!$E$42+0,MIN('935'!M104+0,'11'!$E$37+0))</f>
        <v>1</v>
      </c>
      <c r="AP104" s="105">
        <f>MAX('11'!$F$42+0,MIN('935'!N104+0,'11'!$F$37+0))</f>
        <v>1</v>
      </c>
      <c r="AQ104" s="129">
        <f>MAX('11'!$G$42+0,MIN('935'!O104+0,'11'!$G$37+0))</f>
        <v>0.89995655379091011</v>
      </c>
      <c r="AR104" s="180">
        <f>IF('935'!P104=0,'Dem2'!AK104+'Dem2'!AL104,'Dem2'!AK104)</f>
        <v>0</v>
      </c>
      <c r="AS104" s="75">
        <f>'Dem2'!AA104+IF('Dem2'!G104=0,1,'Dem2'!H104/'Dem2'!G104)*'Dem2'!AR104</f>
        <v>0.47605026003331419</v>
      </c>
      <c r="AT104" s="138">
        <f>IF('Dem2'!$C104="D1000",'Dem1'!$C$31*'Dem2'!$F104/(1+'11'!$C$12)*'Dem2'!$AM104,0)</f>
        <v>0</v>
      </c>
      <c r="AU104" s="106">
        <f>IF(ISNUMBER(SEARCH("D?100",'Dem2'!$C104)),'Dem1'!$D$31*'Dem2'!$F104/(1+'11'!$D$12)*'Dem2'!$AN104,0)</f>
        <v>0</v>
      </c>
      <c r="AV104" s="106">
        <f>IF(ISNUMBER(SEARCH("D??10",'Dem2'!$C104)),'Dem1'!$E$31*'Dem2'!$F104/(1+'11'!$E$12)*'Dem2'!$AO104,0)</f>
        <v>0</v>
      </c>
      <c r="AW104" s="106">
        <f>IF(OR('Dem2'!$C104="D0002",ISNUMBER(SEARCH("D?1?1",'Dem2'!$C104)),ISNUMBER(SEARCH("D??11",'Dem2'!$C104))),'Dem1'!$G$31*'Dem2'!$F104/(1+'11'!$F$12)*'Dem2'!$AP104,0)</f>
        <v>130.59241023096121</v>
      </c>
      <c r="AX104" s="106">
        <f>IF(ISNUMBER(SEARCH("D?001",'Dem2'!$C104)),'Dem1'!$F$31*'Dem2'!$F104/(1+'11'!$G$12)*'Dem2'!$AQ104,0)</f>
        <v>0</v>
      </c>
      <c r="AY104" s="129">
        <f>'Dem2'!$AT104+'Dem2'!$AU104+'Dem2'!$AV104+'Dem2'!$AW104+'Dem2'!$AX104</f>
        <v>130.59241023096121</v>
      </c>
      <c r="AZ104" s="138">
        <f>IF('Dem2'!$C104="D1000",0,IF(ISNUMBER(SEARCH("D1???",'Dem2'!$C104)),'Dem1'!$C$31*'Dem2'!$Z104*'Dem2'!$AM104,0))</f>
        <v>67.757852096449241</v>
      </c>
      <c r="BA104" s="106">
        <f>IF(ISNUMBER(SEARCH("D?100",'Dem2'!$C104)),0,IF(ISNUMBER(SEARCH("D?1??",'Dem2'!$C104)),'Dem1'!$D$31*'Dem2'!$Z104*'Dem2'!$AN104,0))</f>
        <v>35.555549992094306</v>
      </c>
      <c r="BB104" s="106">
        <f>IF(ISNUMBER(SEARCH("D??10",'Dem2'!$C104)),0,IF(ISNUMBER(SEARCH("D??1?",'Dem2'!$C104)),'Dem1'!$E$31*'Dem2'!$Z104*'Dem2'!$AO104,0))</f>
        <v>80.420485371221986</v>
      </c>
      <c r="BC104" s="129">
        <f>'Dem2'!$AZ104+'Dem2'!$BA104+'Dem2'!$BB104</f>
        <v>183.73388745976553</v>
      </c>
      <c r="BD104" s="72">
        <f>('Dem2'!AY104+'Dem2'!BC104)*'Dem2'!G104</f>
        <v>3143262.9769072672</v>
      </c>
      <c r="BE104" s="105">
        <f>SQRT('Dem2'!V104*'Dem2'!V104+'Dem2'!Y104*'Dem2'!Y104)</f>
        <v>0.46097722286464438</v>
      </c>
      <c r="BF104" s="105">
        <f>'Dem2'!G104*('Dem1'!B$200+'Dem2'!BE104)</f>
        <v>9609.7722286464432</v>
      </c>
      <c r="BG104" s="105">
        <f>'935'!R104*('Dem1'!B$200+'Dem2'!BE104)</f>
        <v>0.96097722286464438</v>
      </c>
      <c r="BH104" s="105">
        <f>'Dem2'!AS104+'Dem1'!B$225*'Dem2'!BG104*100/'11'!B$17</f>
        <v>2.0095572619742139</v>
      </c>
      <c r="BI104" s="105">
        <f>'Dem2'!BH104+'Dem1'!B$213*('Dem1'!B$200+'Dem2'!BE104)*100/'11'!B$17</f>
        <v>2.4122737007547399</v>
      </c>
      <c r="BJ104" s="105">
        <f>'Dem1'!B$179*('Dem2'!AY104+'Dem2'!BC104)*100/'11'!B$17</f>
        <v>3.3754180328194301</v>
      </c>
      <c r="BK104" s="74">
        <f>MAX(0-('SR Rate'!AC104*'Dem2'!V104*'11'!D$17/'11'!B$17),'Dem2'!BI104+'Dem2'!BJ104)</f>
        <v>5.78769173357417</v>
      </c>
      <c r="BL104" s="75">
        <f>IF('Dem2'!G104=0,0,(1-'Dem2'!H104/'Dem2'!G104)*('Dem2'!AR104+IF('935'!P104=0,0,('SR Rate'!AC104*'935'!P104*('11'!D$17-'935'!X104)/('11'!B$17-'935'!W104)))))</f>
        <v>0</v>
      </c>
      <c r="BM104" s="111">
        <f>IF('Dem2'!B104,IF('Dem2'!V104=0,'SR Rate'!AD104,MAX(0,MIN('SR Rate'!AD104,'SR Rate'!AD104+('Dem2'!BK104/'935'!P104*('11'!B$17-'935'!W104)/('11'!D$17-'935'!X104))))),0)</f>
        <v>8.5091389376892881E-2</v>
      </c>
      <c r="BN104" s="74">
        <f>IF('Dem2'!B104,MAX(0,'Dem2'!BK104),0)</f>
        <v>5.78769173357417</v>
      </c>
      <c r="BO104" s="74">
        <f>'Dem2'!BN104+'Dem2'!BL104</f>
        <v>5.78769173357417</v>
      </c>
    </row>
    <row r="105" spans="1:67">
      <c r="A105" s="94">
        <v>66</v>
      </c>
      <c r="B105" s="128" t="b">
        <f>'935'!C105&lt;&gt;"VOID"</f>
        <v>1</v>
      </c>
      <c r="C105" s="105" t="str">
        <f>"D"&amp;TEXT('935'!J105,"0000")</f>
        <v>D1111</v>
      </c>
      <c r="D105" s="73">
        <f>'11'!D$17-'935'!X105</f>
        <v>170</v>
      </c>
      <c r="E105" s="106">
        <f>INDEX('11'!$B$47:$G$47,IF(ISNUMBER(SEARCH("?0000",C105)),1,IF(ISNUMBER(SEARCH("?1000",C105)),2,IF(ISNUMBER(SEARCH("??100",C105)),3,IF(ISNUMBER(SEARCH("???10",C105)),4,IF(ISNUMBER(SEARCH("??001",C105)),6,5))))))</f>
        <v>1.0269999999999999</v>
      </c>
      <c r="F105" s="105">
        <f>E105*'Dem1'!B$49</f>
        <v>0.97564999999999991</v>
      </c>
      <c r="G105" s="73">
        <f>IF('935'!C105="VOID",0,('935'!C105*(1-'935'!W105/'11'!B$17)))</f>
        <v>10000</v>
      </c>
      <c r="H105" s="153">
        <f>'Dem2'!G105-('935'!S105*(1-'935'!W105/'11'!B$17))</f>
        <v>10000</v>
      </c>
      <c r="I105" s="138">
        <f>IF(ISNUMBER(SEARCH("D?001",$C105)),'Dem1'!$F$31*$F105/(1+'11'!$G$12)*'935'!$O105,0)</f>
        <v>0</v>
      </c>
      <c r="J105" s="106">
        <f>IF($C105="D1000",'Dem1'!$C$31*$F105/(1+'11'!$C$12)*'935'!$K105,0)</f>
        <v>0</v>
      </c>
      <c r="K105" s="106">
        <f>IF(ISNUMBER(SEARCH("D?100",$C105)),'Dem1'!$D$31*$F105/(1+'11'!$D$12)*'935'!$L105,0)</f>
        <v>0</v>
      </c>
      <c r="L105" s="106">
        <f>IF(ISNUMBER(SEARCH("D??10",$C105)),'Dem1'!$E$31*$F105/(1+'11'!$E$12)*'935'!$M105,0)</f>
        <v>0</v>
      </c>
      <c r="M105" s="106">
        <f>IF(OR($C105="D0002",ISNUMBER(SEARCH("D?1?1",$C105)),ISNUMBER(SEARCH("D??11",$C105))),'Dem1'!$G$31*$F105/(1+'11'!$F$12)*'935'!$N105,0)</f>
        <v>130.59241023096121</v>
      </c>
      <c r="N105" s="139">
        <f t="shared" si="7"/>
        <v>130.59241023096121</v>
      </c>
      <c r="O105" s="138">
        <f>IF($C105="D1000",0,IF(ISNUMBER(SEARCH("D1???",$C105)),'Dem1'!$C$31*$Z105*'935'!$K105,0))</f>
        <v>67.757852096449241</v>
      </c>
      <c r="P105" s="106">
        <f>IF(ISNUMBER(SEARCH("D?100",$C105)),0,IF(ISNUMBER(SEARCH("D?1??",$C105)),'Dem1'!$D$31*$Z105*'935'!$L105,0))</f>
        <v>35.555549992094306</v>
      </c>
      <c r="Q105" s="106">
        <f>IF(ISNUMBER(SEARCH("D??10",$C105)),0,IF(ISNUMBER(SEARCH("D??1?",$C105)),'Dem1'!$E$31*$Z105*'935'!$M105,0))</f>
        <v>80.420485371221986</v>
      </c>
      <c r="R105" s="139">
        <f t="shared" si="8"/>
        <v>183.73388745976553</v>
      </c>
      <c r="S105" s="180">
        <f>100/'11'!B$17*(('Dem2'!N105+'Dem2'!R105)*('Charging Rates'!B$13+'Charging Rates'!B$51+'Charging Rates'!B$25+'Charging Rates'!B$38)+'Charging Rates'!B$61*'Dem2'!W105)</f>
        <v>8.3123425585177451</v>
      </c>
      <c r="T105" s="74">
        <f>100/'11'!B$17*'Fixed Charge'!C105*('Charging Rates'!B$13+'Charging Rates'!B$51+'Charging Rates'!B$25)</f>
        <v>16531.181734861188</v>
      </c>
      <c r="U105" s="153">
        <f>'11'!B$17*0.01*('Dem2'!T105+'Dem2'!S105*'Dem2'!G105)</f>
        <v>363739.31671814097</v>
      </c>
      <c r="V105" s="128">
        <f>'935'!P105*(1-'935'!X105/'11'!D$17)/(1-'935'!W105/'11'!B$17)</f>
        <v>0.45</v>
      </c>
      <c r="W105" s="105">
        <f>'Dem2'!V105*'Dem2'!E105</f>
        <v>0.46214999999999995</v>
      </c>
      <c r="X105" s="105">
        <f>'935'!Q105*(1-'935'!X105/'11'!D$17)/(1-'935'!W105/'11'!B$17)</f>
        <v>0.1</v>
      </c>
      <c r="Y105" s="105">
        <f t="shared" si="9"/>
        <v>0.1</v>
      </c>
      <c r="Z105" s="105">
        <f>SQRT(V105*V105+Y105*Y105)*'Dem1'!B$49*E105</f>
        <v>0.44975242748789024</v>
      </c>
      <c r="AA105" s="213">
        <f>100/'11'!B$17*'Charging Rates'!B$61*'Dem2'!W105</f>
        <v>0.47605026003331419</v>
      </c>
      <c r="AB105" s="138">
        <f>IF(ISNUMBER('SR Rate'!B105),MAX(0,INDEX('913'!$E$6:$E$1205,'SR Rate'!B105)),0)</f>
        <v>5.03</v>
      </c>
      <c r="AC105" s="106">
        <f>IF(ISNUMBER('SR Rate'!C105),MAX(0,INDEX('913'!$E$6:$E$1205,'SR Rate'!C105)),0)</f>
        <v>0</v>
      </c>
      <c r="AD105" s="106">
        <f>IF(ISNUMBER('SR Rate'!D105),MAX(0,INDEX('913'!$E$6:$E$1205,'SR Rate'!D105)),0)</f>
        <v>0</v>
      </c>
      <c r="AE105" s="106">
        <f>IF(ISNUMBER('SR Rate'!E105),MAX(0,INDEX('913'!$E$6:$E$1205,'SR Rate'!E105)),0)</f>
        <v>0</v>
      </c>
      <c r="AF105" s="106">
        <f>IF(ISNUMBER('SR Rate'!F105),MAX(0,INDEX('913'!$E$6:$E$1205,'SR Rate'!F105)),0)</f>
        <v>0</v>
      </c>
      <c r="AG105" s="106">
        <f>IF(ISNUMBER('SR Rate'!G105),MAX(0,INDEX('913'!$E$6:$E$1205,'SR Rate'!G105)),0)</f>
        <v>0</v>
      </c>
      <c r="AH105" s="106">
        <f>IF(ISNUMBER('SR Rate'!H105),MAX(0,INDEX('913'!$E$6:$E$1205,'SR Rate'!H105)),0)</f>
        <v>0</v>
      </c>
      <c r="AI105" s="106">
        <f>IF(ISNUMBER('SR Rate'!I105),MAX(0,INDEX('913'!$E$6:$E$1205,'SR Rate'!I105)),0)</f>
        <v>0</v>
      </c>
      <c r="AJ105" s="129">
        <f>IF('SR Rate'!T105+'SR Rate'!U105+'SR Rate'!V105+'SR Rate'!W105+'SR Rate'!X105+'SR Rate'!Y105+'SR Rate'!Z105+'SR Rate'!AA105=0,IF(COUNT('SR Rate'!B105,'SR Rate'!C105,'SR Rate'!D105,'SR Rate'!E105,'SR Rate'!F105,'SR Rate'!G105,'SR Rate'!H105,'SR Rate'!I105),('Dem2'!AB105+'Dem2'!AC105+'Dem2'!AD105+'Dem2'!AE105+'Dem2'!AF105+'Dem2'!AG105+'Dem2'!AH105+'Dem2'!AI105)/COUNT('SR Rate'!B105,'SR Rate'!C105,'SR Rate'!D105,'SR Rate'!E105,'SR Rate'!F105,'SR Rate'!G105,'SR Rate'!H105,'SR Rate'!I105),0),('SR Rate'!T105*'Dem2'!AB105+'SR Rate'!U105*'Dem2'!AC105+'SR Rate'!V105*'Dem2'!AD105+'SR Rate'!W105*'Dem2'!AE105+'SR Rate'!X105*'Dem2'!AF105+'SR Rate'!Y105*'Dem2'!AG105+'SR Rate'!Z105*'Dem2'!AH105+'SR Rate'!AA105*'Dem2'!AI105)/('SR Rate'!T105+'SR Rate'!U105+'SR Rate'!V105+'SR Rate'!W105+'SR Rate'!X105+'SR Rate'!Y105+'SR Rate'!Z105+'SR Rate'!AA105))</f>
        <v>5.03</v>
      </c>
      <c r="AK105" s="177">
        <f>100*'Dem2'!AJ105/'11'!B$17</f>
        <v>1.3780821917808219</v>
      </c>
      <c r="AL105" s="75">
        <f>100*('SR Rate'!AB105*'935'!P105*'SR Rate'!K105)/'11'!B$17</f>
        <v>0.7156257980608417</v>
      </c>
      <c r="AM105" s="128">
        <f>MAX('11'!$C$42+0,MIN('935'!K105+0,'11'!$C$37+0))</f>
        <v>1</v>
      </c>
      <c r="AN105" s="105">
        <f>MAX('11'!$D$42+0,MIN('935'!L105+0,'11'!$D$37+0))</f>
        <v>1</v>
      </c>
      <c r="AO105" s="105">
        <f>MAX('11'!$E$42+0,MIN('935'!M105+0,'11'!$E$37+0))</f>
        <v>1</v>
      </c>
      <c r="AP105" s="105">
        <f>MAX('11'!$F$42+0,MIN('935'!N105+0,'11'!$F$37+0))</f>
        <v>1</v>
      </c>
      <c r="AQ105" s="129">
        <f>MAX('11'!$G$42+0,MIN('935'!O105+0,'11'!$G$37+0))</f>
        <v>0.89995655379091011</v>
      </c>
      <c r="AR105" s="180">
        <f>IF('935'!P105=0,'Dem2'!AK105+'Dem2'!AL105,'Dem2'!AK105)</f>
        <v>1.3780821917808219</v>
      </c>
      <c r="AS105" s="75">
        <f>'Dem2'!AA105+IF('Dem2'!G105=0,1,'Dem2'!H105/'Dem2'!G105)*'Dem2'!AR105</f>
        <v>1.8541324518141362</v>
      </c>
      <c r="AT105" s="138">
        <f>IF('Dem2'!$C105="D1000",'Dem1'!$C$31*'Dem2'!$F105/(1+'11'!$C$12)*'Dem2'!$AM105,0)</f>
        <v>0</v>
      </c>
      <c r="AU105" s="106">
        <f>IF(ISNUMBER(SEARCH("D?100",'Dem2'!$C105)),'Dem1'!$D$31*'Dem2'!$F105/(1+'11'!$D$12)*'Dem2'!$AN105,0)</f>
        <v>0</v>
      </c>
      <c r="AV105" s="106">
        <f>IF(ISNUMBER(SEARCH("D??10",'Dem2'!$C105)),'Dem1'!$E$31*'Dem2'!$F105/(1+'11'!$E$12)*'Dem2'!$AO105,0)</f>
        <v>0</v>
      </c>
      <c r="AW105" s="106">
        <f>IF(OR('Dem2'!$C105="D0002",ISNUMBER(SEARCH("D?1?1",'Dem2'!$C105)),ISNUMBER(SEARCH("D??11",'Dem2'!$C105))),'Dem1'!$G$31*'Dem2'!$F105/(1+'11'!$F$12)*'Dem2'!$AP105,0)</f>
        <v>130.59241023096121</v>
      </c>
      <c r="AX105" s="106">
        <f>IF(ISNUMBER(SEARCH("D?001",'Dem2'!$C105)),'Dem1'!$F$31*'Dem2'!$F105/(1+'11'!$G$12)*'Dem2'!$AQ105,0)</f>
        <v>0</v>
      </c>
      <c r="AY105" s="129">
        <f>'Dem2'!$AT105+'Dem2'!$AU105+'Dem2'!$AV105+'Dem2'!$AW105+'Dem2'!$AX105</f>
        <v>130.59241023096121</v>
      </c>
      <c r="AZ105" s="138">
        <f>IF('Dem2'!$C105="D1000",0,IF(ISNUMBER(SEARCH("D1???",'Dem2'!$C105)),'Dem1'!$C$31*'Dem2'!$Z105*'Dem2'!$AM105,0))</f>
        <v>67.757852096449241</v>
      </c>
      <c r="BA105" s="106">
        <f>IF(ISNUMBER(SEARCH("D?100",'Dem2'!$C105)),0,IF(ISNUMBER(SEARCH("D?1??",'Dem2'!$C105)),'Dem1'!$D$31*'Dem2'!$Z105*'Dem2'!$AN105,0))</f>
        <v>35.555549992094306</v>
      </c>
      <c r="BB105" s="106">
        <f>IF(ISNUMBER(SEARCH("D??10",'Dem2'!$C105)),0,IF(ISNUMBER(SEARCH("D??1?",'Dem2'!$C105)),'Dem1'!$E$31*'Dem2'!$Z105*'Dem2'!$AO105,0))</f>
        <v>80.420485371221986</v>
      </c>
      <c r="BC105" s="129">
        <f>'Dem2'!$AZ105+'Dem2'!$BA105+'Dem2'!$BB105</f>
        <v>183.73388745976553</v>
      </c>
      <c r="BD105" s="72">
        <f>('Dem2'!AY105+'Dem2'!BC105)*'Dem2'!G105</f>
        <v>3143262.9769072672</v>
      </c>
      <c r="BE105" s="105">
        <f>SQRT('Dem2'!V105*'Dem2'!V105+'Dem2'!Y105*'Dem2'!Y105)</f>
        <v>0.46097722286464438</v>
      </c>
      <c r="BF105" s="105">
        <f>'Dem2'!G105*('Dem1'!B$200+'Dem2'!BE105)</f>
        <v>9609.7722286464432</v>
      </c>
      <c r="BG105" s="105">
        <f>'935'!R105*('Dem1'!B$200+'Dem2'!BE105)</f>
        <v>0.96097722286464438</v>
      </c>
      <c r="BH105" s="105">
        <f>'Dem2'!AS105+'Dem1'!B$225*'Dem2'!BG105*100/'11'!B$17</f>
        <v>3.3876394537550358</v>
      </c>
      <c r="BI105" s="105">
        <f>'Dem2'!BH105+'Dem1'!B$213*('Dem1'!B$200+'Dem2'!BE105)*100/'11'!B$17</f>
        <v>3.7903558925355618</v>
      </c>
      <c r="BJ105" s="105">
        <f>'Dem1'!B$179*('Dem2'!AY105+'Dem2'!BC105)*100/'11'!B$17</f>
        <v>3.3754180328194301</v>
      </c>
      <c r="BK105" s="74">
        <f>MAX(0-('SR Rate'!AC105*'Dem2'!V105*'11'!D$17/'11'!B$17),'Dem2'!BI105+'Dem2'!BJ105)</f>
        <v>7.1657739253549924</v>
      </c>
      <c r="BL105" s="75">
        <f>IF('Dem2'!G105=0,0,(1-'Dem2'!H105/'Dem2'!G105)*('Dem2'!AR105+IF('935'!P105=0,0,('SR Rate'!AC105*'935'!P105*('11'!D$17-'935'!X105)/('11'!B$17-'935'!W105)))))</f>
        <v>0</v>
      </c>
      <c r="BM105" s="111">
        <f>IF('Dem2'!B105,IF('Dem2'!V105=0,'SR Rate'!AD105,MAX(0,MIN('SR Rate'!AD105,'SR Rate'!AD105+('Dem2'!BK105/'935'!P105*('11'!B$17-'935'!W105)/('11'!D$17-'935'!X105))))),0)</f>
        <v>3.414423742381794</v>
      </c>
      <c r="BN105" s="74">
        <f>IF('Dem2'!B105,MAX(0,'Dem2'!BK105),0)</f>
        <v>7.1657739253549924</v>
      </c>
      <c r="BO105" s="74">
        <f>'Dem2'!BN105+'Dem2'!BL105</f>
        <v>7.1657739253549924</v>
      </c>
    </row>
    <row r="106" spans="1:67">
      <c r="A106" s="94">
        <v>67</v>
      </c>
      <c r="B106" s="128" t="b">
        <f>'935'!C106&lt;&gt;"VOID"</f>
        <v>1</v>
      </c>
      <c r="C106" s="105" t="str">
        <f>"D"&amp;TEXT('935'!J106,"0000")</f>
        <v>D1111</v>
      </c>
      <c r="D106" s="73">
        <f>'11'!D$17-'935'!X106</f>
        <v>170</v>
      </c>
      <c r="E106" s="106">
        <f>INDEX('11'!$B$47:$G$47,IF(ISNUMBER(SEARCH("?0000",C106)),1,IF(ISNUMBER(SEARCH("?1000",C106)),2,IF(ISNUMBER(SEARCH("??100",C106)),3,IF(ISNUMBER(SEARCH("???10",C106)),4,IF(ISNUMBER(SEARCH("??001",C106)),6,5))))))</f>
        <v>1.0269999999999999</v>
      </c>
      <c r="F106" s="105">
        <f>E106*'Dem1'!B$49</f>
        <v>0.97564999999999991</v>
      </c>
      <c r="G106" s="73">
        <f>IF('935'!C106="VOID",0,('935'!C106*(1-'935'!W106/'11'!B$17)))</f>
        <v>10000</v>
      </c>
      <c r="H106" s="153">
        <f>'Dem2'!G106-('935'!S106*(1-'935'!W106/'11'!B$17))</f>
        <v>10000</v>
      </c>
      <c r="I106" s="138">
        <f>IF(ISNUMBER(SEARCH("D?001",$C106)),'Dem1'!$F$31*$F106/(1+'11'!$G$12)*'935'!$O106,0)</f>
        <v>0</v>
      </c>
      <c r="J106" s="106">
        <f>IF($C106="D1000",'Dem1'!$C$31*$F106/(1+'11'!$C$12)*'935'!$K106,0)</f>
        <v>0</v>
      </c>
      <c r="K106" s="106">
        <f>IF(ISNUMBER(SEARCH("D?100",$C106)),'Dem1'!$D$31*$F106/(1+'11'!$D$12)*'935'!$L106,0)</f>
        <v>0</v>
      </c>
      <c r="L106" s="106">
        <f>IF(ISNUMBER(SEARCH("D??10",$C106)),'Dem1'!$E$31*$F106/(1+'11'!$E$12)*'935'!$M106,0)</f>
        <v>0</v>
      </c>
      <c r="M106" s="106">
        <f>IF(OR($C106="D0002",ISNUMBER(SEARCH("D?1?1",$C106)),ISNUMBER(SEARCH("D??11",$C106))),'Dem1'!$G$31*$F106/(1+'11'!$F$12)*'935'!$N106,0)</f>
        <v>82.395112593936389</v>
      </c>
      <c r="N106" s="139">
        <f t="shared" si="7"/>
        <v>82.395112593936389</v>
      </c>
      <c r="O106" s="138">
        <f>IF($C106="D1000",0,IF(ISNUMBER(SEARCH("D1???",$C106)),'Dem1'!$C$31*$Z106*'935'!$K106,0))</f>
        <v>18.023880848847313</v>
      </c>
      <c r="P106" s="106">
        <f>IF(ISNUMBER(SEARCH("D?100",$C106)),0,IF(ISNUMBER(SEARCH("D?1??",$C106)),'Dem1'!$D$31*$Z106*'935'!$L106,0))</f>
        <v>23.666755006423887</v>
      </c>
      <c r="Q106" s="106">
        <f>IF(ISNUMBER(SEARCH("D??10",$C106)),0,IF(ISNUMBER(SEARCH("D??1?",$C106)),'Dem1'!$E$31*$Z106*'935'!$M106,0))</f>
        <v>27.350885914811286</v>
      </c>
      <c r="R106" s="139">
        <f t="shared" si="8"/>
        <v>69.041521770082483</v>
      </c>
      <c r="S106" s="180">
        <f>100/'11'!B$17*(('Dem2'!N106+'Dem2'!R106)*('Charging Rates'!B$13+'Charging Rates'!B$51+'Charging Rates'!B$25+'Charging Rates'!B$38)+'Charging Rates'!B$61*'Dem2'!W106)</f>
        <v>4.2514318946389826</v>
      </c>
      <c r="T106" s="74">
        <f>100/'11'!B$17*'Fixed Charge'!C106*('Charging Rates'!B$13+'Charging Rates'!B$51+'Charging Rates'!B$25)</f>
        <v>8265.5908674305938</v>
      </c>
      <c r="U106" s="153">
        <f>'11'!B$17*0.01*('Dem2'!T106+'Dem2'!S106*'Dem2'!G106)</f>
        <v>185346.6708204445</v>
      </c>
      <c r="V106" s="128">
        <f>'935'!P106*(1-'935'!X106/'11'!D$17)/(1-'935'!W106/'11'!B$17)</f>
        <v>0.45</v>
      </c>
      <c r="W106" s="105">
        <f>'Dem2'!V106*'Dem2'!E106</f>
        <v>0.46214999999999995</v>
      </c>
      <c r="X106" s="105">
        <f>'935'!Q106*(1-'935'!X106/'11'!D$17)/(1-'935'!W106/'11'!B$17)</f>
        <v>0.1</v>
      </c>
      <c r="Y106" s="105">
        <f t="shared" si="9"/>
        <v>0.1</v>
      </c>
      <c r="Z106" s="105">
        <f>SQRT(V106*V106+Y106*Y106)*'Dem1'!B$49*E106</f>
        <v>0.44975242748789024</v>
      </c>
      <c r="AA106" s="213">
        <f>100/'11'!B$17*'Charging Rates'!B$61*'Dem2'!W106</f>
        <v>0.47605026003331419</v>
      </c>
      <c r="AB106" s="138">
        <f>IF(ISNUMBER('SR Rate'!B106),MAX(0,INDEX('913'!$E$6:$E$1205,'SR Rate'!B106)),0)</f>
        <v>5.03</v>
      </c>
      <c r="AC106" s="106">
        <f>IF(ISNUMBER('SR Rate'!C106),MAX(0,INDEX('913'!$E$6:$E$1205,'SR Rate'!C106)),0)</f>
        <v>0</v>
      </c>
      <c r="AD106" s="106">
        <f>IF(ISNUMBER('SR Rate'!D106),MAX(0,INDEX('913'!$E$6:$E$1205,'SR Rate'!D106)),0)</f>
        <v>0</v>
      </c>
      <c r="AE106" s="106">
        <f>IF(ISNUMBER('SR Rate'!E106),MAX(0,INDEX('913'!$E$6:$E$1205,'SR Rate'!E106)),0)</f>
        <v>0</v>
      </c>
      <c r="AF106" s="106">
        <f>IF(ISNUMBER('SR Rate'!F106),MAX(0,INDEX('913'!$E$6:$E$1205,'SR Rate'!F106)),0)</f>
        <v>0</v>
      </c>
      <c r="AG106" s="106">
        <f>IF(ISNUMBER('SR Rate'!G106),MAX(0,INDEX('913'!$E$6:$E$1205,'SR Rate'!G106)),0)</f>
        <v>0</v>
      </c>
      <c r="AH106" s="106">
        <f>IF(ISNUMBER('SR Rate'!H106),MAX(0,INDEX('913'!$E$6:$E$1205,'SR Rate'!H106)),0)</f>
        <v>0</v>
      </c>
      <c r="AI106" s="106">
        <f>IF(ISNUMBER('SR Rate'!I106),MAX(0,INDEX('913'!$E$6:$E$1205,'SR Rate'!I106)),0)</f>
        <v>0</v>
      </c>
      <c r="AJ106" s="129">
        <f>IF('SR Rate'!T106+'SR Rate'!U106+'SR Rate'!V106+'SR Rate'!W106+'SR Rate'!X106+'SR Rate'!Y106+'SR Rate'!Z106+'SR Rate'!AA106=0,IF(COUNT('SR Rate'!B106,'SR Rate'!C106,'SR Rate'!D106,'SR Rate'!E106,'SR Rate'!F106,'SR Rate'!G106,'SR Rate'!H106,'SR Rate'!I106),('Dem2'!AB106+'Dem2'!AC106+'Dem2'!AD106+'Dem2'!AE106+'Dem2'!AF106+'Dem2'!AG106+'Dem2'!AH106+'Dem2'!AI106)/COUNT('SR Rate'!B106,'SR Rate'!C106,'SR Rate'!D106,'SR Rate'!E106,'SR Rate'!F106,'SR Rate'!G106,'SR Rate'!H106,'SR Rate'!I106),0),('SR Rate'!T106*'Dem2'!AB106+'SR Rate'!U106*'Dem2'!AC106+'SR Rate'!V106*'Dem2'!AD106+'SR Rate'!W106*'Dem2'!AE106+'SR Rate'!X106*'Dem2'!AF106+'SR Rate'!Y106*'Dem2'!AG106+'SR Rate'!Z106*'Dem2'!AH106+'SR Rate'!AA106*'Dem2'!AI106)/('SR Rate'!T106+'SR Rate'!U106+'SR Rate'!V106+'SR Rate'!W106+'SR Rate'!X106+'SR Rate'!Y106+'SR Rate'!Z106+'SR Rate'!AA106))</f>
        <v>5.03</v>
      </c>
      <c r="AK106" s="177">
        <f>100*'Dem2'!AJ106/'11'!B$17</f>
        <v>1.3780821917808219</v>
      </c>
      <c r="AL106" s="75">
        <f>100*('SR Rate'!AB106*'935'!P106*'SR Rate'!K106)/'11'!B$17</f>
        <v>0.7156257980608417</v>
      </c>
      <c r="AM106" s="128">
        <f>MAX('11'!$C$42+0,MIN('935'!K106+0,'11'!$C$37+0))</f>
        <v>0.26600431228533333</v>
      </c>
      <c r="AN106" s="105">
        <f>MAX('11'!$D$42+0,MIN('935'!L106+0,'11'!$D$37+0))</f>
        <v>0.66562758870798333</v>
      </c>
      <c r="AO106" s="105">
        <f>MAX('11'!$E$42+0,MIN('935'!M106+0,'11'!$E$37+0))</f>
        <v>0.34009849341942228</v>
      </c>
      <c r="AP106" s="105">
        <f>MAX('11'!$F$42+0,MIN('935'!N106+0,'11'!$F$37+0))</f>
        <v>0.63093339381833335</v>
      </c>
      <c r="AQ106" s="129">
        <f>MAX('11'!$G$42+0,MIN('935'!O106+0,'11'!$G$37+0))</f>
        <v>0.89995655379091011</v>
      </c>
      <c r="AR106" s="180">
        <f>IF('935'!P106=0,'Dem2'!AK106+'Dem2'!AL106,'Dem2'!AK106)</f>
        <v>1.3780821917808219</v>
      </c>
      <c r="AS106" s="75">
        <f>'Dem2'!AA106+IF('Dem2'!G106=0,1,'Dem2'!H106/'Dem2'!G106)*'Dem2'!AR106</f>
        <v>1.8541324518141362</v>
      </c>
      <c r="AT106" s="138">
        <f>IF('Dem2'!$C106="D1000",'Dem1'!$C$31*'Dem2'!$F106/(1+'11'!$C$12)*'Dem2'!$AM106,0)</f>
        <v>0</v>
      </c>
      <c r="AU106" s="106">
        <f>IF(ISNUMBER(SEARCH("D?100",'Dem2'!$C106)),'Dem1'!$D$31*'Dem2'!$F106/(1+'11'!$D$12)*'Dem2'!$AN106,0)</f>
        <v>0</v>
      </c>
      <c r="AV106" s="106">
        <f>IF(ISNUMBER(SEARCH("D??10",'Dem2'!$C106)),'Dem1'!$E$31*'Dem2'!$F106/(1+'11'!$E$12)*'Dem2'!$AO106,0)</f>
        <v>0</v>
      </c>
      <c r="AW106" s="106">
        <f>IF(OR('Dem2'!$C106="D0002",ISNUMBER(SEARCH("D?1?1",'Dem2'!$C106)),ISNUMBER(SEARCH("D??11",'Dem2'!$C106))),'Dem1'!$G$31*'Dem2'!$F106/(1+'11'!$F$12)*'Dem2'!$AP106,0)</f>
        <v>82.395112593936389</v>
      </c>
      <c r="AX106" s="106">
        <f>IF(ISNUMBER(SEARCH("D?001",'Dem2'!$C106)),'Dem1'!$F$31*'Dem2'!$F106/(1+'11'!$G$12)*'Dem2'!$AQ106,0)</f>
        <v>0</v>
      </c>
      <c r="AY106" s="129">
        <f>'Dem2'!$AT106+'Dem2'!$AU106+'Dem2'!$AV106+'Dem2'!$AW106+'Dem2'!$AX106</f>
        <v>82.395112593936389</v>
      </c>
      <c r="AZ106" s="138">
        <f>IF('Dem2'!$C106="D1000",0,IF(ISNUMBER(SEARCH("D1???",'Dem2'!$C106)),'Dem1'!$C$31*'Dem2'!$Z106*'Dem2'!$AM106,0))</f>
        <v>18.023880848847313</v>
      </c>
      <c r="BA106" s="106">
        <f>IF(ISNUMBER(SEARCH("D?100",'Dem2'!$C106)),0,IF(ISNUMBER(SEARCH("D?1??",'Dem2'!$C106)),'Dem1'!$D$31*'Dem2'!$Z106*'Dem2'!$AN106,0))</f>
        <v>23.666755006423887</v>
      </c>
      <c r="BB106" s="106">
        <f>IF(ISNUMBER(SEARCH("D??10",'Dem2'!$C106)),0,IF(ISNUMBER(SEARCH("D??1?",'Dem2'!$C106)),'Dem1'!$E$31*'Dem2'!$Z106*'Dem2'!$AO106,0))</f>
        <v>27.350885914811286</v>
      </c>
      <c r="BC106" s="129">
        <f>'Dem2'!$AZ106+'Dem2'!$BA106+'Dem2'!$BB106</f>
        <v>69.041521770082483</v>
      </c>
      <c r="BD106" s="72">
        <f>('Dem2'!AY106+'Dem2'!BC106)*'Dem2'!G106</f>
        <v>1514366.3436401887</v>
      </c>
      <c r="BE106" s="105">
        <f>SQRT('Dem2'!V106*'Dem2'!V106+'Dem2'!Y106*'Dem2'!Y106)</f>
        <v>0.46097722286464438</v>
      </c>
      <c r="BF106" s="105">
        <f>'Dem2'!G106*('Dem1'!B$200+'Dem2'!BE106)</f>
        <v>9609.7722286464432</v>
      </c>
      <c r="BG106" s="105">
        <f>'935'!R106*('Dem1'!B$200+'Dem2'!BE106)</f>
        <v>0.96097722286464438</v>
      </c>
      <c r="BH106" s="105">
        <f>'Dem2'!AS106+'Dem1'!B$225*'Dem2'!BG106*100/'11'!B$17</f>
        <v>3.3876394537550358</v>
      </c>
      <c r="BI106" s="105">
        <f>'Dem2'!BH106+'Dem1'!B$213*('Dem1'!B$200+'Dem2'!BE106)*100/'11'!B$17</f>
        <v>3.7903558925355618</v>
      </c>
      <c r="BJ106" s="105">
        <f>'Dem1'!B$179*('Dem2'!AY106+'Dem2'!BC106)*100/'11'!B$17</f>
        <v>1.6262143836426197</v>
      </c>
      <c r="BK106" s="74">
        <f>MAX(0-('SR Rate'!AC106*'Dem2'!V106*'11'!D$17/'11'!B$17),'Dem2'!BI106+'Dem2'!BJ106)</f>
        <v>5.4165702761781818</v>
      </c>
      <c r="BL106" s="75">
        <f>IF('Dem2'!G106=0,0,(1-'Dem2'!H106/'Dem2'!G106)*('Dem2'!AR106+IF('935'!P106=0,0,('SR Rate'!AC106*'935'!P106*('11'!D$17-'935'!X106)/('11'!B$17-'935'!W106)))))</f>
        <v>0</v>
      </c>
      <c r="BM106" s="111">
        <f>IF('Dem2'!B106,IF('Dem2'!V106=0,'SR Rate'!AD106,MAX(0,MIN('SR Rate'!AD106,'SR Rate'!AD106+('Dem2'!BK106/'935'!P106*('11'!B$17-'935'!W106)/('11'!D$17-'935'!X106))))),0)</f>
        <v>3.414423742381794</v>
      </c>
      <c r="BN106" s="74">
        <f>IF('Dem2'!B106,MAX(0,'Dem2'!BK106),0)</f>
        <v>5.4165702761781818</v>
      </c>
      <c r="BO106" s="74">
        <f>'Dem2'!BN106+'Dem2'!BL106</f>
        <v>5.4165702761781818</v>
      </c>
    </row>
    <row r="107" spans="1:67">
      <c r="A107" s="94">
        <v>68</v>
      </c>
      <c r="B107" s="128" t="b">
        <f>'935'!C107&lt;&gt;"VOID"</f>
        <v>1</v>
      </c>
      <c r="C107" s="105" t="str">
        <f>"D"&amp;TEXT('935'!J107,"0000")</f>
        <v>D1110</v>
      </c>
      <c r="D107" s="73">
        <f>'11'!D$17-'935'!X107</f>
        <v>170</v>
      </c>
      <c r="E107" s="106">
        <f>INDEX('11'!$B$47:$G$47,IF(ISNUMBER(SEARCH("?0000",C107)),1,IF(ISNUMBER(SEARCH("?1000",C107)),2,IF(ISNUMBER(SEARCH("??100",C107)),3,IF(ISNUMBER(SEARCH("???10",C107)),4,IF(ISNUMBER(SEARCH("??001",C107)),6,5))))))</f>
        <v>1.0209999999999999</v>
      </c>
      <c r="F107" s="105">
        <f>E107*'Dem1'!B$49</f>
        <v>0.96994999999999987</v>
      </c>
      <c r="G107" s="73">
        <f>IF('935'!C107="VOID",0,('935'!C107*(1-'935'!W107/'11'!B$17)))</f>
        <v>10000</v>
      </c>
      <c r="H107" s="153">
        <f>'Dem2'!G107-('935'!S107*(1-'935'!W107/'11'!B$17))</f>
        <v>10000</v>
      </c>
      <c r="I107" s="138">
        <f>IF(ISNUMBER(SEARCH("D?001",$C107)),'Dem1'!$F$31*$F107/(1+'11'!$G$12)*'935'!$O107,0)</f>
        <v>0</v>
      </c>
      <c r="J107" s="106">
        <f>IF($C107="D1000",'Dem1'!$C$31*$F107/(1+'11'!$C$12)*'935'!$K107,0)</f>
        <v>0</v>
      </c>
      <c r="K107" s="106">
        <f>IF(ISNUMBER(SEARCH("D?100",$C107)),'Dem1'!$D$31*$F107/(1+'11'!$D$12)*'935'!$L107,0)</f>
        <v>0</v>
      </c>
      <c r="L107" s="106">
        <f>IF(ISNUMBER(SEARCH("D??10",$C107)),'Dem1'!$E$31*$F107/(1+'11'!$E$12)*'935'!$M107,0)</f>
        <v>141.2689605247657</v>
      </c>
      <c r="M107" s="106">
        <f>IF(OR($C107="D0002",ISNUMBER(SEARCH("D?1?1",$C107)),ISNUMBER(SEARCH("D??11",$C107))),'Dem1'!$G$31*$F107/(1+'11'!$F$12)*'935'!$N107,0)</f>
        <v>0</v>
      </c>
      <c r="N107" s="139">
        <f t="shared" si="7"/>
        <v>141.2689605247657</v>
      </c>
      <c r="O107" s="138">
        <f>IF($C107="D1000",0,IF(ISNUMBER(SEARCH("D1???",$C107)),'Dem1'!$C$31*$Z107*'935'!$K107,0))</f>
        <v>67.36199317475625</v>
      </c>
      <c r="P107" s="106">
        <f>IF(ISNUMBER(SEARCH("D?100",$C107)),0,IF(ISNUMBER(SEARCH("D?1??",$C107)),'Dem1'!$D$31*$Z107*'935'!$L107,0))</f>
        <v>35.347825259910699</v>
      </c>
      <c r="Q107" s="106">
        <f>IF(ISNUMBER(SEARCH("D??10",$C107)),0,IF(ISNUMBER(SEARCH("D??1?",$C107)),'Dem1'!$E$31*$Z107*'935'!$M107,0))</f>
        <v>0</v>
      </c>
      <c r="R107" s="139">
        <f t="shared" si="8"/>
        <v>102.70981843466694</v>
      </c>
      <c r="S107" s="180">
        <f>100/'11'!B$17*(('Dem2'!N107+'Dem2'!R107)*('Charging Rates'!B$13+'Charging Rates'!B$51+'Charging Rates'!B$25+'Charging Rates'!B$38)+'Charging Rates'!B$61*'Dem2'!W107)</f>
        <v>6.5557668904598252</v>
      </c>
      <c r="T107" s="74">
        <f>100/'11'!B$17*'Fixed Charge'!C107*('Charging Rates'!B$13+'Charging Rates'!B$51+'Charging Rates'!B$25)</f>
        <v>8265.5908674305938</v>
      </c>
      <c r="U107" s="153">
        <f>'11'!B$17*0.01*('Dem2'!T107+'Dem2'!S107*'Dem2'!G107)</f>
        <v>269454.89816790528</v>
      </c>
      <c r="V107" s="128">
        <f>'935'!P107*(1-'935'!X107/'11'!D$17)/(1-'935'!W107/'11'!B$17)</f>
        <v>0.45</v>
      </c>
      <c r="W107" s="105">
        <f>'Dem2'!V107*'Dem2'!E107</f>
        <v>0.45944999999999997</v>
      </c>
      <c r="X107" s="105">
        <f>'935'!Q107*(1-'935'!X107/'11'!D$17)/(1-'935'!W107/'11'!B$17)</f>
        <v>0.1</v>
      </c>
      <c r="Y107" s="105">
        <f t="shared" si="9"/>
        <v>0.1</v>
      </c>
      <c r="Z107" s="105">
        <f>SQRT(V107*V107+Y107*Y107)*'Dem1'!B$49*E107</f>
        <v>0.44712485731756174</v>
      </c>
      <c r="AA107" s="213">
        <f>100/'11'!B$17*'Charging Rates'!B$61*'Dem2'!W107</f>
        <v>0.47326905111393752</v>
      </c>
      <c r="AB107" s="138">
        <f>IF(ISNUMBER('SR Rate'!B107),MAX(0,INDEX('913'!$E$6:$E$1205,'SR Rate'!B107)),0)</f>
        <v>2.78</v>
      </c>
      <c r="AC107" s="106">
        <f>IF(ISNUMBER('SR Rate'!C107),MAX(0,INDEX('913'!$E$6:$E$1205,'SR Rate'!C107)),0)</f>
        <v>0</v>
      </c>
      <c r="AD107" s="106">
        <f>IF(ISNUMBER('SR Rate'!D107),MAX(0,INDEX('913'!$E$6:$E$1205,'SR Rate'!D107)),0)</f>
        <v>0</v>
      </c>
      <c r="AE107" s="106">
        <f>IF(ISNUMBER('SR Rate'!E107),MAX(0,INDEX('913'!$E$6:$E$1205,'SR Rate'!E107)),0)</f>
        <v>0</v>
      </c>
      <c r="AF107" s="106">
        <f>IF(ISNUMBER('SR Rate'!F107),MAX(0,INDEX('913'!$E$6:$E$1205,'SR Rate'!F107)),0)</f>
        <v>0</v>
      </c>
      <c r="AG107" s="106">
        <f>IF(ISNUMBER('SR Rate'!G107),MAX(0,INDEX('913'!$E$6:$E$1205,'SR Rate'!G107)),0)</f>
        <v>0</v>
      </c>
      <c r="AH107" s="106">
        <f>IF(ISNUMBER('SR Rate'!H107),MAX(0,INDEX('913'!$E$6:$E$1205,'SR Rate'!H107)),0)</f>
        <v>0</v>
      </c>
      <c r="AI107" s="106">
        <f>IF(ISNUMBER('SR Rate'!I107),MAX(0,INDEX('913'!$E$6:$E$1205,'SR Rate'!I107)),0)</f>
        <v>0</v>
      </c>
      <c r="AJ107" s="129">
        <f>IF('SR Rate'!T107+'SR Rate'!U107+'SR Rate'!V107+'SR Rate'!W107+'SR Rate'!X107+'SR Rate'!Y107+'SR Rate'!Z107+'SR Rate'!AA107=0,IF(COUNT('SR Rate'!B107,'SR Rate'!C107,'SR Rate'!D107,'SR Rate'!E107,'SR Rate'!F107,'SR Rate'!G107,'SR Rate'!H107,'SR Rate'!I107),('Dem2'!AB107+'Dem2'!AC107+'Dem2'!AD107+'Dem2'!AE107+'Dem2'!AF107+'Dem2'!AG107+'Dem2'!AH107+'Dem2'!AI107)/COUNT('SR Rate'!B107,'SR Rate'!C107,'SR Rate'!D107,'SR Rate'!E107,'SR Rate'!F107,'SR Rate'!G107,'SR Rate'!H107,'SR Rate'!I107),0),('SR Rate'!T107*'Dem2'!AB107+'SR Rate'!U107*'Dem2'!AC107+'SR Rate'!V107*'Dem2'!AD107+'SR Rate'!W107*'Dem2'!AE107+'SR Rate'!X107*'Dem2'!AF107+'SR Rate'!Y107*'Dem2'!AG107+'SR Rate'!Z107*'Dem2'!AH107+'SR Rate'!AA107*'Dem2'!AI107)/('SR Rate'!T107+'SR Rate'!U107+'SR Rate'!V107+'SR Rate'!W107+'SR Rate'!X107+'SR Rate'!Y107+'SR Rate'!Z107+'SR Rate'!AA107))</f>
        <v>2.78</v>
      </c>
      <c r="AK107" s="177">
        <f>100*'Dem2'!AJ107/'11'!B$17</f>
        <v>0.76164383561643834</v>
      </c>
      <c r="AL107" s="75">
        <f>100*('SR Rate'!AB107*'935'!P107*'SR Rate'!K107)/'11'!B$17</f>
        <v>1.1189365029930622</v>
      </c>
      <c r="AM107" s="128">
        <f>MAX('11'!$C$42+0,MIN('935'!K107+0,'11'!$C$37+0))</f>
        <v>1</v>
      </c>
      <c r="AN107" s="105">
        <f>MAX('11'!$D$42+0,MIN('935'!L107+0,'11'!$D$37+0))</f>
        <v>1</v>
      </c>
      <c r="AO107" s="105">
        <f>MAX('11'!$E$42+0,MIN('935'!M107+0,'11'!$E$37+0))</f>
        <v>1</v>
      </c>
      <c r="AP107" s="105">
        <f>MAX('11'!$F$42+0,MIN('935'!N107+0,'11'!$F$37+0))</f>
        <v>0.63093339381833335</v>
      </c>
      <c r="AQ107" s="129">
        <f>MAX('11'!$G$42+0,MIN('935'!O107+0,'11'!$G$37+0))</f>
        <v>0.89995655379091011</v>
      </c>
      <c r="AR107" s="180">
        <f>IF('935'!P107=0,'Dem2'!AK107+'Dem2'!AL107,'Dem2'!AK107)</f>
        <v>0.76164383561643834</v>
      </c>
      <c r="AS107" s="75">
        <f>'Dem2'!AA107+IF('Dem2'!G107=0,1,'Dem2'!H107/'Dem2'!G107)*'Dem2'!AR107</f>
        <v>1.2349128867303758</v>
      </c>
      <c r="AT107" s="138">
        <f>IF('Dem2'!$C107="D1000",'Dem1'!$C$31*'Dem2'!$F107/(1+'11'!$C$12)*'Dem2'!$AM107,0)</f>
        <v>0</v>
      </c>
      <c r="AU107" s="106">
        <f>IF(ISNUMBER(SEARCH("D?100",'Dem2'!$C107)),'Dem1'!$D$31*'Dem2'!$F107/(1+'11'!$D$12)*'Dem2'!$AN107,0)</f>
        <v>0</v>
      </c>
      <c r="AV107" s="106">
        <f>IF(ISNUMBER(SEARCH("D??10",'Dem2'!$C107)),'Dem1'!$E$31*'Dem2'!$F107/(1+'11'!$E$12)*'Dem2'!$AO107,0)</f>
        <v>141.2689605247657</v>
      </c>
      <c r="AW107" s="106">
        <f>IF(OR('Dem2'!$C107="D0002",ISNUMBER(SEARCH("D?1?1",'Dem2'!$C107)),ISNUMBER(SEARCH("D??11",'Dem2'!$C107))),'Dem1'!$G$31*'Dem2'!$F107/(1+'11'!$F$12)*'Dem2'!$AP107,0)</f>
        <v>0</v>
      </c>
      <c r="AX107" s="106">
        <f>IF(ISNUMBER(SEARCH("D?001",'Dem2'!$C107)),'Dem1'!$F$31*'Dem2'!$F107/(1+'11'!$G$12)*'Dem2'!$AQ107,0)</f>
        <v>0</v>
      </c>
      <c r="AY107" s="129">
        <f>'Dem2'!$AT107+'Dem2'!$AU107+'Dem2'!$AV107+'Dem2'!$AW107+'Dem2'!$AX107</f>
        <v>141.2689605247657</v>
      </c>
      <c r="AZ107" s="138">
        <f>IF('Dem2'!$C107="D1000",0,IF(ISNUMBER(SEARCH("D1???",'Dem2'!$C107)),'Dem1'!$C$31*'Dem2'!$Z107*'Dem2'!$AM107,0))</f>
        <v>67.36199317475625</v>
      </c>
      <c r="BA107" s="106">
        <f>IF(ISNUMBER(SEARCH("D?100",'Dem2'!$C107)),0,IF(ISNUMBER(SEARCH("D?1??",'Dem2'!$C107)),'Dem1'!$D$31*'Dem2'!$Z107*'Dem2'!$AN107,0))</f>
        <v>35.347825259910699</v>
      </c>
      <c r="BB107" s="106">
        <f>IF(ISNUMBER(SEARCH("D??10",'Dem2'!$C107)),0,IF(ISNUMBER(SEARCH("D??1?",'Dem2'!$C107)),'Dem1'!$E$31*'Dem2'!$Z107*'Dem2'!$AO107,0))</f>
        <v>0</v>
      </c>
      <c r="BC107" s="129">
        <f>'Dem2'!$AZ107+'Dem2'!$BA107+'Dem2'!$BB107</f>
        <v>102.70981843466694</v>
      </c>
      <c r="BD107" s="72">
        <f>('Dem2'!AY107+'Dem2'!BC107)*'Dem2'!G107</f>
        <v>2439787.7895943266</v>
      </c>
      <c r="BE107" s="105">
        <f>SQRT('Dem2'!V107*'Dem2'!V107+'Dem2'!Y107*'Dem2'!Y107)</f>
        <v>0.46097722286464438</v>
      </c>
      <c r="BF107" s="105">
        <f>'Dem2'!G107*('Dem1'!B$200+'Dem2'!BE107)</f>
        <v>9609.7722286464432</v>
      </c>
      <c r="BG107" s="105">
        <f>'935'!R107*('Dem1'!B$200+'Dem2'!BE107)</f>
        <v>0.96097722286464438</v>
      </c>
      <c r="BH107" s="105">
        <f>'Dem2'!AS107+'Dem1'!B$225*'Dem2'!BG107*100/'11'!B$17</f>
        <v>2.7684198886712754</v>
      </c>
      <c r="BI107" s="105">
        <f>'Dem2'!BH107+'Dem1'!B$213*('Dem1'!B$200+'Dem2'!BE107)*100/'11'!B$17</f>
        <v>3.1711363274518014</v>
      </c>
      <c r="BJ107" s="105">
        <f>'Dem1'!B$179*('Dem2'!AY107+'Dem2'!BC107)*100/'11'!B$17</f>
        <v>2.6199855887820949</v>
      </c>
      <c r="BK107" s="74">
        <f>MAX(0-('SR Rate'!AC107*'Dem2'!V107*'11'!D$17/'11'!B$17),'Dem2'!BI107+'Dem2'!BJ107)</f>
        <v>5.7911219162338963</v>
      </c>
      <c r="BL107" s="75">
        <f>IF('Dem2'!G107=0,0,(1-'Dem2'!H107/'Dem2'!G107)*('Dem2'!AR107+IF('935'!P107=0,0,('SR Rate'!AC107*'935'!P107*('11'!D$17-'935'!X107)/('11'!B$17-'935'!W107)))))</f>
        <v>0</v>
      </c>
      <c r="BM107" s="111">
        <f>IF('Dem2'!B107,IF('Dem2'!V107=0,'SR Rate'!AD107,MAX(0,MIN('SR Rate'!AD107,'SR Rate'!AD107+('Dem2'!BK107/'935'!P107*('11'!B$17-'935'!W107)/('11'!D$17-'935'!X107))))),0)</f>
        <v>5.3387166482675514</v>
      </c>
      <c r="BN107" s="74">
        <f>IF('Dem2'!B107,MAX(0,'Dem2'!BK107),0)</f>
        <v>5.7911219162338963</v>
      </c>
      <c r="BO107" s="74">
        <f>'Dem2'!BN107+'Dem2'!BL107</f>
        <v>5.7911219162338963</v>
      </c>
    </row>
    <row r="108" spans="1:67">
      <c r="A108" s="94">
        <v>69</v>
      </c>
      <c r="B108" s="128" t="b">
        <f>'935'!C108&lt;&gt;"VOID"</f>
        <v>1</v>
      </c>
      <c r="C108" s="105" t="str">
        <f>"D"&amp;TEXT('935'!J108,"0000")</f>
        <v>D1110</v>
      </c>
      <c r="D108" s="73">
        <f>'11'!D$17-'935'!X108</f>
        <v>170</v>
      </c>
      <c r="E108" s="106">
        <f>INDEX('11'!$B$47:$G$47,IF(ISNUMBER(SEARCH("?0000",C108)),1,IF(ISNUMBER(SEARCH("?1000",C108)),2,IF(ISNUMBER(SEARCH("??100",C108)),3,IF(ISNUMBER(SEARCH("???10",C108)),4,IF(ISNUMBER(SEARCH("??001",C108)),6,5))))))</f>
        <v>1.0209999999999999</v>
      </c>
      <c r="F108" s="105">
        <f>E108*'Dem1'!B$49</f>
        <v>0.96994999999999987</v>
      </c>
      <c r="G108" s="73">
        <f>IF('935'!C108="VOID",0,('935'!C108*(1-'935'!W108/'11'!B$17)))</f>
        <v>10000</v>
      </c>
      <c r="H108" s="153">
        <f>'Dem2'!G108-('935'!S108*(1-'935'!W108/'11'!B$17))</f>
        <v>10000</v>
      </c>
      <c r="I108" s="138">
        <f>IF(ISNUMBER(SEARCH("D?001",$C108)),'Dem1'!$F$31*$F108/(1+'11'!$G$12)*'935'!$O108,0)</f>
        <v>0</v>
      </c>
      <c r="J108" s="106">
        <f>IF($C108="D1000",'Dem1'!$C$31*$F108/(1+'11'!$C$12)*'935'!$K108,0)</f>
        <v>0</v>
      </c>
      <c r="K108" s="106">
        <f>IF(ISNUMBER(SEARCH("D?100",$C108)),'Dem1'!$D$31*$F108/(1+'11'!$D$12)*'935'!$L108,0)</f>
        <v>0</v>
      </c>
      <c r="L108" s="106">
        <f>IF(ISNUMBER(SEARCH("D??10",$C108)),'Dem1'!$E$31*$F108/(1+'11'!$E$12)*'935'!$M108,0)</f>
        <v>48.045360641400656</v>
      </c>
      <c r="M108" s="106">
        <f>IF(OR($C108="D0002",ISNUMBER(SEARCH("D?1?1",$C108)),ISNUMBER(SEARCH("D??11",$C108))),'Dem1'!$G$31*$F108/(1+'11'!$F$12)*'935'!$N108,0)</f>
        <v>0</v>
      </c>
      <c r="N108" s="139">
        <f t="shared" si="7"/>
        <v>48.045360641400656</v>
      </c>
      <c r="O108" s="138">
        <f>IF($C108="D1000",0,IF(ISNUMBER(SEARCH("D1???",$C108)),'Dem1'!$C$31*$Z108*'935'!$K108,0))</f>
        <v>17.918580668620354</v>
      </c>
      <c r="P108" s="106">
        <f>IF(ISNUMBER(SEARCH("D?100",$C108)),0,IF(ISNUMBER(SEARCH("D?1??",$C108)),'Dem1'!$D$31*$Z108*'935'!$L108,0))</f>
        <v>23.528487693825504</v>
      </c>
      <c r="Q108" s="106">
        <f>IF(ISNUMBER(SEARCH("D??10",$C108)),0,IF(ISNUMBER(SEARCH("D??1?",$C108)),'Dem1'!$E$31*$Z108*'935'!$M108,0))</f>
        <v>0</v>
      </c>
      <c r="R108" s="139">
        <f t="shared" si="8"/>
        <v>41.447068362445862</v>
      </c>
      <c r="S108" s="180">
        <f>100/'11'!B$17*(('Dem2'!N108+'Dem2'!R108)*('Charging Rates'!B$13+'Charging Rates'!B$51+'Charging Rates'!B$25+'Charging Rates'!B$38)+'Charging Rates'!B$61*'Dem2'!W108)</f>
        <v>2.7043545101661812</v>
      </c>
      <c r="T108" s="74">
        <f>100/'11'!B$17*'Fixed Charge'!C108*('Charging Rates'!B$13+'Charging Rates'!B$51+'Charging Rates'!B$25)</f>
        <v>8265.5908674305938</v>
      </c>
      <c r="U108" s="153">
        <f>'11'!B$17*0.01*('Dem2'!T108+'Dem2'!S108*'Dem2'!G108)</f>
        <v>128878.34628718729</v>
      </c>
      <c r="V108" s="128">
        <f>'935'!P108*(1-'935'!X108/'11'!D$17)/(1-'935'!W108/'11'!B$17)</f>
        <v>0.45</v>
      </c>
      <c r="W108" s="105">
        <f>'Dem2'!V108*'Dem2'!E108</f>
        <v>0.45944999999999997</v>
      </c>
      <c r="X108" s="105">
        <f>'935'!Q108*(1-'935'!X108/'11'!D$17)/(1-'935'!W108/'11'!B$17)</f>
        <v>0.1</v>
      </c>
      <c r="Y108" s="105">
        <f t="shared" si="9"/>
        <v>0.1</v>
      </c>
      <c r="Z108" s="105">
        <f>SQRT(V108*V108+Y108*Y108)*'Dem1'!B$49*E108</f>
        <v>0.44712485731756174</v>
      </c>
      <c r="AA108" s="213">
        <f>100/'11'!B$17*'Charging Rates'!B$61*'Dem2'!W108</f>
        <v>0.47326905111393752</v>
      </c>
      <c r="AB108" s="138">
        <f>IF(ISNUMBER('SR Rate'!B108),MAX(0,INDEX('913'!$E$6:$E$1205,'SR Rate'!B108)),0)</f>
        <v>2.78</v>
      </c>
      <c r="AC108" s="106">
        <f>IF(ISNUMBER('SR Rate'!C108),MAX(0,INDEX('913'!$E$6:$E$1205,'SR Rate'!C108)),0)</f>
        <v>0</v>
      </c>
      <c r="AD108" s="106">
        <f>IF(ISNUMBER('SR Rate'!D108),MAX(0,INDEX('913'!$E$6:$E$1205,'SR Rate'!D108)),0)</f>
        <v>0</v>
      </c>
      <c r="AE108" s="106">
        <f>IF(ISNUMBER('SR Rate'!E108),MAX(0,INDEX('913'!$E$6:$E$1205,'SR Rate'!E108)),0)</f>
        <v>0</v>
      </c>
      <c r="AF108" s="106">
        <f>IF(ISNUMBER('SR Rate'!F108),MAX(0,INDEX('913'!$E$6:$E$1205,'SR Rate'!F108)),0)</f>
        <v>0</v>
      </c>
      <c r="AG108" s="106">
        <f>IF(ISNUMBER('SR Rate'!G108),MAX(0,INDEX('913'!$E$6:$E$1205,'SR Rate'!G108)),0)</f>
        <v>0</v>
      </c>
      <c r="AH108" s="106">
        <f>IF(ISNUMBER('SR Rate'!H108),MAX(0,INDEX('913'!$E$6:$E$1205,'SR Rate'!H108)),0)</f>
        <v>0</v>
      </c>
      <c r="AI108" s="106">
        <f>IF(ISNUMBER('SR Rate'!I108),MAX(0,INDEX('913'!$E$6:$E$1205,'SR Rate'!I108)),0)</f>
        <v>0</v>
      </c>
      <c r="AJ108" s="129">
        <f>IF('SR Rate'!T108+'SR Rate'!U108+'SR Rate'!V108+'SR Rate'!W108+'SR Rate'!X108+'SR Rate'!Y108+'SR Rate'!Z108+'SR Rate'!AA108=0,IF(COUNT('SR Rate'!B108,'SR Rate'!C108,'SR Rate'!D108,'SR Rate'!E108,'SR Rate'!F108,'SR Rate'!G108,'SR Rate'!H108,'SR Rate'!I108),('Dem2'!AB108+'Dem2'!AC108+'Dem2'!AD108+'Dem2'!AE108+'Dem2'!AF108+'Dem2'!AG108+'Dem2'!AH108+'Dem2'!AI108)/COUNT('SR Rate'!B108,'SR Rate'!C108,'SR Rate'!D108,'SR Rate'!E108,'SR Rate'!F108,'SR Rate'!G108,'SR Rate'!H108,'SR Rate'!I108),0),('SR Rate'!T108*'Dem2'!AB108+'SR Rate'!U108*'Dem2'!AC108+'SR Rate'!V108*'Dem2'!AD108+'SR Rate'!W108*'Dem2'!AE108+'SR Rate'!X108*'Dem2'!AF108+'SR Rate'!Y108*'Dem2'!AG108+'SR Rate'!Z108*'Dem2'!AH108+'SR Rate'!AA108*'Dem2'!AI108)/('SR Rate'!T108+'SR Rate'!U108+'SR Rate'!V108+'SR Rate'!W108+'SR Rate'!X108+'SR Rate'!Y108+'SR Rate'!Z108+'SR Rate'!AA108))</f>
        <v>2.78</v>
      </c>
      <c r="AK108" s="177">
        <f>100*'Dem2'!AJ108/'11'!B$17</f>
        <v>0.76164383561643834</v>
      </c>
      <c r="AL108" s="75">
        <f>100*('SR Rate'!AB108*'935'!P108*'SR Rate'!K108)/'11'!B$17</f>
        <v>1.1189365029930622</v>
      </c>
      <c r="AM108" s="128">
        <f>MAX('11'!$C$42+0,MIN('935'!K108+0,'11'!$C$37+0))</f>
        <v>0.26600431228533333</v>
      </c>
      <c r="AN108" s="105">
        <f>MAX('11'!$D$42+0,MIN('935'!L108+0,'11'!$D$37+0))</f>
        <v>0.66562758870798333</v>
      </c>
      <c r="AO108" s="105">
        <f>MAX('11'!$E$42+0,MIN('935'!M108+0,'11'!$E$37+0))</f>
        <v>0.34009849341942228</v>
      </c>
      <c r="AP108" s="105">
        <f>MAX('11'!$F$42+0,MIN('935'!N108+0,'11'!$F$37+0))</f>
        <v>0.63093339381833335</v>
      </c>
      <c r="AQ108" s="129">
        <f>MAX('11'!$G$42+0,MIN('935'!O108+0,'11'!$G$37+0))</f>
        <v>0.89995655379091011</v>
      </c>
      <c r="AR108" s="180">
        <f>IF('935'!P108=0,'Dem2'!AK108+'Dem2'!AL108,'Dem2'!AK108)</f>
        <v>0.76164383561643834</v>
      </c>
      <c r="AS108" s="75">
        <f>'Dem2'!AA108+IF('Dem2'!G108=0,1,'Dem2'!H108/'Dem2'!G108)*'Dem2'!AR108</f>
        <v>1.2349128867303758</v>
      </c>
      <c r="AT108" s="138">
        <f>IF('Dem2'!$C108="D1000",'Dem1'!$C$31*'Dem2'!$F108/(1+'11'!$C$12)*'Dem2'!$AM108,0)</f>
        <v>0</v>
      </c>
      <c r="AU108" s="106">
        <f>IF(ISNUMBER(SEARCH("D?100",'Dem2'!$C108)),'Dem1'!$D$31*'Dem2'!$F108/(1+'11'!$D$12)*'Dem2'!$AN108,0)</f>
        <v>0</v>
      </c>
      <c r="AV108" s="106">
        <f>IF(ISNUMBER(SEARCH("D??10",'Dem2'!$C108)),'Dem1'!$E$31*'Dem2'!$F108/(1+'11'!$E$12)*'Dem2'!$AO108,0)</f>
        <v>48.045360641400656</v>
      </c>
      <c r="AW108" s="106">
        <f>IF(OR('Dem2'!$C108="D0002",ISNUMBER(SEARCH("D?1?1",'Dem2'!$C108)),ISNUMBER(SEARCH("D??11",'Dem2'!$C108))),'Dem1'!$G$31*'Dem2'!$F108/(1+'11'!$F$12)*'Dem2'!$AP108,0)</f>
        <v>0</v>
      </c>
      <c r="AX108" s="106">
        <f>IF(ISNUMBER(SEARCH("D?001",'Dem2'!$C108)),'Dem1'!$F$31*'Dem2'!$F108/(1+'11'!$G$12)*'Dem2'!$AQ108,0)</f>
        <v>0</v>
      </c>
      <c r="AY108" s="129">
        <f>'Dem2'!$AT108+'Dem2'!$AU108+'Dem2'!$AV108+'Dem2'!$AW108+'Dem2'!$AX108</f>
        <v>48.045360641400656</v>
      </c>
      <c r="AZ108" s="138">
        <f>IF('Dem2'!$C108="D1000",0,IF(ISNUMBER(SEARCH("D1???",'Dem2'!$C108)),'Dem1'!$C$31*'Dem2'!$Z108*'Dem2'!$AM108,0))</f>
        <v>17.918580668620354</v>
      </c>
      <c r="BA108" s="106">
        <f>IF(ISNUMBER(SEARCH("D?100",'Dem2'!$C108)),0,IF(ISNUMBER(SEARCH("D?1??",'Dem2'!$C108)),'Dem1'!$D$31*'Dem2'!$Z108*'Dem2'!$AN108,0))</f>
        <v>23.528487693825504</v>
      </c>
      <c r="BB108" s="106">
        <f>IF(ISNUMBER(SEARCH("D??10",'Dem2'!$C108)),0,IF(ISNUMBER(SEARCH("D??1?",'Dem2'!$C108)),'Dem1'!$E$31*'Dem2'!$Z108*'Dem2'!$AO108,0))</f>
        <v>0</v>
      </c>
      <c r="BC108" s="129">
        <f>'Dem2'!$AZ108+'Dem2'!$BA108+'Dem2'!$BB108</f>
        <v>41.447068362445862</v>
      </c>
      <c r="BD108" s="72">
        <f>('Dem2'!AY108+'Dem2'!BC108)*'Dem2'!G108</f>
        <v>894924.29003846529</v>
      </c>
      <c r="BE108" s="105">
        <f>SQRT('Dem2'!V108*'Dem2'!V108+'Dem2'!Y108*'Dem2'!Y108)</f>
        <v>0.46097722286464438</v>
      </c>
      <c r="BF108" s="105">
        <f>'Dem2'!G108*('Dem1'!B$200+'Dem2'!BE108)</f>
        <v>9609.7722286464432</v>
      </c>
      <c r="BG108" s="105">
        <f>'935'!R108*('Dem1'!B$200+'Dem2'!BE108)</f>
        <v>0.96097722286464438</v>
      </c>
      <c r="BH108" s="105">
        <f>'Dem2'!AS108+'Dem1'!B$225*'Dem2'!BG108*100/'11'!B$17</f>
        <v>2.7684198886712754</v>
      </c>
      <c r="BI108" s="105">
        <f>'Dem2'!BH108+'Dem1'!B$213*('Dem1'!B$200+'Dem2'!BE108)*100/'11'!B$17</f>
        <v>3.1711363274518014</v>
      </c>
      <c r="BJ108" s="105">
        <f>'Dem1'!B$179*('Dem2'!AY108+'Dem2'!BC108)*100/'11'!B$17</f>
        <v>0.96102159087437988</v>
      </c>
      <c r="BK108" s="74">
        <f>MAX(0-('SR Rate'!AC108*'Dem2'!V108*'11'!D$17/'11'!B$17),'Dem2'!BI108+'Dem2'!BJ108)</f>
        <v>4.1321579183261816</v>
      </c>
      <c r="BL108" s="75">
        <f>IF('Dem2'!G108=0,0,(1-'Dem2'!H108/'Dem2'!G108)*('Dem2'!AR108+IF('935'!P108=0,0,('SR Rate'!AC108*'935'!P108*('11'!D$17-'935'!X108)/('11'!B$17-'935'!W108)))))</f>
        <v>0</v>
      </c>
      <c r="BM108" s="111">
        <f>IF('Dem2'!B108,IF('Dem2'!V108=0,'SR Rate'!AD108,MAX(0,MIN('SR Rate'!AD108,'SR Rate'!AD108+('Dem2'!BK108/'935'!P108*('11'!B$17-'935'!W108)/('11'!D$17-'935'!X108))))),0)</f>
        <v>5.3387166482675514</v>
      </c>
      <c r="BN108" s="74">
        <f>IF('Dem2'!B108,MAX(0,'Dem2'!BK108),0)</f>
        <v>4.1321579183261816</v>
      </c>
      <c r="BO108" s="74">
        <f>'Dem2'!BN108+'Dem2'!BL108</f>
        <v>4.1321579183261816</v>
      </c>
    </row>
    <row r="109" spans="1:67">
      <c r="A109" s="94">
        <v>70</v>
      </c>
      <c r="B109" s="128" t="b">
        <f>'935'!C109&lt;&gt;"VOID"</f>
        <v>1</v>
      </c>
      <c r="C109" s="105" t="str">
        <f>"D"&amp;TEXT('935'!J109,"0000")</f>
        <v>D1110</v>
      </c>
      <c r="D109" s="73">
        <f>'11'!D$17-'935'!X109</f>
        <v>170</v>
      </c>
      <c r="E109" s="106">
        <f>INDEX('11'!$B$47:$G$47,IF(ISNUMBER(SEARCH("?0000",C109)),1,IF(ISNUMBER(SEARCH("?1000",C109)),2,IF(ISNUMBER(SEARCH("??100",C109)),3,IF(ISNUMBER(SEARCH("???10",C109)),4,IF(ISNUMBER(SEARCH("??001",C109)),6,5))))))</f>
        <v>1.0209999999999999</v>
      </c>
      <c r="F109" s="105">
        <f>E109*'Dem1'!B$49</f>
        <v>0.96994999999999987</v>
      </c>
      <c r="G109" s="73">
        <f>IF('935'!C109="VOID",0,('935'!C109*(1-'935'!W109/'11'!B$17)))</f>
        <v>10000</v>
      </c>
      <c r="H109" s="153">
        <f>'Dem2'!G109-('935'!S109*(1-'935'!W109/'11'!B$17))</f>
        <v>10000</v>
      </c>
      <c r="I109" s="138">
        <f>IF(ISNUMBER(SEARCH("D?001",$C109)),'Dem1'!$F$31*$F109/(1+'11'!$G$12)*'935'!$O109,0)</f>
        <v>0</v>
      </c>
      <c r="J109" s="106">
        <f>IF($C109="D1000",'Dem1'!$C$31*$F109/(1+'11'!$C$12)*'935'!$K109,0)</f>
        <v>0</v>
      </c>
      <c r="K109" s="106">
        <f>IF(ISNUMBER(SEARCH("D?100",$C109)),'Dem1'!$D$31*$F109/(1+'11'!$D$12)*'935'!$L109,0)</f>
        <v>0</v>
      </c>
      <c r="L109" s="106">
        <f>IF(ISNUMBER(SEARCH("D??10",$C109)),'Dem1'!$E$31*$F109/(1+'11'!$E$12)*'935'!$M109,0)</f>
        <v>48.045360641400656</v>
      </c>
      <c r="M109" s="106">
        <f>IF(OR($C109="D0002",ISNUMBER(SEARCH("D?1?1",$C109)),ISNUMBER(SEARCH("D??11",$C109))),'Dem1'!$G$31*$F109/(1+'11'!$F$12)*'935'!$N109,0)</f>
        <v>0</v>
      </c>
      <c r="N109" s="139">
        <f t="shared" si="7"/>
        <v>48.045360641400656</v>
      </c>
      <c r="O109" s="138">
        <f>IF($C109="D1000",0,IF(ISNUMBER(SEARCH("D1???",$C109)),'Dem1'!$C$31*$Z109*'935'!$K109,0))</f>
        <v>17.918580668620354</v>
      </c>
      <c r="P109" s="106">
        <f>IF(ISNUMBER(SEARCH("D?100",$C109)),0,IF(ISNUMBER(SEARCH("D?1??",$C109)),'Dem1'!$D$31*$Z109*'935'!$L109,0))</f>
        <v>23.528487693825504</v>
      </c>
      <c r="Q109" s="106">
        <f>IF(ISNUMBER(SEARCH("D??10",$C109)),0,IF(ISNUMBER(SEARCH("D??1?",$C109)),'Dem1'!$E$31*$Z109*'935'!$M109,0))</f>
        <v>0</v>
      </c>
      <c r="R109" s="139">
        <f t="shared" si="8"/>
        <v>41.447068362445862</v>
      </c>
      <c r="S109" s="180">
        <f>100/'11'!B$17*(('Dem2'!N109+'Dem2'!R109)*('Charging Rates'!B$13+'Charging Rates'!B$51+'Charging Rates'!B$25+'Charging Rates'!B$38)+'Charging Rates'!B$61*'Dem2'!W109)</f>
        <v>2.7043545101661812</v>
      </c>
      <c r="T109" s="74">
        <f>100/'11'!B$17*'Fixed Charge'!C109*('Charging Rates'!B$13+'Charging Rates'!B$51+'Charging Rates'!B$25)</f>
        <v>8265.5908674305938</v>
      </c>
      <c r="U109" s="153">
        <f>'11'!B$17*0.01*('Dem2'!T109+'Dem2'!S109*'Dem2'!G109)</f>
        <v>128878.34628718729</v>
      </c>
      <c r="V109" s="128">
        <f>'935'!P109*(1-'935'!X109/'11'!D$17)/(1-'935'!W109/'11'!B$17)</f>
        <v>0.45</v>
      </c>
      <c r="W109" s="105">
        <f>'Dem2'!V109*'Dem2'!E109</f>
        <v>0.45944999999999997</v>
      </c>
      <c r="X109" s="105">
        <f>'935'!Q109*(1-'935'!X109/'11'!D$17)/(1-'935'!W109/'11'!B$17)</f>
        <v>0.1</v>
      </c>
      <c r="Y109" s="105">
        <f t="shared" si="9"/>
        <v>0.1</v>
      </c>
      <c r="Z109" s="105">
        <f>SQRT(V109*V109+Y109*Y109)*'Dem1'!B$49*E109</f>
        <v>0.44712485731756174</v>
      </c>
      <c r="AA109" s="213">
        <f>100/'11'!B$17*'Charging Rates'!B$61*'Dem2'!W109</f>
        <v>0.47326905111393752</v>
      </c>
      <c r="AB109" s="138">
        <f>IF(ISNUMBER('SR Rate'!B109),MAX(0,INDEX('913'!$E$6:$E$1205,'SR Rate'!B109)),0)</f>
        <v>0.03</v>
      </c>
      <c r="AC109" s="106">
        <f>IF(ISNUMBER('SR Rate'!C109),MAX(0,INDEX('913'!$E$6:$E$1205,'SR Rate'!C109)),0)</f>
        <v>0</v>
      </c>
      <c r="AD109" s="106">
        <f>IF(ISNUMBER('SR Rate'!D109),MAX(0,INDEX('913'!$E$6:$E$1205,'SR Rate'!D109)),0)</f>
        <v>0</v>
      </c>
      <c r="AE109" s="106">
        <f>IF(ISNUMBER('SR Rate'!E109),MAX(0,INDEX('913'!$E$6:$E$1205,'SR Rate'!E109)),0)</f>
        <v>0</v>
      </c>
      <c r="AF109" s="106">
        <f>IF(ISNUMBER('SR Rate'!F109),MAX(0,INDEX('913'!$E$6:$E$1205,'SR Rate'!F109)),0)</f>
        <v>0</v>
      </c>
      <c r="AG109" s="106">
        <f>IF(ISNUMBER('SR Rate'!G109),MAX(0,INDEX('913'!$E$6:$E$1205,'SR Rate'!G109)),0)</f>
        <v>0</v>
      </c>
      <c r="AH109" s="106">
        <f>IF(ISNUMBER('SR Rate'!H109),MAX(0,INDEX('913'!$E$6:$E$1205,'SR Rate'!H109)),0)</f>
        <v>0</v>
      </c>
      <c r="AI109" s="106">
        <f>IF(ISNUMBER('SR Rate'!I109),MAX(0,INDEX('913'!$E$6:$E$1205,'SR Rate'!I109)),0)</f>
        <v>0</v>
      </c>
      <c r="AJ109" s="129">
        <f>IF('SR Rate'!T109+'SR Rate'!U109+'SR Rate'!V109+'SR Rate'!W109+'SR Rate'!X109+'SR Rate'!Y109+'SR Rate'!Z109+'SR Rate'!AA109=0,IF(COUNT('SR Rate'!B109,'SR Rate'!C109,'SR Rate'!D109,'SR Rate'!E109,'SR Rate'!F109,'SR Rate'!G109,'SR Rate'!H109,'SR Rate'!I109),('Dem2'!AB109+'Dem2'!AC109+'Dem2'!AD109+'Dem2'!AE109+'Dem2'!AF109+'Dem2'!AG109+'Dem2'!AH109+'Dem2'!AI109)/COUNT('SR Rate'!B109,'SR Rate'!C109,'SR Rate'!D109,'SR Rate'!E109,'SR Rate'!F109,'SR Rate'!G109,'SR Rate'!H109,'SR Rate'!I109),0),('SR Rate'!T109*'Dem2'!AB109+'SR Rate'!U109*'Dem2'!AC109+'SR Rate'!V109*'Dem2'!AD109+'SR Rate'!W109*'Dem2'!AE109+'SR Rate'!X109*'Dem2'!AF109+'SR Rate'!Y109*'Dem2'!AG109+'SR Rate'!Z109*'Dem2'!AH109+'SR Rate'!AA109*'Dem2'!AI109)/('SR Rate'!T109+'SR Rate'!U109+'SR Rate'!V109+'SR Rate'!W109+'SR Rate'!X109+'SR Rate'!Y109+'SR Rate'!Z109+'SR Rate'!AA109))</f>
        <v>0.03</v>
      </c>
      <c r="AK109" s="177">
        <f>100*'Dem2'!AJ109/'11'!B$17</f>
        <v>8.21917808219178E-3</v>
      </c>
      <c r="AL109" s="75">
        <f>100*('SR Rate'!AB109*'935'!P109*'SR Rate'!K109)/'11'!B$17</f>
        <v>1.8562184892997176</v>
      </c>
      <c r="AM109" s="128">
        <f>MAX('11'!$C$42+0,MIN('935'!K109+0,'11'!$C$37+0))</f>
        <v>0.26600431228533333</v>
      </c>
      <c r="AN109" s="105">
        <f>MAX('11'!$D$42+0,MIN('935'!L109+0,'11'!$D$37+0))</f>
        <v>0.66562758870798333</v>
      </c>
      <c r="AO109" s="105">
        <f>MAX('11'!$E$42+0,MIN('935'!M109+0,'11'!$E$37+0))</f>
        <v>0.34009849341942228</v>
      </c>
      <c r="AP109" s="105">
        <f>MAX('11'!$F$42+0,MIN('935'!N109+0,'11'!$F$37+0))</f>
        <v>0.63093339381833335</v>
      </c>
      <c r="AQ109" s="129">
        <f>MAX('11'!$G$42+0,MIN('935'!O109+0,'11'!$G$37+0))</f>
        <v>0.89995655379091011</v>
      </c>
      <c r="AR109" s="180">
        <f>IF('935'!P109=0,'Dem2'!AK109+'Dem2'!AL109,'Dem2'!AK109)</f>
        <v>8.21917808219178E-3</v>
      </c>
      <c r="AS109" s="75">
        <f>'Dem2'!AA109+IF('Dem2'!G109=0,1,'Dem2'!H109/'Dem2'!G109)*'Dem2'!AR109</f>
        <v>0.48148822919612932</v>
      </c>
      <c r="AT109" s="138">
        <f>IF('Dem2'!$C109="D1000",'Dem1'!$C$31*'Dem2'!$F109/(1+'11'!$C$12)*'Dem2'!$AM109,0)</f>
        <v>0</v>
      </c>
      <c r="AU109" s="106">
        <f>IF(ISNUMBER(SEARCH("D?100",'Dem2'!$C109)),'Dem1'!$D$31*'Dem2'!$F109/(1+'11'!$D$12)*'Dem2'!$AN109,0)</f>
        <v>0</v>
      </c>
      <c r="AV109" s="106">
        <f>IF(ISNUMBER(SEARCH("D??10",'Dem2'!$C109)),'Dem1'!$E$31*'Dem2'!$F109/(1+'11'!$E$12)*'Dem2'!$AO109,0)</f>
        <v>48.045360641400656</v>
      </c>
      <c r="AW109" s="106">
        <f>IF(OR('Dem2'!$C109="D0002",ISNUMBER(SEARCH("D?1?1",'Dem2'!$C109)),ISNUMBER(SEARCH("D??11",'Dem2'!$C109))),'Dem1'!$G$31*'Dem2'!$F109/(1+'11'!$F$12)*'Dem2'!$AP109,0)</f>
        <v>0</v>
      </c>
      <c r="AX109" s="106">
        <f>IF(ISNUMBER(SEARCH("D?001",'Dem2'!$C109)),'Dem1'!$F$31*'Dem2'!$F109/(1+'11'!$G$12)*'Dem2'!$AQ109,0)</f>
        <v>0</v>
      </c>
      <c r="AY109" s="129">
        <f>'Dem2'!$AT109+'Dem2'!$AU109+'Dem2'!$AV109+'Dem2'!$AW109+'Dem2'!$AX109</f>
        <v>48.045360641400656</v>
      </c>
      <c r="AZ109" s="138">
        <f>IF('Dem2'!$C109="D1000",0,IF(ISNUMBER(SEARCH("D1???",'Dem2'!$C109)),'Dem1'!$C$31*'Dem2'!$Z109*'Dem2'!$AM109,0))</f>
        <v>17.918580668620354</v>
      </c>
      <c r="BA109" s="106">
        <f>IF(ISNUMBER(SEARCH("D?100",'Dem2'!$C109)),0,IF(ISNUMBER(SEARCH("D?1??",'Dem2'!$C109)),'Dem1'!$D$31*'Dem2'!$Z109*'Dem2'!$AN109,0))</f>
        <v>23.528487693825504</v>
      </c>
      <c r="BB109" s="106">
        <f>IF(ISNUMBER(SEARCH("D??10",'Dem2'!$C109)),0,IF(ISNUMBER(SEARCH("D??1?",'Dem2'!$C109)),'Dem1'!$E$31*'Dem2'!$Z109*'Dem2'!$AO109,0))</f>
        <v>0</v>
      </c>
      <c r="BC109" s="129">
        <f>'Dem2'!$AZ109+'Dem2'!$BA109+'Dem2'!$BB109</f>
        <v>41.447068362445862</v>
      </c>
      <c r="BD109" s="72">
        <f>('Dem2'!AY109+'Dem2'!BC109)*'Dem2'!G109</f>
        <v>894924.29003846529</v>
      </c>
      <c r="BE109" s="105">
        <f>SQRT('Dem2'!V109*'Dem2'!V109+'Dem2'!Y109*'Dem2'!Y109)</f>
        <v>0.46097722286464438</v>
      </c>
      <c r="BF109" s="105">
        <f>'Dem2'!G109*('Dem1'!B$200+'Dem2'!BE109)</f>
        <v>9609.7722286464432</v>
      </c>
      <c r="BG109" s="105">
        <f>'935'!R109*('Dem1'!B$200+'Dem2'!BE109)</f>
        <v>0.96097722286464438</v>
      </c>
      <c r="BH109" s="105">
        <f>'Dem2'!AS109+'Dem1'!B$225*'Dem2'!BG109*100/'11'!B$17</f>
        <v>2.0149952311370289</v>
      </c>
      <c r="BI109" s="105">
        <f>'Dem2'!BH109+'Dem1'!B$213*('Dem1'!B$200+'Dem2'!BE109)*100/'11'!B$17</f>
        <v>2.4177116699175549</v>
      </c>
      <c r="BJ109" s="105">
        <f>'Dem1'!B$179*('Dem2'!AY109+'Dem2'!BC109)*100/'11'!B$17</f>
        <v>0.96102159087437988</v>
      </c>
      <c r="BK109" s="74">
        <f>MAX(0-('SR Rate'!AC109*'Dem2'!V109*'11'!D$17/'11'!B$17),'Dem2'!BI109+'Dem2'!BJ109)</f>
        <v>3.3787332607919347</v>
      </c>
      <c r="BL109" s="75">
        <f>IF('Dem2'!G109=0,0,(1-'Dem2'!H109/'Dem2'!G109)*('Dem2'!AR109+IF('935'!P109=0,0,('SR Rate'!AC109*'935'!P109*('11'!D$17-'935'!X109)/('11'!B$17-'935'!W109)))))</f>
        <v>0</v>
      </c>
      <c r="BM109" s="111">
        <f>IF('Dem2'!B109,IF('Dem2'!V109=0,'SR Rate'!AD109,MAX(0,MIN('SR Rate'!AD109,'SR Rate'!AD109+('Dem2'!BK109/'935'!P109*('11'!B$17-'935'!W109)/('11'!D$17-'935'!X109))))),0)</f>
        <v>8.8564673018875411</v>
      </c>
      <c r="BN109" s="74">
        <f>IF('Dem2'!B109,MAX(0,'Dem2'!BK109),0)</f>
        <v>3.3787332607919347</v>
      </c>
      <c r="BO109" s="74">
        <f>'Dem2'!BN109+'Dem2'!BL109</f>
        <v>3.3787332607919347</v>
      </c>
    </row>
    <row r="110" spans="1:67">
      <c r="A110" s="94">
        <v>71</v>
      </c>
      <c r="B110" s="128" t="b">
        <f>'935'!C110&lt;&gt;"VOID"</f>
        <v>1</v>
      </c>
      <c r="C110" s="105" t="str">
        <f>"D"&amp;TEXT('935'!J110,"0000")</f>
        <v>D0000</v>
      </c>
      <c r="D110" s="73">
        <f>'11'!D$17-'935'!X110</f>
        <v>170</v>
      </c>
      <c r="E110" s="106">
        <f>INDEX('11'!$B$47:$G$47,IF(ISNUMBER(SEARCH("?0000",C110)),1,IF(ISNUMBER(SEARCH("?1000",C110)),2,IF(ISNUMBER(SEARCH("??100",C110)),3,IF(ISNUMBER(SEARCH("???10",C110)),4,IF(ISNUMBER(SEARCH("??001",C110)),6,5))))))</f>
        <v>1</v>
      </c>
      <c r="F110" s="105">
        <f>E110*'Dem1'!B$49</f>
        <v>0.95</v>
      </c>
      <c r="G110" s="73">
        <f>IF('935'!C110="VOID",0,('935'!C110*(1-'935'!W110/'11'!B$17)))</f>
        <v>0</v>
      </c>
      <c r="H110" s="153">
        <f>'Dem2'!G110-('935'!S110*(1-'935'!W110/'11'!B$17))</f>
        <v>0</v>
      </c>
      <c r="I110" s="138">
        <f>IF(ISNUMBER(SEARCH("D?001",$C110)),'Dem1'!$F$31*$F110/(1+'11'!$G$12)*'935'!$O110,0)</f>
        <v>0</v>
      </c>
      <c r="J110" s="106">
        <f>IF($C110="D1000",'Dem1'!$C$31*$F110/(1+'11'!$C$12)*'935'!$K110,0)</f>
        <v>0</v>
      </c>
      <c r="K110" s="106">
        <f>IF(ISNUMBER(SEARCH("D?100",$C110)),'Dem1'!$D$31*$F110/(1+'11'!$D$12)*'935'!$L110,0)</f>
        <v>0</v>
      </c>
      <c r="L110" s="106">
        <f>IF(ISNUMBER(SEARCH("D??10",$C110)),'Dem1'!$E$31*$F110/(1+'11'!$E$12)*'935'!$M110,0)</f>
        <v>0</v>
      </c>
      <c r="M110" s="106">
        <f>IF(OR($C110="D0002",ISNUMBER(SEARCH("D?1?1",$C110)),ISNUMBER(SEARCH("D??11",$C110))),'Dem1'!$G$31*$F110/(1+'11'!$F$12)*'935'!$N110,0)</f>
        <v>0</v>
      </c>
      <c r="N110" s="139">
        <f t="shared" si="7"/>
        <v>0</v>
      </c>
      <c r="O110" s="138">
        <f>IF($C110="D1000",0,IF(ISNUMBER(SEARCH("D1???",$C110)),'Dem1'!$C$31*$Z110*'935'!$K110,0))</f>
        <v>0</v>
      </c>
      <c r="P110" s="106">
        <f>IF(ISNUMBER(SEARCH("D?100",$C110)),0,IF(ISNUMBER(SEARCH("D?1??",$C110)),'Dem1'!$D$31*$Z110*'935'!$L110,0))</f>
        <v>0</v>
      </c>
      <c r="Q110" s="106">
        <f>IF(ISNUMBER(SEARCH("D??10",$C110)),0,IF(ISNUMBER(SEARCH("D??1?",$C110)),'Dem1'!$E$31*$Z110*'935'!$M110,0))</f>
        <v>0</v>
      </c>
      <c r="R110" s="139">
        <f t="shared" si="8"/>
        <v>0</v>
      </c>
      <c r="S110" s="180">
        <f>100/'11'!B$17*(('Dem2'!N110+'Dem2'!R110)*('Charging Rates'!B$13+'Charging Rates'!B$51+'Charging Rates'!B$25+'Charging Rates'!B$38)+'Charging Rates'!B$61*'Dem2'!W110)</f>
        <v>0</v>
      </c>
      <c r="T110" s="74">
        <f>100/'11'!B$17*'Fixed Charge'!C110*('Charging Rates'!B$13+'Charging Rates'!B$51+'Charging Rates'!B$25)</f>
        <v>0</v>
      </c>
      <c r="U110" s="153">
        <f>'11'!B$17*0.01*('Dem2'!T110+'Dem2'!S110*'Dem2'!G110)</f>
        <v>0</v>
      </c>
      <c r="V110" s="128">
        <f>'935'!P110*(1-'935'!X110/'11'!D$17)/(1-'935'!W110/'11'!B$17)</f>
        <v>0</v>
      </c>
      <c r="W110" s="105">
        <f>'Dem2'!V110*'Dem2'!E110</f>
        <v>0</v>
      </c>
      <c r="X110" s="105">
        <f>'935'!Q110*(1-'935'!X110/'11'!D$17)/(1-'935'!W110/'11'!B$17)</f>
        <v>0</v>
      </c>
      <c r="Y110" s="105">
        <f t="shared" si="9"/>
        <v>0</v>
      </c>
      <c r="Z110" s="105">
        <f>SQRT(V110*V110+Y110*Y110)*'Dem1'!B$49*E110</f>
        <v>0</v>
      </c>
      <c r="AA110" s="213">
        <f>100/'11'!B$17*'Charging Rates'!B$61*'Dem2'!W110</f>
        <v>0</v>
      </c>
      <c r="AB110" s="138">
        <f>IF(ISNUMBER('SR Rate'!B110),MAX(0,INDEX('913'!$E$6:$E$1205,'SR Rate'!B110)),0)</f>
        <v>0</v>
      </c>
      <c r="AC110" s="106">
        <f>IF(ISNUMBER('SR Rate'!C110),MAX(0,INDEX('913'!$E$6:$E$1205,'SR Rate'!C110)),0)</f>
        <v>0</v>
      </c>
      <c r="AD110" s="106">
        <f>IF(ISNUMBER('SR Rate'!D110),MAX(0,INDEX('913'!$E$6:$E$1205,'SR Rate'!D110)),0)</f>
        <v>0</v>
      </c>
      <c r="AE110" s="106">
        <f>IF(ISNUMBER('SR Rate'!E110),MAX(0,INDEX('913'!$E$6:$E$1205,'SR Rate'!E110)),0)</f>
        <v>0</v>
      </c>
      <c r="AF110" s="106">
        <f>IF(ISNUMBER('SR Rate'!F110),MAX(0,INDEX('913'!$E$6:$E$1205,'SR Rate'!F110)),0)</f>
        <v>0</v>
      </c>
      <c r="AG110" s="106">
        <f>IF(ISNUMBER('SR Rate'!G110),MAX(0,INDEX('913'!$E$6:$E$1205,'SR Rate'!G110)),0)</f>
        <v>0</v>
      </c>
      <c r="AH110" s="106">
        <f>IF(ISNUMBER('SR Rate'!H110),MAX(0,INDEX('913'!$E$6:$E$1205,'SR Rate'!H110)),0)</f>
        <v>0</v>
      </c>
      <c r="AI110" s="106">
        <f>IF(ISNUMBER('SR Rate'!I110),MAX(0,INDEX('913'!$E$6:$E$1205,'SR Rate'!I110)),0)</f>
        <v>0</v>
      </c>
      <c r="AJ110" s="129">
        <f>IF('SR Rate'!T110+'SR Rate'!U110+'SR Rate'!V110+'SR Rate'!W110+'SR Rate'!X110+'SR Rate'!Y110+'SR Rate'!Z110+'SR Rate'!AA110=0,IF(COUNT('SR Rate'!B110,'SR Rate'!C110,'SR Rate'!D110,'SR Rate'!E110,'SR Rate'!F110,'SR Rate'!G110,'SR Rate'!H110,'SR Rate'!I110),('Dem2'!AB110+'Dem2'!AC110+'Dem2'!AD110+'Dem2'!AE110+'Dem2'!AF110+'Dem2'!AG110+'Dem2'!AH110+'Dem2'!AI110)/COUNT('SR Rate'!B110,'SR Rate'!C110,'SR Rate'!D110,'SR Rate'!E110,'SR Rate'!F110,'SR Rate'!G110,'SR Rate'!H110,'SR Rate'!I110),0),('SR Rate'!T110*'Dem2'!AB110+'SR Rate'!U110*'Dem2'!AC110+'SR Rate'!V110*'Dem2'!AD110+'SR Rate'!W110*'Dem2'!AE110+'SR Rate'!X110*'Dem2'!AF110+'SR Rate'!Y110*'Dem2'!AG110+'SR Rate'!Z110*'Dem2'!AH110+'SR Rate'!AA110*'Dem2'!AI110)/('SR Rate'!T110+'SR Rate'!U110+'SR Rate'!V110+'SR Rate'!W110+'SR Rate'!X110+'SR Rate'!Y110+'SR Rate'!Z110+'SR Rate'!AA110))</f>
        <v>0</v>
      </c>
      <c r="AK110" s="177">
        <f>100*'Dem2'!AJ110/'11'!B$17</f>
        <v>0</v>
      </c>
      <c r="AL110" s="75">
        <f>100*('SR Rate'!AB110*'935'!P110*'SR Rate'!K110)/'11'!B$17</f>
        <v>0</v>
      </c>
      <c r="AM110" s="128">
        <f>MAX('11'!$C$42+0,MIN('935'!K110+0,'11'!$C$37+0))</f>
        <v>0.26600431228533333</v>
      </c>
      <c r="AN110" s="105">
        <f>MAX('11'!$D$42+0,MIN('935'!L110+0,'11'!$D$37+0))</f>
        <v>0.66562758870798333</v>
      </c>
      <c r="AO110" s="105">
        <f>MAX('11'!$E$42+0,MIN('935'!M110+0,'11'!$E$37+0))</f>
        <v>0.34009849341942228</v>
      </c>
      <c r="AP110" s="105">
        <f>MAX('11'!$F$42+0,MIN('935'!N110+0,'11'!$F$37+0))</f>
        <v>0.63093339381833335</v>
      </c>
      <c r="AQ110" s="129">
        <f>MAX('11'!$G$42+0,MIN('935'!O110+0,'11'!$G$37+0))</f>
        <v>0.89995655379091011</v>
      </c>
      <c r="AR110" s="180">
        <f>IF('935'!P110=0,'Dem2'!AK110+'Dem2'!AL110,'Dem2'!AK110)</f>
        <v>0</v>
      </c>
      <c r="AS110" s="75">
        <f>'Dem2'!AA110+IF('Dem2'!G110=0,1,'Dem2'!H110/'Dem2'!G110)*'Dem2'!AR110</f>
        <v>0</v>
      </c>
      <c r="AT110" s="138">
        <f>IF('Dem2'!$C110="D1000",'Dem1'!$C$31*'Dem2'!$F110/(1+'11'!$C$12)*'Dem2'!$AM110,0)</f>
        <v>0</v>
      </c>
      <c r="AU110" s="106">
        <f>IF(ISNUMBER(SEARCH("D?100",'Dem2'!$C110)),'Dem1'!$D$31*'Dem2'!$F110/(1+'11'!$D$12)*'Dem2'!$AN110,0)</f>
        <v>0</v>
      </c>
      <c r="AV110" s="106">
        <f>IF(ISNUMBER(SEARCH("D??10",'Dem2'!$C110)),'Dem1'!$E$31*'Dem2'!$F110/(1+'11'!$E$12)*'Dem2'!$AO110,0)</f>
        <v>0</v>
      </c>
      <c r="AW110" s="106">
        <f>IF(OR('Dem2'!$C110="D0002",ISNUMBER(SEARCH("D?1?1",'Dem2'!$C110)),ISNUMBER(SEARCH("D??11",'Dem2'!$C110))),'Dem1'!$G$31*'Dem2'!$F110/(1+'11'!$F$12)*'Dem2'!$AP110,0)</f>
        <v>0</v>
      </c>
      <c r="AX110" s="106">
        <f>IF(ISNUMBER(SEARCH("D?001",'Dem2'!$C110)),'Dem1'!$F$31*'Dem2'!$F110/(1+'11'!$G$12)*'Dem2'!$AQ110,0)</f>
        <v>0</v>
      </c>
      <c r="AY110" s="129">
        <f>'Dem2'!$AT110+'Dem2'!$AU110+'Dem2'!$AV110+'Dem2'!$AW110+'Dem2'!$AX110</f>
        <v>0</v>
      </c>
      <c r="AZ110" s="138">
        <f>IF('Dem2'!$C110="D1000",0,IF(ISNUMBER(SEARCH("D1???",'Dem2'!$C110)),'Dem1'!$C$31*'Dem2'!$Z110*'Dem2'!$AM110,0))</f>
        <v>0</v>
      </c>
      <c r="BA110" s="106">
        <f>IF(ISNUMBER(SEARCH("D?100",'Dem2'!$C110)),0,IF(ISNUMBER(SEARCH("D?1??",'Dem2'!$C110)),'Dem1'!$D$31*'Dem2'!$Z110*'Dem2'!$AN110,0))</f>
        <v>0</v>
      </c>
      <c r="BB110" s="106">
        <f>IF(ISNUMBER(SEARCH("D??10",'Dem2'!$C110)),0,IF(ISNUMBER(SEARCH("D??1?",'Dem2'!$C110)),'Dem1'!$E$31*'Dem2'!$Z110*'Dem2'!$AO110,0))</f>
        <v>0</v>
      </c>
      <c r="BC110" s="129">
        <f>'Dem2'!$AZ110+'Dem2'!$BA110+'Dem2'!$BB110</f>
        <v>0</v>
      </c>
      <c r="BD110" s="72">
        <f>('Dem2'!AY110+'Dem2'!BC110)*'Dem2'!G110</f>
        <v>0</v>
      </c>
      <c r="BE110" s="105">
        <f>SQRT('Dem2'!V110*'Dem2'!V110+'Dem2'!Y110*'Dem2'!Y110)</f>
        <v>0</v>
      </c>
      <c r="BF110" s="105">
        <f>'Dem2'!G110*('Dem1'!B$200+'Dem2'!BE110)</f>
        <v>0</v>
      </c>
      <c r="BG110" s="105">
        <f>'935'!R110*('Dem1'!B$200+'Dem2'!BE110)</f>
        <v>0</v>
      </c>
      <c r="BH110" s="105">
        <f>'Dem2'!AS110+'Dem1'!B$225*'Dem2'!BG110*100/'11'!B$17</f>
        <v>0</v>
      </c>
      <c r="BI110" s="105">
        <f>'Dem2'!BH110+'Dem1'!B$213*('Dem1'!B$200+'Dem2'!BE110)*100/'11'!B$17</f>
        <v>0.20953485119035403</v>
      </c>
      <c r="BJ110" s="105">
        <f>'Dem1'!B$179*('Dem2'!AY110+'Dem2'!BC110)*100/'11'!B$17</f>
        <v>0</v>
      </c>
      <c r="BK110" s="74">
        <f>MAX(0-('SR Rate'!AC110*'Dem2'!V110*'11'!D$17/'11'!B$17),'Dem2'!BI110+'Dem2'!BJ110)</f>
        <v>0.20953485119035403</v>
      </c>
      <c r="BL110" s="75">
        <f>IF('Dem2'!G110=0,0,(1-'Dem2'!H110/'Dem2'!G110)*('Dem2'!AR110+IF('935'!P110=0,0,('SR Rate'!AC110*'935'!P110*('11'!D$17-'935'!X110)/('11'!B$17-'935'!W110)))))</f>
        <v>0</v>
      </c>
      <c r="BM110" s="111">
        <f>IF('Dem2'!B110,IF('Dem2'!V110=0,'SR Rate'!AD110,MAX(0,MIN('SR Rate'!AD110,'SR Rate'!AD110+('Dem2'!BK110/'935'!P110*('11'!B$17-'935'!W110)/('11'!D$17-'935'!X110))))),0)</f>
        <v>0</v>
      </c>
      <c r="BN110" s="74">
        <f>IF('Dem2'!B110,MAX(0,'Dem2'!BK110),0)</f>
        <v>0.20953485119035403</v>
      </c>
      <c r="BO110" s="74">
        <f>'Dem2'!BN110+'Dem2'!BL110</f>
        <v>0.20953485119035403</v>
      </c>
    </row>
    <row r="111" spans="1:67">
      <c r="A111" s="94">
        <v>72</v>
      </c>
      <c r="B111" s="128" t="b">
        <f>'935'!C111&lt;&gt;"VOID"</f>
        <v>1</v>
      </c>
      <c r="C111" s="105" t="str">
        <f>"D"&amp;TEXT('935'!J111,"0000")</f>
        <v>D0000</v>
      </c>
      <c r="D111" s="73">
        <f>'11'!D$17-'935'!X111</f>
        <v>170</v>
      </c>
      <c r="E111" s="106">
        <f>INDEX('11'!$B$47:$G$47,IF(ISNUMBER(SEARCH("?0000",C111)),1,IF(ISNUMBER(SEARCH("?1000",C111)),2,IF(ISNUMBER(SEARCH("??100",C111)),3,IF(ISNUMBER(SEARCH("???10",C111)),4,IF(ISNUMBER(SEARCH("??001",C111)),6,5))))))</f>
        <v>1</v>
      </c>
      <c r="F111" s="105">
        <f>E111*'Dem1'!B$49</f>
        <v>0.95</v>
      </c>
      <c r="G111" s="73">
        <f>IF('935'!C111="VOID",0,('935'!C111*(1-'935'!W111/'11'!B$17)))</f>
        <v>0</v>
      </c>
      <c r="H111" s="153">
        <f>'Dem2'!G111-('935'!S111*(1-'935'!W111/'11'!B$17))</f>
        <v>0</v>
      </c>
      <c r="I111" s="138">
        <f>IF(ISNUMBER(SEARCH("D?001",$C111)),'Dem1'!$F$31*$F111/(1+'11'!$G$12)*'935'!$O111,0)</f>
        <v>0</v>
      </c>
      <c r="J111" s="106">
        <f>IF($C111="D1000",'Dem1'!$C$31*$F111/(1+'11'!$C$12)*'935'!$K111,0)</f>
        <v>0</v>
      </c>
      <c r="K111" s="106">
        <f>IF(ISNUMBER(SEARCH("D?100",$C111)),'Dem1'!$D$31*$F111/(1+'11'!$D$12)*'935'!$L111,0)</f>
        <v>0</v>
      </c>
      <c r="L111" s="106">
        <f>IF(ISNUMBER(SEARCH("D??10",$C111)),'Dem1'!$E$31*$F111/(1+'11'!$E$12)*'935'!$M111,0)</f>
        <v>0</v>
      </c>
      <c r="M111" s="106">
        <f>IF(OR($C111="D0002",ISNUMBER(SEARCH("D?1?1",$C111)),ISNUMBER(SEARCH("D??11",$C111))),'Dem1'!$G$31*$F111/(1+'11'!$F$12)*'935'!$N111,0)</f>
        <v>0</v>
      </c>
      <c r="N111" s="139">
        <f t="shared" si="7"/>
        <v>0</v>
      </c>
      <c r="O111" s="138">
        <f>IF($C111="D1000",0,IF(ISNUMBER(SEARCH("D1???",$C111)),'Dem1'!$C$31*$Z111*'935'!$K111,0))</f>
        <v>0</v>
      </c>
      <c r="P111" s="106">
        <f>IF(ISNUMBER(SEARCH("D?100",$C111)),0,IF(ISNUMBER(SEARCH("D?1??",$C111)),'Dem1'!$D$31*$Z111*'935'!$L111,0))</f>
        <v>0</v>
      </c>
      <c r="Q111" s="106">
        <f>IF(ISNUMBER(SEARCH("D??10",$C111)),0,IF(ISNUMBER(SEARCH("D??1?",$C111)),'Dem1'!$E$31*$Z111*'935'!$M111,0))</f>
        <v>0</v>
      </c>
      <c r="R111" s="139">
        <f t="shared" si="8"/>
        <v>0</v>
      </c>
      <c r="S111" s="180">
        <f>100/'11'!B$17*(('Dem2'!N111+'Dem2'!R111)*('Charging Rates'!B$13+'Charging Rates'!B$51+'Charging Rates'!B$25+'Charging Rates'!B$38)+'Charging Rates'!B$61*'Dem2'!W111)</f>
        <v>0</v>
      </c>
      <c r="T111" s="74">
        <f>100/'11'!B$17*'Fixed Charge'!C111*('Charging Rates'!B$13+'Charging Rates'!B$51+'Charging Rates'!B$25)</f>
        <v>0</v>
      </c>
      <c r="U111" s="153">
        <f>'11'!B$17*0.01*('Dem2'!T111+'Dem2'!S111*'Dem2'!G111)</f>
        <v>0</v>
      </c>
      <c r="V111" s="128">
        <f>'935'!P111*(1-'935'!X111/'11'!D$17)/(1-'935'!W111/'11'!B$17)</f>
        <v>0</v>
      </c>
      <c r="W111" s="105">
        <f>'Dem2'!V111*'Dem2'!E111</f>
        <v>0</v>
      </c>
      <c r="X111" s="105">
        <f>'935'!Q111*(1-'935'!X111/'11'!D$17)/(1-'935'!W111/'11'!B$17)</f>
        <v>0</v>
      </c>
      <c r="Y111" s="105">
        <f t="shared" si="9"/>
        <v>0</v>
      </c>
      <c r="Z111" s="105">
        <f>SQRT(V111*V111+Y111*Y111)*'Dem1'!B$49*E111</f>
        <v>0</v>
      </c>
      <c r="AA111" s="213">
        <f>100/'11'!B$17*'Charging Rates'!B$61*'Dem2'!W111</f>
        <v>0</v>
      </c>
      <c r="AB111" s="138">
        <f>IF(ISNUMBER('SR Rate'!B111),MAX(0,INDEX('913'!$E$6:$E$1205,'SR Rate'!B111)),0)</f>
        <v>0</v>
      </c>
      <c r="AC111" s="106">
        <f>IF(ISNUMBER('SR Rate'!C111),MAX(0,INDEX('913'!$E$6:$E$1205,'SR Rate'!C111)),0)</f>
        <v>0</v>
      </c>
      <c r="AD111" s="106">
        <f>IF(ISNUMBER('SR Rate'!D111),MAX(0,INDEX('913'!$E$6:$E$1205,'SR Rate'!D111)),0)</f>
        <v>0</v>
      </c>
      <c r="AE111" s="106">
        <f>IF(ISNUMBER('SR Rate'!E111),MAX(0,INDEX('913'!$E$6:$E$1205,'SR Rate'!E111)),0)</f>
        <v>0</v>
      </c>
      <c r="AF111" s="106">
        <f>IF(ISNUMBER('SR Rate'!F111),MAX(0,INDEX('913'!$E$6:$E$1205,'SR Rate'!F111)),0)</f>
        <v>0</v>
      </c>
      <c r="AG111" s="106">
        <f>IF(ISNUMBER('SR Rate'!G111),MAX(0,INDEX('913'!$E$6:$E$1205,'SR Rate'!G111)),0)</f>
        <v>0</v>
      </c>
      <c r="AH111" s="106">
        <f>IF(ISNUMBER('SR Rate'!H111),MAX(0,INDEX('913'!$E$6:$E$1205,'SR Rate'!H111)),0)</f>
        <v>0</v>
      </c>
      <c r="AI111" s="106">
        <f>IF(ISNUMBER('SR Rate'!I111),MAX(0,INDEX('913'!$E$6:$E$1205,'SR Rate'!I111)),0)</f>
        <v>0</v>
      </c>
      <c r="AJ111" s="129">
        <f>IF('SR Rate'!T111+'SR Rate'!U111+'SR Rate'!V111+'SR Rate'!W111+'SR Rate'!X111+'SR Rate'!Y111+'SR Rate'!Z111+'SR Rate'!AA111=0,IF(COUNT('SR Rate'!B111,'SR Rate'!C111,'SR Rate'!D111,'SR Rate'!E111,'SR Rate'!F111,'SR Rate'!G111,'SR Rate'!H111,'SR Rate'!I111),('Dem2'!AB111+'Dem2'!AC111+'Dem2'!AD111+'Dem2'!AE111+'Dem2'!AF111+'Dem2'!AG111+'Dem2'!AH111+'Dem2'!AI111)/COUNT('SR Rate'!B111,'SR Rate'!C111,'SR Rate'!D111,'SR Rate'!E111,'SR Rate'!F111,'SR Rate'!G111,'SR Rate'!H111,'SR Rate'!I111),0),('SR Rate'!T111*'Dem2'!AB111+'SR Rate'!U111*'Dem2'!AC111+'SR Rate'!V111*'Dem2'!AD111+'SR Rate'!W111*'Dem2'!AE111+'SR Rate'!X111*'Dem2'!AF111+'SR Rate'!Y111*'Dem2'!AG111+'SR Rate'!Z111*'Dem2'!AH111+'SR Rate'!AA111*'Dem2'!AI111)/('SR Rate'!T111+'SR Rate'!U111+'SR Rate'!V111+'SR Rate'!W111+'SR Rate'!X111+'SR Rate'!Y111+'SR Rate'!Z111+'SR Rate'!AA111))</f>
        <v>0</v>
      </c>
      <c r="AK111" s="177">
        <f>100*'Dem2'!AJ111/'11'!B$17</f>
        <v>0</v>
      </c>
      <c r="AL111" s="75">
        <f>100*('SR Rate'!AB111*'935'!P111*'SR Rate'!K111)/'11'!B$17</f>
        <v>0</v>
      </c>
      <c r="AM111" s="128">
        <f>MAX('11'!$C$42+0,MIN('935'!K111+0,'11'!$C$37+0))</f>
        <v>0.26600431228533333</v>
      </c>
      <c r="AN111" s="105">
        <f>MAX('11'!$D$42+0,MIN('935'!L111+0,'11'!$D$37+0))</f>
        <v>0.66562758870798333</v>
      </c>
      <c r="AO111" s="105">
        <f>MAX('11'!$E$42+0,MIN('935'!M111+0,'11'!$E$37+0))</f>
        <v>0.34009849341942228</v>
      </c>
      <c r="AP111" s="105">
        <f>MAX('11'!$F$42+0,MIN('935'!N111+0,'11'!$F$37+0))</f>
        <v>0.63093339381833335</v>
      </c>
      <c r="AQ111" s="129">
        <f>MAX('11'!$G$42+0,MIN('935'!O111+0,'11'!$G$37+0))</f>
        <v>0.89995655379091011</v>
      </c>
      <c r="AR111" s="180">
        <f>IF('935'!P111=0,'Dem2'!AK111+'Dem2'!AL111,'Dem2'!AK111)</f>
        <v>0</v>
      </c>
      <c r="AS111" s="75">
        <f>'Dem2'!AA111+IF('Dem2'!G111=0,1,'Dem2'!H111/'Dem2'!G111)*'Dem2'!AR111</f>
        <v>0</v>
      </c>
      <c r="AT111" s="138">
        <f>IF('Dem2'!$C111="D1000",'Dem1'!$C$31*'Dem2'!$F111/(1+'11'!$C$12)*'Dem2'!$AM111,0)</f>
        <v>0</v>
      </c>
      <c r="AU111" s="106">
        <f>IF(ISNUMBER(SEARCH("D?100",'Dem2'!$C111)),'Dem1'!$D$31*'Dem2'!$F111/(1+'11'!$D$12)*'Dem2'!$AN111,0)</f>
        <v>0</v>
      </c>
      <c r="AV111" s="106">
        <f>IF(ISNUMBER(SEARCH("D??10",'Dem2'!$C111)),'Dem1'!$E$31*'Dem2'!$F111/(1+'11'!$E$12)*'Dem2'!$AO111,0)</f>
        <v>0</v>
      </c>
      <c r="AW111" s="106">
        <f>IF(OR('Dem2'!$C111="D0002",ISNUMBER(SEARCH("D?1?1",'Dem2'!$C111)),ISNUMBER(SEARCH("D??11",'Dem2'!$C111))),'Dem1'!$G$31*'Dem2'!$F111/(1+'11'!$F$12)*'Dem2'!$AP111,0)</f>
        <v>0</v>
      </c>
      <c r="AX111" s="106">
        <f>IF(ISNUMBER(SEARCH("D?001",'Dem2'!$C111)),'Dem1'!$F$31*'Dem2'!$F111/(1+'11'!$G$12)*'Dem2'!$AQ111,0)</f>
        <v>0</v>
      </c>
      <c r="AY111" s="129">
        <f>'Dem2'!$AT111+'Dem2'!$AU111+'Dem2'!$AV111+'Dem2'!$AW111+'Dem2'!$AX111</f>
        <v>0</v>
      </c>
      <c r="AZ111" s="138">
        <f>IF('Dem2'!$C111="D1000",0,IF(ISNUMBER(SEARCH("D1???",'Dem2'!$C111)),'Dem1'!$C$31*'Dem2'!$Z111*'Dem2'!$AM111,0))</f>
        <v>0</v>
      </c>
      <c r="BA111" s="106">
        <f>IF(ISNUMBER(SEARCH("D?100",'Dem2'!$C111)),0,IF(ISNUMBER(SEARCH("D?1??",'Dem2'!$C111)),'Dem1'!$D$31*'Dem2'!$Z111*'Dem2'!$AN111,0))</f>
        <v>0</v>
      </c>
      <c r="BB111" s="106">
        <f>IF(ISNUMBER(SEARCH("D??10",'Dem2'!$C111)),0,IF(ISNUMBER(SEARCH("D??1?",'Dem2'!$C111)),'Dem1'!$E$31*'Dem2'!$Z111*'Dem2'!$AO111,0))</f>
        <v>0</v>
      </c>
      <c r="BC111" s="129">
        <f>'Dem2'!$AZ111+'Dem2'!$BA111+'Dem2'!$BB111</f>
        <v>0</v>
      </c>
      <c r="BD111" s="72">
        <f>('Dem2'!AY111+'Dem2'!BC111)*'Dem2'!G111</f>
        <v>0</v>
      </c>
      <c r="BE111" s="105">
        <f>SQRT('Dem2'!V111*'Dem2'!V111+'Dem2'!Y111*'Dem2'!Y111)</f>
        <v>0</v>
      </c>
      <c r="BF111" s="105">
        <f>'Dem2'!G111*('Dem1'!B$200+'Dem2'!BE111)</f>
        <v>0</v>
      </c>
      <c r="BG111" s="105">
        <f>'935'!R111*('Dem1'!B$200+'Dem2'!BE111)</f>
        <v>0</v>
      </c>
      <c r="BH111" s="105">
        <f>'Dem2'!AS111+'Dem1'!B$225*'Dem2'!BG111*100/'11'!B$17</f>
        <v>0</v>
      </c>
      <c r="BI111" s="105">
        <f>'Dem2'!BH111+'Dem1'!B$213*('Dem1'!B$200+'Dem2'!BE111)*100/'11'!B$17</f>
        <v>0.20953485119035403</v>
      </c>
      <c r="BJ111" s="105">
        <f>'Dem1'!B$179*('Dem2'!AY111+'Dem2'!BC111)*100/'11'!B$17</f>
        <v>0</v>
      </c>
      <c r="BK111" s="74">
        <f>MAX(0-('SR Rate'!AC111*'Dem2'!V111*'11'!D$17/'11'!B$17),'Dem2'!BI111+'Dem2'!BJ111)</f>
        <v>0.20953485119035403</v>
      </c>
      <c r="BL111" s="75">
        <f>IF('Dem2'!G111=0,0,(1-'Dem2'!H111/'Dem2'!G111)*('Dem2'!AR111+IF('935'!P111=0,0,('SR Rate'!AC111*'935'!P111*('11'!D$17-'935'!X111)/('11'!B$17-'935'!W111)))))</f>
        <v>0</v>
      </c>
      <c r="BM111" s="111">
        <f>IF('Dem2'!B111,IF('Dem2'!V111=0,'SR Rate'!AD111,MAX(0,MIN('SR Rate'!AD111,'SR Rate'!AD111+('Dem2'!BK111/'935'!P111*('11'!B$17-'935'!W111)/('11'!D$17-'935'!X111))))),0)</f>
        <v>0</v>
      </c>
      <c r="BN111" s="74">
        <f>IF('Dem2'!B111,MAX(0,'Dem2'!BK111),0)</f>
        <v>0.20953485119035403</v>
      </c>
      <c r="BO111" s="74">
        <f>'Dem2'!BN111+'Dem2'!BL111</f>
        <v>0.20953485119035403</v>
      </c>
    </row>
    <row r="112" spans="1:67">
      <c r="A112" s="94">
        <v>73</v>
      </c>
      <c r="B112" s="128" t="b">
        <f>'935'!C112&lt;&gt;"VOID"</f>
        <v>1</v>
      </c>
      <c r="C112" s="105" t="str">
        <f>"D"&amp;TEXT('935'!J112,"0000")</f>
        <v>D0000</v>
      </c>
      <c r="D112" s="73">
        <f>'11'!D$17-'935'!X112</f>
        <v>170</v>
      </c>
      <c r="E112" s="106">
        <f>INDEX('11'!$B$47:$G$47,IF(ISNUMBER(SEARCH("?0000",C112)),1,IF(ISNUMBER(SEARCH("?1000",C112)),2,IF(ISNUMBER(SEARCH("??100",C112)),3,IF(ISNUMBER(SEARCH("???10",C112)),4,IF(ISNUMBER(SEARCH("??001",C112)),6,5))))))</f>
        <v>1</v>
      </c>
      <c r="F112" s="105">
        <f>E112*'Dem1'!B$49</f>
        <v>0.95</v>
      </c>
      <c r="G112" s="73">
        <f>IF('935'!C112="VOID",0,('935'!C112*(1-'935'!W112/'11'!B$17)))</f>
        <v>0</v>
      </c>
      <c r="H112" s="153">
        <f>'Dem2'!G112-('935'!S112*(1-'935'!W112/'11'!B$17))</f>
        <v>0</v>
      </c>
      <c r="I112" s="138">
        <f>IF(ISNUMBER(SEARCH("D?001",$C112)),'Dem1'!$F$31*$F112/(1+'11'!$G$12)*'935'!$O112,0)</f>
        <v>0</v>
      </c>
      <c r="J112" s="106">
        <f>IF($C112="D1000",'Dem1'!$C$31*$F112/(1+'11'!$C$12)*'935'!$K112,0)</f>
        <v>0</v>
      </c>
      <c r="K112" s="106">
        <f>IF(ISNUMBER(SEARCH("D?100",$C112)),'Dem1'!$D$31*$F112/(1+'11'!$D$12)*'935'!$L112,0)</f>
        <v>0</v>
      </c>
      <c r="L112" s="106">
        <f>IF(ISNUMBER(SEARCH("D??10",$C112)),'Dem1'!$E$31*$F112/(1+'11'!$E$12)*'935'!$M112,0)</f>
        <v>0</v>
      </c>
      <c r="M112" s="106">
        <f>IF(OR($C112="D0002",ISNUMBER(SEARCH("D?1?1",$C112)),ISNUMBER(SEARCH("D??11",$C112))),'Dem1'!$G$31*$F112/(1+'11'!$F$12)*'935'!$N112,0)</f>
        <v>0</v>
      </c>
      <c r="N112" s="139">
        <f t="shared" si="7"/>
        <v>0</v>
      </c>
      <c r="O112" s="138">
        <f>IF($C112="D1000",0,IF(ISNUMBER(SEARCH("D1???",$C112)),'Dem1'!$C$31*$Z112*'935'!$K112,0))</f>
        <v>0</v>
      </c>
      <c r="P112" s="106">
        <f>IF(ISNUMBER(SEARCH("D?100",$C112)),0,IF(ISNUMBER(SEARCH("D?1??",$C112)),'Dem1'!$D$31*$Z112*'935'!$L112,0))</f>
        <v>0</v>
      </c>
      <c r="Q112" s="106">
        <f>IF(ISNUMBER(SEARCH("D??10",$C112)),0,IF(ISNUMBER(SEARCH("D??1?",$C112)),'Dem1'!$E$31*$Z112*'935'!$M112,0))</f>
        <v>0</v>
      </c>
      <c r="R112" s="139">
        <f t="shared" si="8"/>
        <v>0</v>
      </c>
      <c r="S112" s="180">
        <f>100/'11'!B$17*(('Dem2'!N112+'Dem2'!R112)*('Charging Rates'!B$13+'Charging Rates'!B$51+'Charging Rates'!B$25+'Charging Rates'!B$38)+'Charging Rates'!B$61*'Dem2'!W112)</f>
        <v>0</v>
      </c>
      <c r="T112" s="74">
        <f>100/'11'!B$17*'Fixed Charge'!C112*('Charging Rates'!B$13+'Charging Rates'!B$51+'Charging Rates'!B$25)</f>
        <v>0</v>
      </c>
      <c r="U112" s="153">
        <f>'11'!B$17*0.01*('Dem2'!T112+'Dem2'!S112*'Dem2'!G112)</f>
        <v>0</v>
      </c>
      <c r="V112" s="128">
        <f>'935'!P112*(1-'935'!X112/'11'!D$17)/(1-'935'!W112/'11'!B$17)</f>
        <v>0</v>
      </c>
      <c r="W112" s="105">
        <f>'Dem2'!V112*'Dem2'!E112</f>
        <v>0</v>
      </c>
      <c r="X112" s="105">
        <f>'935'!Q112*(1-'935'!X112/'11'!D$17)/(1-'935'!W112/'11'!B$17)</f>
        <v>0</v>
      </c>
      <c r="Y112" s="105">
        <f t="shared" si="9"/>
        <v>0</v>
      </c>
      <c r="Z112" s="105">
        <f>SQRT(V112*V112+Y112*Y112)*'Dem1'!B$49*E112</f>
        <v>0</v>
      </c>
      <c r="AA112" s="213">
        <f>100/'11'!B$17*'Charging Rates'!B$61*'Dem2'!W112</f>
        <v>0</v>
      </c>
      <c r="AB112" s="138">
        <f>IF(ISNUMBER('SR Rate'!B112),MAX(0,INDEX('913'!$E$6:$E$1205,'SR Rate'!B112)),0)</f>
        <v>0</v>
      </c>
      <c r="AC112" s="106">
        <f>IF(ISNUMBER('SR Rate'!C112),MAX(0,INDEX('913'!$E$6:$E$1205,'SR Rate'!C112)),0)</f>
        <v>0</v>
      </c>
      <c r="AD112" s="106">
        <f>IF(ISNUMBER('SR Rate'!D112),MAX(0,INDEX('913'!$E$6:$E$1205,'SR Rate'!D112)),0)</f>
        <v>0</v>
      </c>
      <c r="AE112" s="106">
        <f>IF(ISNUMBER('SR Rate'!E112),MAX(0,INDEX('913'!$E$6:$E$1205,'SR Rate'!E112)),0)</f>
        <v>0</v>
      </c>
      <c r="AF112" s="106">
        <f>IF(ISNUMBER('SR Rate'!F112),MAX(0,INDEX('913'!$E$6:$E$1205,'SR Rate'!F112)),0)</f>
        <v>0</v>
      </c>
      <c r="AG112" s="106">
        <f>IF(ISNUMBER('SR Rate'!G112),MAX(0,INDEX('913'!$E$6:$E$1205,'SR Rate'!G112)),0)</f>
        <v>0</v>
      </c>
      <c r="AH112" s="106">
        <f>IF(ISNUMBER('SR Rate'!H112),MAX(0,INDEX('913'!$E$6:$E$1205,'SR Rate'!H112)),0)</f>
        <v>0</v>
      </c>
      <c r="AI112" s="106">
        <f>IF(ISNUMBER('SR Rate'!I112),MAX(0,INDEX('913'!$E$6:$E$1205,'SR Rate'!I112)),0)</f>
        <v>0</v>
      </c>
      <c r="AJ112" s="129">
        <f>IF('SR Rate'!T112+'SR Rate'!U112+'SR Rate'!V112+'SR Rate'!W112+'SR Rate'!X112+'SR Rate'!Y112+'SR Rate'!Z112+'SR Rate'!AA112=0,IF(COUNT('SR Rate'!B112,'SR Rate'!C112,'SR Rate'!D112,'SR Rate'!E112,'SR Rate'!F112,'SR Rate'!G112,'SR Rate'!H112,'SR Rate'!I112),('Dem2'!AB112+'Dem2'!AC112+'Dem2'!AD112+'Dem2'!AE112+'Dem2'!AF112+'Dem2'!AG112+'Dem2'!AH112+'Dem2'!AI112)/COUNT('SR Rate'!B112,'SR Rate'!C112,'SR Rate'!D112,'SR Rate'!E112,'SR Rate'!F112,'SR Rate'!G112,'SR Rate'!H112,'SR Rate'!I112),0),('SR Rate'!T112*'Dem2'!AB112+'SR Rate'!U112*'Dem2'!AC112+'SR Rate'!V112*'Dem2'!AD112+'SR Rate'!W112*'Dem2'!AE112+'SR Rate'!X112*'Dem2'!AF112+'SR Rate'!Y112*'Dem2'!AG112+'SR Rate'!Z112*'Dem2'!AH112+'SR Rate'!AA112*'Dem2'!AI112)/('SR Rate'!T112+'SR Rate'!U112+'SR Rate'!V112+'SR Rate'!W112+'SR Rate'!X112+'SR Rate'!Y112+'SR Rate'!Z112+'SR Rate'!AA112))</f>
        <v>0</v>
      </c>
      <c r="AK112" s="177">
        <f>100*'Dem2'!AJ112/'11'!B$17</f>
        <v>0</v>
      </c>
      <c r="AL112" s="75">
        <f>100*('SR Rate'!AB112*'935'!P112*'SR Rate'!K112)/'11'!B$17</f>
        <v>0</v>
      </c>
      <c r="AM112" s="128">
        <f>MAX('11'!$C$42+0,MIN('935'!K112+0,'11'!$C$37+0))</f>
        <v>0.26600431228533333</v>
      </c>
      <c r="AN112" s="105">
        <f>MAX('11'!$D$42+0,MIN('935'!L112+0,'11'!$D$37+0))</f>
        <v>0.66562758870798333</v>
      </c>
      <c r="AO112" s="105">
        <f>MAX('11'!$E$42+0,MIN('935'!M112+0,'11'!$E$37+0))</f>
        <v>0.34009849341942228</v>
      </c>
      <c r="AP112" s="105">
        <f>MAX('11'!$F$42+0,MIN('935'!N112+0,'11'!$F$37+0))</f>
        <v>0.63093339381833335</v>
      </c>
      <c r="AQ112" s="129">
        <f>MAX('11'!$G$42+0,MIN('935'!O112+0,'11'!$G$37+0))</f>
        <v>0.89995655379091011</v>
      </c>
      <c r="AR112" s="180">
        <f>IF('935'!P112=0,'Dem2'!AK112+'Dem2'!AL112,'Dem2'!AK112)</f>
        <v>0</v>
      </c>
      <c r="AS112" s="75">
        <f>'Dem2'!AA112+IF('Dem2'!G112=0,1,'Dem2'!H112/'Dem2'!G112)*'Dem2'!AR112</f>
        <v>0</v>
      </c>
      <c r="AT112" s="138">
        <f>IF('Dem2'!$C112="D1000",'Dem1'!$C$31*'Dem2'!$F112/(1+'11'!$C$12)*'Dem2'!$AM112,0)</f>
        <v>0</v>
      </c>
      <c r="AU112" s="106">
        <f>IF(ISNUMBER(SEARCH("D?100",'Dem2'!$C112)),'Dem1'!$D$31*'Dem2'!$F112/(1+'11'!$D$12)*'Dem2'!$AN112,0)</f>
        <v>0</v>
      </c>
      <c r="AV112" s="106">
        <f>IF(ISNUMBER(SEARCH("D??10",'Dem2'!$C112)),'Dem1'!$E$31*'Dem2'!$F112/(1+'11'!$E$12)*'Dem2'!$AO112,0)</f>
        <v>0</v>
      </c>
      <c r="AW112" s="106">
        <f>IF(OR('Dem2'!$C112="D0002",ISNUMBER(SEARCH("D?1?1",'Dem2'!$C112)),ISNUMBER(SEARCH("D??11",'Dem2'!$C112))),'Dem1'!$G$31*'Dem2'!$F112/(1+'11'!$F$12)*'Dem2'!$AP112,0)</f>
        <v>0</v>
      </c>
      <c r="AX112" s="106">
        <f>IF(ISNUMBER(SEARCH("D?001",'Dem2'!$C112)),'Dem1'!$F$31*'Dem2'!$F112/(1+'11'!$G$12)*'Dem2'!$AQ112,0)</f>
        <v>0</v>
      </c>
      <c r="AY112" s="129">
        <f>'Dem2'!$AT112+'Dem2'!$AU112+'Dem2'!$AV112+'Dem2'!$AW112+'Dem2'!$AX112</f>
        <v>0</v>
      </c>
      <c r="AZ112" s="138">
        <f>IF('Dem2'!$C112="D1000",0,IF(ISNUMBER(SEARCH("D1???",'Dem2'!$C112)),'Dem1'!$C$31*'Dem2'!$Z112*'Dem2'!$AM112,0))</f>
        <v>0</v>
      </c>
      <c r="BA112" s="106">
        <f>IF(ISNUMBER(SEARCH("D?100",'Dem2'!$C112)),0,IF(ISNUMBER(SEARCH("D?1??",'Dem2'!$C112)),'Dem1'!$D$31*'Dem2'!$Z112*'Dem2'!$AN112,0))</f>
        <v>0</v>
      </c>
      <c r="BB112" s="106">
        <f>IF(ISNUMBER(SEARCH("D??10",'Dem2'!$C112)),0,IF(ISNUMBER(SEARCH("D??1?",'Dem2'!$C112)),'Dem1'!$E$31*'Dem2'!$Z112*'Dem2'!$AO112,0))</f>
        <v>0</v>
      </c>
      <c r="BC112" s="129">
        <f>'Dem2'!$AZ112+'Dem2'!$BA112+'Dem2'!$BB112</f>
        <v>0</v>
      </c>
      <c r="BD112" s="72">
        <f>('Dem2'!AY112+'Dem2'!BC112)*'Dem2'!G112</f>
        <v>0</v>
      </c>
      <c r="BE112" s="105">
        <f>SQRT('Dem2'!V112*'Dem2'!V112+'Dem2'!Y112*'Dem2'!Y112)</f>
        <v>0</v>
      </c>
      <c r="BF112" s="105">
        <f>'Dem2'!G112*('Dem1'!B$200+'Dem2'!BE112)</f>
        <v>0</v>
      </c>
      <c r="BG112" s="105">
        <f>'935'!R112*('Dem1'!B$200+'Dem2'!BE112)</f>
        <v>0</v>
      </c>
      <c r="BH112" s="105">
        <f>'Dem2'!AS112+'Dem1'!B$225*'Dem2'!BG112*100/'11'!B$17</f>
        <v>0</v>
      </c>
      <c r="BI112" s="105">
        <f>'Dem2'!BH112+'Dem1'!B$213*('Dem1'!B$200+'Dem2'!BE112)*100/'11'!B$17</f>
        <v>0.20953485119035403</v>
      </c>
      <c r="BJ112" s="105">
        <f>'Dem1'!B$179*('Dem2'!AY112+'Dem2'!BC112)*100/'11'!B$17</f>
        <v>0</v>
      </c>
      <c r="BK112" s="74">
        <f>MAX(0-('SR Rate'!AC112*'Dem2'!V112*'11'!D$17/'11'!B$17),'Dem2'!BI112+'Dem2'!BJ112)</f>
        <v>0.20953485119035403</v>
      </c>
      <c r="BL112" s="75">
        <f>IF('Dem2'!G112=0,0,(1-'Dem2'!H112/'Dem2'!G112)*('Dem2'!AR112+IF('935'!P112=0,0,('SR Rate'!AC112*'935'!P112*('11'!D$17-'935'!X112)/('11'!B$17-'935'!W112)))))</f>
        <v>0</v>
      </c>
      <c r="BM112" s="111">
        <f>IF('Dem2'!B112,IF('Dem2'!V112=0,'SR Rate'!AD112,MAX(0,MIN('SR Rate'!AD112,'SR Rate'!AD112+('Dem2'!BK112/'935'!P112*('11'!B$17-'935'!W112)/('11'!D$17-'935'!X112))))),0)</f>
        <v>0</v>
      </c>
      <c r="BN112" s="74">
        <f>IF('Dem2'!B112,MAX(0,'Dem2'!BK112),0)</f>
        <v>0.20953485119035403</v>
      </c>
      <c r="BO112" s="74">
        <f>'Dem2'!BN112+'Dem2'!BL112</f>
        <v>0.20953485119035403</v>
      </c>
    </row>
    <row r="113" spans="1:67">
      <c r="A113" s="94">
        <v>74</v>
      </c>
      <c r="B113" s="128" t="b">
        <f>'935'!C113&lt;&gt;"VOID"</f>
        <v>1</v>
      </c>
      <c r="C113" s="105" t="str">
        <f>"D"&amp;TEXT('935'!J113,"0000")</f>
        <v>D0000</v>
      </c>
      <c r="D113" s="73">
        <f>'11'!D$17-'935'!X113</f>
        <v>170</v>
      </c>
      <c r="E113" s="106">
        <f>INDEX('11'!$B$47:$G$47,IF(ISNUMBER(SEARCH("?0000",C113)),1,IF(ISNUMBER(SEARCH("?1000",C113)),2,IF(ISNUMBER(SEARCH("??100",C113)),3,IF(ISNUMBER(SEARCH("???10",C113)),4,IF(ISNUMBER(SEARCH("??001",C113)),6,5))))))</f>
        <v>1</v>
      </c>
      <c r="F113" s="105">
        <f>E113*'Dem1'!B$49</f>
        <v>0.95</v>
      </c>
      <c r="G113" s="73">
        <f>IF('935'!C113="VOID",0,('935'!C113*(1-'935'!W113/'11'!B$17)))</f>
        <v>0</v>
      </c>
      <c r="H113" s="153">
        <f>'Dem2'!G113-('935'!S113*(1-'935'!W113/'11'!B$17))</f>
        <v>0</v>
      </c>
      <c r="I113" s="138">
        <f>IF(ISNUMBER(SEARCH("D?001",$C113)),'Dem1'!$F$31*$F113/(1+'11'!$G$12)*'935'!$O113,0)</f>
        <v>0</v>
      </c>
      <c r="J113" s="106">
        <f>IF($C113="D1000",'Dem1'!$C$31*$F113/(1+'11'!$C$12)*'935'!$K113,0)</f>
        <v>0</v>
      </c>
      <c r="K113" s="106">
        <f>IF(ISNUMBER(SEARCH("D?100",$C113)),'Dem1'!$D$31*$F113/(1+'11'!$D$12)*'935'!$L113,0)</f>
        <v>0</v>
      </c>
      <c r="L113" s="106">
        <f>IF(ISNUMBER(SEARCH("D??10",$C113)),'Dem1'!$E$31*$F113/(1+'11'!$E$12)*'935'!$M113,0)</f>
        <v>0</v>
      </c>
      <c r="M113" s="106">
        <f>IF(OR($C113="D0002",ISNUMBER(SEARCH("D?1?1",$C113)),ISNUMBER(SEARCH("D??11",$C113))),'Dem1'!$G$31*$F113/(1+'11'!$F$12)*'935'!$N113,0)</f>
        <v>0</v>
      </c>
      <c r="N113" s="139">
        <f t="shared" si="7"/>
        <v>0</v>
      </c>
      <c r="O113" s="138">
        <f>IF($C113="D1000",0,IF(ISNUMBER(SEARCH("D1???",$C113)),'Dem1'!$C$31*$Z113*'935'!$K113,0))</f>
        <v>0</v>
      </c>
      <c r="P113" s="106">
        <f>IF(ISNUMBER(SEARCH("D?100",$C113)),0,IF(ISNUMBER(SEARCH("D?1??",$C113)),'Dem1'!$D$31*$Z113*'935'!$L113,0))</f>
        <v>0</v>
      </c>
      <c r="Q113" s="106">
        <f>IF(ISNUMBER(SEARCH("D??10",$C113)),0,IF(ISNUMBER(SEARCH("D??1?",$C113)),'Dem1'!$E$31*$Z113*'935'!$M113,0))</f>
        <v>0</v>
      </c>
      <c r="R113" s="139">
        <f t="shared" si="8"/>
        <v>0</v>
      </c>
      <c r="S113" s="180">
        <f>100/'11'!B$17*(('Dem2'!N113+'Dem2'!R113)*('Charging Rates'!B$13+'Charging Rates'!B$51+'Charging Rates'!B$25+'Charging Rates'!B$38)+'Charging Rates'!B$61*'Dem2'!W113)</f>
        <v>0</v>
      </c>
      <c r="T113" s="74">
        <f>100/'11'!B$17*'Fixed Charge'!C113*('Charging Rates'!B$13+'Charging Rates'!B$51+'Charging Rates'!B$25)</f>
        <v>0</v>
      </c>
      <c r="U113" s="153">
        <f>'11'!B$17*0.01*('Dem2'!T113+'Dem2'!S113*'Dem2'!G113)</f>
        <v>0</v>
      </c>
      <c r="V113" s="128">
        <f>'935'!P113*(1-'935'!X113/'11'!D$17)/(1-'935'!W113/'11'!B$17)</f>
        <v>0</v>
      </c>
      <c r="W113" s="105">
        <f>'Dem2'!V113*'Dem2'!E113</f>
        <v>0</v>
      </c>
      <c r="X113" s="105">
        <f>'935'!Q113*(1-'935'!X113/'11'!D$17)/(1-'935'!W113/'11'!B$17)</f>
        <v>0</v>
      </c>
      <c r="Y113" s="105">
        <f t="shared" si="9"/>
        <v>0</v>
      </c>
      <c r="Z113" s="105">
        <f>SQRT(V113*V113+Y113*Y113)*'Dem1'!B$49*E113</f>
        <v>0</v>
      </c>
      <c r="AA113" s="213">
        <f>100/'11'!B$17*'Charging Rates'!B$61*'Dem2'!W113</f>
        <v>0</v>
      </c>
      <c r="AB113" s="138">
        <f>IF(ISNUMBER('SR Rate'!B113),MAX(0,INDEX('913'!$E$6:$E$1205,'SR Rate'!B113)),0)</f>
        <v>0</v>
      </c>
      <c r="AC113" s="106">
        <f>IF(ISNUMBER('SR Rate'!C113),MAX(0,INDEX('913'!$E$6:$E$1205,'SR Rate'!C113)),0)</f>
        <v>0</v>
      </c>
      <c r="AD113" s="106">
        <f>IF(ISNUMBER('SR Rate'!D113),MAX(0,INDEX('913'!$E$6:$E$1205,'SR Rate'!D113)),0)</f>
        <v>0</v>
      </c>
      <c r="AE113" s="106">
        <f>IF(ISNUMBER('SR Rate'!E113),MAX(0,INDEX('913'!$E$6:$E$1205,'SR Rate'!E113)),0)</f>
        <v>0</v>
      </c>
      <c r="AF113" s="106">
        <f>IF(ISNUMBER('SR Rate'!F113),MAX(0,INDEX('913'!$E$6:$E$1205,'SR Rate'!F113)),0)</f>
        <v>0</v>
      </c>
      <c r="AG113" s="106">
        <f>IF(ISNUMBER('SR Rate'!G113),MAX(0,INDEX('913'!$E$6:$E$1205,'SR Rate'!G113)),0)</f>
        <v>0</v>
      </c>
      <c r="AH113" s="106">
        <f>IF(ISNUMBER('SR Rate'!H113),MAX(0,INDEX('913'!$E$6:$E$1205,'SR Rate'!H113)),0)</f>
        <v>0</v>
      </c>
      <c r="AI113" s="106">
        <f>IF(ISNUMBER('SR Rate'!I113),MAX(0,INDEX('913'!$E$6:$E$1205,'SR Rate'!I113)),0)</f>
        <v>0</v>
      </c>
      <c r="AJ113" s="129">
        <f>IF('SR Rate'!T113+'SR Rate'!U113+'SR Rate'!V113+'SR Rate'!W113+'SR Rate'!X113+'SR Rate'!Y113+'SR Rate'!Z113+'SR Rate'!AA113=0,IF(COUNT('SR Rate'!B113,'SR Rate'!C113,'SR Rate'!D113,'SR Rate'!E113,'SR Rate'!F113,'SR Rate'!G113,'SR Rate'!H113,'SR Rate'!I113),('Dem2'!AB113+'Dem2'!AC113+'Dem2'!AD113+'Dem2'!AE113+'Dem2'!AF113+'Dem2'!AG113+'Dem2'!AH113+'Dem2'!AI113)/COUNT('SR Rate'!B113,'SR Rate'!C113,'SR Rate'!D113,'SR Rate'!E113,'SR Rate'!F113,'SR Rate'!G113,'SR Rate'!H113,'SR Rate'!I113),0),('SR Rate'!T113*'Dem2'!AB113+'SR Rate'!U113*'Dem2'!AC113+'SR Rate'!V113*'Dem2'!AD113+'SR Rate'!W113*'Dem2'!AE113+'SR Rate'!X113*'Dem2'!AF113+'SR Rate'!Y113*'Dem2'!AG113+'SR Rate'!Z113*'Dem2'!AH113+'SR Rate'!AA113*'Dem2'!AI113)/('SR Rate'!T113+'SR Rate'!U113+'SR Rate'!V113+'SR Rate'!W113+'SR Rate'!X113+'SR Rate'!Y113+'SR Rate'!Z113+'SR Rate'!AA113))</f>
        <v>0</v>
      </c>
      <c r="AK113" s="177">
        <f>100*'Dem2'!AJ113/'11'!B$17</f>
        <v>0</v>
      </c>
      <c r="AL113" s="75">
        <f>100*('SR Rate'!AB113*'935'!P113*'SR Rate'!K113)/'11'!B$17</f>
        <v>0</v>
      </c>
      <c r="AM113" s="128">
        <f>MAX('11'!$C$42+0,MIN('935'!K113+0,'11'!$C$37+0))</f>
        <v>0.26600431228533333</v>
      </c>
      <c r="AN113" s="105">
        <f>MAX('11'!$D$42+0,MIN('935'!L113+0,'11'!$D$37+0))</f>
        <v>0.66562758870798333</v>
      </c>
      <c r="AO113" s="105">
        <f>MAX('11'!$E$42+0,MIN('935'!M113+0,'11'!$E$37+0))</f>
        <v>0.34009849341942228</v>
      </c>
      <c r="AP113" s="105">
        <f>MAX('11'!$F$42+0,MIN('935'!N113+0,'11'!$F$37+0))</f>
        <v>0.63093339381833335</v>
      </c>
      <c r="AQ113" s="129">
        <f>MAX('11'!$G$42+0,MIN('935'!O113+0,'11'!$G$37+0))</f>
        <v>0.89995655379091011</v>
      </c>
      <c r="AR113" s="180">
        <f>IF('935'!P113=0,'Dem2'!AK113+'Dem2'!AL113,'Dem2'!AK113)</f>
        <v>0</v>
      </c>
      <c r="AS113" s="75">
        <f>'Dem2'!AA113+IF('Dem2'!G113=0,1,'Dem2'!H113/'Dem2'!G113)*'Dem2'!AR113</f>
        <v>0</v>
      </c>
      <c r="AT113" s="138">
        <f>IF('Dem2'!$C113="D1000",'Dem1'!$C$31*'Dem2'!$F113/(1+'11'!$C$12)*'Dem2'!$AM113,0)</f>
        <v>0</v>
      </c>
      <c r="AU113" s="106">
        <f>IF(ISNUMBER(SEARCH("D?100",'Dem2'!$C113)),'Dem1'!$D$31*'Dem2'!$F113/(1+'11'!$D$12)*'Dem2'!$AN113,0)</f>
        <v>0</v>
      </c>
      <c r="AV113" s="106">
        <f>IF(ISNUMBER(SEARCH("D??10",'Dem2'!$C113)),'Dem1'!$E$31*'Dem2'!$F113/(1+'11'!$E$12)*'Dem2'!$AO113,0)</f>
        <v>0</v>
      </c>
      <c r="AW113" s="106">
        <f>IF(OR('Dem2'!$C113="D0002",ISNUMBER(SEARCH("D?1?1",'Dem2'!$C113)),ISNUMBER(SEARCH("D??11",'Dem2'!$C113))),'Dem1'!$G$31*'Dem2'!$F113/(1+'11'!$F$12)*'Dem2'!$AP113,0)</f>
        <v>0</v>
      </c>
      <c r="AX113" s="106">
        <f>IF(ISNUMBER(SEARCH("D?001",'Dem2'!$C113)),'Dem1'!$F$31*'Dem2'!$F113/(1+'11'!$G$12)*'Dem2'!$AQ113,0)</f>
        <v>0</v>
      </c>
      <c r="AY113" s="129">
        <f>'Dem2'!$AT113+'Dem2'!$AU113+'Dem2'!$AV113+'Dem2'!$AW113+'Dem2'!$AX113</f>
        <v>0</v>
      </c>
      <c r="AZ113" s="138">
        <f>IF('Dem2'!$C113="D1000",0,IF(ISNUMBER(SEARCH("D1???",'Dem2'!$C113)),'Dem1'!$C$31*'Dem2'!$Z113*'Dem2'!$AM113,0))</f>
        <v>0</v>
      </c>
      <c r="BA113" s="106">
        <f>IF(ISNUMBER(SEARCH("D?100",'Dem2'!$C113)),0,IF(ISNUMBER(SEARCH("D?1??",'Dem2'!$C113)),'Dem1'!$D$31*'Dem2'!$Z113*'Dem2'!$AN113,0))</f>
        <v>0</v>
      </c>
      <c r="BB113" s="106">
        <f>IF(ISNUMBER(SEARCH("D??10",'Dem2'!$C113)),0,IF(ISNUMBER(SEARCH("D??1?",'Dem2'!$C113)),'Dem1'!$E$31*'Dem2'!$Z113*'Dem2'!$AO113,0))</f>
        <v>0</v>
      </c>
      <c r="BC113" s="129">
        <f>'Dem2'!$AZ113+'Dem2'!$BA113+'Dem2'!$BB113</f>
        <v>0</v>
      </c>
      <c r="BD113" s="72">
        <f>('Dem2'!AY113+'Dem2'!BC113)*'Dem2'!G113</f>
        <v>0</v>
      </c>
      <c r="BE113" s="105">
        <f>SQRT('Dem2'!V113*'Dem2'!V113+'Dem2'!Y113*'Dem2'!Y113)</f>
        <v>0</v>
      </c>
      <c r="BF113" s="105">
        <f>'Dem2'!G113*('Dem1'!B$200+'Dem2'!BE113)</f>
        <v>0</v>
      </c>
      <c r="BG113" s="105">
        <f>'935'!R113*('Dem1'!B$200+'Dem2'!BE113)</f>
        <v>0</v>
      </c>
      <c r="BH113" s="105">
        <f>'Dem2'!AS113+'Dem1'!B$225*'Dem2'!BG113*100/'11'!B$17</f>
        <v>0</v>
      </c>
      <c r="BI113" s="105">
        <f>'Dem2'!BH113+'Dem1'!B$213*('Dem1'!B$200+'Dem2'!BE113)*100/'11'!B$17</f>
        <v>0.20953485119035403</v>
      </c>
      <c r="BJ113" s="105">
        <f>'Dem1'!B$179*('Dem2'!AY113+'Dem2'!BC113)*100/'11'!B$17</f>
        <v>0</v>
      </c>
      <c r="BK113" s="74">
        <f>MAX(0-('SR Rate'!AC113*'Dem2'!V113*'11'!D$17/'11'!B$17),'Dem2'!BI113+'Dem2'!BJ113)</f>
        <v>0.20953485119035403</v>
      </c>
      <c r="BL113" s="75">
        <f>IF('Dem2'!G113=0,0,(1-'Dem2'!H113/'Dem2'!G113)*('Dem2'!AR113+IF('935'!P113=0,0,('SR Rate'!AC113*'935'!P113*('11'!D$17-'935'!X113)/('11'!B$17-'935'!W113)))))</f>
        <v>0</v>
      </c>
      <c r="BM113" s="111">
        <f>IF('Dem2'!B113,IF('Dem2'!V113=0,'SR Rate'!AD113,MAX(0,MIN('SR Rate'!AD113,'SR Rate'!AD113+('Dem2'!BK113/'935'!P113*('11'!B$17-'935'!W113)/('11'!D$17-'935'!X113))))),0)</f>
        <v>0</v>
      </c>
      <c r="BN113" s="74">
        <f>IF('Dem2'!B113,MAX(0,'Dem2'!BK113),0)</f>
        <v>0.20953485119035403</v>
      </c>
      <c r="BO113" s="74">
        <f>'Dem2'!BN113+'Dem2'!BL113</f>
        <v>0.20953485119035403</v>
      </c>
    </row>
    <row r="114" spans="1:67">
      <c r="A114" s="94">
        <v>75</v>
      </c>
      <c r="B114" s="128" t="b">
        <f>'935'!C114&lt;&gt;"VOID"</f>
        <v>1</v>
      </c>
      <c r="C114" s="105" t="str">
        <f>"D"&amp;TEXT('935'!J114,"0000")</f>
        <v>D0000</v>
      </c>
      <c r="D114" s="73">
        <f>'11'!D$17-'935'!X114</f>
        <v>170</v>
      </c>
      <c r="E114" s="106">
        <f>INDEX('11'!$B$47:$G$47,IF(ISNUMBER(SEARCH("?0000",C114)),1,IF(ISNUMBER(SEARCH("?1000",C114)),2,IF(ISNUMBER(SEARCH("??100",C114)),3,IF(ISNUMBER(SEARCH("???10",C114)),4,IF(ISNUMBER(SEARCH("??001",C114)),6,5))))))</f>
        <v>1</v>
      </c>
      <c r="F114" s="105">
        <f>E114*'Dem1'!B$49</f>
        <v>0.95</v>
      </c>
      <c r="G114" s="73">
        <f>IF('935'!C114="VOID",0,('935'!C114*(1-'935'!W114/'11'!B$17)))</f>
        <v>0</v>
      </c>
      <c r="H114" s="153">
        <f>'Dem2'!G114-('935'!S114*(1-'935'!W114/'11'!B$17))</f>
        <v>0</v>
      </c>
      <c r="I114" s="138">
        <f>IF(ISNUMBER(SEARCH("D?001",$C114)),'Dem1'!$F$31*$F114/(1+'11'!$G$12)*'935'!$O114,0)</f>
        <v>0</v>
      </c>
      <c r="J114" s="106">
        <f>IF($C114="D1000",'Dem1'!$C$31*$F114/(1+'11'!$C$12)*'935'!$K114,0)</f>
        <v>0</v>
      </c>
      <c r="K114" s="106">
        <f>IF(ISNUMBER(SEARCH("D?100",$C114)),'Dem1'!$D$31*$F114/(1+'11'!$D$12)*'935'!$L114,0)</f>
        <v>0</v>
      </c>
      <c r="L114" s="106">
        <f>IF(ISNUMBER(SEARCH("D??10",$C114)),'Dem1'!$E$31*$F114/(1+'11'!$E$12)*'935'!$M114,0)</f>
        <v>0</v>
      </c>
      <c r="M114" s="106">
        <f>IF(OR($C114="D0002",ISNUMBER(SEARCH("D?1?1",$C114)),ISNUMBER(SEARCH("D??11",$C114))),'Dem1'!$G$31*$F114/(1+'11'!$F$12)*'935'!$N114,0)</f>
        <v>0</v>
      </c>
      <c r="N114" s="139">
        <f t="shared" si="7"/>
        <v>0</v>
      </c>
      <c r="O114" s="138">
        <f>IF($C114="D1000",0,IF(ISNUMBER(SEARCH("D1???",$C114)),'Dem1'!$C$31*$Z114*'935'!$K114,0))</f>
        <v>0</v>
      </c>
      <c r="P114" s="106">
        <f>IF(ISNUMBER(SEARCH("D?100",$C114)),0,IF(ISNUMBER(SEARCH("D?1??",$C114)),'Dem1'!$D$31*$Z114*'935'!$L114,0))</f>
        <v>0</v>
      </c>
      <c r="Q114" s="106">
        <f>IF(ISNUMBER(SEARCH("D??10",$C114)),0,IF(ISNUMBER(SEARCH("D??1?",$C114)),'Dem1'!$E$31*$Z114*'935'!$M114,0))</f>
        <v>0</v>
      </c>
      <c r="R114" s="139">
        <f t="shared" si="8"/>
        <v>0</v>
      </c>
      <c r="S114" s="180">
        <f>100/'11'!B$17*(('Dem2'!N114+'Dem2'!R114)*('Charging Rates'!B$13+'Charging Rates'!B$51+'Charging Rates'!B$25+'Charging Rates'!B$38)+'Charging Rates'!B$61*'Dem2'!W114)</f>
        <v>0</v>
      </c>
      <c r="T114" s="74">
        <f>100/'11'!B$17*'Fixed Charge'!C114*('Charging Rates'!B$13+'Charging Rates'!B$51+'Charging Rates'!B$25)</f>
        <v>0</v>
      </c>
      <c r="U114" s="153">
        <f>'11'!B$17*0.01*('Dem2'!T114+'Dem2'!S114*'Dem2'!G114)</f>
        <v>0</v>
      </c>
      <c r="V114" s="128">
        <f>'935'!P114*(1-'935'!X114/'11'!D$17)/(1-'935'!W114/'11'!B$17)</f>
        <v>0</v>
      </c>
      <c r="W114" s="105">
        <f>'Dem2'!V114*'Dem2'!E114</f>
        <v>0</v>
      </c>
      <c r="X114" s="105">
        <f>'935'!Q114*(1-'935'!X114/'11'!D$17)/(1-'935'!W114/'11'!B$17)</f>
        <v>0</v>
      </c>
      <c r="Y114" s="105">
        <f t="shared" si="9"/>
        <v>0</v>
      </c>
      <c r="Z114" s="105">
        <f>SQRT(V114*V114+Y114*Y114)*'Dem1'!B$49*E114</f>
        <v>0</v>
      </c>
      <c r="AA114" s="213">
        <f>100/'11'!B$17*'Charging Rates'!B$61*'Dem2'!W114</f>
        <v>0</v>
      </c>
      <c r="AB114" s="138">
        <f>IF(ISNUMBER('SR Rate'!B114),MAX(0,INDEX('913'!$E$6:$E$1205,'SR Rate'!B114)),0)</f>
        <v>0</v>
      </c>
      <c r="AC114" s="106">
        <f>IF(ISNUMBER('SR Rate'!C114),MAX(0,INDEX('913'!$E$6:$E$1205,'SR Rate'!C114)),0)</f>
        <v>0</v>
      </c>
      <c r="AD114" s="106">
        <f>IF(ISNUMBER('SR Rate'!D114),MAX(0,INDEX('913'!$E$6:$E$1205,'SR Rate'!D114)),0)</f>
        <v>0</v>
      </c>
      <c r="AE114" s="106">
        <f>IF(ISNUMBER('SR Rate'!E114),MAX(0,INDEX('913'!$E$6:$E$1205,'SR Rate'!E114)),0)</f>
        <v>0</v>
      </c>
      <c r="AF114" s="106">
        <f>IF(ISNUMBER('SR Rate'!F114),MAX(0,INDEX('913'!$E$6:$E$1205,'SR Rate'!F114)),0)</f>
        <v>0</v>
      </c>
      <c r="AG114" s="106">
        <f>IF(ISNUMBER('SR Rate'!G114),MAX(0,INDEX('913'!$E$6:$E$1205,'SR Rate'!G114)),0)</f>
        <v>0</v>
      </c>
      <c r="AH114" s="106">
        <f>IF(ISNUMBER('SR Rate'!H114),MAX(0,INDEX('913'!$E$6:$E$1205,'SR Rate'!H114)),0)</f>
        <v>0</v>
      </c>
      <c r="AI114" s="106">
        <f>IF(ISNUMBER('SR Rate'!I114),MAX(0,INDEX('913'!$E$6:$E$1205,'SR Rate'!I114)),0)</f>
        <v>0</v>
      </c>
      <c r="AJ114" s="129">
        <f>IF('SR Rate'!T114+'SR Rate'!U114+'SR Rate'!V114+'SR Rate'!W114+'SR Rate'!X114+'SR Rate'!Y114+'SR Rate'!Z114+'SR Rate'!AA114=0,IF(COUNT('SR Rate'!B114,'SR Rate'!C114,'SR Rate'!D114,'SR Rate'!E114,'SR Rate'!F114,'SR Rate'!G114,'SR Rate'!H114,'SR Rate'!I114),('Dem2'!AB114+'Dem2'!AC114+'Dem2'!AD114+'Dem2'!AE114+'Dem2'!AF114+'Dem2'!AG114+'Dem2'!AH114+'Dem2'!AI114)/COUNT('SR Rate'!B114,'SR Rate'!C114,'SR Rate'!D114,'SR Rate'!E114,'SR Rate'!F114,'SR Rate'!G114,'SR Rate'!H114,'SR Rate'!I114),0),('SR Rate'!T114*'Dem2'!AB114+'SR Rate'!U114*'Dem2'!AC114+'SR Rate'!V114*'Dem2'!AD114+'SR Rate'!W114*'Dem2'!AE114+'SR Rate'!X114*'Dem2'!AF114+'SR Rate'!Y114*'Dem2'!AG114+'SR Rate'!Z114*'Dem2'!AH114+'SR Rate'!AA114*'Dem2'!AI114)/('SR Rate'!T114+'SR Rate'!U114+'SR Rate'!V114+'SR Rate'!W114+'SR Rate'!X114+'SR Rate'!Y114+'SR Rate'!Z114+'SR Rate'!AA114))</f>
        <v>0</v>
      </c>
      <c r="AK114" s="177">
        <f>100*'Dem2'!AJ114/'11'!B$17</f>
        <v>0</v>
      </c>
      <c r="AL114" s="75">
        <f>100*('SR Rate'!AB114*'935'!P114*'SR Rate'!K114)/'11'!B$17</f>
        <v>0</v>
      </c>
      <c r="AM114" s="128">
        <f>MAX('11'!$C$42+0,MIN('935'!K114+0,'11'!$C$37+0))</f>
        <v>0.26600431228533333</v>
      </c>
      <c r="AN114" s="105">
        <f>MAX('11'!$D$42+0,MIN('935'!L114+0,'11'!$D$37+0))</f>
        <v>0.66562758870798333</v>
      </c>
      <c r="AO114" s="105">
        <f>MAX('11'!$E$42+0,MIN('935'!M114+0,'11'!$E$37+0))</f>
        <v>0.34009849341942228</v>
      </c>
      <c r="AP114" s="105">
        <f>MAX('11'!$F$42+0,MIN('935'!N114+0,'11'!$F$37+0))</f>
        <v>0.63093339381833335</v>
      </c>
      <c r="AQ114" s="129">
        <f>MAX('11'!$G$42+0,MIN('935'!O114+0,'11'!$G$37+0))</f>
        <v>0.89995655379091011</v>
      </c>
      <c r="AR114" s="180">
        <f>IF('935'!P114=0,'Dem2'!AK114+'Dem2'!AL114,'Dem2'!AK114)</f>
        <v>0</v>
      </c>
      <c r="AS114" s="75">
        <f>'Dem2'!AA114+IF('Dem2'!G114=0,1,'Dem2'!H114/'Dem2'!G114)*'Dem2'!AR114</f>
        <v>0</v>
      </c>
      <c r="AT114" s="138">
        <f>IF('Dem2'!$C114="D1000",'Dem1'!$C$31*'Dem2'!$F114/(1+'11'!$C$12)*'Dem2'!$AM114,0)</f>
        <v>0</v>
      </c>
      <c r="AU114" s="106">
        <f>IF(ISNUMBER(SEARCH("D?100",'Dem2'!$C114)),'Dem1'!$D$31*'Dem2'!$F114/(1+'11'!$D$12)*'Dem2'!$AN114,0)</f>
        <v>0</v>
      </c>
      <c r="AV114" s="106">
        <f>IF(ISNUMBER(SEARCH("D??10",'Dem2'!$C114)),'Dem1'!$E$31*'Dem2'!$F114/(1+'11'!$E$12)*'Dem2'!$AO114,0)</f>
        <v>0</v>
      </c>
      <c r="AW114" s="106">
        <f>IF(OR('Dem2'!$C114="D0002",ISNUMBER(SEARCH("D?1?1",'Dem2'!$C114)),ISNUMBER(SEARCH("D??11",'Dem2'!$C114))),'Dem1'!$G$31*'Dem2'!$F114/(1+'11'!$F$12)*'Dem2'!$AP114,0)</f>
        <v>0</v>
      </c>
      <c r="AX114" s="106">
        <f>IF(ISNUMBER(SEARCH("D?001",'Dem2'!$C114)),'Dem1'!$F$31*'Dem2'!$F114/(1+'11'!$G$12)*'Dem2'!$AQ114,0)</f>
        <v>0</v>
      </c>
      <c r="AY114" s="129">
        <f>'Dem2'!$AT114+'Dem2'!$AU114+'Dem2'!$AV114+'Dem2'!$AW114+'Dem2'!$AX114</f>
        <v>0</v>
      </c>
      <c r="AZ114" s="138">
        <f>IF('Dem2'!$C114="D1000",0,IF(ISNUMBER(SEARCH("D1???",'Dem2'!$C114)),'Dem1'!$C$31*'Dem2'!$Z114*'Dem2'!$AM114,0))</f>
        <v>0</v>
      </c>
      <c r="BA114" s="106">
        <f>IF(ISNUMBER(SEARCH("D?100",'Dem2'!$C114)),0,IF(ISNUMBER(SEARCH("D?1??",'Dem2'!$C114)),'Dem1'!$D$31*'Dem2'!$Z114*'Dem2'!$AN114,0))</f>
        <v>0</v>
      </c>
      <c r="BB114" s="106">
        <f>IF(ISNUMBER(SEARCH("D??10",'Dem2'!$C114)),0,IF(ISNUMBER(SEARCH("D??1?",'Dem2'!$C114)),'Dem1'!$E$31*'Dem2'!$Z114*'Dem2'!$AO114,0))</f>
        <v>0</v>
      </c>
      <c r="BC114" s="129">
        <f>'Dem2'!$AZ114+'Dem2'!$BA114+'Dem2'!$BB114</f>
        <v>0</v>
      </c>
      <c r="BD114" s="72">
        <f>('Dem2'!AY114+'Dem2'!BC114)*'Dem2'!G114</f>
        <v>0</v>
      </c>
      <c r="BE114" s="105">
        <f>SQRT('Dem2'!V114*'Dem2'!V114+'Dem2'!Y114*'Dem2'!Y114)</f>
        <v>0</v>
      </c>
      <c r="BF114" s="105">
        <f>'Dem2'!G114*('Dem1'!B$200+'Dem2'!BE114)</f>
        <v>0</v>
      </c>
      <c r="BG114" s="105">
        <f>'935'!R114*('Dem1'!B$200+'Dem2'!BE114)</f>
        <v>0</v>
      </c>
      <c r="BH114" s="105">
        <f>'Dem2'!AS114+'Dem1'!B$225*'Dem2'!BG114*100/'11'!B$17</f>
        <v>0</v>
      </c>
      <c r="BI114" s="105">
        <f>'Dem2'!BH114+'Dem1'!B$213*('Dem1'!B$200+'Dem2'!BE114)*100/'11'!B$17</f>
        <v>0.20953485119035403</v>
      </c>
      <c r="BJ114" s="105">
        <f>'Dem1'!B$179*('Dem2'!AY114+'Dem2'!BC114)*100/'11'!B$17</f>
        <v>0</v>
      </c>
      <c r="BK114" s="74">
        <f>MAX(0-('SR Rate'!AC114*'Dem2'!V114*'11'!D$17/'11'!B$17),'Dem2'!BI114+'Dem2'!BJ114)</f>
        <v>0.20953485119035403</v>
      </c>
      <c r="BL114" s="75">
        <f>IF('Dem2'!G114=0,0,(1-'Dem2'!H114/'Dem2'!G114)*('Dem2'!AR114+IF('935'!P114=0,0,('SR Rate'!AC114*'935'!P114*('11'!D$17-'935'!X114)/('11'!B$17-'935'!W114)))))</f>
        <v>0</v>
      </c>
      <c r="BM114" s="111">
        <f>IF('Dem2'!B114,IF('Dem2'!V114=0,'SR Rate'!AD114,MAX(0,MIN('SR Rate'!AD114,'SR Rate'!AD114+('Dem2'!BK114/'935'!P114*('11'!B$17-'935'!W114)/('11'!D$17-'935'!X114))))),0)</f>
        <v>0</v>
      </c>
      <c r="BN114" s="74">
        <f>IF('Dem2'!B114,MAX(0,'Dem2'!BK114),0)</f>
        <v>0.20953485119035403</v>
      </c>
      <c r="BO114" s="74">
        <f>'Dem2'!BN114+'Dem2'!BL114</f>
        <v>0.20953485119035403</v>
      </c>
    </row>
    <row r="115" spans="1:67">
      <c r="A115" s="94">
        <v>76</v>
      </c>
      <c r="B115" s="128" t="b">
        <f>'935'!C115&lt;&gt;"VOID"</f>
        <v>1</v>
      </c>
      <c r="C115" s="105" t="str">
        <f>"D"&amp;TEXT('935'!J115,"0000")</f>
        <v>D0000</v>
      </c>
      <c r="D115" s="73">
        <f>'11'!D$17-'935'!X115</f>
        <v>170</v>
      </c>
      <c r="E115" s="106">
        <f>INDEX('11'!$B$47:$G$47,IF(ISNUMBER(SEARCH("?0000",C115)),1,IF(ISNUMBER(SEARCH("?1000",C115)),2,IF(ISNUMBER(SEARCH("??100",C115)),3,IF(ISNUMBER(SEARCH("???10",C115)),4,IF(ISNUMBER(SEARCH("??001",C115)),6,5))))))</f>
        <v>1</v>
      </c>
      <c r="F115" s="105">
        <f>E115*'Dem1'!B$49</f>
        <v>0.95</v>
      </c>
      <c r="G115" s="73">
        <f>IF('935'!C115="VOID",0,('935'!C115*(1-'935'!W115/'11'!B$17)))</f>
        <v>0</v>
      </c>
      <c r="H115" s="153">
        <f>'Dem2'!G115-('935'!S115*(1-'935'!W115/'11'!B$17))</f>
        <v>0</v>
      </c>
      <c r="I115" s="138">
        <f>IF(ISNUMBER(SEARCH("D?001",$C115)),'Dem1'!$F$31*$F115/(1+'11'!$G$12)*'935'!$O115,0)</f>
        <v>0</v>
      </c>
      <c r="J115" s="106">
        <f>IF($C115="D1000",'Dem1'!$C$31*$F115/(1+'11'!$C$12)*'935'!$K115,0)</f>
        <v>0</v>
      </c>
      <c r="K115" s="106">
        <f>IF(ISNUMBER(SEARCH("D?100",$C115)),'Dem1'!$D$31*$F115/(1+'11'!$D$12)*'935'!$L115,0)</f>
        <v>0</v>
      </c>
      <c r="L115" s="106">
        <f>IF(ISNUMBER(SEARCH("D??10",$C115)),'Dem1'!$E$31*$F115/(1+'11'!$E$12)*'935'!$M115,0)</f>
        <v>0</v>
      </c>
      <c r="M115" s="106">
        <f>IF(OR($C115="D0002",ISNUMBER(SEARCH("D?1?1",$C115)),ISNUMBER(SEARCH("D??11",$C115))),'Dem1'!$G$31*$F115/(1+'11'!$F$12)*'935'!$N115,0)</f>
        <v>0</v>
      </c>
      <c r="N115" s="139">
        <f t="shared" si="7"/>
        <v>0</v>
      </c>
      <c r="O115" s="138">
        <f>IF($C115="D1000",0,IF(ISNUMBER(SEARCH("D1???",$C115)),'Dem1'!$C$31*$Z115*'935'!$K115,0))</f>
        <v>0</v>
      </c>
      <c r="P115" s="106">
        <f>IF(ISNUMBER(SEARCH("D?100",$C115)),0,IF(ISNUMBER(SEARCH("D?1??",$C115)),'Dem1'!$D$31*$Z115*'935'!$L115,0))</f>
        <v>0</v>
      </c>
      <c r="Q115" s="106">
        <f>IF(ISNUMBER(SEARCH("D??10",$C115)),0,IF(ISNUMBER(SEARCH("D??1?",$C115)),'Dem1'!$E$31*$Z115*'935'!$M115,0))</f>
        <v>0</v>
      </c>
      <c r="R115" s="139">
        <f t="shared" si="8"/>
        <v>0</v>
      </c>
      <c r="S115" s="180">
        <f>100/'11'!B$17*(('Dem2'!N115+'Dem2'!R115)*('Charging Rates'!B$13+'Charging Rates'!B$51+'Charging Rates'!B$25+'Charging Rates'!B$38)+'Charging Rates'!B$61*'Dem2'!W115)</f>
        <v>0</v>
      </c>
      <c r="T115" s="74">
        <f>100/'11'!B$17*'Fixed Charge'!C115*('Charging Rates'!B$13+'Charging Rates'!B$51+'Charging Rates'!B$25)</f>
        <v>0</v>
      </c>
      <c r="U115" s="153">
        <f>'11'!B$17*0.01*('Dem2'!T115+'Dem2'!S115*'Dem2'!G115)</f>
        <v>0</v>
      </c>
      <c r="V115" s="128">
        <f>'935'!P115*(1-'935'!X115/'11'!D$17)/(1-'935'!W115/'11'!B$17)</f>
        <v>0</v>
      </c>
      <c r="W115" s="105">
        <f>'Dem2'!V115*'Dem2'!E115</f>
        <v>0</v>
      </c>
      <c r="X115" s="105">
        <f>'935'!Q115*(1-'935'!X115/'11'!D$17)/(1-'935'!W115/'11'!B$17)</f>
        <v>0</v>
      </c>
      <c r="Y115" s="105">
        <f t="shared" si="9"/>
        <v>0</v>
      </c>
      <c r="Z115" s="105">
        <f>SQRT(V115*V115+Y115*Y115)*'Dem1'!B$49*E115</f>
        <v>0</v>
      </c>
      <c r="AA115" s="213">
        <f>100/'11'!B$17*'Charging Rates'!B$61*'Dem2'!W115</f>
        <v>0</v>
      </c>
      <c r="AB115" s="138">
        <f>IF(ISNUMBER('SR Rate'!B115),MAX(0,INDEX('913'!$E$6:$E$1205,'SR Rate'!B115)),0)</f>
        <v>0</v>
      </c>
      <c r="AC115" s="106">
        <f>IF(ISNUMBER('SR Rate'!C115),MAX(0,INDEX('913'!$E$6:$E$1205,'SR Rate'!C115)),0)</f>
        <v>0</v>
      </c>
      <c r="AD115" s="106">
        <f>IF(ISNUMBER('SR Rate'!D115),MAX(0,INDEX('913'!$E$6:$E$1205,'SR Rate'!D115)),0)</f>
        <v>0</v>
      </c>
      <c r="AE115" s="106">
        <f>IF(ISNUMBER('SR Rate'!E115),MAX(0,INDEX('913'!$E$6:$E$1205,'SR Rate'!E115)),0)</f>
        <v>0</v>
      </c>
      <c r="AF115" s="106">
        <f>IF(ISNUMBER('SR Rate'!F115),MAX(0,INDEX('913'!$E$6:$E$1205,'SR Rate'!F115)),0)</f>
        <v>0</v>
      </c>
      <c r="AG115" s="106">
        <f>IF(ISNUMBER('SR Rate'!G115),MAX(0,INDEX('913'!$E$6:$E$1205,'SR Rate'!G115)),0)</f>
        <v>0</v>
      </c>
      <c r="AH115" s="106">
        <f>IF(ISNUMBER('SR Rate'!H115),MAX(0,INDEX('913'!$E$6:$E$1205,'SR Rate'!H115)),0)</f>
        <v>0</v>
      </c>
      <c r="AI115" s="106">
        <f>IF(ISNUMBER('SR Rate'!I115),MAX(0,INDEX('913'!$E$6:$E$1205,'SR Rate'!I115)),0)</f>
        <v>0</v>
      </c>
      <c r="AJ115" s="129">
        <f>IF('SR Rate'!T115+'SR Rate'!U115+'SR Rate'!V115+'SR Rate'!W115+'SR Rate'!X115+'SR Rate'!Y115+'SR Rate'!Z115+'SR Rate'!AA115=0,IF(COUNT('SR Rate'!B115,'SR Rate'!C115,'SR Rate'!D115,'SR Rate'!E115,'SR Rate'!F115,'SR Rate'!G115,'SR Rate'!H115,'SR Rate'!I115),('Dem2'!AB115+'Dem2'!AC115+'Dem2'!AD115+'Dem2'!AE115+'Dem2'!AF115+'Dem2'!AG115+'Dem2'!AH115+'Dem2'!AI115)/COUNT('SR Rate'!B115,'SR Rate'!C115,'SR Rate'!D115,'SR Rate'!E115,'SR Rate'!F115,'SR Rate'!G115,'SR Rate'!H115,'SR Rate'!I115),0),('SR Rate'!T115*'Dem2'!AB115+'SR Rate'!U115*'Dem2'!AC115+'SR Rate'!V115*'Dem2'!AD115+'SR Rate'!W115*'Dem2'!AE115+'SR Rate'!X115*'Dem2'!AF115+'SR Rate'!Y115*'Dem2'!AG115+'SR Rate'!Z115*'Dem2'!AH115+'SR Rate'!AA115*'Dem2'!AI115)/('SR Rate'!T115+'SR Rate'!U115+'SR Rate'!V115+'SR Rate'!W115+'SR Rate'!X115+'SR Rate'!Y115+'SR Rate'!Z115+'SR Rate'!AA115))</f>
        <v>0</v>
      </c>
      <c r="AK115" s="177">
        <f>100*'Dem2'!AJ115/'11'!B$17</f>
        <v>0</v>
      </c>
      <c r="AL115" s="75">
        <f>100*('SR Rate'!AB115*'935'!P115*'SR Rate'!K115)/'11'!B$17</f>
        <v>0</v>
      </c>
      <c r="AM115" s="128">
        <f>MAX('11'!$C$42+0,MIN('935'!K115+0,'11'!$C$37+0))</f>
        <v>0.26600431228533333</v>
      </c>
      <c r="AN115" s="105">
        <f>MAX('11'!$D$42+0,MIN('935'!L115+0,'11'!$D$37+0))</f>
        <v>0.66562758870798333</v>
      </c>
      <c r="AO115" s="105">
        <f>MAX('11'!$E$42+0,MIN('935'!M115+0,'11'!$E$37+0))</f>
        <v>0.34009849341942228</v>
      </c>
      <c r="AP115" s="105">
        <f>MAX('11'!$F$42+0,MIN('935'!N115+0,'11'!$F$37+0))</f>
        <v>0.63093339381833335</v>
      </c>
      <c r="AQ115" s="129">
        <f>MAX('11'!$G$42+0,MIN('935'!O115+0,'11'!$G$37+0))</f>
        <v>0.89995655379091011</v>
      </c>
      <c r="AR115" s="180">
        <f>IF('935'!P115=0,'Dem2'!AK115+'Dem2'!AL115,'Dem2'!AK115)</f>
        <v>0</v>
      </c>
      <c r="AS115" s="75">
        <f>'Dem2'!AA115+IF('Dem2'!G115=0,1,'Dem2'!H115/'Dem2'!G115)*'Dem2'!AR115</f>
        <v>0</v>
      </c>
      <c r="AT115" s="138">
        <f>IF('Dem2'!$C115="D1000",'Dem1'!$C$31*'Dem2'!$F115/(1+'11'!$C$12)*'Dem2'!$AM115,0)</f>
        <v>0</v>
      </c>
      <c r="AU115" s="106">
        <f>IF(ISNUMBER(SEARCH("D?100",'Dem2'!$C115)),'Dem1'!$D$31*'Dem2'!$F115/(1+'11'!$D$12)*'Dem2'!$AN115,0)</f>
        <v>0</v>
      </c>
      <c r="AV115" s="106">
        <f>IF(ISNUMBER(SEARCH("D??10",'Dem2'!$C115)),'Dem1'!$E$31*'Dem2'!$F115/(1+'11'!$E$12)*'Dem2'!$AO115,0)</f>
        <v>0</v>
      </c>
      <c r="AW115" s="106">
        <f>IF(OR('Dem2'!$C115="D0002",ISNUMBER(SEARCH("D?1?1",'Dem2'!$C115)),ISNUMBER(SEARCH("D??11",'Dem2'!$C115))),'Dem1'!$G$31*'Dem2'!$F115/(1+'11'!$F$12)*'Dem2'!$AP115,0)</f>
        <v>0</v>
      </c>
      <c r="AX115" s="106">
        <f>IF(ISNUMBER(SEARCH("D?001",'Dem2'!$C115)),'Dem1'!$F$31*'Dem2'!$F115/(1+'11'!$G$12)*'Dem2'!$AQ115,0)</f>
        <v>0</v>
      </c>
      <c r="AY115" s="129">
        <f>'Dem2'!$AT115+'Dem2'!$AU115+'Dem2'!$AV115+'Dem2'!$AW115+'Dem2'!$AX115</f>
        <v>0</v>
      </c>
      <c r="AZ115" s="138">
        <f>IF('Dem2'!$C115="D1000",0,IF(ISNUMBER(SEARCH("D1???",'Dem2'!$C115)),'Dem1'!$C$31*'Dem2'!$Z115*'Dem2'!$AM115,0))</f>
        <v>0</v>
      </c>
      <c r="BA115" s="106">
        <f>IF(ISNUMBER(SEARCH("D?100",'Dem2'!$C115)),0,IF(ISNUMBER(SEARCH("D?1??",'Dem2'!$C115)),'Dem1'!$D$31*'Dem2'!$Z115*'Dem2'!$AN115,0))</f>
        <v>0</v>
      </c>
      <c r="BB115" s="106">
        <f>IF(ISNUMBER(SEARCH("D??10",'Dem2'!$C115)),0,IF(ISNUMBER(SEARCH("D??1?",'Dem2'!$C115)),'Dem1'!$E$31*'Dem2'!$Z115*'Dem2'!$AO115,0))</f>
        <v>0</v>
      </c>
      <c r="BC115" s="129">
        <f>'Dem2'!$AZ115+'Dem2'!$BA115+'Dem2'!$BB115</f>
        <v>0</v>
      </c>
      <c r="BD115" s="72">
        <f>('Dem2'!AY115+'Dem2'!BC115)*'Dem2'!G115</f>
        <v>0</v>
      </c>
      <c r="BE115" s="105">
        <f>SQRT('Dem2'!V115*'Dem2'!V115+'Dem2'!Y115*'Dem2'!Y115)</f>
        <v>0</v>
      </c>
      <c r="BF115" s="105">
        <f>'Dem2'!G115*('Dem1'!B$200+'Dem2'!BE115)</f>
        <v>0</v>
      </c>
      <c r="BG115" s="105">
        <f>'935'!R115*('Dem1'!B$200+'Dem2'!BE115)</f>
        <v>0</v>
      </c>
      <c r="BH115" s="105">
        <f>'Dem2'!AS115+'Dem1'!B$225*'Dem2'!BG115*100/'11'!B$17</f>
        <v>0</v>
      </c>
      <c r="BI115" s="105">
        <f>'Dem2'!BH115+'Dem1'!B$213*('Dem1'!B$200+'Dem2'!BE115)*100/'11'!B$17</f>
        <v>0.20953485119035403</v>
      </c>
      <c r="BJ115" s="105">
        <f>'Dem1'!B$179*('Dem2'!AY115+'Dem2'!BC115)*100/'11'!B$17</f>
        <v>0</v>
      </c>
      <c r="BK115" s="74">
        <f>MAX(0-('SR Rate'!AC115*'Dem2'!V115*'11'!D$17/'11'!B$17),'Dem2'!BI115+'Dem2'!BJ115)</f>
        <v>0.20953485119035403</v>
      </c>
      <c r="BL115" s="75">
        <f>IF('Dem2'!G115=0,0,(1-'Dem2'!H115/'Dem2'!G115)*('Dem2'!AR115+IF('935'!P115=0,0,('SR Rate'!AC115*'935'!P115*('11'!D$17-'935'!X115)/('11'!B$17-'935'!W115)))))</f>
        <v>0</v>
      </c>
      <c r="BM115" s="111">
        <f>IF('Dem2'!B115,IF('Dem2'!V115=0,'SR Rate'!AD115,MAX(0,MIN('SR Rate'!AD115,'SR Rate'!AD115+('Dem2'!BK115/'935'!P115*('11'!B$17-'935'!W115)/('11'!D$17-'935'!X115))))),0)</f>
        <v>0</v>
      </c>
      <c r="BN115" s="74">
        <f>IF('Dem2'!B115,MAX(0,'Dem2'!BK115),0)</f>
        <v>0.20953485119035403</v>
      </c>
      <c r="BO115" s="74">
        <f>'Dem2'!BN115+'Dem2'!BL115</f>
        <v>0.20953485119035403</v>
      </c>
    </row>
    <row r="116" spans="1:67">
      <c r="A116" s="94">
        <v>77</v>
      </c>
      <c r="B116" s="128" t="b">
        <f>'935'!C116&lt;&gt;"VOID"</f>
        <v>1</v>
      </c>
      <c r="C116" s="105" t="str">
        <f>"D"&amp;TEXT('935'!J116,"0000")</f>
        <v>D0000</v>
      </c>
      <c r="D116" s="73">
        <f>'11'!D$17-'935'!X116</f>
        <v>170</v>
      </c>
      <c r="E116" s="106">
        <f>INDEX('11'!$B$47:$G$47,IF(ISNUMBER(SEARCH("?0000",C116)),1,IF(ISNUMBER(SEARCH("?1000",C116)),2,IF(ISNUMBER(SEARCH("??100",C116)),3,IF(ISNUMBER(SEARCH("???10",C116)),4,IF(ISNUMBER(SEARCH("??001",C116)),6,5))))))</f>
        <v>1</v>
      </c>
      <c r="F116" s="105">
        <f>E116*'Dem1'!B$49</f>
        <v>0.95</v>
      </c>
      <c r="G116" s="73">
        <f>IF('935'!C116="VOID",0,('935'!C116*(1-'935'!W116/'11'!B$17)))</f>
        <v>0</v>
      </c>
      <c r="H116" s="153">
        <f>'Dem2'!G116-('935'!S116*(1-'935'!W116/'11'!B$17))</f>
        <v>0</v>
      </c>
      <c r="I116" s="138">
        <f>IF(ISNUMBER(SEARCH("D?001",$C116)),'Dem1'!$F$31*$F116/(1+'11'!$G$12)*'935'!$O116,0)</f>
        <v>0</v>
      </c>
      <c r="J116" s="106">
        <f>IF($C116="D1000",'Dem1'!$C$31*$F116/(1+'11'!$C$12)*'935'!$K116,0)</f>
        <v>0</v>
      </c>
      <c r="K116" s="106">
        <f>IF(ISNUMBER(SEARCH("D?100",$C116)),'Dem1'!$D$31*$F116/(1+'11'!$D$12)*'935'!$L116,0)</f>
        <v>0</v>
      </c>
      <c r="L116" s="106">
        <f>IF(ISNUMBER(SEARCH("D??10",$C116)),'Dem1'!$E$31*$F116/(1+'11'!$E$12)*'935'!$M116,0)</f>
        <v>0</v>
      </c>
      <c r="M116" s="106">
        <f>IF(OR($C116="D0002",ISNUMBER(SEARCH("D?1?1",$C116)),ISNUMBER(SEARCH("D??11",$C116))),'Dem1'!$G$31*$F116/(1+'11'!$F$12)*'935'!$N116,0)</f>
        <v>0</v>
      </c>
      <c r="N116" s="139">
        <f t="shared" si="7"/>
        <v>0</v>
      </c>
      <c r="O116" s="138">
        <f>IF($C116="D1000",0,IF(ISNUMBER(SEARCH("D1???",$C116)),'Dem1'!$C$31*$Z116*'935'!$K116,0))</f>
        <v>0</v>
      </c>
      <c r="P116" s="106">
        <f>IF(ISNUMBER(SEARCH("D?100",$C116)),0,IF(ISNUMBER(SEARCH("D?1??",$C116)),'Dem1'!$D$31*$Z116*'935'!$L116,0))</f>
        <v>0</v>
      </c>
      <c r="Q116" s="106">
        <f>IF(ISNUMBER(SEARCH("D??10",$C116)),0,IF(ISNUMBER(SEARCH("D??1?",$C116)),'Dem1'!$E$31*$Z116*'935'!$M116,0))</f>
        <v>0</v>
      </c>
      <c r="R116" s="139">
        <f t="shared" si="8"/>
        <v>0</v>
      </c>
      <c r="S116" s="180">
        <f>100/'11'!B$17*(('Dem2'!N116+'Dem2'!R116)*('Charging Rates'!B$13+'Charging Rates'!B$51+'Charging Rates'!B$25+'Charging Rates'!B$38)+'Charging Rates'!B$61*'Dem2'!W116)</f>
        <v>0</v>
      </c>
      <c r="T116" s="74">
        <f>100/'11'!B$17*'Fixed Charge'!C116*('Charging Rates'!B$13+'Charging Rates'!B$51+'Charging Rates'!B$25)</f>
        <v>0</v>
      </c>
      <c r="U116" s="153">
        <f>'11'!B$17*0.01*('Dem2'!T116+'Dem2'!S116*'Dem2'!G116)</f>
        <v>0</v>
      </c>
      <c r="V116" s="128">
        <f>'935'!P116*(1-'935'!X116/'11'!D$17)/(1-'935'!W116/'11'!B$17)</f>
        <v>0</v>
      </c>
      <c r="W116" s="105">
        <f>'Dem2'!V116*'Dem2'!E116</f>
        <v>0</v>
      </c>
      <c r="X116" s="105">
        <f>'935'!Q116*(1-'935'!X116/'11'!D$17)/(1-'935'!W116/'11'!B$17)</f>
        <v>0</v>
      </c>
      <c r="Y116" s="105">
        <f t="shared" si="9"/>
        <v>0</v>
      </c>
      <c r="Z116" s="105">
        <f>SQRT(V116*V116+Y116*Y116)*'Dem1'!B$49*E116</f>
        <v>0</v>
      </c>
      <c r="AA116" s="213">
        <f>100/'11'!B$17*'Charging Rates'!B$61*'Dem2'!W116</f>
        <v>0</v>
      </c>
      <c r="AB116" s="138">
        <f>IF(ISNUMBER('SR Rate'!B116),MAX(0,INDEX('913'!$E$6:$E$1205,'SR Rate'!B116)),0)</f>
        <v>0</v>
      </c>
      <c r="AC116" s="106">
        <f>IF(ISNUMBER('SR Rate'!C116),MAX(0,INDEX('913'!$E$6:$E$1205,'SR Rate'!C116)),0)</f>
        <v>0</v>
      </c>
      <c r="AD116" s="106">
        <f>IF(ISNUMBER('SR Rate'!D116),MAX(0,INDEX('913'!$E$6:$E$1205,'SR Rate'!D116)),0)</f>
        <v>0</v>
      </c>
      <c r="AE116" s="106">
        <f>IF(ISNUMBER('SR Rate'!E116),MAX(0,INDEX('913'!$E$6:$E$1205,'SR Rate'!E116)),0)</f>
        <v>0</v>
      </c>
      <c r="AF116" s="106">
        <f>IF(ISNUMBER('SR Rate'!F116),MAX(0,INDEX('913'!$E$6:$E$1205,'SR Rate'!F116)),0)</f>
        <v>0</v>
      </c>
      <c r="AG116" s="106">
        <f>IF(ISNUMBER('SR Rate'!G116),MAX(0,INDEX('913'!$E$6:$E$1205,'SR Rate'!G116)),0)</f>
        <v>0</v>
      </c>
      <c r="AH116" s="106">
        <f>IF(ISNUMBER('SR Rate'!H116),MAX(0,INDEX('913'!$E$6:$E$1205,'SR Rate'!H116)),0)</f>
        <v>0</v>
      </c>
      <c r="AI116" s="106">
        <f>IF(ISNUMBER('SR Rate'!I116),MAX(0,INDEX('913'!$E$6:$E$1205,'SR Rate'!I116)),0)</f>
        <v>0</v>
      </c>
      <c r="AJ116" s="129">
        <f>IF('SR Rate'!T116+'SR Rate'!U116+'SR Rate'!V116+'SR Rate'!W116+'SR Rate'!X116+'SR Rate'!Y116+'SR Rate'!Z116+'SR Rate'!AA116=0,IF(COUNT('SR Rate'!B116,'SR Rate'!C116,'SR Rate'!D116,'SR Rate'!E116,'SR Rate'!F116,'SR Rate'!G116,'SR Rate'!H116,'SR Rate'!I116),('Dem2'!AB116+'Dem2'!AC116+'Dem2'!AD116+'Dem2'!AE116+'Dem2'!AF116+'Dem2'!AG116+'Dem2'!AH116+'Dem2'!AI116)/COUNT('SR Rate'!B116,'SR Rate'!C116,'SR Rate'!D116,'SR Rate'!E116,'SR Rate'!F116,'SR Rate'!G116,'SR Rate'!H116,'SR Rate'!I116),0),('SR Rate'!T116*'Dem2'!AB116+'SR Rate'!U116*'Dem2'!AC116+'SR Rate'!V116*'Dem2'!AD116+'SR Rate'!W116*'Dem2'!AE116+'SR Rate'!X116*'Dem2'!AF116+'SR Rate'!Y116*'Dem2'!AG116+'SR Rate'!Z116*'Dem2'!AH116+'SR Rate'!AA116*'Dem2'!AI116)/('SR Rate'!T116+'SR Rate'!U116+'SR Rate'!V116+'SR Rate'!W116+'SR Rate'!X116+'SR Rate'!Y116+'SR Rate'!Z116+'SR Rate'!AA116))</f>
        <v>0</v>
      </c>
      <c r="AK116" s="177">
        <f>100*'Dem2'!AJ116/'11'!B$17</f>
        <v>0</v>
      </c>
      <c r="AL116" s="75">
        <f>100*('SR Rate'!AB116*'935'!P116*'SR Rate'!K116)/'11'!B$17</f>
        <v>0</v>
      </c>
      <c r="AM116" s="128">
        <f>MAX('11'!$C$42+0,MIN('935'!K116+0,'11'!$C$37+0))</f>
        <v>0.26600431228533333</v>
      </c>
      <c r="AN116" s="105">
        <f>MAX('11'!$D$42+0,MIN('935'!L116+0,'11'!$D$37+0))</f>
        <v>0.66562758870798333</v>
      </c>
      <c r="AO116" s="105">
        <f>MAX('11'!$E$42+0,MIN('935'!M116+0,'11'!$E$37+0))</f>
        <v>0.34009849341942228</v>
      </c>
      <c r="AP116" s="105">
        <f>MAX('11'!$F$42+0,MIN('935'!N116+0,'11'!$F$37+0))</f>
        <v>0.63093339381833335</v>
      </c>
      <c r="AQ116" s="129">
        <f>MAX('11'!$G$42+0,MIN('935'!O116+0,'11'!$G$37+0))</f>
        <v>0.89995655379091011</v>
      </c>
      <c r="AR116" s="180">
        <f>IF('935'!P116=0,'Dem2'!AK116+'Dem2'!AL116,'Dem2'!AK116)</f>
        <v>0</v>
      </c>
      <c r="AS116" s="75">
        <f>'Dem2'!AA116+IF('Dem2'!G116=0,1,'Dem2'!H116/'Dem2'!G116)*'Dem2'!AR116</f>
        <v>0</v>
      </c>
      <c r="AT116" s="138">
        <f>IF('Dem2'!$C116="D1000",'Dem1'!$C$31*'Dem2'!$F116/(1+'11'!$C$12)*'Dem2'!$AM116,0)</f>
        <v>0</v>
      </c>
      <c r="AU116" s="106">
        <f>IF(ISNUMBER(SEARCH("D?100",'Dem2'!$C116)),'Dem1'!$D$31*'Dem2'!$F116/(1+'11'!$D$12)*'Dem2'!$AN116,0)</f>
        <v>0</v>
      </c>
      <c r="AV116" s="106">
        <f>IF(ISNUMBER(SEARCH("D??10",'Dem2'!$C116)),'Dem1'!$E$31*'Dem2'!$F116/(1+'11'!$E$12)*'Dem2'!$AO116,0)</f>
        <v>0</v>
      </c>
      <c r="AW116" s="106">
        <f>IF(OR('Dem2'!$C116="D0002",ISNUMBER(SEARCH("D?1?1",'Dem2'!$C116)),ISNUMBER(SEARCH("D??11",'Dem2'!$C116))),'Dem1'!$G$31*'Dem2'!$F116/(1+'11'!$F$12)*'Dem2'!$AP116,0)</f>
        <v>0</v>
      </c>
      <c r="AX116" s="106">
        <f>IF(ISNUMBER(SEARCH("D?001",'Dem2'!$C116)),'Dem1'!$F$31*'Dem2'!$F116/(1+'11'!$G$12)*'Dem2'!$AQ116,0)</f>
        <v>0</v>
      </c>
      <c r="AY116" s="129">
        <f>'Dem2'!$AT116+'Dem2'!$AU116+'Dem2'!$AV116+'Dem2'!$AW116+'Dem2'!$AX116</f>
        <v>0</v>
      </c>
      <c r="AZ116" s="138">
        <f>IF('Dem2'!$C116="D1000",0,IF(ISNUMBER(SEARCH("D1???",'Dem2'!$C116)),'Dem1'!$C$31*'Dem2'!$Z116*'Dem2'!$AM116,0))</f>
        <v>0</v>
      </c>
      <c r="BA116" s="106">
        <f>IF(ISNUMBER(SEARCH("D?100",'Dem2'!$C116)),0,IF(ISNUMBER(SEARCH("D?1??",'Dem2'!$C116)),'Dem1'!$D$31*'Dem2'!$Z116*'Dem2'!$AN116,0))</f>
        <v>0</v>
      </c>
      <c r="BB116" s="106">
        <f>IF(ISNUMBER(SEARCH("D??10",'Dem2'!$C116)),0,IF(ISNUMBER(SEARCH("D??1?",'Dem2'!$C116)),'Dem1'!$E$31*'Dem2'!$Z116*'Dem2'!$AO116,0))</f>
        <v>0</v>
      </c>
      <c r="BC116" s="129">
        <f>'Dem2'!$AZ116+'Dem2'!$BA116+'Dem2'!$BB116</f>
        <v>0</v>
      </c>
      <c r="BD116" s="72">
        <f>('Dem2'!AY116+'Dem2'!BC116)*'Dem2'!G116</f>
        <v>0</v>
      </c>
      <c r="BE116" s="105">
        <f>SQRT('Dem2'!V116*'Dem2'!V116+'Dem2'!Y116*'Dem2'!Y116)</f>
        <v>0</v>
      </c>
      <c r="BF116" s="105">
        <f>'Dem2'!G116*('Dem1'!B$200+'Dem2'!BE116)</f>
        <v>0</v>
      </c>
      <c r="BG116" s="105">
        <f>'935'!R116*('Dem1'!B$200+'Dem2'!BE116)</f>
        <v>0</v>
      </c>
      <c r="BH116" s="105">
        <f>'Dem2'!AS116+'Dem1'!B$225*'Dem2'!BG116*100/'11'!B$17</f>
        <v>0</v>
      </c>
      <c r="BI116" s="105">
        <f>'Dem2'!BH116+'Dem1'!B$213*('Dem1'!B$200+'Dem2'!BE116)*100/'11'!B$17</f>
        <v>0.20953485119035403</v>
      </c>
      <c r="BJ116" s="105">
        <f>'Dem1'!B$179*('Dem2'!AY116+'Dem2'!BC116)*100/'11'!B$17</f>
        <v>0</v>
      </c>
      <c r="BK116" s="74">
        <f>MAX(0-('SR Rate'!AC116*'Dem2'!V116*'11'!D$17/'11'!B$17),'Dem2'!BI116+'Dem2'!BJ116)</f>
        <v>0.20953485119035403</v>
      </c>
      <c r="BL116" s="75">
        <f>IF('Dem2'!G116=0,0,(1-'Dem2'!H116/'Dem2'!G116)*('Dem2'!AR116+IF('935'!P116=0,0,('SR Rate'!AC116*'935'!P116*('11'!D$17-'935'!X116)/('11'!B$17-'935'!W116)))))</f>
        <v>0</v>
      </c>
      <c r="BM116" s="111">
        <f>IF('Dem2'!B116,IF('Dem2'!V116=0,'SR Rate'!AD116,MAX(0,MIN('SR Rate'!AD116,'SR Rate'!AD116+('Dem2'!BK116/'935'!P116*('11'!B$17-'935'!W116)/('11'!D$17-'935'!X116))))),0)</f>
        <v>0</v>
      </c>
      <c r="BN116" s="74">
        <f>IF('Dem2'!B116,MAX(0,'Dem2'!BK116),0)</f>
        <v>0.20953485119035403</v>
      </c>
      <c r="BO116" s="74">
        <f>'Dem2'!BN116+'Dem2'!BL116</f>
        <v>0.20953485119035403</v>
      </c>
    </row>
    <row r="117" spans="1:67">
      <c r="A117" s="94">
        <v>78</v>
      </c>
      <c r="B117" s="128" t="b">
        <f>'935'!C117&lt;&gt;"VOID"</f>
        <v>1</v>
      </c>
      <c r="C117" s="105" t="str">
        <f>"D"&amp;TEXT('935'!J117,"0000")</f>
        <v>D0000</v>
      </c>
      <c r="D117" s="73">
        <f>'11'!D$17-'935'!X117</f>
        <v>170</v>
      </c>
      <c r="E117" s="106">
        <f>INDEX('11'!$B$47:$G$47,IF(ISNUMBER(SEARCH("?0000",C117)),1,IF(ISNUMBER(SEARCH("?1000",C117)),2,IF(ISNUMBER(SEARCH("??100",C117)),3,IF(ISNUMBER(SEARCH("???10",C117)),4,IF(ISNUMBER(SEARCH("??001",C117)),6,5))))))</f>
        <v>1</v>
      </c>
      <c r="F117" s="105">
        <f>E117*'Dem1'!B$49</f>
        <v>0.95</v>
      </c>
      <c r="G117" s="73">
        <f>IF('935'!C117="VOID",0,('935'!C117*(1-'935'!W117/'11'!B$17)))</f>
        <v>0</v>
      </c>
      <c r="H117" s="153">
        <f>'Dem2'!G117-('935'!S117*(1-'935'!W117/'11'!B$17))</f>
        <v>0</v>
      </c>
      <c r="I117" s="138">
        <f>IF(ISNUMBER(SEARCH("D?001",$C117)),'Dem1'!$F$31*$F117/(1+'11'!$G$12)*'935'!$O117,0)</f>
        <v>0</v>
      </c>
      <c r="J117" s="106">
        <f>IF($C117="D1000",'Dem1'!$C$31*$F117/(1+'11'!$C$12)*'935'!$K117,0)</f>
        <v>0</v>
      </c>
      <c r="K117" s="106">
        <f>IF(ISNUMBER(SEARCH("D?100",$C117)),'Dem1'!$D$31*$F117/(1+'11'!$D$12)*'935'!$L117,0)</f>
        <v>0</v>
      </c>
      <c r="L117" s="106">
        <f>IF(ISNUMBER(SEARCH("D??10",$C117)),'Dem1'!$E$31*$F117/(1+'11'!$E$12)*'935'!$M117,0)</f>
        <v>0</v>
      </c>
      <c r="M117" s="106">
        <f>IF(OR($C117="D0002",ISNUMBER(SEARCH("D?1?1",$C117)),ISNUMBER(SEARCH("D??11",$C117))),'Dem1'!$G$31*$F117/(1+'11'!$F$12)*'935'!$N117,0)</f>
        <v>0</v>
      </c>
      <c r="N117" s="139">
        <f t="shared" si="7"/>
        <v>0</v>
      </c>
      <c r="O117" s="138">
        <f>IF($C117="D1000",0,IF(ISNUMBER(SEARCH("D1???",$C117)),'Dem1'!$C$31*$Z117*'935'!$K117,0))</f>
        <v>0</v>
      </c>
      <c r="P117" s="106">
        <f>IF(ISNUMBER(SEARCH("D?100",$C117)),0,IF(ISNUMBER(SEARCH("D?1??",$C117)),'Dem1'!$D$31*$Z117*'935'!$L117,0))</f>
        <v>0</v>
      </c>
      <c r="Q117" s="106">
        <f>IF(ISNUMBER(SEARCH("D??10",$C117)),0,IF(ISNUMBER(SEARCH("D??1?",$C117)),'Dem1'!$E$31*$Z117*'935'!$M117,0))</f>
        <v>0</v>
      </c>
      <c r="R117" s="139">
        <f t="shared" si="8"/>
        <v>0</v>
      </c>
      <c r="S117" s="180">
        <f>100/'11'!B$17*(('Dem2'!N117+'Dem2'!R117)*('Charging Rates'!B$13+'Charging Rates'!B$51+'Charging Rates'!B$25+'Charging Rates'!B$38)+'Charging Rates'!B$61*'Dem2'!W117)</f>
        <v>0</v>
      </c>
      <c r="T117" s="74">
        <f>100/'11'!B$17*'Fixed Charge'!C117*('Charging Rates'!B$13+'Charging Rates'!B$51+'Charging Rates'!B$25)</f>
        <v>0</v>
      </c>
      <c r="U117" s="153">
        <f>'11'!B$17*0.01*('Dem2'!T117+'Dem2'!S117*'Dem2'!G117)</f>
        <v>0</v>
      </c>
      <c r="V117" s="128">
        <f>'935'!P117*(1-'935'!X117/'11'!D$17)/(1-'935'!W117/'11'!B$17)</f>
        <v>0</v>
      </c>
      <c r="W117" s="105">
        <f>'Dem2'!V117*'Dem2'!E117</f>
        <v>0</v>
      </c>
      <c r="X117" s="105">
        <f>'935'!Q117*(1-'935'!X117/'11'!D$17)/(1-'935'!W117/'11'!B$17)</f>
        <v>0</v>
      </c>
      <c r="Y117" s="105">
        <f t="shared" si="9"/>
        <v>0</v>
      </c>
      <c r="Z117" s="105">
        <f>SQRT(V117*V117+Y117*Y117)*'Dem1'!B$49*E117</f>
        <v>0</v>
      </c>
      <c r="AA117" s="213">
        <f>100/'11'!B$17*'Charging Rates'!B$61*'Dem2'!W117</f>
        <v>0</v>
      </c>
      <c r="AB117" s="138">
        <f>IF(ISNUMBER('SR Rate'!B117),MAX(0,INDEX('913'!$E$6:$E$1205,'SR Rate'!B117)),0)</f>
        <v>0</v>
      </c>
      <c r="AC117" s="106">
        <f>IF(ISNUMBER('SR Rate'!C117),MAX(0,INDEX('913'!$E$6:$E$1205,'SR Rate'!C117)),0)</f>
        <v>0</v>
      </c>
      <c r="AD117" s="106">
        <f>IF(ISNUMBER('SR Rate'!D117),MAX(0,INDEX('913'!$E$6:$E$1205,'SR Rate'!D117)),0)</f>
        <v>0</v>
      </c>
      <c r="AE117" s="106">
        <f>IF(ISNUMBER('SR Rate'!E117),MAX(0,INDEX('913'!$E$6:$E$1205,'SR Rate'!E117)),0)</f>
        <v>0</v>
      </c>
      <c r="AF117" s="106">
        <f>IF(ISNUMBER('SR Rate'!F117),MAX(0,INDEX('913'!$E$6:$E$1205,'SR Rate'!F117)),0)</f>
        <v>0</v>
      </c>
      <c r="AG117" s="106">
        <f>IF(ISNUMBER('SR Rate'!G117),MAX(0,INDEX('913'!$E$6:$E$1205,'SR Rate'!G117)),0)</f>
        <v>0</v>
      </c>
      <c r="AH117" s="106">
        <f>IF(ISNUMBER('SR Rate'!H117),MAX(0,INDEX('913'!$E$6:$E$1205,'SR Rate'!H117)),0)</f>
        <v>0</v>
      </c>
      <c r="AI117" s="106">
        <f>IF(ISNUMBER('SR Rate'!I117),MAX(0,INDEX('913'!$E$6:$E$1205,'SR Rate'!I117)),0)</f>
        <v>0</v>
      </c>
      <c r="AJ117" s="129">
        <f>IF('SR Rate'!T117+'SR Rate'!U117+'SR Rate'!V117+'SR Rate'!W117+'SR Rate'!X117+'SR Rate'!Y117+'SR Rate'!Z117+'SR Rate'!AA117=0,IF(COUNT('SR Rate'!B117,'SR Rate'!C117,'SR Rate'!D117,'SR Rate'!E117,'SR Rate'!F117,'SR Rate'!G117,'SR Rate'!H117,'SR Rate'!I117),('Dem2'!AB117+'Dem2'!AC117+'Dem2'!AD117+'Dem2'!AE117+'Dem2'!AF117+'Dem2'!AG117+'Dem2'!AH117+'Dem2'!AI117)/COUNT('SR Rate'!B117,'SR Rate'!C117,'SR Rate'!D117,'SR Rate'!E117,'SR Rate'!F117,'SR Rate'!G117,'SR Rate'!H117,'SR Rate'!I117),0),('SR Rate'!T117*'Dem2'!AB117+'SR Rate'!U117*'Dem2'!AC117+'SR Rate'!V117*'Dem2'!AD117+'SR Rate'!W117*'Dem2'!AE117+'SR Rate'!X117*'Dem2'!AF117+'SR Rate'!Y117*'Dem2'!AG117+'SR Rate'!Z117*'Dem2'!AH117+'SR Rate'!AA117*'Dem2'!AI117)/('SR Rate'!T117+'SR Rate'!U117+'SR Rate'!V117+'SR Rate'!W117+'SR Rate'!X117+'SR Rate'!Y117+'SR Rate'!Z117+'SR Rate'!AA117))</f>
        <v>0</v>
      </c>
      <c r="AK117" s="177">
        <f>100*'Dem2'!AJ117/'11'!B$17</f>
        <v>0</v>
      </c>
      <c r="AL117" s="75">
        <f>100*('SR Rate'!AB117*'935'!P117*'SR Rate'!K117)/'11'!B$17</f>
        <v>0</v>
      </c>
      <c r="AM117" s="128">
        <f>MAX('11'!$C$42+0,MIN('935'!K117+0,'11'!$C$37+0))</f>
        <v>0.26600431228533333</v>
      </c>
      <c r="AN117" s="105">
        <f>MAX('11'!$D$42+0,MIN('935'!L117+0,'11'!$D$37+0))</f>
        <v>0.66562758870798333</v>
      </c>
      <c r="AO117" s="105">
        <f>MAX('11'!$E$42+0,MIN('935'!M117+0,'11'!$E$37+0))</f>
        <v>0.34009849341942228</v>
      </c>
      <c r="AP117" s="105">
        <f>MAX('11'!$F$42+0,MIN('935'!N117+0,'11'!$F$37+0))</f>
        <v>0.63093339381833335</v>
      </c>
      <c r="AQ117" s="129">
        <f>MAX('11'!$G$42+0,MIN('935'!O117+0,'11'!$G$37+0))</f>
        <v>0.89995655379091011</v>
      </c>
      <c r="AR117" s="180">
        <f>IF('935'!P117=0,'Dem2'!AK117+'Dem2'!AL117,'Dem2'!AK117)</f>
        <v>0</v>
      </c>
      <c r="AS117" s="75">
        <f>'Dem2'!AA117+IF('Dem2'!G117=0,1,'Dem2'!H117/'Dem2'!G117)*'Dem2'!AR117</f>
        <v>0</v>
      </c>
      <c r="AT117" s="138">
        <f>IF('Dem2'!$C117="D1000",'Dem1'!$C$31*'Dem2'!$F117/(1+'11'!$C$12)*'Dem2'!$AM117,0)</f>
        <v>0</v>
      </c>
      <c r="AU117" s="106">
        <f>IF(ISNUMBER(SEARCH("D?100",'Dem2'!$C117)),'Dem1'!$D$31*'Dem2'!$F117/(1+'11'!$D$12)*'Dem2'!$AN117,0)</f>
        <v>0</v>
      </c>
      <c r="AV117" s="106">
        <f>IF(ISNUMBER(SEARCH("D??10",'Dem2'!$C117)),'Dem1'!$E$31*'Dem2'!$F117/(1+'11'!$E$12)*'Dem2'!$AO117,0)</f>
        <v>0</v>
      </c>
      <c r="AW117" s="106">
        <f>IF(OR('Dem2'!$C117="D0002",ISNUMBER(SEARCH("D?1?1",'Dem2'!$C117)),ISNUMBER(SEARCH("D??11",'Dem2'!$C117))),'Dem1'!$G$31*'Dem2'!$F117/(1+'11'!$F$12)*'Dem2'!$AP117,0)</f>
        <v>0</v>
      </c>
      <c r="AX117" s="106">
        <f>IF(ISNUMBER(SEARCH("D?001",'Dem2'!$C117)),'Dem1'!$F$31*'Dem2'!$F117/(1+'11'!$G$12)*'Dem2'!$AQ117,0)</f>
        <v>0</v>
      </c>
      <c r="AY117" s="129">
        <f>'Dem2'!$AT117+'Dem2'!$AU117+'Dem2'!$AV117+'Dem2'!$AW117+'Dem2'!$AX117</f>
        <v>0</v>
      </c>
      <c r="AZ117" s="138">
        <f>IF('Dem2'!$C117="D1000",0,IF(ISNUMBER(SEARCH("D1???",'Dem2'!$C117)),'Dem1'!$C$31*'Dem2'!$Z117*'Dem2'!$AM117,0))</f>
        <v>0</v>
      </c>
      <c r="BA117" s="106">
        <f>IF(ISNUMBER(SEARCH("D?100",'Dem2'!$C117)),0,IF(ISNUMBER(SEARCH("D?1??",'Dem2'!$C117)),'Dem1'!$D$31*'Dem2'!$Z117*'Dem2'!$AN117,0))</f>
        <v>0</v>
      </c>
      <c r="BB117" s="106">
        <f>IF(ISNUMBER(SEARCH("D??10",'Dem2'!$C117)),0,IF(ISNUMBER(SEARCH("D??1?",'Dem2'!$C117)),'Dem1'!$E$31*'Dem2'!$Z117*'Dem2'!$AO117,0))</f>
        <v>0</v>
      </c>
      <c r="BC117" s="129">
        <f>'Dem2'!$AZ117+'Dem2'!$BA117+'Dem2'!$BB117</f>
        <v>0</v>
      </c>
      <c r="BD117" s="72">
        <f>('Dem2'!AY117+'Dem2'!BC117)*'Dem2'!G117</f>
        <v>0</v>
      </c>
      <c r="BE117" s="105">
        <f>SQRT('Dem2'!V117*'Dem2'!V117+'Dem2'!Y117*'Dem2'!Y117)</f>
        <v>0</v>
      </c>
      <c r="BF117" s="105">
        <f>'Dem2'!G117*('Dem1'!B$200+'Dem2'!BE117)</f>
        <v>0</v>
      </c>
      <c r="BG117" s="105">
        <f>'935'!R117*('Dem1'!B$200+'Dem2'!BE117)</f>
        <v>0</v>
      </c>
      <c r="BH117" s="105">
        <f>'Dem2'!AS117+'Dem1'!B$225*'Dem2'!BG117*100/'11'!B$17</f>
        <v>0</v>
      </c>
      <c r="BI117" s="105">
        <f>'Dem2'!BH117+'Dem1'!B$213*('Dem1'!B$200+'Dem2'!BE117)*100/'11'!B$17</f>
        <v>0.20953485119035403</v>
      </c>
      <c r="BJ117" s="105">
        <f>'Dem1'!B$179*('Dem2'!AY117+'Dem2'!BC117)*100/'11'!B$17</f>
        <v>0</v>
      </c>
      <c r="BK117" s="74">
        <f>MAX(0-('SR Rate'!AC117*'Dem2'!V117*'11'!D$17/'11'!B$17),'Dem2'!BI117+'Dem2'!BJ117)</f>
        <v>0.20953485119035403</v>
      </c>
      <c r="BL117" s="75">
        <f>IF('Dem2'!G117=0,0,(1-'Dem2'!H117/'Dem2'!G117)*('Dem2'!AR117+IF('935'!P117=0,0,('SR Rate'!AC117*'935'!P117*('11'!D$17-'935'!X117)/('11'!B$17-'935'!W117)))))</f>
        <v>0</v>
      </c>
      <c r="BM117" s="111">
        <f>IF('Dem2'!B117,IF('Dem2'!V117=0,'SR Rate'!AD117,MAX(0,MIN('SR Rate'!AD117,'SR Rate'!AD117+('Dem2'!BK117/'935'!P117*('11'!B$17-'935'!W117)/('11'!D$17-'935'!X117))))),0)</f>
        <v>0</v>
      </c>
      <c r="BN117" s="74">
        <f>IF('Dem2'!B117,MAX(0,'Dem2'!BK117),0)</f>
        <v>0.20953485119035403</v>
      </c>
      <c r="BO117" s="74">
        <f>'Dem2'!BN117+'Dem2'!BL117</f>
        <v>0.20953485119035403</v>
      </c>
    </row>
    <row r="118" spans="1:67">
      <c r="A118" s="94">
        <v>79</v>
      </c>
      <c r="B118" s="128" t="b">
        <f>'935'!C118&lt;&gt;"VOID"</f>
        <v>1</v>
      </c>
      <c r="C118" s="105" t="str">
        <f>"D"&amp;TEXT('935'!J118,"0000")</f>
        <v>D0000</v>
      </c>
      <c r="D118" s="73">
        <f>'11'!D$17-'935'!X118</f>
        <v>170</v>
      </c>
      <c r="E118" s="106">
        <f>INDEX('11'!$B$47:$G$47,IF(ISNUMBER(SEARCH("?0000",C118)),1,IF(ISNUMBER(SEARCH("?1000",C118)),2,IF(ISNUMBER(SEARCH("??100",C118)),3,IF(ISNUMBER(SEARCH("???10",C118)),4,IF(ISNUMBER(SEARCH("??001",C118)),6,5))))))</f>
        <v>1</v>
      </c>
      <c r="F118" s="105">
        <f>E118*'Dem1'!B$49</f>
        <v>0.95</v>
      </c>
      <c r="G118" s="73">
        <f>IF('935'!C118="VOID",0,('935'!C118*(1-'935'!W118/'11'!B$17)))</f>
        <v>0</v>
      </c>
      <c r="H118" s="153">
        <f>'Dem2'!G118-('935'!S118*(1-'935'!W118/'11'!B$17))</f>
        <v>0</v>
      </c>
      <c r="I118" s="138">
        <f>IF(ISNUMBER(SEARCH("D?001",$C118)),'Dem1'!$F$31*$F118/(1+'11'!$G$12)*'935'!$O118,0)</f>
        <v>0</v>
      </c>
      <c r="J118" s="106">
        <f>IF($C118="D1000",'Dem1'!$C$31*$F118/(1+'11'!$C$12)*'935'!$K118,0)</f>
        <v>0</v>
      </c>
      <c r="K118" s="106">
        <f>IF(ISNUMBER(SEARCH("D?100",$C118)),'Dem1'!$D$31*$F118/(1+'11'!$D$12)*'935'!$L118,0)</f>
        <v>0</v>
      </c>
      <c r="L118" s="106">
        <f>IF(ISNUMBER(SEARCH("D??10",$C118)),'Dem1'!$E$31*$F118/(1+'11'!$E$12)*'935'!$M118,0)</f>
        <v>0</v>
      </c>
      <c r="M118" s="106">
        <f>IF(OR($C118="D0002",ISNUMBER(SEARCH("D?1?1",$C118)),ISNUMBER(SEARCH("D??11",$C118))),'Dem1'!$G$31*$F118/(1+'11'!$F$12)*'935'!$N118,0)</f>
        <v>0</v>
      </c>
      <c r="N118" s="139">
        <f t="shared" si="7"/>
        <v>0</v>
      </c>
      <c r="O118" s="138">
        <f>IF($C118="D1000",0,IF(ISNUMBER(SEARCH("D1???",$C118)),'Dem1'!$C$31*$Z118*'935'!$K118,0))</f>
        <v>0</v>
      </c>
      <c r="P118" s="106">
        <f>IF(ISNUMBER(SEARCH("D?100",$C118)),0,IF(ISNUMBER(SEARCH("D?1??",$C118)),'Dem1'!$D$31*$Z118*'935'!$L118,0))</f>
        <v>0</v>
      </c>
      <c r="Q118" s="106">
        <f>IF(ISNUMBER(SEARCH("D??10",$C118)),0,IF(ISNUMBER(SEARCH("D??1?",$C118)),'Dem1'!$E$31*$Z118*'935'!$M118,0))</f>
        <v>0</v>
      </c>
      <c r="R118" s="139">
        <f t="shared" si="8"/>
        <v>0</v>
      </c>
      <c r="S118" s="180">
        <f>100/'11'!B$17*(('Dem2'!N118+'Dem2'!R118)*('Charging Rates'!B$13+'Charging Rates'!B$51+'Charging Rates'!B$25+'Charging Rates'!B$38)+'Charging Rates'!B$61*'Dem2'!W118)</f>
        <v>0</v>
      </c>
      <c r="T118" s="74">
        <f>100/'11'!B$17*'Fixed Charge'!C118*('Charging Rates'!B$13+'Charging Rates'!B$51+'Charging Rates'!B$25)</f>
        <v>0</v>
      </c>
      <c r="U118" s="153">
        <f>'11'!B$17*0.01*('Dem2'!T118+'Dem2'!S118*'Dem2'!G118)</f>
        <v>0</v>
      </c>
      <c r="V118" s="128">
        <f>'935'!P118*(1-'935'!X118/'11'!D$17)/(1-'935'!W118/'11'!B$17)</f>
        <v>0</v>
      </c>
      <c r="W118" s="105">
        <f>'Dem2'!V118*'Dem2'!E118</f>
        <v>0</v>
      </c>
      <c r="X118" s="105">
        <f>'935'!Q118*(1-'935'!X118/'11'!D$17)/(1-'935'!W118/'11'!B$17)</f>
        <v>0</v>
      </c>
      <c r="Y118" s="105">
        <f t="shared" si="9"/>
        <v>0</v>
      </c>
      <c r="Z118" s="105">
        <f>SQRT(V118*V118+Y118*Y118)*'Dem1'!B$49*E118</f>
        <v>0</v>
      </c>
      <c r="AA118" s="213">
        <f>100/'11'!B$17*'Charging Rates'!B$61*'Dem2'!W118</f>
        <v>0</v>
      </c>
      <c r="AB118" s="138">
        <f>IF(ISNUMBER('SR Rate'!B118),MAX(0,INDEX('913'!$E$6:$E$1205,'SR Rate'!B118)),0)</f>
        <v>0</v>
      </c>
      <c r="AC118" s="106">
        <f>IF(ISNUMBER('SR Rate'!C118),MAX(0,INDEX('913'!$E$6:$E$1205,'SR Rate'!C118)),0)</f>
        <v>0</v>
      </c>
      <c r="AD118" s="106">
        <f>IF(ISNUMBER('SR Rate'!D118),MAX(0,INDEX('913'!$E$6:$E$1205,'SR Rate'!D118)),0)</f>
        <v>0</v>
      </c>
      <c r="AE118" s="106">
        <f>IF(ISNUMBER('SR Rate'!E118),MAX(0,INDEX('913'!$E$6:$E$1205,'SR Rate'!E118)),0)</f>
        <v>0</v>
      </c>
      <c r="AF118" s="106">
        <f>IF(ISNUMBER('SR Rate'!F118),MAX(0,INDEX('913'!$E$6:$E$1205,'SR Rate'!F118)),0)</f>
        <v>0</v>
      </c>
      <c r="AG118" s="106">
        <f>IF(ISNUMBER('SR Rate'!G118),MAX(0,INDEX('913'!$E$6:$E$1205,'SR Rate'!G118)),0)</f>
        <v>0</v>
      </c>
      <c r="AH118" s="106">
        <f>IF(ISNUMBER('SR Rate'!H118),MAX(0,INDEX('913'!$E$6:$E$1205,'SR Rate'!H118)),0)</f>
        <v>0</v>
      </c>
      <c r="AI118" s="106">
        <f>IF(ISNUMBER('SR Rate'!I118),MAX(0,INDEX('913'!$E$6:$E$1205,'SR Rate'!I118)),0)</f>
        <v>0</v>
      </c>
      <c r="AJ118" s="129">
        <f>IF('SR Rate'!T118+'SR Rate'!U118+'SR Rate'!V118+'SR Rate'!W118+'SR Rate'!X118+'SR Rate'!Y118+'SR Rate'!Z118+'SR Rate'!AA118=0,IF(COUNT('SR Rate'!B118,'SR Rate'!C118,'SR Rate'!D118,'SR Rate'!E118,'SR Rate'!F118,'SR Rate'!G118,'SR Rate'!H118,'SR Rate'!I118),('Dem2'!AB118+'Dem2'!AC118+'Dem2'!AD118+'Dem2'!AE118+'Dem2'!AF118+'Dem2'!AG118+'Dem2'!AH118+'Dem2'!AI118)/COUNT('SR Rate'!B118,'SR Rate'!C118,'SR Rate'!D118,'SR Rate'!E118,'SR Rate'!F118,'SR Rate'!G118,'SR Rate'!H118,'SR Rate'!I118),0),('SR Rate'!T118*'Dem2'!AB118+'SR Rate'!U118*'Dem2'!AC118+'SR Rate'!V118*'Dem2'!AD118+'SR Rate'!W118*'Dem2'!AE118+'SR Rate'!X118*'Dem2'!AF118+'SR Rate'!Y118*'Dem2'!AG118+'SR Rate'!Z118*'Dem2'!AH118+'SR Rate'!AA118*'Dem2'!AI118)/('SR Rate'!T118+'SR Rate'!U118+'SR Rate'!V118+'SR Rate'!W118+'SR Rate'!X118+'SR Rate'!Y118+'SR Rate'!Z118+'SR Rate'!AA118))</f>
        <v>0</v>
      </c>
      <c r="AK118" s="177">
        <f>100*'Dem2'!AJ118/'11'!B$17</f>
        <v>0</v>
      </c>
      <c r="AL118" s="75">
        <f>100*('SR Rate'!AB118*'935'!P118*'SR Rate'!K118)/'11'!B$17</f>
        <v>0</v>
      </c>
      <c r="AM118" s="128">
        <f>MAX('11'!$C$42+0,MIN('935'!K118+0,'11'!$C$37+0))</f>
        <v>0.26600431228533333</v>
      </c>
      <c r="AN118" s="105">
        <f>MAX('11'!$D$42+0,MIN('935'!L118+0,'11'!$D$37+0))</f>
        <v>0.66562758870798333</v>
      </c>
      <c r="AO118" s="105">
        <f>MAX('11'!$E$42+0,MIN('935'!M118+0,'11'!$E$37+0))</f>
        <v>0.34009849341942228</v>
      </c>
      <c r="AP118" s="105">
        <f>MAX('11'!$F$42+0,MIN('935'!N118+0,'11'!$F$37+0))</f>
        <v>0.63093339381833335</v>
      </c>
      <c r="AQ118" s="129">
        <f>MAX('11'!$G$42+0,MIN('935'!O118+0,'11'!$G$37+0))</f>
        <v>0.89995655379091011</v>
      </c>
      <c r="AR118" s="180">
        <f>IF('935'!P118=0,'Dem2'!AK118+'Dem2'!AL118,'Dem2'!AK118)</f>
        <v>0</v>
      </c>
      <c r="AS118" s="75">
        <f>'Dem2'!AA118+IF('Dem2'!G118=0,1,'Dem2'!H118/'Dem2'!G118)*'Dem2'!AR118</f>
        <v>0</v>
      </c>
      <c r="AT118" s="138">
        <f>IF('Dem2'!$C118="D1000",'Dem1'!$C$31*'Dem2'!$F118/(1+'11'!$C$12)*'Dem2'!$AM118,0)</f>
        <v>0</v>
      </c>
      <c r="AU118" s="106">
        <f>IF(ISNUMBER(SEARCH("D?100",'Dem2'!$C118)),'Dem1'!$D$31*'Dem2'!$F118/(1+'11'!$D$12)*'Dem2'!$AN118,0)</f>
        <v>0</v>
      </c>
      <c r="AV118" s="106">
        <f>IF(ISNUMBER(SEARCH("D??10",'Dem2'!$C118)),'Dem1'!$E$31*'Dem2'!$F118/(1+'11'!$E$12)*'Dem2'!$AO118,0)</f>
        <v>0</v>
      </c>
      <c r="AW118" s="106">
        <f>IF(OR('Dem2'!$C118="D0002",ISNUMBER(SEARCH("D?1?1",'Dem2'!$C118)),ISNUMBER(SEARCH("D??11",'Dem2'!$C118))),'Dem1'!$G$31*'Dem2'!$F118/(1+'11'!$F$12)*'Dem2'!$AP118,0)</f>
        <v>0</v>
      </c>
      <c r="AX118" s="106">
        <f>IF(ISNUMBER(SEARCH("D?001",'Dem2'!$C118)),'Dem1'!$F$31*'Dem2'!$F118/(1+'11'!$G$12)*'Dem2'!$AQ118,0)</f>
        <v>0</v>
      </c>
      <c r="AY118" s="129">
        <f>'Dem2'!$AT118+'Dem2'!$AU118+'Dem2'!$AV118+'Dem2'!$AW118+'Dem2'!$AX118</f>
        <v>0</v>
      </c>
      <c r="AZ118" s="138">
        <f>IF('Dem2'!$C118="D1000",0,IF(ISNUMBER(SEARCH("D1???",'Dem2'!$C118)),'Dem1'!$C$31*'Dem2'!$Z118*'Dem2'!$AM118,0))</f>
        <v>0</v>
      </c>
      <c r="BA118" s="106">
        <f>IF(ISNUMBER(SEARCH("D?100",'Dem2'!$C118)),0,IF(ISNUMBER(SEARCH("D?1??",'Dem2'!$C118)),'Dem1'!$D$31*'Dem2'!$Z118*'Dem2'!$AN118,0))</f>
        <v>0</v>
      </c>
      <c r="BB118" s="106">
        <f>IF(ISNUMBER(SEARCH("D??10",'Dem2'!$C118)),0,IF(ISNUMBER(SEARCH("D??1?",'Dem2'!$C118)),'Dem1'!$E$31*'Dem2'!$Z118*'Dem2'!$AO118,0))</f>
        <v>0</v>
      </c>
      <c r="BC118" s="129">
        <f>'Dem2'!$AZ118+'Dem2'!$BA118+'Dem2'!$BB118</f>
        <v>0</v>
      </c>
      <c r="BD118" s="72">
        <f>('Dem2'!AY118+'Dem2'!BC118)*'Dem2'!G118</f>
        <v>0</v>
      </c>
      <c r="BE118" s="105">
        <f>SQRT('Dem2'!V118*'Dem2'!V118+'Dem2'!Y118*'Dem2'!Y118)</f>
        <v>0</v>
      </c>
      <c r="BF118" s="105">
        <f>'Dem2'!G118*('Dem1'!B$200+'Dem2'!BE118)</f>
        <v>0</v>
      </c>
      <c r="BG118" s="105">
        <f>'935'!R118*('Dem1'!B$200+'Dem2'!BE118)</f>
        <v>0</v>
      </c>
      <c r="BH118" s="105">
        <f>'Dem2'!AS118+'Dem1'!B$225*'Dem2'!BG118*100/'11'!B$17</f>
        <v>0</v>
      </c>
      <c r="BI118" s="105">
        <f>'Dem2'!BH118+'Dem1'!B$213*('Dem1'!B$200+'Dem2'!BE118)*100/'11'!B$17</f>
        <v>0.20953485119035403</v>
      </c>
      <c r="BJ118" s="105">
        <f>'Dem1'!B$179*('Dem2'!AY118+'Dem2'!BC118)*100/'11'!B$17</f>
        <v>0</v>
      </c>
      <c r="BK118" s="74">
        <f>MAX(0-('SR Rate'!AC118*'Dem2'!V118*'11'!D$17/'11'!B$17),'Dem2'!BI118+'Dem2'!BJ118)</f>
        <v>0.20953485119035403</v>
      </c>
      <c r="BL118" s="75">
        <f>IF('Dem2'!G118=0,0,(1-'Dem2'!H118/'Dem2'!G118)*('Dem2'!AR118+IF('935'!P118=0,0,('SR Rate'!AC118*'935'!P118*('11'!D$17-'935'!X118)/('11'!B$17-'935'!W118)))))</f>
        <v>0</v>
      </c>
      <c r="BM118" s="111">
        <f>IF('Dem2'!B118,IF('Dem2'!V118=0,'SR Rate'!AD118,MAX(0,MIN('SR Rate'!AD118,'SR Rate'!AD118+('Dem2'!BK118/'935'!P118*('11'!B$17-'935'!W118)/('11'!D$17-'935'!X118))))),0)</f>
        <v>0</v>
      </c>
      <c r="BN118" s="74">
        <f>IF('Dem2'!B118,MAX(0,'Dem2'!BK118),0)</f>
        <v>0.20953485119035403</v>
      </c>
      <c r="BO118" s="74">
        <f>'Dem2'!BN118+'Dem2'!BL118</f>
        <v>0.20953485119035403</v>
      </c>
    </row>
    <row r="119" spans="1:67">
      <c r="A119" s="94">
        <v>80</v>
      </c>
      <c r="B119" s="128" t="b">
        <f>'935'!C119&lt;&gt;"VOID"</f>
        <v>1</v>
      </c>
      <c r="C119" s="105" t="str">
        <f>"D"&amp;TEXT('935'!J119,"0000")</f>
        <v>D0000</v>
      </c>
      <c r="D119" s="73">
        <f>'11'!D$17-'935'!X119</f>
        <v>170</v>
      </c>
      <c r="E119" s="106">
        <f>INDEX('11'!$B$47:$G$47,IF(ISNUMBER(SEARCH("?0000",C119)),1,IF(ISNUMBER(SEARCH("?1000",C119)),2,IF(ISNUMBER(SEARCH("??100",C119)),3,IF(ISNUMBER(SEARCH("???10",C119)),4,IF(ISNUMBER(SEARCH("??001",C119)),6,5))))))</f>
        <v>1</v>
      </c>
      <c r="F119" s="105">
        <f>E119*'Dem1'!B$49</f>
        <v>0.95</v>
      </c>
      <c r="G119" s="73">
        <f>IF('935'!C119="VOID",0,('935'!C119*(1-'935'!W119/'11'!B$17)))</f>
        <v>0</v>
      </c>
      <c r="H119" s="153">
        <f>'Dem2'!G119-('935'!S119*(1-'935'!W119/'11'!B$17))</f>
        <v>0</v>
      </c>
      <c r="I119" s="138">
        <f>IF(ISNUMBER(SEARCH("D?001",$C119)),'Dem1'!$F$31*$F119/(1+'11'!$G$12)*'935'!$O119,0)</f>
        <v>0</v>
      </c>
      <c r="J119" s="106">
        <f>IF($C119="D1000",'Dem1'!$C$31*$F119/(1+'11'!$C$12)*'935'!$K119,0)</f>
        <v>0</v>
      </c>
      <c r="K119" s="106">
        <f>IF(ISNUMBER(SEARCH("D?100",$C119)),'Dem1'!$D$31*$F119/(1+'11'!$D$12)*'935'!$L119,0)</f>
        <v>0</v>
      </c>
      <c r="L119" s="106">
        <f>IF(ISNUMBER(SEARCH("D??10",$C119)),'Dem1'!$E$31*$F119/(1+'11'!$E$12)*'935'!$M119,0)</f>
        <v>0</v>
      </c>
      <c r="M119" s="106">
        <f>IF(OR($C119="D0002",ISNUMBER(SEARCH("D?1?1",$C119)),ISNUMBER(SEARCH("D??11",$C119))),'Dem1'!$G$31*$F119/(1+'11'!$F$12)*'935'!$N119,0)</f>
        <v>0</v>
      </c>
      <c r="N119" s="139">
        <f t="shared" si="7"/>
        <v>0</v>
      </c>
      <c r="O119" s="138">
        <f>IF($C119="D1000",0,IF(ISNUMBER(SEARCH("D1???",$C119)),'Dem1'!$C$31*$Z119*'935'!$K119,0))</f>
        <v>0</v>
      </c>
      <c r="P119" s="106">
        <f>IF(ISNUMBER(SEARCH("D?100",$C119)),0,IF(ISNUMBER(SEARCH("D?1??",$C119)),'Dem1'!$D$31*$Z119*'935'!$L119,0))</f>
        <v>0</v>
      </c>
      <c r="Q119" s="106">
        <f>IF(ISNUMBER(SEARCH("D??10",$C119)),0,IF(ISNUMBER(SEARCH("D??1?",$C119)),'Dem1'!$E$31*$Z119*'935'!$M119,0))</f>
        <v>0</v>
      </c>
      <c r="R119" s="139">
        <f t="shared" si="8"/>
        <v>0</v>
      </c>
      <c r="S119" s="180">
        <f>100/'11'!B$17*(('Dem2'!N119+'Dem2'!R119)*('Charging Rates'!B$13+'Charging Rates'!B$51+'Charging Rates'!B$25+'Charging Rates'!B$38)+'Charging Rates'!B$61*'Dem2'!W119)</f>
        <v>0</v>
      </c>
      <c r="T119" s="74">
        <f>100/'11'!B$17*'Fixed Charge'!C119*('Charging Rates'!B$13+'Charging Rates'!B$51+'Charging Rates'!B$25)</f>
        <v>0</v>
      </c>
      <c r="U119" s="153">
        <f>'11'!B$17*0.01*('Dem2'!T119+'Dem2'!S119*'Dem2'!G119)</f>
        <v>0</v>
      </c>
      <c r="V119" s="128">
        <f>'935'!P119*(1-'935'!X119/'11'!D$17)/(1-'935'!W119/'11'!B$17)</f>
        <v>0</v>
      </c>
      <c r="W119" s="105">
        <f>'Dem2'!V119*'Dem2'!E119</f>
        <v>0</v>
      </c>
      <c r="X119" s="105">
        <f>'935'!Q119*(1-'935'!X119/'11'!D$17)/(1-'935'!W119/'11'!B$17)</f>
        <v>0</v>
      </c>
      <c r="Y119" s="105">
        <f t="shared" si="9"/>
        <v>0</v>
      </c>
      <c r="Z119" s="105">
        <f>SQRT(V119*V119+Y119*Y119)*'Dem1'!B$49*E119</f>
        <v>0</v>
      </c>
      <c r="AA119" s="213">
        <f>100/'11'!B$17*'Charging Rates'!B$61*'Dem2'!W119</f>
        <v>0</v>
      </c>
      <c r="AB119" s="138">
        <f>IF(ISNUMBER('SR Rate'!B119),MAX(0,INDEX('913'!$E$6:$E$1205,'SR Rate'!B119)),0)</f>
        <v>0</v>
      </c>
      <c r="AC119" s="106">
        <f>IF(ISNUMBER('SR Rate'!C119),MAX(0,INDEX('913'!$E$6:$E$1205,'SR Rate'!C119)),0)</f>
        <v>0</v>
      </c>
      <c r="AD119" s="106">
        <f>IF(ISNUMBER('SR Rate'!D119),MAX(0,INDEX('913'!$E$6:$E$1205,'SR Rate'!D119)),0)</f>
        <v>0</v>
      </c>
      <c r="AE119" s="106">
        <f>IF(ISNUMBER('SR Rate'!E119),MAX(0,INDEX('913'!$E$6:$E$1205,'SR Rate'!E119)),0)</f>
        <v>0</v>
      </c>
      <c r="AF119" s="106">
        <f>IF(ISNUMBER('SR Rate'!F119),MAX(0,INDEX('913'!$E$6:$E$1205,'SR Rate'!F119)),0)</f>
        <v>0</v>
      </c>
      <c r="AG119" s="106">
        <f>IF(ISNUMBER('SR Rate'!G119),MAX(0,INDEX('913'!$E$6:$E$1205,'SR Rate'!G119)),0)</f>
        <v>0</v>
      </c>
      <c r="AH119" s="106">
        <f>IF(ISNUMBER('SR Rate'!H119),MAX(0,INDEX('913'!$E$6:$E$1205,'SR Rate'!H119)),0)</f>
        <v>0</v>
      </c>
      <c r="AI119" s="106">
        <f>IF(ISNUMBER('SR Rate'!I119),MAX(0,INDEX('913'!$E$6:$E$1205,'SR Rate'!I119)),0)</f>
        <v>0</v>
      </c>
      <c r="AJ119" s="129">
        <f>IF('SR Rate'!T119+'SR Rate'!U119+'SR Rate'!V119+'SR Rate'!W119+'SR Rate'!X119+'SR Rate'!Y119+'SR Rate'!Z119+'SR Rate'!AA119=0,IF(COUNT('SR Rate'!B119,'SR Rate'!C119,'SR Rate'!D119,'SR Rate'!E119,'SR Rate'!F119,'SR Rate'!G119,'SR Rate'!H119,'SR Rate'!I119),('Dem2'!AB119+'Dem2'!AC119+'Dem2'!AD119+'Dem2'!AE119+'Dem2'!AF119+'Dem2'!AG119+'Dem2'!AH119+'Dem2'!AI119)/COUNT('SR Rate'!B119,'SR Rate'!C119,'SR Rate'!D119,'SR Rate'!E119,'SR Rate'!F119,'SR Rate'!G119,'SR Rate'!H119,'SR Rate'!I119),0),('SR Rate'!T119*'Dem2'!AB119+'SR Rate'!U119*'Dem2'!AC119+'SR Rate'!V119*'Dem2'!AD119+'SR Rate'!W119*'Dem2'!AE119+'SR Rate'!X119*'Dem2'!AF119+'SR Rate'!Y119*'Dem2'!AG119+'SR Rate'!Z119*'Dem2'!AH119+'SR Rate'!AA119*'Dem2'!AI119)/('SR Rate'!T119+'SR Rate'!U119+'SR Rate'!V119+'SR Rate'!W119+'SR Rate'!X119+'SR Rate'!Y119+'SR Rate'!Z119+'SR Rate'!AA119))</f>
        <v>0</v>
      </c>
      <c r="AK119" s="177">
        <f>100*'Dem2'!AJ119/'11'!B$17</f>
        <v>0</v>
      </c>
      <c r="AL119" s="75">
        <f>100*('SR Rate'!AB119*'935'!P119*'SR Rate'!K119)/'11'!B$17</f>
        <v>0</v>
      </c>
      <c r="AM119" s="128">
        <f>MAX('11'!$C$42+0,MIN('935'!K119+0,'11'!$C$37+0))</f>
        <v>0.26600431228533333</v>
      </c>
      <c r="AN119" s="105">
        <f>MAX('11'!$D$42+0,MIN('935'!L119+0,'11'!$D$37+0))</f>
        <v>0.66562758870798333</v>
      </c>
      <c r="AO119" s="105">
        <f>MAX('11'!$E$42+0,MIN('935'!M119+0,'11'!$E$37+0))</f>
        <v>0.34009849341942228</v>
      </c>
      <c r="AP119" s="105">
        <f>MAX('11'!$F$42+0,MIN('935'!N119+0,'11'!$F$37+0))</f>
        <v>0.63093339381833335</v>
      </c>
      <c r="AQ119" s="129">
        <f>MAX('11'!$G$42+0,MIN('935'!O119+0,'11'!$G$37+0))</f>
        <v>0.89995655379091011</v>
      </c>
      <c r="AR119" s="180">
        <f>IF('935'!P119=0,'Dem2'!AK119+'Dem2'!AL119,'Dem2'!AK119)</f>
        <v>0</v>
      </c>
      <c r="AS119" s="75">
        <f>'Dem2'!AA119+IF('Dem2'!G119=0,1,'Dem2'!H119/'Dem2'!G119)*'Dem2'!AR119</f>
        <v>0</v>
      </c>
      <c r="AT119" s="138">
        <f>IF('Dem2'!$C119="D1000",'Dem1'!$C$31*'Dem2'!$F119/(1+'11'!$C$12)*'Dem2'!$AM119,0)</f>
        <v>0</v>
      </c>
      <c r="AU119" s="106">
        <f>IF(ISNUMBER(SEARCH("D?100",'Dem2'!$C119)),'Dem1'!$D$31*'Dem2'!$F119/(1+'11'!$D$12)*'Dem2'!$AN119,0)</f>
        <v>0</v>
      </c>
      <c r="AV119" s="106">
        <f>IF(ISNUMBER(SEARCH("D??10",'Dem2'!$C119)),'Dem1'!$E$31*'Dem2'!$F119/(1+'11'!$E$12)*'Dem2'!$AO119,0)</f>
        <v>0</v>
      </c>
      <c r="AW119" s="106">
        <f>IF(OR('Dem2'!$C119="D0002",ISNUMBER(SEARCH("D?1?1",'Dem2'!$C119)),ISNUMBER(SEARCH("D??11",'Dem2'!$C119))),'Dem1'!$G$31*'Dem2'!$F119/(1+'11'!$F$12)*'Dem2'!$AP119,0)</f>
        <v>0</v>
      </c>
      <c r="AX119" s="106">
        <f>IF(ISNUMBER(SEARCH("D?001",'Dem2'!$C119)),'Dem1'!$F$31*'Dem2'!$F119/(1+'11'!$G$12)*'Dem2'!$AQ119,0)</f>
        <v>0</v>
      </c>
      <c r="AY119" s="129">
        <f>'Dem2'!$AT119+'Dem2'!$AU119+'Dem2'!$AV119+'Dem2'!$AW119+'Dem2'!$AX119</f>
        <v>0</v>
      </c>
      <c r="AZ119" s="138">
        <f>IF('Dem2'!$C119="D1000",0,IF(ISNUMBER(SEARCH("D1???",'Dem2'!$C119)),'Dem1'!$C$31*'Dem2'!$Z119*'Dem2'!$AM119,0))</f>
        <v>0</v>
      </c>
      <c r="BA119" s="106">
        <f>IF(ISNUMBER(SEARCH("D?100",'Dem2'!$C119)),0,IF(ISNUMBER(SEARCH("D?1??",'Dem2'!$C119)),'Dem1'!$D$31*'Dem2'!$Z119*'Dem2'!$AN119,0))</f>
        <v>0</v>
      </c>
      <c r="BB119" s="106">
        <f>IF(ISNUMBER(SEARCH("D??10",'Dem2'!$C119)),0,IF(ISNUMBER(SEARCH("D??1?",'Dem2'!$C119)),'Dem1'!$E$31*'Dem2'!$Z119*'Dem2'!$AO119,0))</f>
        <v>0</v>
      </c>
      <c r="BC119" s="129">
        <f>'Dem2'!$AZ119+'Dem2'!$BA119+'Dem2'!$BB119</f>
        <v>0</v>
      </c>
      <c r="BD119" s="72">
        <f>('Dem2'!AY119+'Dem2'!BC119)*'Dem2'!G119</f>
        <v>0</v>
      </c>
      <c r="BE119" s="105">
        <f>SQRT('Dem2'!V119*'Dem2'!V119+'Dem2'!Y119*'Dem2'!Y119)</f>
        <v>0</v>
      </c>
      <c r="BF119" s="105">
        <f>'Dem2'!G119*('Dem1'!B$200+'Dem2'!BE119)</f>
        <v>0</v>
      </c>
      <c r="BG119" s="105">
        <f>'935'!R119*('Dem1'!B$200+'Dem2'!BE119)</f>
        <v>0</v>
      </c>
      <c r="BH119" s="105">
        <f>'Dem2'!AS119+'Dem1'!B$225*'Dem2'!BG119*100/'11'!B$17</f>
        <v>0</v>
      </c>
      <c r="BI119" s="105">
        <f>'Dem2'!BH119+'Dem1'!B$213*('Dem1'!B$200+'Dem2'!BE119)*100/'11'!B$17</f>
        <v>0.20953485119035403</v>
      </c>
      <c r="BJ119" s="105">
        <f>'Dem1'!B$179*('Dem2'!AY119+'Dem2'!BC119)*100/'11'!B$17</f>
        <v>0</v>
      </c>
      <c r="BK119" s="74">
        <f>MAX(0-('SR Rate'!AC119*'Dem2'!V119*'11'!D$17/'11'!B$17),'Dem2'!BI119+'Dem2'!BJ119)</f>
        <v>0.20953485119035403</v>
      </c>
      <c r="BL119" s="75">
        <f>IF('Dem2'!G119=0,0,(1-'Dem2'!H119/'Dem2'!G119)*('Dem2'!AR119+IF('935'!P119=0,0,('SR Rate'!AC119*'935'!P119*('11'!D$17-'935'!X119)/('11'!B$17-'935'!W119)))))</f>
        <v>0</v>
      </c>
      <c r="BM119" s="111">
        <f>IF('Dem2'!B119,IF('Dem2'!V119=0,'SR Rate'!AD119,MAX(0,MIN('SR Rate'!AD119,'SR Rate'!AD119+('Dem2'!BK119/'935'!P119*('11'!B$17-'935'!W119)/('11'!D$17-'935'!X119))))),0)</f>
        <v>0</v>
      </c>
      <c r="BN119" s="74">
        <f>IF('Dem2'!B119,MAX(0,'Dem2'!BK119),0)</f>
        <v>0.20953485119035403</v>
      </c>
      <c r="BO119" s="74">
        <f>'Dem2'!BN119+'Dem2'!BL119</f>
        <v>0.20953485119035403</v>
      </c>
    </row>
    <row r="120" spans="1:67">
      <c r="A120" s="94">
        <v>81</v>
      </c>
      <c r="B120" s="128" t="b">
        <f>'935'!C120&lt;&gt;"VOID"</f>
        <v>1</v>
      </c>
      <c r="C120" s="105" t="str">
        <f>"D"&amp;TEXT('935'!J120,"0000")</f>
        <v>D0000</v>
      </c>
      <c r="D120" s="73">
        <f>'11'!D$17-'935'!X120</f>
        <v>170</v>
      </c>
      <c r="E120" s="106">
        <f>INDEX('11'!$B$47:$G$47,IF(ISNUMBER(SEARCH("?0000",C120)),1,IF(ISNUMBER(SEARCH("?1000",C120)),2,IF(ISNUMBER(SEARCH("??100",C120)),3,IF(ISNUMBER(SEARCH("???10",C120)),4,IF(ISNUMBER(SEARCH("??001",C120)),6,5))))))</f>
        <v>1</v>
      </c>
      <c r="F120" s="105">
        <f>E120*'Dem1'!B$49</f>
        <v>0.95</v>
      </c>
      <c r="G120" s="73">
        <f>IF('935'!C120="VOID",0,('935'!C120*(1-'935'!W120/'11'!B$17)))</f>
        <v>0</v>
      </c>
      <c r="H120" s="153">
        <f>'Dem2'!G120-('935'!S120*(1-'935'!W120/'11'!B$17))</f>
        <v>0</v>
      </c>
      <c r="I120" s="138">
        <f>IF(ISNUMBER(SEARCH("D?001",$C120)),'Dem1'!$F$31*$F120/(1+'11'!$G$12)*'935'!$O120,0)</f>
        <v>0</v>
      </c>
      <c r="J120" s="106">
        <f>IF($C120="D1000",'Dem1'!$C$31*$F120/(1+'11'!$C$12)*'935'!$K120,0)</f>
        <v>0</v>
      </c>
      <c r="K120" s="106">
        <f>IF(ISNUMBER(SEARCH("D?100",$C120)),'Dem1'!$D$31*$F120/(1+'11'!$D$12)*'935'!$L120,0)</f>
        <v>0</v>
      </c>
      <c r="L120" s="106">
        <f>IF(ISNUMBER(SEARCH("D??10",$C120)),'Dem1'!$E$31*$F120/(1+'11'!$E$12)*'935'!$M120,0)</f>
        <v>0</v>
      </c>
      <c r="M120" s="106">
        <f>IF(OR($C120="D0002",ISNUMBER(SEARCH("D?1?1",$C120)),ISNUMBER(SEARCH("D??11",$C120))),'Dem1'!$G$31*$F120/(1+'11'!$F$12)*'935'!$N120,0)</f>
        <v>0</v>
      </c>
      <c r="N120" s="139">
        <f t="shared" si="7"/>
        <v>0</v>
      </c>
      <c r="O120" s="138">
        <f>IF($C120="D1000",0,IF(ISNUMBER(SEARCH("D1???",$C120)),'Dem1'!$C$31*$Z120*'935'!$K120,0))</f>
        <v>0</v>
      </c>
      <c r="P120" s="106">
        <f>IF(ISNUMBER(SEARCH("D?100",$C120)),0,IF(ISNUMBER(SEARCH("D?1??",$C120)),'Dem1'!$D$31*$Z120*'935'!$L120,0))</f>
        <v>0</v>
      </c>
      <c r="Q120" s="106">
        <f>IF(ISNUMBER(SEARCH("D??10",$C120)),0,IF(ISNUMBER(SEARCH("D??1?",$C120)),'Dem1'!$E$31*$Z120*'935'!$M120,0))</f>
        <v>0</v>
      </c>
      <c r="R120" s="139">
        <f t="shared" si="8"/>
        <v>0</v>
      </c>
      <c r="S120" s="180">
        <f>100/'11'!B$17*(('Dem2'!N120+'Dem2'!R120)*('Charging Rates'!B$13+'Charging Rates'!B$51+'Charging Rates'!B$25+'Charging Rates'!B$38)+'Charging Rates'!B$61*'Dem2'!W120)</f>
        <v>0</v>
      </c>
      <c r="T120" s="74">
        <f>100/'11'!B$17*'Fixed Charge'!C120*('Charging Rates'!B$13+'Charging Rates'!B$51+'Charging Rates'!B$25)</f>
        <v>0</v>
      </c>
      <c r="U120" s="153">
        <f>'11'!B$17*0.01*('Dem2'!T120+'Dem2'!S120*'Dem2'!G120)</f>
        <v>0</v>
      </c>
      <c r="V120" s="128">
        <f>'935'!P120*(1-'935'!X120/'11'!D$17)/(1-'935'!W120/'11'!B$17)</f>
        <v>0</v>
      </c>
      <c r="W120" s="105">
        <f>'Dem2'!V120*'Dem2'!E120</f>
        <v>0</v>
      </c>
      <c r="X120" s="105">
        <f>'935'!Q120*(1-'935'!X120/'11'!D$17)/(1-'935'!W120/'11'!B$17)</f>
        <v>0</v>
      </c>
      <c r="Y120" s="105">
        <f t="shared" si="9"/>
        <v>0</v>
      </c>
      <c r="Z120" s="105">
        <f>SQRT(V120*V120+Y120*Y120)*'Dem1'!B$49*E120</f>
        <v>0</v>
      </c>
      <c r="AA120" s="213">
        <f>100/'11'!B$17*'Charging Rates'!B$61*'Dem2'!W120</f>
        <v>0</v>
      </c>
      <c r="AB120" s="138">
        <f>IF(ISNUMBER('SR Rate'!B120),MAX(0,INDEX('913'!$E$6:$E$1205,'SR Rate'!B120)),0)</f>
        <v>0</v>
      </c>
      <c r="AC120" s="106">
        <f>IF(ISNUMBER('SR Rate'!C120),MAX(0,INDEX('913'!$E$6:$E$1205,'SR Rate'!C120)),0)</f>
        <v>0</v>
      </c>
      <c r="AD120" s="106">
        <f>IF(ISNUMBER('SR Rate'!D120),MAX(0,INDEX('913'!$E$6:$E$1205,'SR Rate'!D120)),0)</f>
        <v>0</v>
      </c>
      <c r="AE120" s="106">
        <f>IF(ISNUMBER('SR Rate'!E120),MAX(0,INDEX('913'!$E$6:$E$1205,'SR Rate'!E120)),0)</f>
        <v>0</v>
      </c>
      <c r="AF120" s="106">
        <f>IF(ISNUMBER('SR Rate'!F120),MAX(0,INDEX('913'!$E$6:$E$1205,'SR Rate'!F120)),0)</f>
        <v>0</v>
      </c>
      <c r="AG120" s="106">
        <f>IF(ISNUMBER('SR Rate'!G120),MAX(0,INDEX('913'!$E$6:$E$1205,'SR Rate'!G120)),0)</f>
        <v>0</v>
      </c>
      <c r="AH120" s="106">
        <f>IF(ISNUMBER('SR Rate'!H120),MAX(0,INDEX('913'!$E$6:$E$1205,'SR Rate'!H120)),0)</f>
        <v>0</v>
      </c>
      <c r="AI120" s="106">
        <f>IF(ISNUMBER('SR Rate'!I120),MAX(0,INDEX('913'!$E$6:$E$1205,'SR Rate'!I120)),0)</f>
        <v>0</v>
      </c>
      <c r="AJ120" s="129">
        <f>IF('SR Rate'!T120+'SR Rate'!U120+'SR Rate'!V120+'SR Rate'!W120+'SR Rate'!X120+'SR Rate'!Y120+'SR Rate'!Z120+'SR Rate'!AA120=0,IF(COUNT('SR Rate'!B120,'SR Rate'!C120,'SR Rate'!D120,'SR Rate'!E120,'SR Rate'!F120,'SR Rate'!G120,'SR Rate'!H120,'SR Rate'!I120),('Dem2'!AB120+'Dem2'!AC120+'Dem2'!AD120+'Dem2'!AE120+'Dem2'!AF120+'Dem2'!AG120+'Dem2'!AH120+'Dem2'!AI120)/COUNT('SR Rate'!B120,'SR Rate'!C120,'SR Rate'!D120,'SR Rate'!E120,'SR Rate'!F120,'SR Rate'!G120,'SR Rate'!H120,'SR Rate'!I120),0),('SR Rate'!T120*'Dem2'!AB120+'SR Rate'!U120*'Dem2'!AC120+'SR Rate'!V120*'Dem2'!AD120+'SR Rate'!W120*'Dem2'!AE120+'SR Rate'!X120*'Dem2'!AF120+'SR Rate'!Y120*'Dem2'!AG120+'SR Rate'!Z120*'Dem2'!AH120+'SR Rate'!AA120*'Dem2'!AI120)/('SR Rate'!T120+'SR Rate'!U120+'SR Rate'!V120+'SR Rate'!W120+'SR Rate'!X120+'SR Rate'!Y120+'SR Rate'!Z120+'SR Rate'!AA120))</f>
        <v>0</v>
      </c>
      <c r="AK120" s="177">
        <f>100*'Dem2'!AJ120/'11'!B$17</f>
        <v>0</v>
      </c>
      <c r="AL120" s="75">
        <f>100*('SR Rate'!AB120*'935'!P120*'SR Rate'!K120)/'11'!B$17</f>
        <v>0</v>
      </c>
      <c r="AM120" s="128">
        <f>MAX('11'!$C$42+0,MIN('935'!K120+0,'11'!$C$37+0))</f>
        <v>0.26600431228533333</v>
      </c>
      <c r="AN120" s="105">
        <f>MAX('11'!$D$42+0,MIN('935'!L120+0,'11'!$D$37+0))</f>
        <v>0.66562758870798333</v>
      </c>
      <c r="AO120" s="105">
        <f>MAX('11'!$E$42+0,MIN('935'!M120+0,'11'!$E$37+0))</f>
        <v>0.34009849341942228</v>
      </c>
      <c r="AP120" s="105">
        <f>MAX('11'!$F$42+0,MIN('935'!N120+0,'11'!$F$37+0))</f>
        <v>0.63093339381833335</v>
      </c>
      <c r="AQ120" s="129">
        <f>MAX('11'!$G$42+0,MIN('935'!O120+0,'11'!$G$37+0))</f>
        <v>0.89995655379091011</v>
      </c>
      <c r="AR120" s="180">
        <f>IF('935'!P120=0,'Dem2'!AK120+'Dem2'!AL120,'Dem2'!AK120)</f>
        <v>0</v>
      </c>
      <c r="AS120" s="75">
        <f>'Dem2'!AA120+IF('Dem2'!G120=0,1,'Dem2'!H120/'Dem2'!G120)*'Dem2'!AR120</f>
        <v>0</v>
      </c>
      <c r="AT120" s="138">
        <f>IF('Dem2'!$C120="D1000",'Dem1'!$C$31*'Dem2'!$F120/(1+'11'!$C$12)*'Dem2'!$AM120,0)</f>
        <v>0</v>
      </c>
      <c r="AU120" s="106">
        <f>IF(ISNUMBER(SEARCH("D?100",'Dem2'!$C120)),'Dem1'!$D$31*'Dem2'!$F120/(1+'11'!$D$12)*'Dem2'!$AN120,0)</f>
        <v>0</v>
      </c>
      <c r="AV120" s="106">
        <f>IF(ISNUMBER(SEARCH("D??10",'Dem2'!$C120)),'Dem1'!$E$31*'Dem2'!$F120/(1+'11'!$E$12)*'Dem2'!$AO120,0)</f>
        <v>0</v>
      </c>
      <c r="AW120" s="106">
        <f>IF(OR('Dem2'!$C120="D0002",ISNUMBER(SEARCH("D?1?1",'Dem2'!$C120)),ISNUMBER(SEARCH("D??11",'Dem2'!$C120))),'Dem1'!$G$31*'Dem2'!$F120/(1+'11'!$F$12)*'Dem2'!$AP120,0)</f>
        <v>0</v>
      </c>
      <c r="AX120" s="106">
        <f>IF(ISNUMBER(SEARCH("D?001",'Dem2'!$C120)),'Dem1'!$F$31*'Dem2'!$F120/(1+'11'!$G$12)*'Dem2'!$AQ120,0)</f>
        <v>0</v>
      </c>
      <c r="AY120" s="129">
        <f>'Dem2'!$AT120+'Dem2'!$AU120+'Dem2'!$AV120+'Dem2'!$AW120+'Dem2'!$AX120</f>
        <v>0</v>
      </c>
      <c r="AZ120" s="138">
        <f>IF('Dem2'!$C120="D1000",0,IF(ISNUMBER(SEARCH("D1???",'Dem2'!$C120)),'Dem1'!$C$31*'Dem2'!$Z120*'Dem2'!$AM120,0))</f>
        <v>0</v>
      </c>
      <c r="BA120" s="106">
        <f>IF(ISNUMBER(SEARCH("D?100",'Dem2'!$C120)),0,IF(ISNUMBER(SEARCH("D?1??",'Dem2'!$C120)),'Dem1'!$D$31*'Dem2'!$Z120*'Dem2'!$AN120,0))</f>
        <v>0</v>
      </c>
      <c r="BB120" s="106">
        <f>IF(ISNUMBER(SEARCH("D??10",'Dem2'!$C120)),0,IF(ISNUMBER(SEARCH("D??1?",'Dem2'!$C120)),'Dem1'!$E$31*'Dem2'!$Z120*'Dem2'!$AO120,0))</f>
        <v>0</v>
      </c>
      <c r="BC120" s="129">
        <f>'Dem2'!$AZ120+'Dem2'!$BA120+'Dem2'!$BB120</f>
        <v>0</v>
      </c>
      <c r="BD120" s="72">
        <f>('Dem2'!AY120+'Dem2'!BC120)*'Dem2'!G120</f>
        <v>0</v>
      </c>
      <c r="BE120" s="105">
        <f>SQRT('Dem2'!V120*'Dem2'!V120+'Dem2'!Y120*'Dem2'!Y120)</f>
        <v>0</v>
      </c>
      <c r="BF120" s="105">
        <f>'Dem2'!G120*('Dem1'!B$200+'Dem2'!BE120)</f>
        <v>0</v>
      </c>
      <c r="BG120" s="105">
        <f>'935'!R120*('Dem1'!B$200+'Dem2'!BE120)</f>
        <v>0</v>
      </c>
      <c r="BH120" s="105">
        <f>'Dem2'!AS120+'Dem1'!B$225*'Dem2'!BG120*100/'11'!B$17</f>
        <v>0</v>
      </c>
      <c r="BI120" s="105">
        <f>'Dem2'!BH120+'Dem1'!B$213*('Dem1'!B$200+'Dem2'!BE120)*100/'11'!B$17</f>
        <v>0.20953485119035403</v>
      </c>
      <c r="BJ120" s="105">
        <f>'Dem1'!B$179*('Dem2'!AY120+'Dem2'!BC120)*100/'11'!B$17</f>
        <v>0</v>
      </c>
      <c r="BK120" s="74">
        <f>MAX(0-('SR Rate'!AC120*'Dem2'!V120*'11'!D$17/'11'!B$17),'Dem2'!BI120+'Dem2'!BJ120)</f>
        <v>0.20953485119035403</v>
      </c>
      <c r="BL120" s="75">
        <f>IF('Dem2'!G120=0,0,(1-'Dem2'!H120/'Dem2'!G120)*('Dem2'!AR120+IF('935'!P120=0,0,('SR Rate'!AC120*'935'!P120*('11'!D$17-'935'!X120)/('11'!B$17-'935'!W120)))))</f>
        <v>0</v>
      </c>
      <c r="BM120" s="111">
        <f>IF('Dem2'!B120,IF('Dem2'!V120=0,'SR Rate'!AD120,MAX(0,MIN('SR Rate'!AD120,'SR Rate'!AD120+('Dem2'!BK120/'935'!P120*('11'!B$17-'935'!W120)/('11'!D$17-'935'!X120))))),0)</f>
        <v>0</v>
      </c>
      <c r="BN120" s="74">
        <f>IF('Dem2'!B120,MAX(0,'Dem2'!BK120),0)</f>
        <v>0.20953485119035403</v>
      </c>
      <c r="BO120" s="74">
        <f>'Dem2'!BN120+'Dem2'!BL120</f>
        <v>0.20953485119035403</v>
      </c>
    </row>
    <row r="121" spans="1:67">
      <c r="A121" s="94">
        <v>82</v>
      </c>
      <c r="B121" s="128" t="b">
        <f>'935'!C121&lt;&gt;"VOID"</f>
        <v>1</v>
      </c>
      <c r="C121" s="105" t="str">
        <f>"D"&amp;TEXT('935'!J121,"0000")</f>
        <v>D0000</v>
      </c>
      <c r="D121" s="73">
        <f>'11'!D$17-'935'!X121</f>
        <v>170</v>
      </c>
      <c r="E121" s="106">
        <f>INDEX('11'!$B$47:$G$47,IF(ISNUMBER(SEARCH("?0000",C121)),1,IF(ISNUMBER(SEARCH("?1000",C121)),2,IF(ISNUMBER(SEARCH("??100",C121)),3,IF(ISNUMBER(SEARCH("???10",C121)),4,IF(ISNUMBER(SEARCH("??001",C121)),6,5))))))</f>
        <v>1</v>
      </c>
      <c r="F121" s="105">
        <f>E121*'Dem1'!B$49</f>
        <v>0.95</v>
      </c>
      <c r="G121" s="73">
        <f>IF('935'!C121="VOID",0,('935'!C121*(1-'935'!W121/'11'!B$17)))</f>
        <v>0</v>
      </c>
      <c r="H121" s="153">
        <f>'Dem2'!G121-('935'!S121*(1-'935'!W121/'11'!B$17))</f>
        <v>0</v>
      </c>
      <c r="I121" s="138">
        <f>IF(ISNUMBER(SEARCH("D?001",$C121)),'Dem1'!$F$31*$F121/(1+'11'!$G$12)*'935'!$O121,0)</f>
        <v>0</v>
      </c>
      <c r="J121" s="106">
        <f>IF($C121="D1000",'Dem1'!$C$31*$F121/(1+'11'!$C$12)*'935'!$K121,0)</f>
        <v>0</v>
      </c>
      <c r="K121" s="106">
        <f>IF(ISNUMBER(SEARCH("D?100",$C121)),'Dem1'!$D$31*$F121/(1+'11'!$D$12)*'935'!$L121,0)</f>
        <v>0</v>
      </c>
      <c r="L121" s="106">
        <f>IF(ISNUMBER(SEARCH("D??10",$C121)),'Dem1'!$E$31*$F121/(1+'11'!$E$12)*'935'!$M121,0)</f>
        <v>0</v>
      </c>
      <c r="M121" s="106">
        <f>IF(OR($C121="D0002",ISNUMBER(SEARCH("D?1?1",$C121)),ISNUMBER(SEARCH("D??11",$C121))),'Dem1'!$G$31*$F121/(1+'11'!$F$12)*'935'!$N121,0)</f>
        <v>0</v>
      </c>
      <c r="N121" s="139">
        <f t="shared" si="7"/>
        <v>0</v>
      </c>
      <c r="O121" s="138">
        <f>IF($C121="D1000",0,IF(ISNUMBER(SEARCH("D1???",$C121)),'Dem1'!$C$31*$Z121*'935'!$K121,0))</f>
        <v>0</v>
      </c>
      <c r="P121" s="106">
        <f>IF(ISNUMBER(SEARCH("D?100",$C121)),0,IF(ISNUMBER(SEARCH("D?1??",$C121)),'Dem1'!$D$31*$Z121*'935'!$L121,0))</f>
        <v>0</v>
      </c>
      <c r="Q121" s="106">
        <f>IF(ISNUMBER(SEARCH("D??10",$C121)),0,IF(ISNUMBER(SEARCH("D??1?",$C121)),'Dem1'!$E$31*$Z121*'935'!$M121,0))</f>
        <v>0</v>
      </c>
      <c r="R121" s="139">
        <f t="shared" si="8"/>
        <v>0</v>
      </c>
      <c r="S121" s="180">
        <f>100/'11'!B$17*(('Dem2'!N121+'Dem2'!R121)*('Charging Rates'!B$13+'Charging Rates'!B$51+'Charging Rates'!B$25+'Charging Rates'!B$38)+'Charging Rates'!B$61*'Dem2'!W121)</f>
        <v>0</v>
      </c>
      <c r="T121" s="74">
        <f>100/'11'!B$17*'Fixed Charge'!C121*('Charging Rates'!B$13+'Charging Rates'!B$51+'Charging Rates'!B$25)</f>
        <v>0</v>
      </c>
      <c r="U121" s="153">
        <f>'11'!B$17*0.01*('Dem2'!T121+'Dem2'!S121*'Dem2'!G121)</f>
        <v>0</v>
      </c>
      <c r="V121" s="128">
        <f>'935'!P121*(1-'935'!X121/'11'!D$17)/(1-'935'!W121/'11'!B$17)</f>
        <v>0</v>
      </c>
      <c r="W121" s="105">
        <f>'Dem2'!V121*'Dem2'!E121</f>
        <v>0</v>
      </c>
      <c r="X121" s="105">
        <f>'935'!Q121*(1-'935'!X121/'11'!D$17)/(1-'935'!W121/'11'!B$17)</f>
        <v>0</v>
      </c>
      <c r="Y121" s="105">
        <f t="shared" si="9"/>
        <v>0</v>
      </c>
      <c r="Z121" s="105">
        <f>SQRT(V121*V121+Y121*Y121)*'Dem1'!B$49*E121</f>
        <v>0</v>
      </c>
      <c r="AA121" s="213">
        <f>100/'11'!B$17*'Charging Rates'!B$61*'Dem2'!W121</f>
        <v>0</v>
      </c>
      <c r="AB121" s="138">
        <f>IF(ISNUMBER('SR Rate'!B121),MAX(0,INDEX('913'!$E$6:$E$1205,'SR Rate'!B121)),0)</f>
        <v>0</v>
      </c>
      <c r="AC121" s="106">
        <f>IF(ISNUMBER('SR Rate'!C121),MAX(0,INDEX('913'!$E$6:$E$1205,'SR Rate'!C121)),0)</f>
        <v>0</v>
      </c>
      <c r="AD121" s="106">
        <f>IF(ISNUMBER('SR Rate'!D121),MAX(0,INDEX('913'!$E$6:$E$1205,'SR Rate'!D121)),0)</f>
        <v>0</v>
      </c>
      <c r="AE121" s="106">
        <f>IF(ISNUMBER('SR Rate'!E121),MAX(0,INDEX('913'!$E$6:$E$1205,'SR Rate'!E121)),0)</f>
        <v>0</v>
      </c>
      <c r="AF121" s="106">
        <f>IF(ISNUMBER('SR Rate'!F121),MAX(0,INDEX('913'!$E$6:$E$1205,'SR Rate'!F121)),0)</f>
        <v>0</v>
      </c>
      <c r="AG121" s="106">
        <f>IF(ISNUMBER('SR Rate'!G121),MAX(0,INDEX('913'!$E$6:$E$1205,'SR Rate'!G121)),0)</f>
        <v>0</v>
      </c>
      <c r="AH121" s="106">
        <f>IF(ISNUMBER('SR Rate'!H121),MAX(0,INDEX('913'!$E$6:$E$1205,'SR Rate'!H121)),0)</f>
        <v>0</v>
      </c>
      <c r="AI121" s="106">
        <f>IF(ISNUMBER('SR Rate'!I121),MAX(0,INDEX('913'!$E$6:$E$1205,'SR Rate'!I121)),0)</f>
        <v>0</v>
      </c>
      <c r="AJ121" s="129">
        <f>IF('SR Rate'!T121+'SR Rate'!U121+'SR Rate'!V121+'SR Rate'!W121+'SR Rate'!X121+'SR Rate'!Y121+'SR Rate'!Z121+'SR Rate'!AA121=0,IF(COUNT('SR Rate'!B121,'SR Rate'!C121,'SR Rate'!D121,'SR Rate'!E121,'SR Rate'!F121,'SR Rate'!G121,'SR Rate'!H121,'SR Rate'!I121),('Dem2'!AB121+'Dem2'!AC121+'Dem2'!AD121+'Dem2'!AE121+'Dem2'!AF121+'Dem2'!AG121+'Dem2'!AH121+'Dem2'!AI121)/COUNT('SR Rate'!B121,'SR Rate'!C121,'SR Rate'!D121,'SR Rate'!E121,'SR Rate'!F121,'SR Rate'!G121,'SR Rate'!H121,'SR Rate'!I121),0),('SR Rate'!T121*'Dem2'!AB121+'SR Rate'!U121*'Dem2'!AC121+'SR Rate'!V121*'Dem2'!AD121+'SR Rate'!W121*'Dem2'!AE121+'SR Rate'!X121*'Dem2'!AF121+'SR Rate'!Y121*'Dem2'!AG121+'SR Rate'!Z121*'Dem2'!AH121+'SR Rate'!AA121*'Dem2'!AI121)/('SR Rate'!T121+'SR Rate'!U121+'SR Rate'!V121+'SR Rate'!W121+'SR Rate'!X121+'SR Rate'!Y121+'SR Rate'!Z121+'SR Rate'!AA121))</f>
        <v>0</v>
      </c>
      <c r="AK121" s="177">
        <f>100*'Dem2'!AJ121/'11'!B$17</f>
        <v>0</v>
      </c>
      <c r="AL121" s="75">
        <f>100*('SR Rate'!AB121*'935'!P121*'SR Rate'!K121)/'11'!B$17</f>
        <v>0</v>
      </c>
      <c r="AM121" s="128">
        <f>MAX('11'!$C$42+0,MIN('935'!K121+0,'11'!$C$37+0))</f>
        <v>0.26600431228533333</v>
      </c>
      <c r="AN121" s="105">
        <f>MAX('11'!$D$42+0,MIN('935'!L121+0,'11'!$D$37+0))</f>
        <v>0.66562758870798333</v>
      </c>
      <c r="AO121" s="105">
        <f>MAX('11'!$E$42+0,MIN('935'!M121+0,'11'!$E$37+0))</f>
        <v>0.34009849341942228</v>
      </c>
      <c r="AP121" s="105">
        <f>MAX('11'!$F$42+0,MIN('935'!N121+0,'11'!$F$37+0))</f>
        <v>0.63093339381833335</v>
      </c>
      <c r="AQ121" s="129">
        <f>MAX('11'!$G$42+0,MIN('935'!O121+0,'11'!$G$37+0))</f>
        <v>0.89995655379091011</v>
      </c>
      <c r="AR121" s="180">
        <f>IF('935'!P121=0,'Dem2'!AK121+'Dem2'!AL121,'Dem2'!AK121)</f>
        <v>0</v>
      </c>
      <c r="AS121" s="75">
        <f>'Dem2'!AA121+IF('Dem2'!G121=0,1,'Dem2'!H121/'Dem2'!G121)*'Dem2'!AR121</f>
        <v>0</v>
      </c>
      <c r="AT121" s="138">
        <f>IF('Dem2'!$C121="D1000",'Dem1'!$C$31*'Dem2'!$F121/(1+'11'!$C$12)*'Dem2'!$AM121,0)</f>
        <v>0</v>
      </c>
      <c r="AU121" s="106">
        <f>IF(ISNUMBER(SEARCH("D?100",'Dem2'!$C121)),'Dem1'!$D$31*'Dem2'!$F121/(1+'11'!$D$12)*'Dem2'!$AN121,0)</f>
        <v>0</v>
      </c>
      <c r="AV121" s="106">
        <f>IF(ISNUMBER(SEARCH("D??10",'Dem2'!$C121)),'Dem1'!$E$31*'Dem2'!$F121/(1+'11'!$E$12)*'Dem2'!$AO121,0)</f>
        <v>0</v>
      </c>
      <c r="AW121" s="106">
        <f>IF(OR('Dem2'!$C121="D0002",ISNUMBER(SEARCH("D?1?1",'Dem2'!$C121)),ISNUMBER(SEARCH("D??11",'Dem2'!$C121))),'Dem1'!$G$31*'Dem2'!$F121/(1+'11'!$F$12)*'Dem2'!$AP121,0)</f>
        <v>0</v>
      </c>
      <c r="AX121" s="106">
        <f>IF(ISNUMBER(SEARCH("D?001",'Dem2'!$C121)),'Dem1'!$F$31*'Dem2'!$F121/(1+'11'!$G$12)*'Dem2'!$AQ121,0)</f>
        <v>0</v>
      </c>
      <c r="AY121" s="129">
        <f>'Dem2'!$AT121+'Dem2'!$AU121+'Dem2'!$AV121+'Dem2'!$AW121+'Dem2'!$AX121</f>
        <v>0</v>
      </c>
      <c r="AZ121" s="138">
        <f>IF('Dem2'!$C121="D1000",0,IF(ISNUMBER(SEARCH("D1???",'Dem2'!$C121)),'Dem1'!$C$31*'Dem2'!$Z121*'Dem2'!$AM121,0))</f>
        <v>0</v>
      </c>
      <c r="BA121" s="106">
        <f>IF(ISNUMBER(SEARCH("D?100",'Dem2'!$C121)),0,IF(ISNUMBER(SEARCH("D?1??",'Dem2'!$C121)),'Dem1'!$D$31*'Dem2'!$Z121*'Dem2'!$AN121,0))</f>
        <v>0</v>
      </c>
      <c r="BB121" s="106">
        <f>IF(ISNUMBER(SEARCH("D??10",'Dem2'!$C121)),0,IF(ISNUMBER(SEARCH("D??1?",'Dem2'!$C121)),'Dem1'!$E$31*'Dem2'!$Z121*'Dem2'!$AO121,0))</f>
        <v>0</v>
      </c>
      <c r="BC121" s="129">
        <f>'Dem2'!$AZ121+'Dem2'!$BA121+'Dem2'!$BB121</f>
        <v>0</v>
      </c>
      <c r="BD121" s="72">
        <f>('Dem2'!AY121+'Dem2'!BC121)*'Dem2'!G121</f>
        <v>0</v>
      </c>
      <c r="BE121" s="105">
        <f>SQRT('Dem2'!V121*'Dem2'!V121+'Dem2'!Y121*'Dem2'!Y121)</f>
        <v>0</v>
      </c>
      <c r="BF121" s="105">
        <f>'Dem2'!G121*('Dem1'!B$200+'Dem2'!BE121)</f>
        <v>0</v>
      </c>
      <c r="BG121" s="105">
        <f>'935'!R121*('Dem1'!B$200+'Dem2'!BE121)</f>
        <v>0</v>
      </c>
      <c r="BH121" s="105">
        <f>'Dem2'!AS121+'Dem1'!B$225*'Dem2'!BG121*100/'11'!B$17</f>
        <v>0</v>
      </c>
      <c r="BI121" s="105">
        <f>'Dem2'!BH121+'Dem1'!B$213*('Dem1'!B$200+'Dem2'!BE121)*100/'11'!B$17</f>
        <v>0.20953485119035403</v>
      </c>
      <c r="BJ121" s="105">
        <f>'Dem1'!B$179*('Dem2'!AY121+'Dem2'!BC121)*100/'11'!B$17</f>
        <v>0</v>
      </c>
      <c r="BK121" s="74">
        <f>MAX(0-('SR Rate'!AC121*'Dem2'!V121*'11'!D$17/'11'!B$17),'Dem2'!BI121+'Dem2'!BJ121)</f>
        <v>0.20953485119035403</v>
      </c>
      <c r="BL121" s="75">
        <f>IF('Dem2'!G121=0,0,(1-'Dem2'!H121/'Dem2'!G121)*('Dem2'!AR121+IF('935'!P121=0,0,('SR Rate'!AC121*'935'!P121*('11'!D$17-'935'!X121)/('11'!B$17-'935'!W121)))))</f>
        <v>0</v>
      </c>
      <c r="BM121" s="111">
        <f>IF('Dem2'!B121,IF('Dem2'!V121=0,'SR Rate'!AD121,MAX(0,MIN('SR Rate'!AD121,'SR Rate'!AD121+('Dem2'!BK121/'935'!P121*('11'!B$17-'935'!W121)/('11'!D$17-'935'!X121))))),0)</f>
        <v>0</v>
      </c>
      <c r="BN121" s="74">
        <f>IF('Dem2'!B121,MAX(0,'Dem2'!BK121),0)</f>
        <v>0.20953485119035403</v>
      </c>
      <c r="BO121" s="74">
        <f>'Dem2'!BN121+'Dem2'!BL121</f>
        <v>0.20953485119035403</v>
      </c>
    </row>
    <row r="122" spans="1:67">
      <c r="A122" s="94">
        <v>83</v>
      </c>
      <c r="B122" s="128" t="b">
        <f>'935'!C122&lt;&gt;"VOID"</f>
        <v>1</v>
      </c>
      <c r="C122" s="105" t="str">
        <f>"D"&amp;TEXT('935'!J122,"0000")</f>
        <v>D0000</v>
      </c>
      <c r="D122" s="73">
        <f>'11'!D$17-'935'!X122</f>
        <v>170</v>
      </c>
      <c r="E122" s="106">
        <f>INDEX('11'!$B$47:$G$47,IF(ISNUMBER(SEARCH("?0000",C122)),1,IF(ISNUMBER(SEARCH("?1000",C122)),2,IF(ISNUMBER(SEARCH("??100",C122)),3,IF(ISNUMBER(SEARCH("???10",C122)),4,IF(ISNUMBER(SEARCH("??001",C122)),6,5))))))</f>
        <v>1</v>
      </c>
      <c r="F122" s="105">
        <f>E122*'Dem1'!B$49</f>
        <v>0.95</v>
      </c>
      <c r="G122" s="73">
        <f>IF('935'!C122="VOID",0,('935'!C122*(1-'935'!W122/'11'!B$17)))</f>
        <v>0</v>
      </c>
      <c r="H122" s="153">
        <f>'Dem2'!G122-('935'!S122*(1-'935'!W122/'11'!B$17))</f>
        <v>0</v>
      </c>
      <c r="I122" s="138">
        <f>IF(ISNUMBER(SEARCH("D?001",$C122)),'Dem1'!$F$31*$F122/(1+'11'!$G$12)*'935'!$O122,0)</f>
        <v>0</v>
      </c>
      <c r="J122" s="106">
        <f>IF($C122="D1000",'Dem1'!$C$31*$F122/(1+'11'!$C$12)*'935'!$K122,0)</f>
        <v>0</v>
      </c>
      <c r="K122" s="106">
        <f>IF(ISNUMBER(SEARCH("D?100",$C122)),'Dem1'!$D$31*$F122/(1+'11'!$D$12)*'935'!$L122,0)</f>
        <v>0</v>
      </c>
      <c r="L122" s="106">
        <f>IF(ISNUMBER(SEARCH("D??10",$C122)),'Dem1'!$E$31*$F122/(1+'11'!$E$12)*'935'!$M122,0)</f>
        <v>0</v>
      </c>
      <c r="M122" s="106">
        <f>IF(OR($C122="D0002",ISNUMBER(SEARCH("D?1?1",$C122)),ISNUMBER(SEARCH("D??11",$C122))),'Dem1'!$G$31*$F122/(1+'11'!$F$12)*'935'!$N122,0)</f>
        <v>0</v>
      </c>
      <c r="N122" s="139">
        <f t="shared" si="7"/>
        <v>0</v>
      </c>
      <c r="O122" s="138">
        <f>IF($C122="D1000",0,IF(ISNUMBER(SEARCH("D1???",$C122)),'Dem1'!$C$31*$Z122*'935'!$K122,0))</f>
        <v>0</v>
      </c>
      <c r="P122" s="106">
        <f>IF(ISNUMBER(SEARCH("D?100",$C122)),0,IF(ISNUMBER(SEARCH("D?1??",$C122)),'Dem1'!$D$31*$Z122*'935'!$L122,0))</f>
        <v>0</v>
      </c>
      <c r="Q122" s="106">
        <f>IF(ISNUMBER(SEARCH("D??10",$C122)),0,IF(ISNUMBER(SEARCH("D??1?",$C122)),'Dem1'!$E$31*$Z122*'935'!$M122,0))</f>
        <v>0</v>
      </c>
      <c r="R122" s="139">
        <f t="shared" si="8"/>
        <v>0</v>
      </c>
      <c r="S122" s="180">
        <f>100/'11'!B$17*(('Dem2'!N122+'Dem2'!R122)*('Charging Rates'!B$13+'Charging Rates'!B$51+'Charging Rates'!B$25+'Charging Rates'!B$38)+'Charging Rates'!B$61*'Dem2'!W122)</f>
        <v>0</v>
      </c>
      <c r="T122" s="74">
        <f>100/'11'!B$17*'Fixed Charge'!C122*('Charging Rates'!B$13+'Charging Rates'!B$51+'Charging Rates'!B$25)</f>
        <v>0</v>
      </c>
      <c r="U122" s="153">
        <f>'11'!B$17*0.01*('Dem2'!T122+'Dem2'!S122*'Dem2'!G122)</f>
        <v>0</v>
      </c>
      <c r="V122" s="128">
        <f>'935'!P122*(1-'935'!X122/'11'!D$17)/(1-'935'!W122/'11'!B$17)</f>
        <v>0</v>
      </c>
      <c r="W122" s="105">
        <f>'Dem2'!V122*'Dem2'!E122</f>
        <v>0</v>
      </c>
      <c r="X122" s="105">
        <f>'935'!Q122*(1-'935'!X122/'11'!D$17)/(1-'935'!W122/'11'!B$17)</f>
        <v>0</v>
      </c>
      <c r="Y122" s="105">
        <f t="shared" si="9"/>
        <v>0</v>
      </c>
      <c r="Z122" s="105">
        <f>SQRT(V122*V122+Y122*Y122)*'Dem1'!B$49*E122</f>
        <v>0</v>
      </c>
      <c r="AA122" s="213">
        <f>100/'11'!B$17*'Charging Rates'!B$61*'Dem2'!W122</f>
        <v>0</v>
      </c>
      <c r="AB122" s="138">
        <f>IF(ISNUMBER('SR Rate'!B122),MAX(0,INDEX('913'!$E$6:$E$1205,'SR Rate'!B122)),0)</f>
        <v>0</v>
      </c>
      <c r="AC122" s="106">
        <f>IF(ISNUMBER('SR Rate'!C122),MAX(0,INDEX('913'!$E$6:$E$1205,'SR Rate'!C122)),0)</f>
        <v>0</v>
      </c>
      <c r="AD122" s="106">
        <f>IF(ISNUMBER('SR Rate'!D122),MAX(0,INDEX('913'!$E$6:$E$1205,'SR Rate'!D122)),0)</f>
        <v>0</v>
      </c>
      <c r="AE122" s="106">
        <f>IF(ISNUMBER('SR Rate'!E122),MAX(0,INDEX('913'!$E$6:$E$1205,'SR Rate'!E122)),0)</f>
        <v>0</v>
      </c>
      <c r="AF122" s="106">
        <f>IF(ISNUMBER('SR Rate'!F122),MAX(0,INDEX('913'!$E$6:$E$1205,'SR Rate'!F122)),0)</f>
        <v>0</v>
      </c>
      <c r="AG122" s="106">
        <f>IF(ISNUMBER('SR Rate'!G122),MAX(0,INDEX('913'!$E$6:$E$1205,'SR Rate'!G122)),0)</f>
        <v>0</v>
      </c>
      <c r="AH122" s="106">
        <f>IF(ISNUMBER('SR Rate'!H122),MAX(0,INDEX('913'!$E$6:$E$1205,'SR Rate'!H122)),0)</f>
        <v>0</v>
      </c>
      <c r="AI122" s="106">
        <f>IF(ISNUMBER('SR Rate'!I122),MAX(0,INDEX('913'!$E$6:$E$1205,'SR Rate'!I122)),0)</f>
        <v>0</v>
      </c>
      <c r="AJ122" s="129">
        <f>IF('SR Rate'!T122+'SR Rate'!U122+'SR Rate'!V122+'SR Rate'!W122+'SR Rate'!X122+'SR Rate'!Y122+'SR Rate'!Z122+'SR Rate'!AA122=0,IF(COUNT('SR Rate'!B122,'SR Rate'!C122,'SR Rate'!D122,'SR Rate'!E122,'SR Rate'!F122,'SR Rate'!G122,'SR Rate'!H122,'SR Rate'!I122),('Dem2'!AB122+'Dem2'!AC122+'Dem2'!AD122+'Dem2'!AE122+'Dem2'!AF122+'Dem2'!AG122+'Dem2'!AH122+'Dem2'!AI122)/COUNT('SR Rate'!B122,'SR Rate'!C122,'SR Rate'!D122,'SR Rate'!E122,'SR Rate'!F122,'SR Rate'!G122,'SR Rate'!H122,'SR Rate'!I122),0),('SR Rate'!T122*'Dem2'!AB122+'SR Rate'!U122*'Dem2'!AC122+'SR Rate'!V122*'Dem2'!AD122+'SR Rate'!W122*'Dem2'!AE122+'SR Rate'!X122*'Dem2'!AF122+'SR Rate'!Y122*'Dem2'!AG122+'SR Rate'!Z122*'Dem2'!AH122+'SR Rate'!AA122*'Dem2'!AI122)/('SR Rate'!T122+'SR Rate'!U122+'SR Rate'!V122+'SR Rate'!W122+'SR Rate'!X122+'SR Rate'!Y122+'SR Rate'!Z122+'SR Rate'!AA122))</f>
        <v>0</v>
      </c>
      <c r="AK122" s="177">
        <f>100*'Dem2'!AJ122/'11'!B$17</f>
        <v>0</v>
      </c>
      <c r="AL122" s="75">
        <f>100*('SR Rate'!AB122*'935'!P122*'SR Rate'!K122)/'11'!B$17</f>
        <v>0</v>
      </c>
      <c r="AM122" s="128">
        <f>MAX('11'!$C$42+0,MIN('935'!K122+0,'11'!$C$37+0))</f>
        <v>0.26600431228533333</v>
      </c>
      <c r="AN122" s="105">
        <f>MAX('11'!$D$42+0,MIN('935'!L122+0,'11'!$D$37+0))</f>
        <v>0.66562758870798333</v>
      </c>
      <c r="AO122" s="105">
        <f>MAX('11'!$E$42+0,MIN('935'!M122+0,'11'!$E$37+0))</f>
        <v>0.34009849341942228</v>
      </c>
      <c r="AP122" s="105">
        <f>MAX('11'!$F$42+0,MIN('935'!N122+0,'11'!$F$37+0))</f>
        <v>0.63093339381833335</v>
      </c>
      <c r="AQ122" s="129">
        <f>MAX('11'!$G$42+0,MIN('935'!O122+0,'11'!$G$37+0))</f>
        <v>0.89995655379091011</v>
      </c>
      <c r="AR122" s="180">
        <f>IF('935'!P122=0,'Dem2'!AK122+'Dem2'!AL122,'Dem2'!AK122)</f>
        <v>0</v>
      </c>
      <c r="AS122" s="75">
        <f>'Dem2'!AA122+IF('Dem2'!G122=0,1,'Dem2'!H122/'Dem2'!G122)*'Dem2'!AR122</f>
        <v>0</v>
      </c>
      <c r="AT122" s="138">
        <f>IF('Dem2'!$C122="D1000",'Dem1'!$C$31*'Dem2'!$F122/(1+'11'!$C$12)*'Dem2'!$AM122,0)</f>
        <v>0</v>
      </c>
      <c r="AU122" s="106">
        <f>IF(ISNUMBER(SEARCH("D?100",'Dem2'!$C122)),'Dem1'!$D$31*'Dem2'!$F122/(1+'11'!$D$12)*'Dem2'!$AN122,0)</f>
        <v>0</v>
      </c>
      <c r="AV122" s="106">
        <f>IF(ISNUMBER(SEARCH("D??10",'Dem2'!$C122)),'Dem1'!$E$31*'Dem2'!$F122/(1+'11'!$E$12)*'Dem2'!$AO122,0)</f>
        <v>0</v>
      </c>
      <c r="AW122" s="106">
        <f>IF(OR('Dem2'!$C122="D0002",ISNUMBER(SEARCH("D?1?1",'Dem2'!$C122)),ISNUMBER(SEARCH("D??11",'Dem2'!$C122))),'Dem1'!$G$31*'Dem2'!$F122/(1+'11'!$F$12)*'Dem2'!$AP122,0)</f>
        <v>0</v>
      </c>
      <c r="AX122" s="106">
        <f>IF(ISNUMBER(SEARCH("D?001",'Dem2'!$C122)),'Dem1'!$F$31*'Dem2'!$F122/(1+'11'!$G$12)*'Dem2'!$AQ122,0)</f>
        <v>0</v>
      </c>
      <c r="AY122" s="129">
        <f>'Dem2'!$AT122+'Dem2'!$AU122+'Dem2'!$AV122+'Dem2'!$AW122+'Dem2'!$AX122</f>
        <v>0</v>
      </c>
      <c r="AZ122" s="138">
        <f>IF('Dem2'!$C122="D1000",0,IF(ISNUMBER(SEARCH("D1???",'Dem2'!$C122)),'Dem1'!$C$31*'Dem2'!$Z122*'Dem2'!$AM122,0))</f>
        <v>0</v>
      </c>
      <c r="BA122" s="106">
        <f>IF(ISNUMBER(SEARCH("D?100",'Dem2'!$C122)),0,IF(ISNUMBER(SEARCH("D?1??",'Dem2'!$C122)),'Dem1'!$D$31*'Dem2'!$Z122*'Dem2'!$AN122,0))</f>
        <v>0</v>
      </c>
      <c r="BB122" s="106">
        <f>IF(ISNUMBER(SEARCH("D??10",'Dem2'!$C122)),0,IF(ISNUMBER(SEARCH("D??1?",'Dem2'!$C122)),'Dem1'!$E$31*'Dem2'!$Z122*'Dem2'!$AO122,0))</f>
        <v>0</v>
      </c>
      <c r="BC122" s="129">
        <f>'Dem2'!$AZ122+'Dem2'!$BA122+'Dem2'!$BB122</f>
        <v>0</v>
      </c>
      <c r="BD122" s="72">
        <f>('Dem2'!AY122+'Dem2'!BC122)*'Dem2'!G122</f>
        <v>0</v>
      </c>
      <c r="BE122" s="105">
        <f>SQRT('Dem2'!V122*'Dem2'!V122+'Dem2'!Y122*'Dem2'!Y122)</f>
        <v>0</v>
      </c>
      <c r="BF122" s="105">
        <f>'Dem2'!G122*('Dem1'!B$200+'Dem2'!BE122)</f>
        <v>0</v>
      </c>
      <c r="BG122" s="105">
        <f>'935'!R122*('Dem1'!B$200+'Dem2'!BE122)</f>
        <v>0</v>
      </c>
      <c r="BH122" s="105">
        <f>'Dem2'!AS122+'Dem1'!B$225*'Dem2'!BG122*100/'11'!B$17</f>
        <v>0</v>
      </c>
      <c r="BI122" s="105">
        <f>'Dem2'!BH122+'Dem1'!B$213*('Dem1'!B$200+'Dem2'!BE122)*100/'11'!B$17</f>
        <v>0.20953485119035403</v>
      </c>
      <c r="BJ122" s="105">
        <f>'Dem1'!B$179*('Dem2'!AY122+'Dem2'!BC122)*100/'11'!B$17</f>
        <v>0</v>
      </c>
      <c r="BK122" s="74">
        <f>MAX(0-('SR Rate'!AC122*'Dem2'!V122*'11'!D$17/'11'!B$17),'Dem2'!BI122+'Dem2'!BJ122)</f>
        <v>0.20953485119035403</v>
      </c>
      <c r="BL122" s="75">
        <f>IF('Dem2'!G122=0,0,(1-'Dem2'!H122/'Dem2'!G122)*('Dem2'!AR122+IF('935'!P122=0,0,('SR Rate'!AC122*'935'!P122*('11'!D$17-'935'!X122)/('11'!B$17-'935'!W122)))))</f>
        <v>0</v>
      </c>
      <c r="BM122" s="111">
        <f>IF('Dem2'!B122,IF('Dem2'!V122=0,'SR Rate'!AD122,MAX(0,MIN('SR Rate'!AD122,'SR Rate'!AD122+('Dem2'!BK122/'935'!P122*('11'!B$17-'935'!W122)/('11'!D$17-'935'!X122))))),0)</f>
        <v>0</v>
      </c>
      <c r="BN122" s="74">
        <f>IF('Dem2'!B122,MAX(0,'Dem2'!BK122),0)</f>
        <v>0.20953485119035403</v>
      </c>
      <c r="BO122" s="74">
        <f>'Dem2'!BN122+'Dem2'!BL122</f>
        <v>0.20953485119035403</v>
      </c>
    </row>
    <row r="123" spans="1:67">
      <c r="A123" s="94">
        <v>84</v>
      </c>
      <c r="B123" s="128" t="b">
        <f>'935'!C123&lt;&gt;"VOID"</f>
        <v>1</v>
      </c>
      <c r="C123" s="105" t="str">
        <f>"D"&amp;TEXT('935'!J123,"0000")</f>
        <v>D0000</v>
      </c>
      <c r="D123" s="73">
        <f>'11'!D$17-'935'!X123</f>
        <v>170</v>
      </c>
      <c r="E123" s="106">
        <f>INDEX('11'!$B$47:$G$47,IF(ISNUMBER(SEARCH("?0000",C123)),1,IF(ISNUMBER(SEARCH("?1000",C123)),2,IF(ISNUMBER(SEARCH("??100",C123)),3,IF(ISNUMBER(SEARCH("???10",C123)),4,IF(ISNUMBER(SEARCH("??001",C123)),6,5))))))</f>
        <v>1</v>
      </c>
      <c r="F123" s="105">
        <f>E123*'Dem1'!B$49</f>
        <v>0.95</v>
      </c>
      <c r="G123" s="73">
        <f>IF('935'!C123="VOID",0,('935'!C123*(1-'935'!W123/'11'!B$17)))</f>
        <v>0</v>
      </c>
      <c r="H123" s="153">
        <f>'Dem2'!G123-('935'!S123*(1-'935'!W123/'11'!B$17))</f>
        <v>0</v>
      </c>
      <c r="I123" s="138">
        <f>IF(ISNUMBER(SEARCH("D?001",$C123)),'Dem1'!$F$31*$F123/(1+'11'!$G$12)*'935'!$O123,0)</f>
        <v>0</v>
      </c>
      <c r="J123" s="106">
        <f>IF($C123="D1000",'Dem1'!$C$31*$F123/(1+'11'!$C$12)*'935'!$K123,0)</f>
        <v>0</v>
      </c>
      <c r="K123" s="106">
        <f>IF(ISNUMBER(SEARCH("D?100",$C123)),'Dem1'!$D$31*$F123/(1+'11'!$D$12)*'935'!$L123,0)</f>
        <v>0</v>
      </c>
      <c r="L123" s="106">
        <f>IF(ISNUMBER(SEARCH("D??10",$C123)),'Dem1'!$E$31*$F123/(1+'11'!$E$12)*'935'!$M123,0)</f>
        <v>0</v>
      </c>
      <c r="M123" s="106">
        <f>IF(OR($C123="D0002",ISNUMBER(SEARCH("D?1?1",$C123)),ISNUMBER(SEARCH("D??11",$C123))),'Dem1'!$G$31*$F123/(1+'11'!$F$12)*'935'!$N123,0)</f>
        <v>0</v>
      </c>
      <c r="N123" s="139">
        <f t="shared" si="7"/>
        <v>0</v>
      </c>
      <c r="O123" s="138">
        <f>IF($C123="D1000",0,IF(ISNUMBER(SEARCH("D1???",$C123)),'Dem1'!$C$31*$Z123*'935'!$K123,0))</f>
        <v>0</v>
      </c>
      <c r="P123" s="106">
        <f>IF(ISNUMBER(SEARCH("D?100",$C123)),0,IF(ISNUMBER(SEARCH("D?1??",$C123)),'Dem1'!$D$31*$Z123*'935'!$L123,0))</f>
        <v>0</v>
      </c>
      <c r="Q123" s="106">
        <f>IF(ISNUMBER(SEARCH("D??10",$C123)),0,IF(ISNUMBER(SEARCH("D??1?",$C123)),'Dem1'!$E$31*$Z123*'935'!$M123,0))</f>
        <v>0</v>
      </c>
      <c r="R123" s="139">
        <f t="shared" si="8"/>
        <v>0</v>
      </c>
      <c r="S123" s="180">
        <f>100/'11'!B$17*(('Dem2'!N123+'Dem2'!R123)*('Charging Rates'!B$13+'Charging Rates'!B$51+'Charging Rates'!B$25+'Charging Rates'!B$38)+'Charging Rates'!B$61*'Dem2'!W123)</f>
        <v>0</v>
      </c>
      <c r="T123" s="74">
        <f>100/'11'!B$17*'Fixed Charge'!C123*('Charging Rates'!B$13+'Charging Rates'!B$51+'Charging Rates'!B$25)</f>
        <v>0</v>
      </c>
      <c r="U123" s="153">
        <f>'11'!B$17*0.01*('Dem2'!T123+'Dem2'!S123*'Dem2'!G123)</f>
        <v>0</v>
      </c>
      <c r="V123" s="128">
        <f>'935'!P123*(1-'935'!X123/'11'!D$17)/(1-'935'!W123/'11'!B$17)</f>
        <v>0</v>
      </c>
      <c r="W123" s="105">
        <f>'Dem2'!V123*'Dem2'!E123</f>
        <v>0</v>
      </c>
      <c r="X123" s="105">
        <f>'935'!Q123*(1-'935'!X123/'11'!D$17)/(1-'935'!W123/'11'!B$17)</f>
        <v>0</v>
      </c>
      <c r="Y123" s="105">
        <f t="shared" si="9"/>
        <v>0</v>
      </c>
      <c r="Z123" s="105">
        <f>SQRT(V123*V123+Y123*Y123)*'Dem1'!B$49*E123</f>
        <v>0</v>
      </c>
      <c r="AA123" s="213">
        <f>100/'11'!B$17*'Charging Rates'!B$61*'Dem2'!W123</f>
        <v>0</v>
      </c>
      <c r="AB123" s="138">
        <f>IF(ISNUMBER('SR Rate'!B123),MAX(0,INDEX('913'!$E$6:$E$1205,'SR Rate'!B123)),0)</f>
        <v>0</v>
      </c>
      <c r="AC123" s="106">
        <f>IF(ISNUMBER('SR Rate'!C123),MAX(0,INDEX('913'!$E$6:$E$1205,'SR Rate'!C123)),0)</f>
        <v>0</v>
      </c>
      <c r="AD123" s="106">
        <f>IF(ISNUMBER('SR Rate'!D123),MAX(0,INDEX('913'!$E$6:$E$1205,'SR Rate'!D123)),0)</f>
        <v>0</v>
      </c>
      <c r="AE123" s="106">
        <f>IF(ISNUMBER('SR Rate'!E123),MAX(0,INDEX('913'!$E$6:$E$1205,'SR Rate'!E123)),0)</f>
        <v>0</v>
      </c>
      <c r="AF123" s="106">
        <f>IF(ISNUMBER('SR Rate'!F123),MAX(0,INDEX('913'!$E$6:$E$1205,'SR Rate'!F123)),0)</f>
        <v>0</v>
      </c>
      <c r="AG123" s="106">
        <f>IF(ISNUMBER('SR Rate'!G123),MAX(0,INDEX('913'!$E$6:$E$1205,'SR Rate'!G123)),0)</f>
        <v>0</v>
      </c>
      <c r="AH123" s="106">
        <f>IF(ISNUMBER('SR Rate'!H123),MAX(0,INDEX('913'!$E$6:$E$1205,'SR Rate'!H123)),0)</f>
        <v>0</v>
      </c>
      <c r="AI123" s="106">
        <f>IF(ISNUMBER('SR Rate'!I123),MAX(0,INDEX('913'!$E$6:$E$1205,'SR Rate'!I123)),0)</f>
        <v>0</v>
      </c>
      <c r="AJ123" s="129">
        <f>IF('SR Rate'!T123+'SR Rate'!U123+'SR Rate'!V123+'SR Rate'!W123+'SR Rate'!X123+'SR Rate'!Y123+'SR Rate'!Z123+'SR Rate'!AA123=0,IF(COUNT('SR Rate'!B123,'SR Rate'!C123,'SR Rate'!D123,'SR Rate'!E123,'SR Rate'!F123,'SR Rate'!G123,'SR Rate'!H123,'SR Rate'!I123),('Dem2'!AB123+'Dem2'!AC123+'Dem2'!AD123+'Dem2'!AE123+'Dem2'!AF123+'Dem2'!AG123+'Dem2'!AH123+'Dem2'!AI123)/COUNT('SR Rate'!B123,'SR Rate'!C123,'SR Rate'!D123,'SR Rate'!E123,'SR Rate'!F123,'SR Rate'!G123,'SR Rate'!H123,'SR Rate'!I123),0),('SR Rate'!T123*'Dem2'!AB123+'SR Rate'!U123*'Dem2'!AC123+'SR Rate'!V123*'Dem2'!AD123+'SR Rate'!W123*'Dem2'!AE123+'SR Rate'!X123*'Dem2'!AF123+'SR Rate'!Y123*'Dem2'!AG123+'SR Rate'!Z123*'Dem2'!AH123+'SR Rate'!AA123*'Dem2'!AI123)/('SR Rate'!T123+'SR Rate'!U123+'SR Rate'!V123+'SR Rate'!W123+'SR Rate'!X123+'SR Rate'!Y123+'SR Rate'!Z123+'SR Rate'!AA123))</f>
        <v>0</v>
      </c>
      <c r="AK123" s="177">
        <f>100*'Dem2'!AJ123/'11'!B$17</f>
        <v>0</v>
      </c>
      <c r="AL123" s="75">
        <f>100*('SR Rate'!AB123*'935'!P123*'SR Rate'!K123)/'11'!B$17</f>
        <v>0</v>
      </c>
      <c r="AM123" s="128">
        <f>MAX('11'!$C$42+0,MIN('935'!K123+0,'11'!$C$37+0))</f>
        <v>0.26600431228533333</v>
      </c>
      <c r="AN123" s="105">
        <f>MAX('11'!$D$42+0,MIN('935'!L123+0,'11'!$D$37+0))</f>
        <v>0.66562758870798333</v>
      </c>
      <c r="AO123" s="105">
        <f>MAX('11'!$E$42+0,MIN('935'!M123+0,'11'!$E$37+0))</f>
        <v>0.34009849341942228</v>
      </c>
      <c r="AP123" s="105">
        <f>MAX('11'!$F$42+0,MIN('935'!N123+0,'11'!$F$37+0))</f>
        <v>0.63093339381833335</v>
      </c>
      <c r="AQ123" s="129">
        <f>MAX('11'!$G$42+0,MIN('935'!O123+0,'11'!$G$37+0))</f>
        <v>0.89995655379091011</v>
      </c>
      <c r="AR123" s="180">
        <f>IF('935'!P123=0,'Dem2'!AK123+'Dem2'!AL123,'Dem2'!AK123)</f>
        <v>0</v>
      </c>
      <c r="AS123" s="75">
        <f>'Dem2'!AA123+IF('Dem2'!G123=0,1,'Dem2'!H123/'Dem2'!G123)*'Dem2'!AR123</f>
        <v>0</v>
      </c>
      <c r="AT123" s="138">
        <f>IF('Dem2'!$C123="D1000",'Dem1'!$C$31*'Dem2'!$F123/(1+'11'!$C$12)*'Dem2'!$AM123,0)</f>
        <v>0</v>
      </c>
      <c r="AU123" s="106">
        <f>IF(ISNUMBER(SEARCH("D?100",'Dem2'!$C123)),'Dem1'!$D$31*'Dem2'!$F123/(1+'11'!$D$12)*'Dem2'!$AN123,0)</f>
        <v>0</v>
      </c>
      <c r="AV123" s="106">
        <f>IF(ISNUMBER(SEARCH("D??10",'Dem2'!$C123)),'Dem1'!$E$31*'Dem2'!$F123/(1+'11'!$E$12)*'Dem2'!$AO123,0)</f>
        <v>0</v>
      </c>
      <c r="AW123" s="106">
        <f>IF(OR('Dem2'!$C123="D0002",ISNUMBER(SEARCH("D?1?1",'Dem2'!$C123)),ISNUMBER(SEARCH("D??11",'Dem2'!$C123))),'Dem1'!$G$31*'Dem2'!$F123/(1+'11'!$F$12)*'Dem2'!$AP123,0)</f>
        <v>0</v>
      </c>
      <c r="AX123" s="106">
        <f>IF(ISNUMBER(SEARCH("D?001",'Dem2'!$C123)),'Dem1'!$F$31*'Dem2'!$F123/(1+'11'!$G$12)*'Dem2'!$AQ123,0)</f>
        <v>0</v>
      </c>
      <c r="AY123" s="129">
        <f>'Dem2'!$AT123+'Dem2'!$AU123+'Dem2'!$AV123+'Dem2'!$AW123+'Dem2'!$AX123</f>
        <v>0</v>
      </c>
      <c r="AZ123" s="138">
        <f>IF('Dem2'!$C123="D1000",0,IF(ISNUMBER(SEARCH("D1???",'Dem2'!$C123)),'Dem1'!$C$31*'Dem2'!$Z123*'Dem2'!$AM123,0))</f>
        <v>0</v>
      </c>
      <c r="BA123" s="106">
        <f>IF(ISNUMBER(SEARCH("D?100",'Dem2'!$C123)),0,IF(ISNUMBER(SEARCH("D?1??",'Dem2'!$C123)),'Dem1'!$D$31*'Dem2'!$Z123*'Dem2'!$AN123,0))</f>
        <v>0</v>
      </c>
      <c r="BB123" s="106">
        <f>IF(ISNUMBER(SEARCH("D??10",'Dem2'!$C123)),0,IF(ISNUMBER(SEARCH("D??1?",'Dem2'!$C123)),'Dem1'!$E$31*'Dem2'!$Z123*'Dem2'!$AO123,0))</f>
        <v>0</v>
      </c>
      <c r="BC123" s="129">
        <f>'Dem2'!$AZ123+'Dem2'!$BA123+'Dem2'!$BB123</f>
        <v>0</v>
      </c>
      <c r="BD123" s="72">
        <f>('Dem2'!AY123+'Dem2'!BC123)*'Dem2'!G123</f>
        <v>0</v>
      </c>
      <c r="BE123" s="105">
        <f>SQRT('Dem2'!V123*'Dem2'!V123+'Dem2'!Y123*'Dem2'!Y123)</f>
        <v>0</v>
      </c>
      <c r="BF123" s="105">
        <f>'Dem2'!G123*('Dem1'!B$200+'Dem2'!BE123)</f>
        <v>0</v>
      </c>
      <c r="BG123" s="105">
        <f>'935'!R123*('Dem1'!B$200+'Dem2'!BE123)</f>
        <v>0</v>
      </c>
      <c r="BH123" s="105">
        <f>'Dem2'!AS123+'Dem1'!B$225*'Dem2'!BG123*100/'11'!B$17</f>
        <v>0</v>
      </c>
      <c r="BI123" s="105">
        <f>'Dem2'!BH123+'Dem1'!B$213*('Dem1'!B$200+'Dem2'!BE123)*100/'11'!B$17</f>
        <v>0.20953485119035403</v>
      </c>
      <c r="BJ123" s="105">
        <f>'Dem1'!B$179*('Dem2'!AY123+'Dem2'!BC123)*100/'11'!B$17</f>
        <v>0</v>
      </c>
      <c r="BK123" s="74">
        <f>MAX(0-('SR Rate'!AC123*'Dem2'!V123*'11'!D$17/'11'!B$17),'Dem2'!BI123+'Dem2'!BJ123)</f>
        <v>0.20953485119035403</v>
      </c>
      <c r="BL123" s="75">
        <f>IF('Dem2'!G123=0,0,(1-'Dem2'!H123/'Dem2'!G123)*('Dem2'!AR123+IF('935'!P123=0,0,('SR Rate'!AC123*'935'!P123*('11'!D$17-'935'!X123)/('11'!B$17-'935'!W123)))))</f>
        <v>0</v>
      </c>
      <c r="BM123" s="111">
        <f>IF('Dem2'!B123,IF('Dem2'!V123=0,'SR Rate'!AD123,MAX(0,MIN('SR Rate'!AD123,'SR Rate'!AD123+('Dem2'!BK123/'935'!P123*('11'!B$17-'935'!W123)/('11'!D$17-'935'!X123))))),0)</f>
        <v>0</v>
      </c>
      <c r="BN123" s="74">
        <f>IF('Dem2'!B123,MAX(0,'Dem2'!BK123),0)</f>
        <v>0.20953485119035403</v>
      </c>
      <c r="BO123" s="74">
        <f>'Dem2'!BN123+'Dem2'!BL123</f>
        <v>0.20953485119035403</v>
      </c>
    </row>
    <row r="124" spans="1:67">
      <c r="A124" s="94">
        <v>85</v>
      </c>
      <c r="B124" s="128" t="b">
        <f>'935'!C124&lt;&gt;"VOID"</f>
        <v>1</v>
      </c>
      <c r="C124" s="105" t="str">
        <f>"D"&amp;TEXT('935'!J124,"0000")</f>
        <v>D0000</v>
      </c>
      <c r="D124" s="73">
        <f>'11'!D$17-'935'!X124</f>
        <v>170</v>
      </c>
      <c r="E124" s="106">
        <f>INDEX('11'!$B$47:$G$47,IF(ISNUMBER(SEARCH("?0000",C124)),1,IF(ISNUMBER(SEARCH("?1000",C124)),2,IF(ISNUMBER(SEARCH("??100",C124)),3,IF(ISNUMBER(SEARCH("???10",C124)),4,IF(ISNUMBER(SEARCH("??001",C124)),6,5))))))</f>
        <v>1</v>
      </c>
      <c r="F124" s="105">
        <f>E124*'Dem1'!B$49</f>
        <v>0.95</v>
      </c>
      <c r="G124" s="73">
        <f>IF('935'!C124="VOID",0,('935'!C124*(1-'935'!W124/'11'!B$17)))</f>
        <v>0</v>
      </c>
      <c r="H124" s="153">
        <f>'Dem2'!G124-('935'!S124*(1-'935'!W124/'11'!B$17))</f>
        <v>0</v>
      </c>
      <c r="I124" s="138">
        <f>IF(ISNUMBER(SEARCH("D?001",$C124)),'Dem1'!$F$31*$F124/(1+'11'!$G$12)*'935'!$O124,0)</f>
        <v>0</v>
      </c>
      <c r="J124" s="106">
        <f>IF($C124="D1000",'Dem1'!$C$31*$F124/(1+'11'!$C$12)*'935'!$K124,0)</f>
        <v>0</v>
      </c>
      <c r="K124" s="106">
        <f>IF(ISNUMBER(SEARCH("D?100",$C124)),'Dem1'!$D$31*$F124/(1+'11'!$D$12)*'935'!$L124,0)</f>
        <v>0</v>
      </c>
      <c r="L124" s="106">
        <f>IF(ISNUMBER(SEARCH("D??10",$C124)),'Dem1'!$E$31*$F124/(1+'11'!$E$12)*'935'!$M124,0)</f>
        <v>0</v>
      </c>
      <c r="M124" s="106">
        <f>IF(OR($C124="D0002",ISNUMBER(SEARCH("D?1?1",$C124)),ISNUMBER(SEARCH("D??11",$C124))),'Dem1'!$G$31*$F124/(1+'11'!$F$12)*'935'!$N124,0)</f>
        <v>0</v>
      </c>
      <c r="N124" s="139">
        <f t="shared" si="7"/>
        <v>0</v>
      </c>
      <c r="O124" s="138">
        <f>IF($C124="D1000",0,IF(ISNUMBER(SEARCH("D1???",$C124)),'Dem1'!$C$31*$Z124*'935'!$K124,0))</f>
        <v>0</v>
      </c>
      <c r="P124" s="106">
        <f>IF(ISNUMBER(SEARCH("D?100",$C124)),0,IF(ISNUMBER(SEARCH("D?1??",$C124)),'Dem1'!$D$31*$Z124*'935'!$L124,0))</f>
        <v>0</v>
      </c>
      <c r="Q124" s="106">
        <f>IF(ISNUMBER(SEARCH("D??10",$C124)),0,IF(ISNUMBER(SEARCH("D??1?",$C124)),'Dem1'!$E$31*$Z124*'935'!$M124,0))</f>
        <v>0</v>
      </c>
      <c r="R124" s="139">
        <f t="shared" si="8"/>
        <v>0</v>
      </c>
      <c r="S124" s="180">
        <f>100/'11'!B$17*(('Dem2'!N124+'Dem2'!R124)*('Charging Rates'!B$13+'Charging Rates'!B$51+'Charging Rates'!B$25+'Charging Rates'!B$38)+'Charging Rates'!B$61*'Dem2'!W124)</f>
        <v>0</v>
      </c>
      <c r="T124" s="74">
        <f>100/'11'!B$17*'Fixed Charge'!C124*('Charging Rates'!B$13+'Charging Rates'!B$51+'Charging Rates'!B$25)</f>
        <v>0</v>
      </c>
      <c r="U124" s="153">
        <f>'11'!B$17*0.01*('Dem2'!T124+'Dem2'!S124*'Dem2'!G124)</f>
        <v>0</v>
      </c>
      <c r="V124" s="128">
        <f>'935'!P124*(1-'935'!X124/'11'!D$17)/(1-'935'!W124/'11'!B$17)</f>
        <v>0</v>
      </c>
      <c r="W124" s="105">
        <f>'Dem2'!V124*'Dem2'!E124</f>
        <v>0</v>
      </c>
      <c r="X124" s="105">
        <f>'935'!Q124*(1-'935'!X124/'11'!D$17)/(1-'935'!W124/'11'!B$17)</f>
        <v>0</v>
      </c>
      <c r="Y124" s="105">
        <f t="shared" si="9"/>
        <v>0</v>
      </c>
      <c r="Z124" s="105">
        <f>SQRT(V124*V124+Y124*Y124)*'Dem1'!B$49*E124</f>
        <v>0</v>
      </c>
      <c r="AA124" s="213">
        <f>100/'11'!B$17*'Charging Rates'!B$61*'Dem2'!W124</f>
        <v>0</v>
      </c>
      <c r="AB124" s="138">
        <f>IF(ISNUMBER('SR Rate'!B124),MAX(0,INDEX('913'!$E$6:$E$1205,'SR Rate'!B124)),0)</f>
        <v>0</v>
      </c>
      <c r="AC124" s="106">
        <f>IF(ISNUMBER('SR Rate'!C124),MAX(0,INDEX('913'!$E$6:$E$1205,'SR Rate'!C124)),0)</f>
        <v>0</v>
      </c>
      <c r="AD124" s="106">
        <f>IF(ISNUMBER('SR Rate'!D124),MAX(0,INDEX('913'!$E$6:$E$1205,'SR Rate'!D124)),0)</f>
        <v>0</v>
      </c>
      <c r="AE124" s="106">
        <f>IF(ISNUMBER('SR Rate'!E124),MAX(0,INDEX('913'!$E$6:$E$1205,'SR Rate'!E124)),0)</f>
        <v>0</v>
      </c>
      <c r="AF124" s="106">
        <f>IF(ISNUMBER('SR Rate'!F124),MAX(0,INDEX('913'!$E$6:$E$1205,'SR Rate'!F124)),0)</f>
        <v>0</v>
      </c>
      <c r="AG124" s="106">
        <f>IF(ISNUMBER('SR Rate'!G124),MAX(0,INDEX('913'!$E$6:$E$1205,'SR Rate'!G124)),0)</f>
        <v>0</v>
      </c>
      <c r="AH124" s="106">
        <f>IF(ISNUMBER('SR Rate'!H124),MAX(0,INDEX('913'!$E$6:$E$1205,'SR Rate'!H124)),0)</f>
        <v>0</v>
      </c>
      <c r="AI124" s="106">
        <f>IF(ISNUMBER('SR Rate'!I124),MAX(0,INDEX('913'!$E$6:$E$1205,'SR Rate'!I124)),0)</f>
        <v>0</v>
      </c>
      <c r="AJ124" s="129">
        <f>IF('SR Rate'!T124+'SR Rate'!U124+'SR Rate'!V124+'SR Rate'!W124+'SR Rate'!X124+'SR Rate'!Y124+'SR Rate'!Z124+'SR Rate'!AA124=0,IF(COUNT('SR Rate'!B124,'SR Rate'!C124,'SR Rate'!D124,'SR Rate'!E124,'SR Rate'!F124,'SR Rate'!G124,'SR Rate'!H124,'SR Rate'!I124),('Dem2'!AB124+'Dem2'!AC124+'Dem2'!AD124+'Dem2'!AE124+'Dem2'!AF124+'Dem2'!AG124+'Dem2'!AH124+'Dem2'!AI124)/COUNT('SR Rate'!B124,'SR Rate'!C124,'SR Rate'!D124,'SR Rate'!E124,'SR Rate'!F124,'SR Rate'!G124,'SR Rate'!H124,'SR Rate'!I124),0),('SR Rate'!T124*'Dem2'!AB124+'SR Rate'!U124*'Dem2'!AC124+'SR Rate'!V124*'Dem2'!AD124+'SR Rate'!W124*'Dem2'!AE124+'SR Rate'!X124*'Dem2'!AF124+'SR Rate'!Y124*'Dem2'!AG124+'SR Rate'!Z124*'Dem2'!AH124+'SR Rate'!AA124*'Dem2'!AI124)/('SR Rate'!T124+'SR Rate'!U124+'SR Rate'!V124+'SR Rate'!W124+'SR Rate'!X124+'SR Rate'!Y124+'SR Rate'!Z124+'SR Rate'!AA124))</f>
        <v>0</v>
      </c>
      <c r="AK124" s="177">
        <f>100*'Dem2'!AJ124/'11'!B$17</f>
        <v>0</v>
      </c>
      <c r="AL124" s="75">
        <f>100*('SR Rate'!AB124*'935'!P124*'SR Rate'!K124)/'11'!B$17</f>
        <v>0</v>
      </c>
      <c r="AM124" s="128">
        <f>MAX('11'!$C$42+0,MIN('935'!K124+0,'11'!$C$37+0))</f>
        <v>0.26600431228533333</v>
      </c>
      <c r="AN124" s="105">
        <f>MAX('11'!$D$42+0,MIN('935'!L124+0,'11'!$D$37+0))</f>
        <v>0.66562758870798333</v>
      </c>
      <c r="AO124" s="105">
        <f>MAX('11'!$E$42+0,MIN('935'!M124+0,'11'!$E$37+0))</f>
        <v>0.34009849341942228</v>
      </c>
      <c r="AP124" s="105">
        <f>MAX('11'!$F$42+0,MIN('935'!N124+0,'11'!$F$37+0))</f>
        <v>0.63093339381833335</v>
      </c>
      <c r="AQ124" s="129">
        <f>MAX('11'!$G$42+0,MIN('935'!O124+0,'11'!$G$37+0))</f>
        <v>0.89995655379091011</v>
      </c>
      <c r="AR124" s="180">
        <f>IF('935'!P124=0,'Dem2'!AK124+'Dem2'!AL124,'Dem2'!AK124)</f>
        <v>0</v>
      </c>
      <c r="AS124" s="75">
        <f>'Dem2'!AA124+IF('Dem2'!G124=0,1,'Dem2'!H124/'Dem2'!G124)*'Dem2'!AR124</f>
        <v>0</v>
      </c>
      <c r="AT124" s="138">
        <f>IF('Dem2'!$C124="D1000",'Dem1'!$C$31*'Dem2'!$F124/(1+'11'!$C$12)*'Dem2'!$AM124,0)</f>
        <v>0</v>
      </c>
      <c r="AU124" s="106">
        <f>IF(ISNUMBER(SEARCH("D?100",'Dem2'!$C124)),'Dem1'!$D$31*'Dem2'!$F124/(1+'11'!$D$12)*'Dem2'!$AN124,0)</f>
        <v>0</v>
      </c>
      <c r="AV124" s="106">
        <f>IF(ISNUMBER(SEARCH("D??10",'Dem2'!$C124)),'Dem1'!$E$31*'Dem2'!$F124/(1+'11'!$E$12)*'Dem2'!$AO124,0)</f>
        <v>0</v>
      </c>
      <c r="AW124" s="106">
        <f>IF(OR('Dem2'!$C124="D0002",ISNUMBER(SEARCH("D?1?1",'Dem2'!$C124)),ISNUMBER(SEARCH("D??11",'Dem2'!$C124))),'Dem1'!$G$31*'Dem2'!$F124/(1+'11'!$F$12)*'Dem2'!$AP124,0)</f>
        <v>0</v>
      </c>
      <c r="AX124" s="106">
        <f>IF(ISNUMBER(SEARCH("D?001",'Dem2'!$C124)),'Dem1'!$F$31*'Dem2'!$F124/(1+'11'!$G$12)*'Dem2'!$AQ124,0)</f>
        <v>0</v>
      </c>
      <c r="AY124" s="129">
        <f>'Dem2'!$AT124+'Dem2'!$AU124+'Dem2'!$AV124+'Dem2'!$AW124+'Dem2'!$AX124</f>
        <v>0</v>
      </c>
      <c r="AZ124" s="138">
        <f>IF('Dem2'!$C124="D1000",0,IF(ISNUMBER(SEARCH("D1???",'Dem2'!$C124)),'Dem1'!$C$31*'Dem2'!$Z124*'Dem2'!$AM124,0))</f>
        <v>0</v>
      </c>
      <c r="BA124" s="106">
        <f>IF(ISNUMBER(SEARCH("D?100",'Dem2'!$C124)),0,IF(ISNUMBER(SEARCH("D?1??",'Dem2'!$C124)),'Dem1'!$D$31*'Dem2'!$Z124*'Dem2'!$AN124,0))</f>
        <v>0</v>
      </c>
      <c r="BB124" s="106">
        <f>IF(ISNUMBER(SEARCH("D??10",'Dem2'!$C124)),0,IF(ISNUMBER(SEARCH("D??1?",'Dem2'!$C124)),'Dem1'!$E$31*'Dem2'!$Z124*'Dem2'!$AO124,0))</f>
        <v>0</v>
      </c>
      <c r="BC124" s="129">
        <f>'Dem2'!$AZ124+'Dem2'!$BA124+'Dem2'!$BB124</f>
        <v>0</v>
      </c>
      <c r="BD124" s="72">
        <f>('Dem2'!AY124+'Dem2'!BC124)*'Dem2'!G124</f>
        <v>0</v>
      </c>
      <c r="BE124" s="105">
        <f>SQRT('Dem2'!V124*'Dem2'!V124+'Dem2'!Y124*'Dem2'!Y124)</f>
        <v>0</v>
      </c>
      <c r="BF124" s="105">
        <f>'Dem2'!G124*('Dem1'!B$200+'Dem2'!BE124)</f>
        <v>0</v>
      </c>
      <c r="BG124" s="105">
        <f>'935'!R124*('Dem1'!B$200+'Dem2'!BE124)</f>
        <v>0</v>
      </c>
      <c r="BH124" s="105">
        <f>'Dem2'!AS124+'Dem1'!B$225*'Dem2'!BG124*100/'11'!B$17</f>
        <v>0</v>
      </c>
      <c r="BI124" s="105">
        <f>'Dem2'!BH124+'Dem1'!B$213*('Dem1'!B$200+'Dem2'!BE124)*100/'11'!B$17</f>
        <v>0.20953485119035403</v>
      </c>
      <c r="BJ124" s="105">
        <f>'Dem1'!B$179*('Dem2'!AY124+'Dem2'!BC124)*100/'11'!B$17</f>
        <v>0</v>
      </c>
      <c r="BK124" s="74">
        <f>MAX(0-('SR Rate'!AC124*'Dem2'!V124*'11'!D$17/'11'!B$17),'Dem2'!BI124+'Dem2'!BJ124)</f>
        <v>0.20953485119035403</v>
      </c>
      <c r="BL124" s="75">
        <f>IF('Dem2'!G124=0,0,(1-'Dem2'!H124/'Dem2'!G124)*('Dem2'!AR124+IF('935'!P124=0,0,('SR Rate'!AC124*'935'!P124*('11'!D$17-'935'!X124)/('11'!B$17-'935'!W124)))))</f>
        <v>0</v>
      </c>
      <c r="BM124" s="111">
        <f>IF('Dem2'!B124,IF('Dem2'!V124=0,'SR Rate'!AD124,MAX(0,MIN('SR Rate'!AD124,'SR Rate'!AD124+('Dem2'!BK124/'935'!P124*('11'!B$17-'935'!W124)/('11'!D$17-'935'!X124))))),0)</f>
        <v>0</v>
      </c>
      <c r="BN124" s="74">
        <f>IF('Dem2'!B124,MAX(0,'Dem2'!BK124),0)</f>
        <v>0.20953485119035403</v>
      </c>
      <c r="BO124" s="74">
        <f>'Dem2'!BN124+'Dem2'!BL124</f>
        <v>0.20953485119035403</v>
      </c>
    </row>
    <row r="125" spans="1:67">
      <c r="A125" s="94">
        <v>86</v>
      </c>
      <c r="B125" s="128" t="b">
        <f>'935'!C125&lt;&gt;"VOID"</f>
        <v>1</v>
      </c>
      <c r="C125" s="105" t="str">
        <f>"D"&amp;TEXT('935'!J125,"0000")</f>
        <v>D0000</v>
      </c>
      <c r="D125" s="73">
        <f>'11'!D$17-'935'!X125</f>
        <v>170</v>
      </c>
      <c r="E125" s="106">
        <f>INDEX('11'!$B$47:$G$47,IF(ISNUMBER(SEARCH("?0000",C125)),1,IF(ISNUMBER(SEARCH("?1000",C125)),2,IF(ISNUMBER(SEARCH("??100",C125)),3,IF(ISNUMBER(SEARCH("???10",C125)),4,IF(ISNUMBER(SEARCH("??001",C125)),6,5))))))</f>
        <v>1</v>
      </c>
      <c r="F125" s="105">
        <f>E125*'Dem1'!B$49</f>
        <v>0.95</v>
      </c>
      <c r="G125" s="73">
        <f>IF('935'!C125="VOID",0,('935'!C125*(1-'935'!W125/'11'!B$17)))</f>
        <v>0</v>
      </c>
      <c r="H125" s="153">
        <f>'Dem2'!G125-('935'!S125*(1-'935'!W125/'11'!B$17))</f>
        <v>0</v>
      </c>
      <c r="I125" s="138">
        <f>IF(ISNUMBER(SEARCH("D?001",$C125)),'Dem1'!$F$31*$F125/(1+'11'!$G$12)*'935'!$O125,0)</f>
        <v>0</v>
      </c>
      <c r="J125" s="106">
        <f>IF($C125="D1000",'Dem1'!$C$31*$F125/(1+'11'!$C$12)*'935'!$K125,0)</f>
        <v>0</v>
      </c>
      <c r="K125" s="106">
        <f>IF(ISNUMBER(SEARCH("D?100",$C125)),'Dem1'!$D$31*$F125/(1+'11'!$D$12)*'935'!$L125,0)</f>
        <v>0</v>
      </c>
      <c r="L125" s="106">
        <f>IF(ISNUMBER(SEARCH("D??10",$C125)),'Dem1'!$E$31*$F125/(1+'11'!$E$12)*'935'!$M125,0)</f>
        <v>0</v>
      </c>
      <c r="M125" s="106">
        <f>IF(OR($C125="D0002",ISNUMBER(SEARCH("D?1?1",$C125)),ISNUMBER(SEARCH("D??11",$C125))),'Dem1'!$G$31*$F125/(1+'11'!$F$12)*'935'!$N125,0)</f>
        <v>0</v>
      </c>
      <c r="N125" s="139">
        <f t="shared" si="7"/>
        <v>0</v>
      </c>
      <c r="O125" s="138">
        <f>IF($C125="D1000",0,IF(ISNUMBER(SEARCH("D1???",$C125)),'Dem1'!$C$31*$Z125*'935'!$K125,0))</f>
        <v>0</v>
      </c>
      <c r="P125" s="106">
        <f>IF(ISNUMBER(SEARCH("D?100",$C125)),0,IF(ISNUMBER(SEARCH("D?1??",$C125)),'Dem1'!$D$31*$Z125*'935'!$L125,0))</f>
        <v>0</v>
      </c>
      <c r="Q125" s="106">
        <f>IF(ISNUMBER(SEARCH("D??10",$C125)),0,IF(ISNUMBER(SEARCH("D??1?",$C125)),'Dem1'!$E$31*$Z125*'935'!$M125,0))</f>
        <v>0</v>
      </c>
      <c r="R125" s="139">
        <f t="shared" si="8"/>
        <v>0</v>
      </c>
      <c r="S125" s="180">
        <f>100/'11'!B$17*(('Dem2'!N125+'Dem2'!R125)*('Charging Rates'!B$13+'Charging Rates'!B$51+'Charging Rates'!B$25+'Charging Rates'!B$38)+'Charging Rates'!B$61*'Dem2'!W125)</f>
        <v>0</v>
      </c>
      <c r="T125" s="74">
        <f>100/'11'!B$17*'Fixed Charge'!C125*('Charging Rates'!B$13+'Charging Rates'!B$51+'Charging Rates'!B$25)</f>
        <v>0</v>
      </c>
      <c r="U125" s="153">
        <f>'11'!B$17*0.01*('Dem2'!T125+'Dem2'!S125*'Dem2'!G125)</f>
        <v>0</v>
      </c>
      <c r="V125" s="128">
        <f>'935'!P125*(1-'935'!X125/'11'!D$17)/(1-'935'!W125/'11'!B$17)</f>
        <v>0</v>
      </c>
      <c r="W125" s="105">
        <f>'Dem2'!V125*'Dem2'!E125</f>
        <v>0</v>
      </c>
      <c r="X125" s="105">
        <f>'935'!Q125*(1-'935'!X125/'11'!D$17)/(1-'935'!W125/'11'!B$17)</f>
        <v>0</v>
      </c>
      <c r="Y125" s="105">
        <f t="shared" si="9"/>
        <v>0</v>
      </c>
      <c r="Z125" s="105">
        <f>SQRT(V125*V125+Y125*Y125)*'Dem1'!B$49*E125</f>
        <v>0</v>
      </c>
      <c r="AA125" s="213">
        <f>100/'11'!B$17*'Charging Rates'!B$61*'Dem2'!W125</f>
        <v>0</v>
      </c>
      <c r="AB125" s="138">
        <f>IF(ISNUMBER('SR Rate'!B125),MAX(0,INDEX('913'!$E$6:$E$1205,'SR Rate'!B125)),0)</f>
        <v>0</v>
      </c>
      <c r="AC125" s="106">
        <f>IF(ISNUMBER('SR Rate'!C125),MAX(0,INDEX('913'!$E$6:$E$1205,'SR Rate'!C125)),0)</f>
        <v>0</v>
      </c>
      <c r="AD125" s="106">
        <f>IF(ISNUMBER('SR Rate'!D125),MAX(0,INDEX('913'!$E$6:$E$1205,'SR Rate'!D125)),0)</f>
        <v>0</v>
      </c>
      <c r="AE125" s="106">
        <f>IF(ISNUMBER('SR Rate'!E125),MAX(0,INDEX('913'!$E$6:$E$1205,'SR Rate'!E125)),0)</f>
        <v>0</v>
      </c>
      <c r="AF125" s="106">
        <f>IF(ISNUMBER('SR Rate'!F125),MAX(0,INDEX('913'!$E$6:$E$1205,'SR Rate'!F125)),0)</f>
        <v>0</v>
      </c>
      <c r="AG125" s="106">
        <f>IF(ISNUMBER('SR Rate'!G125),MAX(0,INDEX('913'!$E$6:$E$1205,'SR Rate'!G125)),0)</f>
        <v>0</v>
      </c>
      <c r="AH125" s="106">
        <f>IF(ISNUMBER('SR Rate'!H125),MAX(0,INDEX('913'!$E$6:$E$1205,'SR Rate'!H125)),0)</f>
        <v>0</v>
      </c>
      <c r="AI125" s="106">
        <f>IF(ISNUMBER('SR Rate'!I125),MAX(0,INDEX('913'!$E$6:$E$1205,'SR Rate'!I125)),0)</f>
        <v>0</v>
      </c>
      <c r="AJ125" s="129">
        <f>IF('SR Rate'!T125+'SR Rate'!U125+'SR Rate'!V125+'SR Rate'!W125+'SR Rate'!X125+'SR Rate'!Y125+'SR Rate'!Z125+'SR Rate'!AA125=0,IF(COUNT('SR Rate'!B125,'SR Rate'!C125,'SR Rate'!D125,'SR Rate'!E125,'SR Rate'!F125,'SR Rate'!G125,'SR Rate'!H125,'SR Rate'!I125),('Dem2'!AB125+'Dem2'!AC125+'Dem2'!AD125+'Dem2'!AE125+'Dem2'!AF125+'Dem2'!AG125+'Dem2'!AH125+'Dem2'!AI125)/COUNT('SR Rate'!B125,'SR Rate'!C125,'SR Rate'!D125,'SR Rate'!E125,'SR Rate'!F125,'SR Rate'!G125,'SR Rate'!H125,'SR Rate'!I125),0),('SR Rate'!T125*'Dem2'!AB125+'SR Rate'!U125*'Dem2'!AC125+'SR Rate'!V125*'Dem2'!AD125+'SR Rate'!W125*'Dem2'!AE125+'SR Rate'!X125*'Dem2'!AF125+'SR Rate'!Y125*'Dem2'!AG125+'SR Rate'!Z125*'Dem2'!AH125+'SR Rate'!AA125*'Dem2'!AI125)/('SR Rate'!T125+'SR Rate'!U125+'SR Rate'!V125+'SR Rate'!W125+'SR Rate'!X125+'SR Rate'!Y125+'SR Rate'!Z125+'SR Rate'!AA125))</f>
        <v>0</v>
      </c>
      <c r="AK125" s="177">
        <f>100*'Dem2'!AJ125/'11'!B$17</f>
        <v>0</v>
      </c>
      <c r="AL125" s="75">
        <f>100*('SR Rate'!AB125*'935'!P125*'SR Rate'!K125)/'11'!B$17</f>
        <v>0</v>
      </c>
      <c r="AM125" s="128">
        <f>MAX('11'!$C$42+0,MIN('935'!K125+0,'11'!$C$37+0))</f>
        <v>0.26600431228533333</v>
      </c>
      <c r="AN125" s="105">
        <f>MAX('11'!$D$42+0,MIN('935'!L125+0,'11'!$D$37+0))</f>
        <v>0.66562758870798333</v>
      </c>
      <c r="AO125" s="105">
        <f>MAX('11'!$E$42+0,MIN('935'!M125+0,'11'!$E$37+0))</f>
        <v>0.34009849341942228</v>
      </c>
      <c r="AP125" s="105">
        <f>MAX('11'!$F$42+0,MIN('935'!N125+0,'11'!$F$37+0))</f>
        <v>0.63093339381833335</v>
      </c>
      <c r="AQ125" s="129">
        <f>MAX('11'!$G$42+0,MIN('935'!O125+0,'11'!$G$37+0))</f>
        <v>0.89995655379091011</v>
      </c>
      <c r="AR125" s="180">
        <f>IF('935'!P125=0,'Dem2'!AK125+'Dem2'!AL125,'Dem2'!AK125)</f>
        <v>0</v>
      </c>
      <c r="AS125" s="75">
        <f>'Dem2'!AA125+IF('Dem2'!G125=0,1,'Dem2'!H125/'Dem2'!G125)*'Dem2'!AR125</f>
        <v>0</v>
      </c>
      <c r="AT125" s="138">
        <f>IF('Dem2'!$C125="D1000",'Dem1'!$C$31*'Dem2'!$F125/(1+'11'!$C$12)*'Dem2'!$AM125,0)</f>
        <v>0</v>
      </c>
      <c r="AU125" s="106">
        <f>IF(ISNUMBER(SEARCH("D?100",'Dem2'!$C125)),'Dem1'!$D$31*'Dem2'!$F125/(1+'11'!$D$12)*'Dem2'!$AN125,0)</f>
        <v>0</v>
      </c>
      <c r="AV125" s="106">
        <f>IF(ISNUMBER(SEARCH("D??10",'Dem2'!$C125)),'Dem1'!$E$31*'Dem2'!$F125/(1+'11'!$E$12)*'Dem2'!$AO125,0)</f>
        <v>0</v>
      </c>
      <c r="AW125" s="106">
        <f>IF(OR('Dem2'!$C125="D0002",ISNUMBER(SEARCH("D?1?1",'Dem2'!$C125)),ISNUMBER(SEARCH("D??11",'Dem2'!$C125))),'Dem1'!$G$31*'Dem2'!$F125/(1+'11'!$F$12)*'Dem2'!$AP125,0)</f>
        <v>0</v>
      </c>
      <c r="AX125" s="106">
        <f>IF(ISNUMBER(SEARCH("D?001",'Dem2'!$C125)),'Dem1'!$F$31*'Dem2'!$F125/(1+'11'!$G$12)*'Dem2'!$AQ125,0)</f>
        <v>0</v>
      </c>
      <c r="AY125" s="129">
        <f>'Dem2'!$AT125+'Dem2'!$AU125+'Dem2'!$AV125+'Dem2'!$AW125+'Dem2'!$AX125</f>
        <v>0</v>
      </c>
      <c r="AZ125" s="138">
        <f>IF('Dem2'!$C125="D1000",0,IF(ISNUMBER(SEARCH("D1???",'Dem2'!$C125)),'Dem1'!$C$31*'Dem2'!$Z125*'Dem2'!$AM125,0))</f>
        <v>0</v>
      </c>
      <c r="BA125" s="106">
        <f>IF(ISNUMBER(SEARCH("D?100",'Dem2'!$C125)),0,IF(ISNUMBER(SEARCH("D?1??",'Dem2'!$C125)),'Dem1'!$D$31*'Dem2'!$Z125*'Dem2'!$AN125,0))</f>
        <v>0</v>
      </c>
      <c r="BB125" s="106">
        <f>IF(ISNUMBER(SEARCH("D??10",'Dem2'!$C125)),0,IF(ISNUMBER(SEARCH("D??1?",'Dem2'!$C125)),'Dem1'!$E$31*'Dem2'!$Z125*'Dem2'!$AO125,0))</f>
        <v>0</v>
      </c>
      <c r="BC125" s="129">
        <f>'Dem2'!$AZ125+'Dem2'!$BA125+'Dem2'!$BB125</f>
        <v>0</v>
      </c>
      <c r="BD125" s="72">
        <f>('Dem2'!AY125+'Dem2'!BC125)*'Dem2'!G125</f>
        <v>0</v>
      </c>
      <c r="BE125" s="105">
        <f>SQRT('Dem2'!V125*'Dem2'!V125+'Dem2'!Y125*'Dem2'!Y125)</f>
        <v>0</v>
      </c>
      <c r="BF125" s="105">
        <f>'Dem2'!G125*('Dem1'!B$200+'Dem2'!BE125)</f>
        <v>0</v>
      </c>
      <c r="BG125" s="105">
        <f>'935'!R125*('Dem1'!B$200+'Dem2'!BE125)</f>
        <v>0</v>
      </c>
      <c r="BH125" s="105">
        <f>'Dem2'!AS125+'Dem1'!B$225*'Dem2'!BG125*100/'11'!B$17</f>
        <v>0</v>
      </c>
      <c r="BI125" s="105">
        <f>'Dem2'!BH125+'Dem1'!B$213*('Dem1'!B$200+'Dem2'!BE125)*100/'11'!B$17</f>
        <v>0.20953485119035403</v>
      </c>
      <c r="BJ125" s="105">
        <f>'Dem1'!B$179*('Dem2'!AY125+'Dem2'!BC125)*100/'11'!B$17</f>
        <v>0</v>
      </c>
      <c r="BK125" s="74">
        <f>MAX(0-('SR Rate'!AC125*'Dem2'!V125*'11'!D$17/'11'!B$17),'Dem2'!BI125+'Dem2'!BJ125)</f>
        <v>0.20953485119035403</v>
      </c>
      <c r="BL125" s="75">
        <f>IF('Dem2'!G125=0,0,(1-'Dem2'!H125/'Dem2'!G125)*('Dem2'!AR125+IF('935'!P125=0,0,('SR Rate'!AC125*'935'!P125*('11'!D$17-'935'!X125)/('11'!B$17-'935'!W125)))))</f>
        <v>0</v>
      </c>
      <c r="BM125" s="111">
        <f>IF('Dem2'!B125,IF('Dem2'!V125=0,'SR Rate'!AD125,MAX(0,MIN('SR Rate'!AD125,'SR Rate'!AD125+('Dem2'!BK125/'935'!P125*('11'!B$17-'935'!W125)/('11'!D$17-'935'!X125))))),0)</f>
        <v>0</v>
      </c>
      <c r="BN125" s="74">
        <f>IF('Dem2'!B125,MAX(0,'Dem2'!BK125),0)</f>
        <v>0.20953485119035403</v>
      </c>
      <c r="BO125" s="74">
        <f>'Dem2'!BN125+'Dem2'!BL125</f>
        <v>0.20953485119035403</v>
      </c>
    </row>
    <row r="126" spans="1:67">
      <c r="A126" s="94">
        <v>87</v>
      </c>
      <c r="B126" s="128" t="b">
        <f>'935'!C126&lt;&gt;"VOID"</f>
        <v>1</v>
      </c>
      <c r="C126" s="105" t="str">
        <f>"D"&amp;TEXT('935'!J126,"0000")</f>
        <v>D0000</v>
      </c>
      <c r="D126" s="73">
        <f>'11'!D$17-'935'!X126</f>
        <v>170</v>
      </c>
      <c r="E126" s="106">
        <f>INDEX('11'!$B$47:$G$47,IF(ISNUMBER(SEARCH("?0000",C126)),1,IF(ISNUMBER(SEARCH("?1000",C126)),2,IF(ISNUMBER(SEARCH("??100",C126)),3,IF(ISNUMBER(SEARCH("???10",C126)),4,IF(ISNUMBER(SEARCH("??001",C126)),6,5))))))</f>
        <v>1</v>
      </c>
      <c r="F126" s="105">
        <f>E126*'Dem1'!B$49</f>
        <v>0.95</v>
      </c>
      <c r="G126" s="73">
        <f>IF('935'!C126="VOID",0,('935'!C126*(1-'935'!W126/'11'!B$17)))</f>
        <v>0</v>
      </c>
      <c r="H126" s="153">
        <f>'Dem2'!G126-('935'!S126*(1-'935'!W126/'11'!B$17))</f>
        <v>0</v>
      </c>
      <c r="I126" s="138">
        <f>IF(ISNUMBER(SEARCH("D?001",$C126)),'Dem1'!$F$31*$F126/(1+'11'!$G$12)*'935'!$O126,0)</f>
        <v>0</v>
      </c>
      <c r="J126" s="106">
        <f>IF($C126="D1000",'Dem1'!$C$31*$F126/(1+'11'!$C$12)*'935'!$K126,0)</f>
        <v>0</v>
      </c>
      <c r="K126" s="106">
        <f>IF(ISNUMBER(SEARCH("D?100",$C126)),'Dem1'!$D$31*$F126/(1+'11'!$D$12)*'935'!$L126,0)</f>
        <v>0</v>
      </c>
      <c r="L126" s="106">
        <f>IF(ISNUMBER(SEARCH("D??10",$C126)),'Dem1'!$E$31*$F126/(1+'11'!$E$12)*'935'!$M126,0)</f>
        <v>0</v>
      </c>
      <c r="M126" s="106">
        <f>IF(OR($C126="D0002",ISNUMBER(SEARCH("D?1?1",$C126)),ISNUMBER(SEARCH("D??11",$C126))),'Dem1'!$G$31*$F126/(1+'11'!$F$12)*'935'!$N126,0)</f>
        <v>0</v>
      </c>
      <c r="N126" s="139">
        <f t="shared" si="7"/>
        <v>0</v>
      </c>
      <c r="O126" s="138">
        <f>IF($C126="D1000",0,IF(ISNUMBER(SEARCH("D1???",$C126)),'Dem1'!$C$31*$Z126*'935'!$K126,0))</f>
        <v>0</v>
      </c>
      <c r="P126" s="106">
        <f>IF(ISNUMBER(SEARCH("D?100",$C126)),0,IF(ISNUMBER(SEARCH("D?1??",$C126)),'Dem1'!$D$31*$Z126*'935'!$L126,0))</f>
        <v>0</v>
      </c>
      <c r="Q126" s="106">
        <f>IF(ISNUMBER(SEARCH("D??10",$C126)),0,IF(ISNUMBER(SEARCH("D??1?",$C126)),'Dem1'!$E$31*$Z126*'935'!$M126,0))</f>
        <v>0</v>
      </c>
      <c r="R126" s="139">
        <f t="shared" si="8"/>
        <v>0</v>
      </c>
      <c r="S126" s="180">
        <f>100/'11'!B$17*(('Dem2'!N126+'Dem2'!R126)*('Charging Rates'!B$13+'Charging Rates'!B$51+'Charging Rates'!B$25+'Charging Rates'!B$38)+'Charging Rates'!B$61*'Dem2'!W126)</f>
        <v>0</v>
      </c>
      <c r="T126" s="74">
        <f>100/'11'!B$17*'Fixed Charge'!C126*('Charging Rates'!B$13+'Charging Rates'!B$51+'Charging Rates'!B$25)</f>
        <v>0</v>
      </c>
      <c r="U126" s="153">
        <f>'11'!B$17*0.01*('Dem2'!T126+'Dem2'!S126*'Dem2'!G126)</f>
        <v>0</v>
      </c>
      <c r="V126" s="128">
        <f>'935'!P126*(1-'935'!X126/'11'!D$17)/(1-'935'!W126/'11'!B$17)</f>
        <v>0</v>
      </c>
      <c r="W126" s="105">
        <f>'Dem2'!V126*'Dem2'!E126</f>
        <v>0</v>
      </c>
      <c r="X126" s="105">
        <f>'935'!Q126*(1-'935'!X126/'11'!D$17)/(1-'935'!W126/'11'!B$17)</f>
        <v>0</v>
      </c>
      <c r="Y126" s="105">
        <f t="shared" si="9"/>
        <v>0</v>
      </c>
      <c r="Z126" s="105">
        <f>SQRT(V126*V126+Y126*Y126)*'Dem1'!B$49*E126</f>
        <v>0</v>
      </c>
      <c r="AA126" s="213">
        <f>100/'11'!B$17*'Charging Rates'!B$61*'Dem2'!W126</f>
        <v>0</v>
      </c>
      <c r="AB126" s="138">
        <f>IF(ISNUMBER('SR Rate'!B126),MAX(0,INDEX('913'!$E$6:$E$1205,'SR Rate'!B126)),0)</f>
        <v>0</v>
      </c>
      <c r="AC126" s="106">
        <f>IF(ISNUMBER('SR Rate'!C126),MAX(0,INDEX('913'!$E$6:$E$1205,'SR Rate'!C126)),0)</f>
        <v>0</v>
      </c>
      <c r="AD126" s="106">
        <f>IF(ISNUMBER('SR Rate'!D126),MAX(0,INDEX('913'!$E$6:$E$1205,'SR Rate'!D126)),0)</f>
        <v>0</v>
      </c>
      <c r="AE126" s="106">
        <f>IF(ISNUMBER('SR Rate'!E126),MAX(0,INDEX('913'!$E$6:$E$1205,'SR Rate'!E126)),0)</f>
        <v>0</v>
      </c>
      <c r="AF126" s="106">
        <f>IF(ISNUMBER('SR Rate'!F126),MAX(0,INDEX('913'!$E$6:$E$1205,'SR Rate'!F126)),0)</f>
        <v>0</v>
      </c>
      <c r="AG126" s="106">
        <f>IF(ISNUMBER('SR Rate'!G126),MAX(0,INDEX('913'!$E$6:$E$1205,'SR Rate'!G126)),0)</f>
        <v>0</v>
      </c>
      <c r="AH126" s="106">
        <f>IF(ISNUMBER('SR Rate'!H126),MAX(0,INDEX('913'!$E$6:$E$1205,'SR Rate'!H126)),0)</f>
        <v>0</v>
      </c>
      <c r="AI126" s="106">
        <f>IF(ISNUMBER('SR Rate'!I126),MAX(0,INDEX('913'!$E$6:$E$1205,'SR Rate'!I126)),0)</f>
        <v>0</v>
      </c>
      <c r="AJ126" s="129">
        <f>IF('SR Rate'!T126+'SR Rate'!U126+'SR Rate'!V126+'SR Rate'!W126+'SR Rate'!X126+'SR Rate'!Y126+'SR Rate'!Z126+'SR Rate'!AA126=0,IF(COUNT('SR Rate'!B126,'SR Rate'!C126,'SR Rate'!D126,'SR Rate'!E126,'SR Rate'!F126,'SR Rate'!G126,'SR Rate'!H126,'SR Rate'!I126),('Dem2'!AB126+'Dem2'!AC126+'Dem2'!AD126+'Dem2'!AE126+'Dem2'!AF126+'Dem2'!AG126+'Dem2'!AH126+'Dem2'!AI126)/COUNT('SR Rate'!B126,'SR Rate'!C126,'SR Rate'!D126,'SR Rate'!E126,'SR Rate'!F126,'SR Rate'!G126,'SR Rate'!H126,'SR Rate'!I126),0),('SR Rate'!T126*'Dem2'!AB126+'SR Rate'!U126*'Dem2'!AC126+'SR Rate'!V126*'Dem2'!AD126+'SR Rate'!W126*'Dem2'!AE126+'SR Rate'!X126*'Dem2'!AF126+'SR Rate'!Y126*'Dem2'!AG126+'SR Rate'!Z126*'Dem2'!AH126+'SR Rate'!AA126*'Dem2'!AI126)/('SR Rate'!T126+'SR Rate'!U126+'SR Rate'!V126+'SR Rate'!W126+'SR Rate'!X126+'SR Rate'!Y126+'SR Rate'!Z126+'SR Rate'!AA126))</f>
        <v>0</v>
      </c>
      <c r="AK126" s="177">
        <f>100*'Dem2'!AJ126/'11'!B$17</f>
        <v>0</v>
      </c>
      <c r="AL126" s="75">
        <f>100*('SR Rate'!AB126*'935'!P126*'SR Rate'!K126)/'11'!B$17</f>
        <v>0</v>
      </c>
      <c r="AM126" s="128">
        <f>MAX('11'!$C$42+0,MIN('935'!K126+0,'11'!$C$37+0))</f>
        <v>0.26600431228533333</v>
      </c>
      <c r="AN126" s="105">
        <f>MAX('11'!$D$42+0,MIN('935'!L126+0,'11'!$D$37+0))</f>
        <v>0.66562758870798333</v>
      </c>
      <c r="AO126" s="105">
        <f>MAX('11'!$E$42+0,MIN('935'!M126+0,'11'!$E$37+0))</f>
        <v>0.34009849341942228</v>
      </c>
      <c r="AP126" s="105">
        <f>MAX('11'!$F$42+0,MIN('935'!N126+0,'11'!$F$37+0))</f>
        <v>0.63093339381833335</v>
      </c>
      <c r="AQ126" s="129">
        <f>MAX('11'!$G$42+0,MIN('935'!O126+0,'11'!$G$37+0))</f>
        <v>0.89995655379091011</v>
      </c>
      <c r="AR126" s="180">
        <f>IF('935'!P126=0,'Dem2'!AK126+'Dem2'!AL126,'Dem2'!AK126)</f>
        <v>0</v>
      </c>
      <c r="AS126" s="75">
        <f>'Dem2'!AA126+IF('Dem2'!G126=0,1,'Dem2'!H126/'Dem2'!G126)*'Dem2'!AR126</f>
        <v>0</v>
      </c>
      <c r="AT126" s="138">
        <f>IF('Dem2'!$C126="D1000",'Dem1'!$C$31*'Dem2'!$F126/(1+'11'!$C$12)*'Dem2'!$AM126,0)</f>
        <v>0</v>
      </c>
      <c r="AU126" s="106">
        <f>IF(ISNUMBER(SEARCH("D?100",'Dem2'!$C126)),'Dem1'!$D$31*'Dem2'!$F126/(1+'11'!$D$12)*'Dem2'!$AN126,0)</f>
        <v>0</v>
      </c>
      <c r="AV126" s="106">
        <f>IF(ISNUMBER(SEARCH("D??10",'Dem2'!$C126)),'Dem1'!$E$31*'Dem2'!$F126/(1+'11'!$E$12)*'Dem2'!$AO126,0)</f>
        <v>0</v>
      </c>
      <c r="AW126" s="106">
        <f>IF(OR('Dem2'!$C126="D0002",ISNUMBER(SEARCH("D?1?1",'Dem2'!$C126)),ISNUMBER(SEARCH("D??11",'Dem2'!$C126))),'Dem1'!$G$31*'Dem2'!$F126/(1+'11'!$F$12)*'Dem2'!$AP126,0)</f>
        <v>0</v>
      </c>
      <c r="AX126" s="106">
        <f>IF(ISNUMBER(SEARCH("D?001",'Dem2'!$C126)),'Dem1'!$F$31*'Dem2'!$F126/(1+'11'!$G$12)*'Dem2'!$AQ126,0)</f>
        <v>0</v>
      </c>
      <c r="AY126" s="129">
        <f>'Dem2'!$AT126+'Dem2'!$AU126+'Dem2'!$AV126+'Dem2'!$AW126+'Dem2'!$AX126</f>
        <v>0</v>
      </c>
      <c r="AZ126" s="138">
        <f>IF('Dem2'!$C126="D1000",0,IF(ISNUMBER(SEARCH("D1???",'Dem2'!$C126)),'Dem1'!$C$31*'Dem2'!$Z126*'Dem2'!$AM126,0))</f>
        <v>0</v>
      </c>
      <c r="BA126" s="106">
        <f>IF(ISNUMBER(SEARCH("D?100",'Dem2'!$C126)),0,IF(ISNUMBER(SEARCH("D?1??",'Dem2'!$C126)),'Dem1'!$D$31*'Dem2'!$Z126*'Dem2'!$AN126,0))</f>
        <v>0</v>
      </c>
      <c r="BB126" s="106">
        <f>IF(ISNUMBER(SEARCH("D??10",'Dem2'!$C126)),0,IF(ISNUMBER(SEARCH("D??1?",'Dem2'!$C126)),'Dem1'!$E$31*'Dem2'!$Z126*'Dem2'!$AO126,0))</f>
        <v>0</v>
      </c>
      <c r="BC126" s="129">
        <f>'Dem2'!$AZ126+'Dem2'!$BA126+'Dem2'!$BB126</f>
        <v>0</v>
      </c>
      <c r="BD126" s="72">
        <f>('Dem2'!AY126+'Dem2'!BC126)*'Dem2'!G126</f>
        <v>0</v>
      </c>
      <c r="BE126" s="105">
        <f>SQRT('Dem2'!V126*'Dem2'!V126+'Dem2'!Y126*'Dem2'!Y126)</f>
        <v>0</v>
      </c>
      <c r="BF126" s="105">
        <f>'Dem2'!G126*('Dem1'!B$200+'Dem2'!BE126)</f>
        <v>0</v>
      </c>
      <c r="BG126" s="105">
        <f>'935'!R126*('Dem1'!B$200+'Dem2'!BE126)</f>
        <v>0</v>
      </c>
      <c r="BH126" s="105">
        <f>'Dem2'!AS126+'Dem1'!B$225*'Dem2'!BG126*100/'11'!B$17</f>
        <v>0</v>
      </c>
      <c r="BI126" s="105">
        <f>'Dem2'!BH126+'Dem1'!B$213*('Dem1'!B$200+'Dem2'!BE126)*100/'11'!B$17</f>
        <v>0.20953485119035403</v>
      </c>
      <c r="BJ126" s="105">
        <f>'Dem1'!B$179*('Dem2'!AY126+'Dem2'!BC126)*100/'11'!B$17</f>
        <v>0</v>
      </c>
      <c r="BK126" s="74">
        <f>MAX(0-('SR Rate'!AC126*'Dem2'!V126*'11'!D$17/'11'!B$17),'Dem2'!BI126+'Dem2'!BJ126)</f>
        <v>0.20953485119035403</v>
      </c>
      <c r="BL126" s="75">
        <f>IF('Dem2'!G126=0,0,(1-'Dem2'!H126/'Dem2'!G126)*('Dem2'!AR126+IF('935'!P126=0,0,('SR Rate'!AC126*'935'!P126*('11'!D$17-'935'!X126)/('11'!B$17-'935'!W126)))))</f>
        <v>0</v>
      </c>
      <c r="BM126" s="111">
        <f>IF('Dem2'!B126,IF('Dem2'!V126=0,'SR Rate'!AD126,MAX(0,MIN('SR Rate'!AD126,'SR Rate'!AD126+('Dem2'!BK126/'935'!P126*('11'!B$17-'935'!W126)/('11'!D$17-'935'!X126))))),0)</f>
        <v>0</v>
      </c>
      <c r="BN126" s="74">
        <f>IF('Dem2'!B126,MAX(0,'Dem2'!BK126),0)</f>
        <v>0.20953485119035403</v>
      </c>
      <c r="BO126" s="74">
        <f>'Dem2'!BN126+'Dem2'!BL126</f>
        <v>0.20953485119035403</v>
      </c>
    </row>
    <row r="127" spans="1:67">
      <c r="A127" s="94">
        <v>88</v>
      </c>
      <c r="B127" s="128" t="b">
        <f>'935'!C127&lt;&gt;"VOID"</f>
        <v>1</v>
      </c>
      <c r="C127" s="105" t="str">
        <f>"D"&amp;TEXT('935'!J127,"0000")</f>
        <v>D0000</v>
      </c>
      <c r="D127" s="73">
        <f>'11'!D$17-'935'!X127</f>
        <v>170</v>
      </c>
      <c r="E127" s="106">
        <f>INDEX('11'!$B$47:$G$47,IF(ISNUMBER(SEARCH("?0000",C127)),1,IF(ISNUMBER(SEARCH("?1000",C127)),2,IF(ISNUMBER(SEARCH("??100",C127)),3,IF(ISNUMBER(SEARCH("???10",C127)),4,IF(ISNUMBER(SEARCH("??001",C127)),6,5))))))</f>
        <v>1</v>
      </c>
      <c r="F127" s="105">
        <f>E127*'Dem1'!B$49</f>
        <v>0.95</v>
      </c>
      <c r="G127" s="73">
        <f>IF('935'!C127="VOID",0,('935'!C127*(1-'935'!W127/'11'!B$17)))</f>
        <v>0</v>
      </c>
      <c r="H127" s="153">
        <f>'Dem2'!G127-('935'!S127*(1-'935'!W127/'11'!B$17))</f>
        <v>0</v>
      </c>
      <c r="I127" s="138">
        <f>IF(ISNUMBER(SEARCH("D?001",$C127)),'Dem1'!$F$31*$F127/(1+'11'!$G$12)*'935'!$O127,0)</f>
        <v>0</v>
      </c>
      <c r="J127" s="106">
        <f>IF($C127="D1000",'Dem1'!$C$31*$F127/(1+'11'!$C$12)*'935'!$K127,0)</f>
        <v>0</v>
      </c>
      <c r="K127" s="106">
        <f>IF(ISNUMBER(SEARCH("D?100",$C127)),'Dem1'!$D$31*$F127/(1+'11'!$D$12)*'935'!$L127,0)</f>
        <v>0</v>
      </c>
      <c r="L127" s="106">
        <f>IF(ISNUMBER(SEARCH("D??10",$C127)),'Dem1'!$E$31*$F127/(1+'11'!$E$12)*'935'!$M127,0)</f>
        <v>0</v>
      </c>
      <c r="M127" s="106">
        <f>IF(OR($C127="D0002",ISNUMBER(SEARCH("D?1?1",$C127)),ISNUMBER(SEARCH("D??11",$C127))),'Dem1'!$G$31*$F127/(1+'11'!$F$12)*'935'!$N127,0)</f>
        <v>0</v>
      </c>
      <c r="N127" s="139">
        <f t="shared" si="7"/>
        <v>0</v>
      </c>
      <c r="O127" s="138">
        <f>IF($C127="D1000",0,IF(ISNUMBER(SEARCH("D1???",$C127)),'Dem1'!$C$31*$Z127*'935'!$K127,0))</f>
        <v>0</v>
      </c>
      <c r="P127" s="106">
        <f>IF(ISNUMBER(SEARCH("D?100",$C127)),0,IF(ISNUMBER(SEARCH("D?1??",$C127)),'Dem1'!$D$31*$Z127*'935'!$L127,0))</f>
        <v>0</v>
      </c>
      <c r="Q127" s="106">
        <f>IF(ISNUMBER(SEARCH("D??10",$C127)),0,IF(ISNUMBER(SEARCH("D??1?",$C127)),'Dem1'!$E$31*$Z127*'935'!$M127,0))</f>
        <v>0</v>
      </c>
      <c r="R127" s="139">
        <f t="shared" si="8"/>
        <v>0</v>
      </c>
      <c r="S127" s="180">
        <f>100/'11'!B$17*(('Dem2'!N127+'Dem2'!R127)*('Charging Rates'!B$13+'Charging Rates'!B$51+'Charging Rates'!B$25+'Charging Rates'!B$38)+'Charging Rates'!B$61*'Dem2'!W127)</f>
        <v>0</v>
      </c>
      <c r="T127" s="74">
        <f>100/'11'!B$17*'Fixed Charge'!C127*('Charging Rates'!B$13+'Charging Rates'!B$51+'Charging Rates'!B$25)</f>
        <v>0</v>
      </c>
      <c r="U127" s="153">
        <f>'11'!B$17*0.01*('Dem2'!T127+'Dem2'!S127*'Dem2'!G127)</f>
        <v>0</v>
      </c>
      <c r="V127" s="128">
        <f>'935'!P127*(1-'935'!X127/'11'!D$17)/(1-'935'!W127/'11'!B$17)</f>
        <v>0</v>
      </c>
      <c r="W127" s="105">
        <f>'Dem2'!V127*'Dem2'!E127</f>
        <v>0</v>
      </c>
      <c r="X127" s="105">
        <f>'935'!Q127*(1-'935'!X127/'11'!D$17)/(1-'935'!W127/'11'!B$17)</f>
        <v>0</v>
      </c>
      <c r="Y127" s="105">
        <f t="shared" si="9"/>
        <v>0</v>
      </c>
      <c r="Z127" s="105">
        <f>SQRT(V127*V127+Y127*Y127)*'Dem1'!B$49*E127</f>
        <v>0</v>
      </c>
      <c r="AA127" s="213">
        <f>100/'11'!B$17*'Charging Rates'!B$61*'Dem2'!W127</f>
        <v>0</v>
      </c>
      <c r="AB127" s="138">
        <f>IF(ISNUMBER('SR Rate'!B127),MAX(0,INDEX('913'!$E$6:$E$1205,'SR Rate'!B127)),0)</f>
        <v>0</v>
      </c>
      <c r="AC127" s="106">
        <f>IF(ISNUMBER('SR Rate'!C127),MAX(0,INDEX('913'!$E$6:$E$1205,'SR Rate'!C127)),0)</f>
        <v>0</v>
      </c>
      <c r="AD127" s="106">
        <f>IF(ISNUMBER('SR Rate'!D127),MAX(0,INDEX('913'!$E$6:$E$1205,'SR Rate'!D127)),0)</f>
        <v>0</v>
      </c>
      <c r="AE127" s="106">
        <f>IF(ISNUMBER('SR Rate'!E127),MAX(0,INDEX('913'!$E$6:$E$1205,'SR Rate'!E127)),0)</f>
        <v>0</v>
      </c>
      <c r="AF127" s="106">
        <f>IF(ISNUMBER('SR Rate'!F127),MAX(0,INDEX('913'!$E$6:$E$1205,'SR Rate'!F127)),0)</f>
        <v>0</v>
      </c>
      <c r="AG127" s="106">
        <f>IF(ISNUMBER('SR Rate'!G127),MAX(0,INDEX('913'!$E$6:$E$1205,'SR Rate'!G127)),0)</f>
        <v>0</v>
      </c>
      <c r="AH127" s="106">
        <f>IF(ISNUMBER('SR Rate'!H127),MAX(0,INDEX('913'!$E$6:$E$1205,'SR Rate'!H127)),0)</f>
        <v>0</v>
      </c>
      <c r="AI127" s="106">
        <f>IF(ISNUMBER('SR Rate'!I127),MAX(0,INDEX('913'!$E$6:$E$1205,'SR Rate'!I127)),0)</f>
        <v>0</v>
      </c>
      <c r="AJ127" s="129">
        <f>IF('SR Rate'!T127+'SR Rate'!U127+'SR Rate'!V127+'SR Rate'!W127+'SR Rate'!X127+'SR Rate'!Y127+'SR Rate'!Z127+'SR Rate'!AA127=0,IF(COUNT('SR Rate'!B127,'SR Rate'!C127,'SR Rate'!D127,'SR Rate'!E127,'SR Rate'!F127,'SR Rate'!G127,'SR Rate'!H127,'SR Rate'!I127),('Dem2'!AB127+'Dem2'!AC127+'Dem2'!AD127+'Dem2'!AE127+'Dem2'!AF127+'Dem2'!AG127+'Dem2'!AH127+'Dem2'!AI127)/COUNT('SR Rate'!B127,'SR Rate'!C127,'SR Rate'!D127,'SR Rate'!E127,'SR Rate'!F127,'SR Rate'!G127,'SR Rate'!H127,'SR Rate'!I127),0),('SR Rate'!T127*'Dem2'!AB127+'SR Rate'!U127*'Dem2'!AC127+'SR Rate'!V127*'Dem2'!AD127+'SR Rate'!W127*'Dem2'!AE127+'SR Rate'!X127*'Dem2'!AF127+'SR Rate'!Y127*'Dem2'!AG127+'SR Rate'!Z127*'Dem2'!AH127+'SR Rate'!AA127*'Dem2'!AI127)/('SR Rate'!T127+'SR Rate'!U127+'SR Rate'!V127+'SR Rate'!W127+'SR Rate'!X127+'SR Rate'!Y127+'SR Rate'!Z127+'SR Rate'!AA127))</f>
        <v>0</v>
      </c>
      <c r="AK127" s="177">
        <f>100*'Dem2'!AJ127/'11'!B$17</f>
        <v>0</v>
      </c>
      <c r="AL127" s="75">
        <f>100*('SR Rate'!AB127*'935'!P127*'SR Rate'!K127)/'11'!B$17</f>
        <v>0</v>
      </c>
      <c r="AM127" s="128">
        <f>MAX('11'!$C$42+0,MIN('935'!K127+0,'11'!$C$37+0))</f>
        <v>0.26600431228533333</v>
      </c>
      <c r="AN127" s="105">
        <f>MAX('11'!$D$42+0,MIN('935'!L127+0,'11'!$D$37+0))</f>
        <v>0.66562758870798333</v>
      </c>
      <c r="AO127" s="105">
        <f>MAX('11'!$E$42+0,MIN('935'!M127+0,'11'!$E$37+0))</f>
        <v>0.34009849341942228</v>
      </c>
      <c r="AP127" s="105">
        <f>MAX('11'!$F$42+0,MIN('935'!N127+0,'11'!$F$37+0))</f>
        <v>0.63093339381833335</v>
      </c>
      <c r="AQ127" s="129">
        <f>MAX('11'!$G$42+0,MIN('935'!O127+0,'11'!$G$37+0))</f>
        <v>0.89995655379091011</v>
      </c>
      <c r="AR127" s="180">
        <f>IF('935'!P127=0,'Dem2'!AK127+'Dem2'!AL127,'Dem2'!AK127)</f>
        <v>0</v>
      </c>
      <c r="AS127" s="75">
        <f>'Dem2'!AA127+IF('Dem2'!G127=0,1,'Dem2'!H127/'Dem2'!G127)*'Dem2'!AR127</f>
        <v>0</v>
      </c>
      <c r="AT127" s="138">
        <f>IF('Dem2'!$C127="D1000",'Dem1'!$C$31*'Dem2'!$F127/(1+'11'!$C$12)*'Dem2'!$AM127,0)</f>
        <v>0</v>
      </c>
      <c r="AU127" s="106">
        <f>IF(ISNUMBER(SEARCH("D?100",'Dem2'!$C127)),'Dem1'!$D$31*'Dem2'!$F127/(1+'11'!$D$12)*'Dem2'!$AN127,0)</f>
        <v>0</v>
      </c>
      <c r="AV127" s="106">
        <f>IF(ISNUMBER(SEARCH("D??10",'Dem2'!$C127)),'Dem1'!$E$31*'Dem2'!$F127/(1+'11'!$E$12)*'Dem2'!$AO127,0)</f>
        <v>0</v>
      </c>
      <c r="AW127" s="106">
        <f>IF(OR('Dem2'!$C127="D0002",ISNUMBER(SEARCH("D?1?1",'Dem2'!$C127)),ISNUMBER(SEARCH("D??11",'Dem2'!$C127))),'Dem1'!$G$31*'Dem2'!$F127/(1+'11'!$F$12)*'Dem2'!$AP127,0)</f>
        <v>0</v>
      </c>
      <c r="AX127" s="106">
        <f>IF(ISNUMBER(SEARCH("D?001",'Dem2'!$C127)),'Dem1'!$F$31*'Dem2'!$F127/(1+'11'!$G$12)*'Dem2'!$AQ127,0)</f>
        <v>0</v>
      </c>
      <c r="AY127" s="129">
        <f>'Dem2'!$AT127+'Dem2'!$AU127+'Dem2'!$AV127+'Dem2'!$AW127+'Dem2'!$AX127</f>
        <v>0</v>
      </c>
      <c r="AZ127" s="138">
        <f>IF('Dem2'!$C127="D1000",0,IF(ISNUMBER(SEARCH("D1???",'Dem2'!$C127)),'Dem1'!$C$31*'Dem2'!$Z127*'Dem2'!$AM127,0))</f>
        <v>0</v>
      </c>
      <c r="BA127" s="106">
        <f>IF(ISNUMBER(SEARCH("D?100",'Dem2'!$C127)),0,IF(ISNUMBER(SEARCH("D?1??",'Dem2'!$C127)),'Dem1'!$D$31*'Dem2'!$Z127*'Dem2'!$AN127,0))</f>
        <v>0</v>
      </c>
      <c r="BB127" s="106">
        <f>IF(ISNUMBER(SEARCH("D??10",'Dem2'!$C127)),0,IF(ISNUMBER(SEARCH("D??1?",'Dem2'!$C127)),'Dem1'!$E$31*'Dem2'!$Z127*'Dem2'!$AO127,0))</f>
        <v>0</v>
      </c>
      <c r="BC127" s="129">
        <f>'Dem2'!$AZ127+'Dem2'!$BA127+'Dem2'!$BB127</f>
        <v>0</v>
      </c>
      <c r="BD127" s="72">
        <f>('Dem2'!AY127+'Dem2'!BC127)*'Dem2'!G127</f>
        <v>0</v>
      </c>
      <c r="BE127" s="105">
        <f>SQRT('Dem2'!V127*'Dem2'!V127+'Dem2'!Y127*'Dem2'!Y127)</f>
        <v>0</v>
      </c>
      <c r="BF127" s="105">
        <f>'Dem2'!G127*('Dem1'!B$200+'Dem2'!BE127)</f>
        <v>0</v>
      </c>
      <c r="BG127" s="105">
        <f>'935'!R127*('Dem1'!B$200+'Dem2'!BE127)</f>
        <v>0</v>
      </c>
      <c r="BH127" s="105">
        <f>'Dem2'!AS127+'Dem1'!B$225*'Dem2'!BG127*100/'11'!B$17</f>
        <v>0</v>
      </c>
      <c r="BI127" s="105">
        <f>'Dem2'!BH127+'Dem1'!B$213*('Dem1'!B$200+'Dem2'!BE127)*100/'11'!B$17</f>
        <v>0.20953485119035403</v>
      </c>
      <c r="BJ127" s="105">
        <f>'Dem1'!B$179*('Dem2'!AY127+'Dem2'!BC127)*100/'11'!B$17</f>
        <v>0</v>
      </c>
      <c r="BK127" s="74">
        <f>MAX(0-('SR Rate'!AC127*'Dem2'!V127*'11'!D$17/'11'!B$17),'Dem2'!BI127+'Dem2'!BJ127)</f>
        <v>0.20953485119035403</v>
      </c>
      <c r="BL127" s="75">
        <f>IF('Dem2'!G127=0,0,(1-'Dem2'!H127/'Dem2'!G127)*('Dem2'!AR127+IF('935'!P127=0,0,('SR Rate'!AC127*'935'!P127*('11'!D$17-'935'!X127)/('11'!B$17-'935'!W127)))))</f>
        <v>0</v>
      </c>
      <c r="BM127" s="111">
        <f>IF('Dem2'!B127,IF('Dem2'!V127=0,'SR Rate'!AD127,MAX(0,MIN('SR Rate'!AD127,'SR Rate'!AD127+('Dem2'!BK127/'935'!P127*('11'!B$17-'935'!W127)/('11'!D$17-'935'!X127))))),0)</f>
        <v>0</v>
      </c>
      <c r="BN127" s="74">
        <f>IF('Dem2'!B127,MAX(0,'Dem2'!BK127),0)</f>
        <v>0.20953485119035403</v>
      </c>
      <c r="BO127" s="74">
        <f>'Dem2'!BN127+'Dem2'!BL127</f>
        <v>0.20953485119035403</v>
      </c>
    </row>
    <row r="128" spans="1:67">
      <c r="A128" s="94">
        <v>89</v>
      </c>
      <c r="B128" s="128" t="b">
        <f>'935'!C128&lt;&gt;"VOID"</f>
        <v>1</v>
      </c>
      <c r="C128" s="105" t="str">
        <f>"D"&amp;TEXT('935'!J128,"0000")</f>
        <v>D0000</v>
      </c>
      <c r="D128" s="73">
        <f>'11'!D$17-'935'!X128</f>
        <v>170</v>
      </c>
      <c r="E128" s="106">
        <f>INDEX('11'!$B$47:$G$47,IF(ISNUMBER(SEARCH("?0000",C128)),1,IF(ISNUMBER(SEARCH("?1000",C128)),2,IF(ISNUMBER(SEARCH("??100",C128)),3,IF(ISNUMBER(SEARCH("???10",C128)),4,IF(ISNUMBER(SEARCH("??001",C128)),6,5))))))</f>
        <v>1</v>
      </c>
      <c r="F128" s="105">
        <f>E128*'Dem1'!B$49</f>
        <v>0.95</v>
      </c>
      <c r="G128" s="73">
        <f>IF('935'!C128="VOID",0,('935'!C128*(1-'935'!W128/'11'!B$17)))</f>
        <v>0</v>
      </c>
      <c r="H128" s="153">
        <f>'Dem2'!G128-('935'!S128*(1-'935'!W128/'11'!B$17))</f>
        <v>0</v>
      </c>
      <c r="I128" s="138">
        <f>IF(ISNUMBER(SEARCH("D?001",$C128)),'Dem1'!$F$31*$F128/(1+'11'!$G$12)*'935'!$O128,0)</f>
        <v>0</v>
      </c>
      <c r="J128" s="106">
        <f>IF($C128="D1000",'Dem1'!$C$31*$F128/(1+'11'!$C$12)*'935'!$K128,0)</f>
        <v>0</v>
      </c>
      <c r="K128" s="106">
        <f>IF(ISNUMBER(SEARCH("D?100",$C128)),'Dem1'!$D$31*$F128/(1+'11'!$D$12)*'935'!$L128,0)</f>
        <v>0</v>
      </c>
      <c r="L128" s="106">
        <f>IF(ISNUMBER(SEARCH("D??10",$C128)),'Dem1'!$E$31*$F128/(1+'11'!$E$12)*'935'!$M128,0)</f>
        <v>0</v>
      </c>
      <c r="M128" s="106">
        <f>IF(OR($C128="D0002",ISNUMBER(SEARCH("D?1?1",$C128)),ISNUMBER(SEARCH("D??11",$C128))),'Dem1'!$G$31*$F128/(1+'11'!$F$12)*'935'!$N128,0)</f>
        <v>0</v>
      </c>
      <c r="N128" s="139">
        <f t="shared" si="7"/>
        <v>0</v>
      </c>
      <c r="O128" s="138">
        <f>IF($C128="D1000",0,IF(ISNUMBER(SEARCH("D1???",$C128)),'Dem1'!$C$31*$Z128*'935'!$K128,0))</f>
        <v>0</v>
      </c>
      <c r="P128" s="106">
        <f>IF(ISNUMBER(SEARCH("D?100",$C128)),0,IF(ISNUMBER(SEARCH("D?1??",$C128)),'Dem1'!$D$31*$Z128*'935'!$L128,0))</f>
        <v>0</v>
      </c>
      <c r="Q128" s="106">
        <f>IF(ISNUMBER(SEARCH("D??10",$C128)),0,IF(ISNUMBER(SEARCH("D??1?",$C128)),'Dem1'!$E$31*$Z128*'935'!$M128,0))</f>
        <v>0</v>
      </c>
      <c r="R128" s="139">
        <f t="shared" si="8"/>
        <v>0</v>
      </c>
      <c r="S128" s="180">
        <f>100/'11'!B$17*(('Dem2'!N128+'Dem2'!R128)*('Charging Rates'!B$13+'Charging Rates'!B$51+'Charging Rates'!B$25+'Charging Rates'!B$38)+'Charging Rates'!B$61*'Dem2'!W128)</f>
        <v>0</v>
      </c>
      <c r="T128" s="74">
        <f>100/'11'!B$17*'Fixed Charge'!C128*('Charging Rates'!B$13+'Charging Rates'!B$51+'Charging Rates'!B$25)</f>
        <v>0</v>
      </c>
      <c r="U128" s="153">
        <f>'11'!B$17*0.01*('Dem2'!T128+'Dem2'!S128*'Dem2'!G128)</f>
        <v>0</v>
      </c>
      <c r="V128" s="128">
        <f>'935'!P128*(1-'935'!X128/'11'!D$17)/(1-'935'!W128/'11'!B$17)</f>
        <v>0</v>
      </c>
      <c r="W128" s="105">
        <f>'Dem2'!V128*'Dem2'!E128</f>
        <v>0</v>
      </c>
      <c r="X128" s="105">
        <f>'935'!Q128*(1-'935'!X128/'11'!D$17)/(1-'935'!W128/'11'!B$17)</f>
        <v>0</v>
      </c>
      <c r="Y128" s="105">
        <f t="shared" si="9"/>
        <v>0</v>
      </c>
      <c r="Z128" s="105">
        <f>SQRT(V128*V128+Y128*Y128)*'Dem1'!B$49*E128</f>
        <v>0</v>
      </c>
      <c r="AA128" s="213">
        <f>100/'11'!B$17*'Charging Rates'!B$61*'Dem2'!W128</f>
        <v>0</v>
      </c>
      <c r="AB128" s="138">
        <f>IF(ISNUMBER('SR Rate'!B128),MAX(0,INDEX('913'!$E$6:$E$1205,'SR Rate'!B128)),0)</f>
        <v>0</v>
      </c>
      <c r="AC128" s="106">
        <f>IF(ISNUMBER('SR Rate'!C128),MAX(0,INDEX('913'!$E$6:$E$1205,'SR Rate'!C128)),0)</f>
        <v>0</v>
      </c>
      <c r="AD128" s="106">
        <f>IF(ISNUMBER('SR Rate'!D128),MAX(0,INDEX('913'!$E$6:$E$1205,'SR Rate'!D128)),0)</f>
        <v>0</v>
      </c>
      <c r="AE128" s="106">
        <f>IF(ISNUMBER('SR Rate'!E128),MAX(0,INDEX('913'!$E$6:$E$1205,'SR Rate'!E128)),0)</f>
        <v>0</v>
      </c>
      <c r="AF128" s="106">
        <f>IF(ISNUMBER('SR Rate'!F128),MAX(0,INDEX('913'!$E$6:$E$1205,'SR Rate'!F128)),0)</f>
        <v>0</v>
      </c>
      <c r="AG128" s="106">
        <f>IF(ISNUMBER('SR Rate'!G128),MAX(0,INDEX('913'!$E$6:$E$1205,'SR Rate'!G128)),0)</f>
        <v>0</v>
      </c>
      <c r="AH128" s="106">
        <f>IF(ISNUMBER('SR Rate'!H128),MAX(0,INDEX('913'!$E$6:$E$1205,'SR Rate'!H128)),0)</f>
        <v>0</v>
      </c>
      <c r="AI128" s="106">
        <f>IF(ISNUMBER('SR Rate'!I128),MAX(0,INDEX('913'!$E$6:$E$1205,'SR Rate'!I128)),0)</f>
        <v>0</v>
      </c>
      <c r="AJ128" s="129">
        <f>IF('SR Rate'!T128+'SR Rate'!U128+'SR Rate'!V128+'SR Rate'!W128+'SR Rate'!X128+'SR Rate'!Y128+'SR Rate'!Z128+'SR Rate'!AA128=0,IF(COUNT('SR Rate'!B128,'SR Rate'!C128,'SR Rate'!D128,'SR Rate'!E128,'SR Rate'!F128,'SR Rate'!G128,'SR Rate'!H128,'SR Rate'!I128),('Dem2'!AB128+'Dem2'!AC128+'Dem2'!AD128+'Dem2'!AE128+'Dem2'!AF128+'Dem2'!AG128+'Dem2'!AH128+'Dem2'!AI128)/COUNT('SR Rate'!B128,'SR Rate'!C128,'SR Rate'!D128,'SR Rate'!E128,'SR Rate'!F128,'SR Rate'!G128,'SR Rate'!H128,'SR Rate'!I128),0),('SR Rate'!T128*'Dem2'!AB128+'SR Rate'!U128*'Dem2'!AC128+'SR Rate'!V128*'Dem2'!AD128+'SR Rate'!W128*'Dem2'!AE128+'SR Rate'!X128*'Dem2'!AF128+'SR Rate'!Y128*'Dem2'!AG128+'SR Rate'!Z128*'Dem2'!AH128+'SR Rate'!AA128*'Dem2'!AI128)/('SR Rate'!T128+'SR Rate'!U128+'SR Rate'!V128+'SR Rate'!W128+'SR Rate'!X128+'SR Rate'!Y128+'SR Rate'!Z128+'SR Rate'!AA128))</f>
        <v>0</v>
      </c>
      <c r="AK128" s="177">
        <f>100*'Dem2'!AJ128/'11'!B$17</f>
        <v>0</v>
      </c>
      <c r="AL128" s="75">
        <f>100*('SR Rate'!AB128*'935'!P128*'SR Rate'!K128)/'11'!B$17</f>
        <v>0</v>
      </c>
      <c r="AM128" s="128">
        <f>MAX('11'!$C$42+0,MIN('935'!K128+0,'11'!$C$37+0))</f>
        <v>0.26600431228533333</v>
      </c>
      <c r="AN128" s="105">
        <f>MAX('11'!$D$42+0,MIN('935'!L128+0,'11'!$D$37+0))</f>
        <v>0.66562758870798333</v>
      </c>
      <c r="AO128" s="105">
        <f>MAX('11'!$E$42+0,MIN('935'!M128+0,'11'!$E$37+0))</f>
        <v>0.34009849341942228</v>
      </c>
      <c r="AP128" s="105">
        <f>MAX('11'!$F$42+0,MIN('935'!N128+0,'11'!$F$37+0))</f>
        <v>0.63093339381833335</v>
      </c>
      <c r="AQ128" s="129">
        <f>MAX('11'!$G$42+0,MIN('935'!O128+0,'11'!$G$37+0))</f>
        <v>0.89995655379091011</v>
      </c>
      <c r="AR128" s="180">
        <f>IF('935'!P128=0,'Dem2'!AK128+'Dem2'!AL128,'Dem2'!AK128)</f>
        <v>0</v>
      </c>
      <c r="AS128" s="75">
        <f>'Dem2'!AA128+IF('Dem2'!G128=0,1,'Dem2'!H128/'Dem2'!G128)*'Dem2'!AR128</f>
        <v>0</v>
      </c>
      <c r="AT128" s="138">
        <f>IF('Dem2'!$C128="D1000",'Dem1'!$C$31*'Dem2'!$F128/(1+'11'!$C$12)*'Dem2'!$AM128,0)</f>
        <v>0</v>
      </c>
      <c r="AU128" s="106">
        <f>IF(ISNUMBER(SEARCH("D?100",'Dem2'!$C128)),'Dem1'!$D$31*'Dem2'!$F128/(1+'11'!$D$12)*'Dem2'!$AN128,0)</f>
        <v>0</v>
      </c>
      <c r="AV128" s="106">
        <f>IF(ISNUMBER(SEARCH("D??10",'Dem2'!$C128)),'Dem1'!$E$31*'Dem2'!$F128/(1+'11'!$E$12)*'Dem2'!$AO128,0)</f>
        <v>0</v>
      </c>
      <c r="AW128" s="106">
        <f>IF(OR('Dem2'!$C128="D0002",ISNUMBER(SEARCH("D?1?1",'Dem2'!$C128)),ISNUMBER(SEARCH("D??11",'Dem2'!$C128))),'Dem1'!$G$31*'Dem2'!$F128/(1+'11'!$F$12)*'Dem2'!$AP128,0)</f>
        <v>0</v>
      </c>
      <c r="AX128" s="106">
        <f>IF(ISNUMBER(SEARCH("D?001",'Dem2'!$C128)),'Dem1'!$F$31*'Dem2'!$F128/(1+'11'!$G$12)*'Dem2'!$AQ128,0)</f>
        <v>0</v>
      </c>
      <c r="AY128" s="129">
        <f>'Dem2'!$AT128+'Dem2'!$AU128+'Dem2'!$AV128+'Dem2'!$AW128+'Dem2'!$AX128</f>
        <v>0</v>
      </c>
      <c r="AZ128" s="138">
        <f>IF('Dem2'!$C128="D1000",0,IF(ISNUMBER(SEARCH("D1???",'Dem2'!$C128)),'Dem1'!$C$31*'Dem2'!$Z128*'Dem2'!$AM128,0))</f>
        <v>0</v>
      </c>
      <c r="BA128" s="106">
        <f>IF(ISNUMBER(SEARCH("D?100",'Dem2'!$C128)),0,IF(ISNUMBER(SEARCH("D?1??",'Dem2'!$C128)),'Dem1'!$D$31*'Dem2'!$Z128*'Dem2'!$AN128,0))</f>
        <v>0</v>
      </c>
      <c r="BB128" s="106">
        <f>IF(ISNUMBER(SEARCH("D??10",'Dem2'!$C128)),0,IF(ISNUMBER(SEARCH("D??1?",'Dem2'!$C128)),'Dem1'!$E$31*'Dem2'!$Z128*'Dem2'!$AO128,0))</f>
        <v>0</v>
      </c>
      <c r="BC128" s="129">
        <f>'Dem2'!$AZ128+'Dem2'!$BA128+'Dem2'!$BB128</f>
        <v>0</v>
      </c>
      <c r="BD128" s="72">
        <f>('Dem2'!AY128+'Dem2'!BC128)*'Dem2'!G128</f>
        <v>0</v>
      </c>
      <c r="BE128" s="105">
        <f>SQRT('Dem2'!V128*'Dem2'!V128+'Dem2'!Y128*'Dem2'!Y128)</f>
        <v>0</v>
      </c>
      <c r="BF128" s="105">
        <f>'Dem2'!G128*('Dem1'!B$200+'Dem2'!BE128)</f>
        <v>0</v>
      </c>
      <c r="BG128" s="105">
        <f>'935'!R128*('Dem1'!B$200+'Dem2'!BE128)</f>
        <v>0</v>
      </c>
      <c r="BH128" s="105">
        <f>'Dem2'!AS128+'Dem1'!B$225*'Dem2'!BG128*100/'11'!B$17</f>
        <v>0</v>
      </c>
      <c r="BI128" s="105">
        <f>'Dem2'!BH128+'Dem1'!B$213*('Dem1'!B$200+'Dem2'!BE128)*100/'11'!B$17</f>
        <v>0.20953485119035403</v>
      </c>
      <c r="BJ128" s="105">
        <f>'Dem1'!B$179*('Dem2'!AY128+'Dem2'!BC128)*100/'11'!B$17</f>
        <v>0</v>
      </c>
      <c r="BK128" s="74">
        <f>MAX(0-('SR Rate'!AC128*'Dem2'!V128*'11'!D$17/'11'!B$17),'Dem2'!BI128+'Dem2'!BJ128)</f>
        <v>0.20953485119035403</v>
      </c>
      <c r="BL128" s="75">
        <f>IF('Dem2'!G128=0,0,(1-'Dem2'!H128/'Dem2'!G128)*('Dem2'!AR128+IF('935'!P128=0,0,('SR Rate'!AC128*'935'!P128*('11'!D$17-'935'!X128)/('11'!B$17-'935'!W128)))))</f>
        <v>0</v>
      </c>
      <c r="BM128" s="111">
        <f>IF('Dem2'!B128,IF('Dem2'!V128=0,'SR Rate'!AD128,MAX(0,MIN('SR Rate'!AD128,'SR Rate'!AD128+('Dem2'!BK128/'935'!P128*('11'!B$17-'935'!W128)/('11'!D$17-'935'!X128))))),0)</f>
        <v>0</v>
      </c>
      <c r="BN128" s="74">
        <f>IF('Dem2'!B128,MAX(0,'Dem2'!BK128),0)</f>
        <v>0.20953485119035403</v>
      </c>
      <c r="BO128" s="74">
        <f>'Dem2'!BN128+'Dem2'!BL128</f>
        <v>0.20953485119035403</v>
      </c>
    </row>
    <row r="129" spans="1:67">
      <c r="A129" s="94">
        <v>90</v>
      </c>
      <c r="B129" s="128" t="b">
        <f>'935'!C129&lt;&gt;"VOID"</f>
        <v>1</v>
      </c>
      <c r="C129" s="105" t="str">
        <f>"D"&amp;TEXT('935'!J129,"0000")</f>
        <v>D0000</v>
      </c>
      <c r="D129" s="73">
        <f>'11'!D$17-'935'!X129</f>
        <v>170</v>
      </c>
      <c r="E129" s="106">
        <f>INDEX('11'!$B$47:$G$47,IF(ISNUMBER(SEARCH("?0000",C129)),1,IF(ISNUMBER(SEARCH("?1000",C129)),2,IF(ISNUMBER(SEARCH("??100",C129)),3,IF(ISNUMBER(SEARCH("???10",C129)),4,IF(ISNUMBER(SEARCH("??001",C129)),6,5))))))</f>
        <v>1</v>
      </c>
      <c r="F129" s="105">
        <f>E129*'Dem1'!B$49</f>
        <v>0.95</v>
      </c>
      <c r="G129" s="73">
        <f>IF('935'!C129="VOID",0,('935'!C129*(1-'935'!W129/'11'!B$17)))</f>
        <v>0</v>
      </c>
      <c r="H129" s="153">
        <f>'Dem2'!G129-('935'!S129*(1-'935'!W129/'11'!B$17))</f>
        <v>0</v>
      </c>
      <c r="I129" s="138">
        <f>IF(ISNUMBER(SEARCH("D?001",$C129)),'Dem1'!$F$31*$F129/(1+'11'!$G$12)*'935'!$O129,0)</f>
        <v>0</v>
      </c>
      <c r="J129" s="106">
        <f>IF($C129="D1000",'Dem1'!$C$31*$F129/(1+'11'!$C$12)*'935'!$K129,0)</f>
        <v>0</v>
      </c>
      <c r="K129" s="106">
        <f>IF(ISNUMBER(SEARCH("D?100",$C129)),'Dem1'!$D$31*$F129/(1+'11'!$D$12)*'935'!$L129,0)</f>
        <v>0</v>
      </c>
      <c r="L129" s="106">
        <f>IF(ISNUMBER(SEARCH("D??10",$C129)),'Dem1'!$E$31*$F129/(1+'11'!$E$12)*'935'!$M129,0)</f>
        <v>0</v>
      </c>
      <c r="M129" s="106">
        <f>IF(OR($C129="D0002",ISNUMBER(SEARCH("D?1?1",$C129)),ISNUMBER(SEARCH("D??11",$C129))),'Dem1'!$G$31*$F129/(1+'11'!$F$12)*'935'!$N129,0)</f>
        <v>0</v>
      </c>
      <c r="N129" s="139">
        <f t="shared" si="7"/>
        <v>0</v>
      </c>
      <c r="O129" s="138">
        <f>IF($C129="D1000",0,IF(ISNUMBER(SEARCH("D1???",$C129)),'Dem1'!$C$31*$Z129*'935'!$K129,0))</f>
        <v>0</v>
      </c>
      <c r="P129" s="106">
        <f>IF(ISNUMBER(SEARCH("D?100",$C129)),0,IF(ISNUMBER(SEARCH("D?1??",$C129)),'Dem1'!$D$31*$Z129*'935'!$L129,0))</f>
        <v>0</v>
      </c>
      <c r="Q129" s="106">
        <f>IF(ISNUMBER(SEARCH("D??10",$C129)),0,IF(ISNUMBER(SEARCH("D??1?",$C129)),'Dem1'!$E$31*$Z129*'935'!$M129,0))</f>
        <v>0</v>
      </c>
      <c r="R129" s="139">
        <f t="shared" si="8"/>
        <v>0</v>
      </c>
      <c r="S129" s="180">
        <f>100/'11'!B$17*(('Dem2'!N129+'Dem2'!R129)*('Charging Rates'!B$13+'Charging Rates'!B$51+'Charging Rates'!B$25+'Charging Rates'!B$38)+'Charging Rates'!B$61*'Dem2'!W129)</f>
        <v>0</v>
      </c>
      <c r="T129" s="74">
        <f>100/'11'!B$17*'Fixed Charge'!C129*('Charging Rates'!B$13+'Charging Rates'!B$51+'Charging Rates'!B$25)</f>
        <v>0</v>
      </c>
      <c r="U129" s="153">
        <f>'11'!B$17*0.01*('Dem2'!T129+'Dem2'!S129*'Dem2'!G129)</f>
        <v>0</v>
      </c>
      <c r="V129" s="128">
        <f>'935'!P129*(1-'935'!X129/'11'!D$17)/(1-'935'!W129/'11'!B$17)</f>
        <v>0</v>
      </c>
      <c r="W129" s="105">
        <f>'Dem2'!V129*'Dem2'!E129</f>
        <v>0</v>
      </c>
      <c r="X129" s="105">
        <f>'935'!Q129*(1-'935'!X129/'11'!D$17)/(1-'935'!W129/'11'!B$17)</f>
        <v>0</v>
      </c>
      <c r="Y129" s="105">
        <f t="shared" si="9"/>
        <v>0</v>
      </c>
      <c r="Z129" s="105">
        <f>SQRT(V129*V129+Y129*Y129)*'Dem1'!B$49*E129</f>
        <v>0</v>
      </c>
      <c r="AA129" s="213">
        <f>100/'11'!B$17*'Charging Rates'!B$61*'Dem2'!W129</f>
        <v>0</v>
      </c>
      <c r="AB129" s="138">
        <f>IF(ISNUMBER('SR Rate'!B129),MAX(0,INDEX('913'!$E$6:$E$1205,'SR Rate'!B129)),0)</f>
        <v>0</v>
      </c>
      <c r="AC129" s="106">
        <f>IF(ISNUMBER('SR Rate'!C129),MAX(0,INDEX('913'!$E$6:$E$1205,'SR Rate'!C129)),0)</f>
        <v>0</v>
      </c>
      <c r="AD129" s="106">
        <f>IF(ISNUMBER('SR Rate'!D129),MAX(0,INDEX('913'!$E$6:$E$1205,'SR Rate'!D129)),0)</f>
        <v>0</v>
      </c>
      <c r="AE129" s="106">
        <f>IF(ISNUMBER('SR Rate'!E129),MAX(0,INDEX('913'!$E$6:$E$1205,'SR Rate'!E129)),0)</f>
        <v>0</v>
      </c>
      <c r="AF129" s="106">
        <f>IF(ISNUMBER('SR Rate'!F129),MAX(0,INDEX('913'!$E$6:$E$1205,'SR Rate'!F129)),0)</f>
        <v>0</v>
      </c>
      <c r="AG129" s="106">
        <f>IF(ISNUMBER('SR Rate'!G129),MAX(0,INDEX('913'!$E$6:$E$1205,'SR Rate'!G129)),0)</f>
        <v>0</v>
      </c>
      <c r="AH129" s="106">
        <f>IF(ISNUMBER('SR Rate'!H129),MAX(0,INDEX('913'!$E$6:$E$1205,'SR Rate'!H129)),0)</f>
        <v>0</v>
      </c>
      <c r="AI129" s="106">
        <f>IF(ISNUMBER('SR Rate'!I129),MAX(0,INDEX('913'!$E$6:$E$1205,'SR Rate'!I129)),0)</f>
        <v>0</v>
      </c>
      <c r="AJ129" s="129">
        <f>IF('SR Rate'!T129+'SR Rate'!U129+'SR Rate'!V129+'SR Rate'!W129+'SR Rate'!X129+'SR Rate'!Y129+'SR Rate'!Z129+'SR Rate'!AA129=0,IF(COUNT('SR Rate'!B129,'SR Rate'!C129,'SR Rate'!D129,'SR Rate'!E129,'SR Rate'!F129,'SR Rate'!G129,'SR Rate'!H129,'SR Rate'!I129),('Dem2'!AB129+'Dem2'!AC129+'Dem2'!AD129+'Dem2'!AE129+'Dem2'!AF129+'Dem2'!AG129+'Dem2'!AH129+'Dem2'!AI129)/COUNT('SR Rate'!B129,'SR Rate'!C129,'SR Rate'!D129,'SR Rate'!E129,'SR Rate'!F129,'SR Rate'!G129,'SR Rate'!H129,'SR Rate'!I129),0),('SR Rate'!T129*'Dem2'!AB129+'SR Rate'!U129*'Dem2'!AC129+'SR Rate'!V129*'Dem2'!AD129+'SR Rate'!W129*'Dem2'!AE129+'SR Rate'!X129*'Dem2'!AF129+'SR Rate'!Y129*'Dem2'!AG129+'SR Rate'!Z129*'Dem2'!AH129+'SR Rate'!AA129*'Dem2'!AI129)/('SR Rate'!T129+'SR Rate'!U129+'SR Rate'!V129+'SR Rate'!W129+'SR Rate'!X129+'SR Rate'!Y129+'SR Rate'!Z129+'SR Rate'!AA129))</f>
        <v>0</v>
      </c>
      <c r="AK129" s="177">
        <f>100*'Dem2'!AJ129/'11'!B$17</f>
        <v>0</v>
      </c>
      <c r="AL129" s="75">
        <f>100*('SR Rate'!AB129*'935'!P129*'SR Rate'!K129)/'11'!B$17</f>
        <v>0</v>
      </c>
      <c r="AM129" s="128">
        <f>MAX('11'!$C$42+0,MIN('935'!K129+0,'11'!$C$37+0))</f>
        <v>0.26600431228533333</v>
      </c>
      <c r="AN129" s="105">
        <f>MAX('11'!$D$42+0,MIN('935'!L129+0,'11'!$D$37+0))</f>
        <v>0.66562758870798333</v>
      </c>
      <c r="AO129" s="105">
        <f>MAX('11'!$E$42+0,MIN('935'!M129+0,'11'!$E$37+0))</f>
        <v>0.34009849341942228</v>
      </c>
      <c r="AP129" s="105">
        <f>MAX('11'!$F$42+0,MIN('935'!N129+0,'11'!$F$37+0))</f>
        <v>0.63093339381833335</v>
      </c>
      <c r="AQ129" s="129">
        <f>MAX('11'!$G$42+0,MIN('935'!O129+0,'11'!$G$37+0))</f>
        <v>0.89995655379091011</v>
      </c>
      <c r="AR129" s="180">
        <f>IF('935'!P129=0,'Dem2'!AK129+'Dem2'!AL129,'Dem2'!AK129)</f>
        <v>0</v>
      </c>
      <c r="AS129" s="75">
        <f>'Dem2'!AA129+IF('Dem2'!G129=0,1,'Dem2'!H129/'Dem2'!G129)*'Dem2'!AR129</f>
        <v>0</v>
      </c>
      <c r="AT129" s="138">
        <f>IF('Dem2'!$C129="D1000",'Dem1'!$C$31*'Dem2'!$F129/(1+'11'!$C$12)*'Dem2'!$AM129,0)</f>
        <v>0</v>
      </c>
      <c r="AU129" s="106">
        <f>IF(ISNUMBER(SEARCH("D?100",'Dem2'!$C129)),'Dem1'!$D$31*'Dem2'!$F129/(1+'11'!$D$12)*'Dem2'!$AN129,0)</f>
        <v>0</v>
      </c>
      <c r="AV129" s="106">
        <f>IF(ISNUMBER(SEARCH("D??10",'Dem2'!$C129)),'Dem1'!$E$31*'Dem2'!$F129/(1+'11'!$E$12)*'Dem2'!$AO129,0)</f>
        <v>0</v>
      </c>
      <c r="AW129" s="106">
        <f>IF(OR('Dem2'!$C129="D0002",ISNUMBER(SEARCH("D?1?1",'Dem2'!$C129)),ISNUMBER(SEARCH("D??11",'Dem2'!$C129))),'Dem1'!$G$31*'Dem2'!$F129/(1+'11'!$F$12)*'Dem2'!$AP129,0)</f>
        <v>0</v>
      </c>
      <c r="AX129" s="106">
        <f>IF(ISNUMBER(SEARCH("D?001",'Dem2'!$C129)),'Dem1'!$F$31*'Dem2'!$F129/(1+'11'!$G$12)*'Dem2'!$AQ129,0)</f>
        <v>0</v>
      </c>
      <c r="AY129" s="129">
        <f>'Dem2'!$AT129+'Dem2'!$AU129+'Dem2'!$AV129+'Dem2'!$AW129+'Dem2'!$AX129</f>
        <v>0</v>
      </c>
      <c r="AZ129" s="138">
        <f>IF('Dem2'!$C129="D1000",0,IF(ISNUMBER(SEARCH("D1???",'Dem2'!$C129)),'Dem1'!$C$31*'Dem2'!$Z129*'Dem2'!$AM129,0))</f>
        <v>0</v>
      </c>
      <c r="BA129" s="106">
        <f>IF(ISNUMBER(SEARCH("D?100",'Dem2'!$C129)),0,IF(ISNUMBER(SEARCH("D?1??",'Dem2'!$C129)),'Dem1'!$D$31*'Dem2'!$Z129*'Dem2'!$AN129,0))</f>
        <v>0</v>
      </c>
      <c r="BB129" s="106">
        <f>IF(ISNUMBER(SEARCH("D??10",'Dem2'!$C129)),0,IF(ISNUMBER(SEARCH("D??1?",'Dem2'!$C129)),'Dem1'!$E$31*'Dem2'!$Z129*'Dem2'!$AO129,0))</f>
        <v>0</v>
      </c>
      <c r="BC129" s="129">
        <f>'Dem2'!$AZ129+'Dem2'!$BA129+'Dem2'!$BB129</f>
        <v>0</v>
      </c>
      <c r="BD129" s="72">
        <f>('Dem2'!AY129+'Dem2'!BC129)*'Dem2'!G129</f>
        <v>0</v>
      </c>
      <c r="BE129" s="105">
        <f>SQRT('Dem2'!V129*'Dem2'!V129+'Dem2'!Y129*'Dem2'!Y129)</f>
        <v>0</v>
      </c>
      <c r="BF129" s="105">
        <f>'Dem2'!G129*('Dem1'!B$200+'Dem2'!BE129)</f>
        <v>0</v>
      </c>
      <c r="BG129" s="105">
        <f>'935'!R129*('Dem1'!B$200+'Dem2'!BE129)</f>
        <v>0</v>
      </c>
      <c r="BH129" s="105">
        <f>'Dem2'!AS129+'Dem1'!B$225*'Dem2'!BG129*100/'11'!B$17</f>
        <v>0</v>
      </c>
      <c r="BI129" s="105">
        <f>'Dem2'!BH129+'Dem1'!B$213*('Dem1'!B$200+'Dem2'!BE129)*100/'11'!B$17</f>
        <v>0.20953485119035403</v>
      </c>
      <c r="BJ129" s="105">
        <f>'Dem1'!B$179*('Dem2'!AY129+'Dem2'!BC129)*100/'11'!B$17</f>
        <v>0</v>
      </c>
      <c r="BK129" s="74">
        <f>MAX(0-('SR Rate'!AC129*'Dem2'!V129*'11'!D$17/'11'!B$17),'Dem2'!BI129+'Dem2'!BJ129)</f>
        <v>0.20953485119035403</v>
      </c>
      <c r="BL129" s="75">
        <f>IF('Dem2'!G129=0,0,(1-'Dem2'!H129/'Dem2'!G129)*('Dem2'!AR129+IF('935'!P129=0,0,('SR Rate'!AC129*'935'!P129*('11'!D$17-'935'!X129)/('11'!B$17-'935'!W129)))))</f>
        <v>0</v>
      </c>
      <c r="BM129" s="111">
        <f>IF('Dem2'!B129,IF('Dem2'!V129=0,'SR Rate'!AD129,MAX(0,MIN('SR Rate'!AD129,'SR Rate'!AD129+('Dem2'!BK129/'935'!P129*('11'!B$17-'935'!W129)/('11'!D$17-'935'!X129))))),0)</f>
        <v>0</v>
      </c>
      <c r="BN129" s="74">
        <f>IF('Dem2'!B129,MAX(0,'Dem2'!BK129),0)</f>
        <v>0.20953485119035403</v>
      </c>
      <c r="BO129" s="74">
        <f>'Dem2'!BN129+'Dem2'!BL129</f>
        <v>0.20953485119035403</v>
      </c>
    </row>
    <row r="130" spans="1:67">
      <c r="A130" s="94">
        <v>91</v>
      </c>
      <c r="B130" s="128" t="b">
        <f>'935'!C130&lt;&gt;"VOID"</f>
        <v>1</v>
      </c>
      <c r="C130" s="105" t="str">
        <f>"D"&amp;TEXT('935'!J130,"0000")</f>
        <v>D0000</v>
      </c>
      <c r="D130" s="73">
        <f>'11'!D$17-'935'!X130</f>
        <v>170</v>
      </c>
      <c r="E130" s="106">
        <f>INDEX('11'!$B$47:$G$47,IF(ISNUMBER(SEARCH("?0000",C130)),1,IF(ISNUMBER(SEARCH("?1000",C130)),2,IF(ISNUMBER(SEARCH("??100",C130)),3,IF(ISNUMBER(SEARCH("???10",C130)),4,IF(ISNUMBER(SEARCH("??001",C130)),6,5))))))</f>
        <v>1</v>
      </c>
      <c r="F130" s="105">
        <f>E130*'Dem1'!B$49</f>
        <v>0.95</v>
      </c>
      <c r="G130" s="73">
        <f>IF('935'!C130="VOID",0,('935'!C130*(1-'935'!W130/'11'!B$17)))</f>
        <v>0</v>
      </c>
      <c r="H130" s="153">
        <f>'Dem2'!G130-('935'!S130*(1-'935'!W130/'11'!B$17))</f>
        <v>0</v>
      </c>
      <c r="I130" s="138">
        <f>IF(ISNUMBER(SEARCH("D?001",$C130)),'Dem1'!$F$31*$F130/(1+'11'!$G$12)*'935'!$O130,0)</f>
        <v>0</v>
      </c>
      <c r="J130" s="106">
        <f>IF($C130="D1000",'Dem1'!$C$31*$F130/(1+'11'!$C$12)*'935'!$K130,0)</f>
        <v>0</v>
      </c>
      <c r="K130" s="106">
        <f>IF(ISNUMBER(SEARCH("D?100",$C130)),'Dem1'!$D$31*$F130/(1+'11'!$D$12)*'935'!$L130,0)</f>
        <v>0</v>
      </c>
      <c r="L130" s="106">
        <f>IF(ISNUMBER(SEARCH("D??10",$C130)),'Dem1'!$E$31*$F130/(1+'11'!$E$12)*'935'!$M130,0)</f>
        <v>0</v>
      </c>
      <c r="M130" s="106">
        <f>IF(OR($C130="D0002",ISNUMBER(SEARCH("D?1?1",$C130)),ISNUMBER(SEARCH("D??11",$C130))),'Dem1'!$G$31*$F130/(1+'11'!$F$12)*'935'!$N130,0)</f>
        <v>0</v>
      </c>
      <c r="N130" s="139">
        <f t="shared" si="7"/>
        <v>0</v>
      </c>
      <c r="O130" s="138">
        <f>IF($C130="D1000",0,IF(ISNUMBER(SEARCH("D1???",$C130)),'Dem1'!$C$31*$Z130*'935'!$K130,0))</f>
        <v>0</v>
      </c>
      <c r="P130" s="106">
        <f>IF(ISNUMBER(SEARCH("D?100",$C130)),0,IF(ISNUMBER(SEARCH("D?1??",$C130)),'Dem1'!$D$31*$Z130*'935'!$L130,0))</f>
        <v>0</v>
      </c>
      <c r="Q130" s="106">
        <f>IF(ISNUMBER(SEARCH("D??10",$C130)),0,IF(ISNUMBER(SEARCH("D??1?",$C130)),'Dem1'!$E$31*$Z130*'935'!$M130,0))</f>
        <v>0</v>
      </c>
      <c r="R130" s="139">
        <f t="shared" si="8"/>
        <v>0</v>
      </c>
      <c r="S130" s="180">
        <f>100/'11'!B$17*(('Dem2'!N130+'Dem2'!R130)*('Charging Rates'!B$13+'Charging Rates'!B$51+'Charging Rates'!B$25+'Charging Rates'!B$38)+'Charging Rates'!B$61*'Dem2'!W130)</f>
        <v>0</v>
      </c>
      <c r="T130" s="74">
        <f>100/'11'!B$17*'Fixed Charge'!C130*('Charging Rates'!B$13+'Charging Rates'!B$51+'Charging Rates'!B$25)</f>
        <v>0</v>
      </c>
      <c r="U130" s="153">
        <f>'11'!B$17*0.01*('Dem2'!T130+'Dem2'!S130*'Dem2'!G130)</f>
        <v>0</v>
      </c>
      <c r="V130" s="128">
        <f>'935'!P130*(1-'935'!X130/'11'!D$17)/(1-'935'!W130/'11'!B$17)</f>
        <v>0</v>
      </c>
      <c r="W130" s="105">
        <f>'Dem2'!V130*'Dem2'!E130</f>
        <v>0</v>
      </c>
      <c r="X130" s="105">
        <f>'935'!Q130*(1-'935'!X130/'11'!D$17)/(1-'935'!W130/'11'!B$17)</f>
        <v>0</v>
      </c>
      <c r="Y130" s="105">
        <f t="shared" si="9"/>
        <v>0</v>
      </c>
      <c r="Z130" s="105">
        <f>SQRT(V130*V130+Y130*Y130)*'Dem1'!B$49*E130</f>
        <v>0</v>
      </c>
      <c r="AA130" s="213">
        <f>100/'11'!B$17*'Charging Rates'!B$61*'Dem2'!W130</f>
        <v>0</v>
      </c>
      <c r="AB130" s="138">
        <f>IF(ISNUMBER('SR Rate'!B130),MAX(0,INDEX('913'!$E$6:$E$1205,'SR Rate'!B130)),0)</f>
        <v>0</v>
      </c>
      <c r="AC130" s="106">
        <f>IF(ISNUMBER('SR Rate'!C130),MAX(0,INDEX('913'!$E$6:$E$1205,'SR Rate'!C130)),0)</f>
        <v>0</v>
      </c>
      <c r="AD130" s="106">
        <f>IF(ISNUMBER('SR Rate'!D130),MAX(0,INDEX('913'!$E$6:$E$1205,'SR Rate'!D130)),0)</f>
        <v>0</v>
      </c>
      <c r="AE130" s="106">
        <f>IF(ISNUMBER('SR Rate'!E130),MAX(0,INDEX('913'!$E$6:$E$1205,'SR Rate'!E130)),0)</f>
        <v>0</v>
      </c>
      <c r="AF130" s="106">
        <f>IF(ISNUMBER('SR Rate'!F130),MAX(0,INDEX('913'!$E$6:$E$1205,'SR Rate'!F130)),0)</f>
        <v>0</v>
      </c>
      <c r="AG130" s="106">
        <f>IF(ISNUMBER('SR Rate'!G130),MAX(0,INDEX('913'!$E$6:$E$1205,'SR Rate'!G130)),0)</f>
        <v>0</v>
      </c>
      <c r="AH130" s="106">
        <f>IF(ISNUMBER('SR Rate'!H130),MAX(0,INDEX('913'!$E$6:$E$1205,'SR Rate'!H130)),0)</f>
        <v>0</v>
      </c>
      <c r="AI130" s="106">
        <f>IF(ISNUMBER('SR Rate'!I130),MAX(0,INDEX('913'!$E$6:$E$1205,'SR Rate'!I130)),0)</f>
        <v>0</v>
      </c>
      <c r="AJ130" s="129">
        <f>IF('SR Rate'!T130+'SR Rate'!U130+'SR Rate'!V130+'SR Rate'!W130+'SR Rate'!X130+'SR Rate'!Y130+'SR Rate'!Z130+'SR Rate'!AA130=0,IF(COUNT('SR Rate'!B130,'SR Rate'!C130,'SR Rate'!D130,'SR Rate'!E130,'SR Rate'!F130,'SR Rate'!G130,'SR Rate'!H130,'SR Rate'!I130),('Dem2'!AB130+'Dem2'!AC130+'Dem2'!AD130+'Dem2'!AE130+'Dem2'!AF130+'Dem2'!AG130+'Dem2'!AH130+'Dem2'!AI130)/COUNT('SR Rate'!B130,'SR Rate'!C130,'SR Rate'!D130,'SR Rate'!E130,'SR Rate'!F130,'SR Rate'!G130,'SR Rate'!H130,'SR Rate'!I130),0),('SR Rate'!T130*'Dem2'!AB130+'SR Rate'!U130*'Dem2'!AC130+'SR Rate'!V130*'Dem2'!AD130+'SR Rate'!W130*'Dem2'!AE130+'SR Rate'!X130*'Dem2'!AF130+'SR Rate'!Y130*'Dem2'!AG130+'SR Rate'!Z130*'Dem2'!AH130+'SR Rate'!AA130*'Dem2'!AI130)/('SR Rate'!T130+'SR Rate'!U130+'SR Rate'!V130+'SR Rate'!W130+'SR Rate'!X130+'SR Rate'!Y130+'SR Rate'!Z130+'SR Rate'!AA130))</f>
        <v>0</v>
      </c>
      <c r="AK130" s="177">
        <f>100*'Dem2'!AJ130/'11'!B$17</f>
        <v>0</v>
      </c>
      <c r="AL130" s="75">
        <f>100*('SR Rate'!AB130*'935'!P130*'SR Rate'!K130)/'11'!B$17</f>
        <v>0</v>
      </c>
      <c r="AM130" s="128">
        <f>MAX('11'!$C$42+0,MIN('935'!K130+0,'11'!$C$37+0))</f>
        <v>0.26600431228533333</v>
      </c>
      <c r="AN130" s="105">
        <f>MAX('11'!$D$42+0,MIN('935'!L130+0,'11'!$D$37+0))</f>
        <v>0.66562758870798333</v>
      </c>
      <c r="AO130" s="105">
        <f>MAX('11'!$E$42+0,MIN('935'!M130+0,'11'!$E$37+0))</f>
        <v>0.34009849341942228</v>
      </c>
      <c r="AP130" s="105">
        <f>MAX('11'!$F$42+0,MIN('935'!N130+0,'11'!$F$37+0))</f>
        <v>0.63093339381833335</v>
      </c>
      <c r="AQ130" s="129">
        <f>MAX('11'!$G$42+0,MIN('935'!O130+0,'11'!$G$37+0))</f>
        <v>0.89995655379091011</v>
      </c>
      <c r="AR130" s="180">
        <f>IF('935'!P130=0,'Dem2'!AK130+'Dem2'!AL130,'Dem2'!AK130)</f>
        <v>0</v>
      </c>
      <c r="AS130" s="75">
        <f>'Dem2'!AA130+IF('Dem2'!G130=0,1,'Dem2'!H130/'Dem2'!G130)*'Dem2'!AR130</f>
        <v>0</v>
      </c>
      <c r="AT130" s="138">
        <f>IF('Dem2'!$C130="D1000",'Dem1'!$C$31*'Dem2'!$F130/(1+'11'!$C$12)*'Dem2'!$AM130,0)</f>
        <v>0</v>
      </c>
      <c r="AU130" s="106">
        <f>IF(ISNUMBER(SEARCH("D?100",'Dem2'!$C130)),'Dem1'!$D$31*'Dem2'!$F130/(1+'11'!$D$12)*'Dem2'!$AN130,0)</f>
        <v>0</v>
      </c>
      <c r="AV130" s="106">
        <f>IF(ISNUMBER(SEARCH("D??10",'Dem2'!$C130)),'Dem1'!$E$31*'Dem2'!$F130/(1+'11'!$E$12)*'Dem2'!$AO130,0)</f>
        <v>0</v>
      </c>
      <c r="AW130" s="106">
        <f>IF(OR('Dem2'!$C130="D0002",ISNUMBER(SEARCH("D?1?1",'Dem2'!$C130)),ISNUMBER(SEARCH("D??11",'Dem2'!$C130))),'Dem1'!$G$31*'Dem2'!$F130/(1+'11'!$F$12)*'Dem2'!$AP130,0)</f>
        <v>0</v>
      </c>
      <c r="AX130" s="106">
        <f>IF(ISNUMBER(SEARCH("D?001",'Dem2'!$C130)),'Dem1'!$F$31*'Dem2'!$F130/(1+'11'!$G$12)*'Dem2'!$AQ130,0)</f>
        <v>0</v>
      </c>
      <c r="AY130" s="129">
        <f>'Dem2'!$AT130+'Dem2'!$AU130+'Dem2'!$AV130+'Dem2'!$AW130+'Dem2'!$AX130</f>
        <v>0</v>
      </c>
      <c r="AZ130" s="138">
        <f>IF('Dem2'!$C130="D1000",0,IF(ISNUMBER(SEARCH("D1???",'Dem2'!$C130)),'Dem1'!$C$31*'Dem2'!$Z130*'Dem2'!$AM130,0))</f>
        <v>0</v>
      </c>
      <c r="BA130" s="106">
        <f>IF(ISNUMBER(SEARCH("D?100",'Dem2'!$C130)),0,IF(ISNUMBER(SEARCH("D?1??",'Dem2'!$C130)),'Dem1'!$D$31*'Dem2'!$Z130*'Dem2'!$AN130,0))</f>
        <v>0</v>
      </c>
      <c r="BB130" s="106">
        <f>IF(ISNUMBER(SEARCH("D??10",'Dem2'!$C130)),0,IF(ISNUMBER(SEARCH("D??1?",'Dem2'!$C130)),'Dem1'!$E$31*'Dem2'!$Z130*'Dem2'!$AO130,0))</f>
        <v>0</v>
      </c>
      <c r="BC130" s="129">
        <f>'Dem2'!$AZ130+'Dem2'!$BA130+'Dem2'!$BB130</f>
        <v>0</v>
      </c>
      <c r="BD130" s="72">
        <f>('Dem2'!AY130+'Dem2'!BC130)*'Dem2'!G130</f>
        <v>0</v>
      </c>
      <c r="BE130" s="105">
        <f>SQRT('Dem2'!V130*'Dem2'!V130+'Dem2'!Y130*'Dem2'!Y130)</f>
        <v>0</v>
      </c>
      <c r="BF130" s="105">
        <f>'Dem2'!G130*('Dem1'!B$200+'Dem2'!BE130)</f>
        <v>0</v>
      </c>
      <c r="BG130" s="105">
        <f>'935'!R130*('Dem1'!B$200+'Dem2'!BE130)</f>
        <v>0</v>
      </c>
      <c r="BH130" s="105">
        <f>'Dem2'!AS130+'Dem1'!B$225*'Dem2'!BG130*100/'11'!B$17</f>
        <v>0</v>
      </c>
      <c r="BI130" s="105">
        <f>'Dem2'!BH130+'Dem1'!B$213*('Dem1'!B$200+'Dem2'!BE130)*100/'11'!B$17</f>
        <v>0.20953485119035403</v>
      </c>
      <c r="BJ130" s="105">
        <f>'Dem1'!B$179*('Dem2'!AY130+'Dem2'!BC130)*100/'11'!B$17</f>
        <v>0</v>
      </c>
      <c r="BK130" s="74">
        <f>MAX(0-('SR Rate'!AC130*'Dem2'!V130*'11'!D$17/'11'!B$17),'Dem2'!BI130+'Dem2'!BJ130)</f>
        <v>0.20953485119035403</v>
      </c>
      <c r="BL130" s="75">
        <f>IF('Dem2'!G130=0,0,(1-'Dem2'!H130/'Dem2'!G130)*('Dem2'!AR130+IF('935'!P130=0,0,('SR Rate'!AC130*'935'!P130*('11'!D$17-'935'!X130)/('11'!B$17-'935'!W130)))))</f>
        <v>0</v>
      </c>
      <c r="BM130" s="111">
        <f>IF('Dem2'!B130,IF('Dem2'!V130=0,'SR Rate'!AD130,MAX(0,MIN('SR Rate'!AD130,'SR Rate'!AD130+('Dem2'!BK130/'935'!P130*('11'!B$17-'935'!W130)/('11'!D$17-'935'!X130))))),0)</f>
        <v>0</v>
      </c>
      <c r="BN130" s="74">
        <f>IF('Dem2'!B130,MAX(0,'Dem2'!BK130),0)</f>
        <v>0.20953485119035403</v>
      </c>
      <c r="BO130" s="74">
        <f>'Dem2'!BN130+'Dem2'!BL130</f>
        <v>0.20953485119035403</v>
      </c>
    </row>
    <row r="131" spans="1:67">
      <c r="A131" s="94">
        <v>92</v>
      </c>
      <c r="B131" s="128" t="b">
        <f>'935'!C131&lt;&gt;"VOID"</f>
        <v>1</v>
      </c>
      <c r="C131" s="105" t="str">
        <f>"D"&amp;TEXT('935'!J131,"0000")</f>
        <v>D0000</v>
      </c>
      <c r="D131" s="73">
        <f>'11'!D$17-'935'!X131</f>
        <v>170</v>
      </c>
      <c r="E131" s="106">
        <f>INDEX('11'!$B$47:$G$47,IF(ISNUMBER(SEARCH("?0000",C131)),1,IF(ISNUMBER(SEARCH("?1000",C131)),2,IF(ISNUMBER(SEARCH("??100",C131)),3,IF(ISNUMBER(SEARCH("???10",C131)),4,IF(ISNUMBER(SEARCH("??001",C131)),6,5))))))</f>
        <v>1</v>
      </c>
      <c r="F131" s="105">
        <f>E131*'Dem1'!B$49</f>
        <v>0.95</v>
      </c>
      <c r="G131" s="73">
        <f>IF('935'!C131="VOID",0,('935'!C131*(1-'935'!W131/'11'!B$17)))</f>
        <v>0</v>
      </c>
      <c r="H131" s="153">
        <f>'Dem2'!G131-('935'!S131*(1-'935'!W131/'11'!B$17))</f>
        <v>0</v>
      </c>
      <c r="I131" s="138">
        <f>IF(ISNUMBER(SEARCH("D?001",$C131)),'Dem1'!$F$31*$F131/(1+'11'!$G$12)*'935'!$O131,0)</f>
        <v>0</v>
      </c>
      <c r="J131" s="106">
        <f>IF($C131="D1000",'Dem1'!$C$31*$F131/(1+'11'!$C$12)*'935'!$K131,0)</f>
        <v>0</v>
      </c>
      <c r="K131" s="106">
        <f>IF(ISNUMBER(SEARCH("D?100",$C131)),'Dem1'!$D$31*$F131/(1+'11'!$D$12)*'935'!$L131,0)</f>
        <v>0</v>
      </c>
      <c r="L131" s="106">
        <f>IF(ISNUMBER(SEARCH("D??10",$C131)),'Dem1'!$E$31*$F131/(1+'11'!$E$12)*'935'!$M131,0)</f>
        <v>0</v>
      </c>
      <c r="M131" s="106">
        <f>IF(OR($C131="D0002",ISNUMBER(SEARCH("D?1?1",$C131)),ISNUMBER(SEARCH("D??11",$C131))),'Dem1'!$G$31*$F131/(1+'11'!$F$12)*'935'!$N131,0)</f>
        <v>0</v>
      </c>
      <c r="N131" s="139">
        <f t="shared" si="7"/>
        <v>0</v>
      </c>
      <c r="O131" s="138">
        <f>IF($C131="D1000",0,IF(ISNUMBER(SEARCH("D1???",$C131)),'Dem1'!$C$31*$Z131*'935'!$K131,0))</f>
        <v>0</v>
      </c>
      <c r="P131" s="106">
        <f>IF(ISNUMBER(SEARCH("D?100",$C131)),0,IF(ISNUMBER(SEARCH("D?1??",$C131)),'Dem1'!$D$31*$Z131*'935'!$L131,0))</f>
        <v>0</v>
      </c>
      <c r="Q131" s="106">
        <f>IF(ISNUMBER(SEARCH("D??10",$C131)),0,IF(ISNUMBER(SEARCH("D??1?",$C131)),'Dem1'!$E$31*$Z131*'935'!$M131,0))</f>
        <v>0</v>
      </c>
      <c r="R131" s="139">
        <f t="shared" si="8"/>
        <v>0</v>
      </c>
      <c r="S131" s="180">
        <f>100/'11'!B$17*(('Dem2'!N131+'Dem2'!R131)*('Charging Rates'!B$13+'Charging Rates'!B$51+'Charging Rates'!B$25+'Charging Rates'!B$38)+'Charging Rates'!B$61*'Dem2'!W131)</f>
        <v>0</v>
      </c>
      <c r="T131" s="74">
        <f>100/'11'!B$17*'Fixed Charge'!C131*('Charging Rates'!B$13+'Charging Rates'!B$51+'Charging Rates'!B$25)</f>
        <v>0</v>
      </c>
      <c r="U131" s="153">
        <f>'11'!B$17*0.01*('Dem2'!T131+'Dem2'!S131*'Dem2'!G131)</f>
        <v>0</v>
      </c>
      <c r="V131" s="128">
        <f>'935'!P131*(1-'935'!X131/'11'!D$17)/(1-'935'!W131/'11'!B$17)</f>
        <v>0</v>
      </c>
      <c r="W131" s="105">
        <f>'Dem2'!V131*'Dem2'!E131</f>
        <v>0</v>
      </c>
      <c r="X131" s="105">
        <f>'935'!Q131*(1-'935'!X131/'11'!D$17)/(1-'935'!W131/'11'!B$17)</f>
        <v>0</v>
      </c>
      <c r="Y131" s="105">
        <f t="shared" si="9"/>
        <v>0</v>
      </c>
      <c r="Z131" s="105">
        <f>SQRT(V131*V131+Y131*Y131)*'Dem1'!B$49*E131</f>
        <v>0</v>
      </c>
      <c r="AA131" s="213">
        <f>100/'11'!B$17*'Charging Rates'!B$61*'Dem2'!W131</f>
        <v>0</v>
      </c>
      <c r="AB131" s="138">
        <f>IF(ISNUMBER('SR Rate'!B131),MAX(0,INDEX('913'!$E$6:$E$1205,'SR Rate'!B131)),0)</f>
        <v>0</v>
      </c>
      <c r="AC131" s="106">
        <f>IF(ISNUMBER('SR Rate'!C131),MAX(0,INDEX('913'!$E$6:$E$1205,'SR Rate'!C131)),0)</f>
        <v>0</v>
      </c>
      <c r="AD131" s="106">
        <f>IF(ISNUMBER('SR Rate'!D131),MAX(0,INDEX('913'!$E$6:$E$1205,'SR Rate'!D131)),0)</f>
        <v>0</v>
      </c>
      <c r="AE131" s="106">
        <f>IF(ISNUMBER('SR Rate'!E131),MAX(0,INDEX('913'!$E$6:$E$1205,'SR Rate'!E131)),0)</f>
        <v>0</v>
      </c>
      <c r="AF131" s="106">
        <f>IF(ISNUMBER('SR Rate'!F131),MAX(0,INDEX('913'!$E$6:$E$1205,'SR Rate'!F131)),0)</f>
        <v>0</v>
      </c>
      <c r="AG131" s="106">
        <f>IF(ISNUMBER('SR Rate'!G131),MAX(0,INDEX('913'!$E$6:$E$1205,'SR Rate'!G131)),0)</f>
        <v>0</v>
      </c>
      <c r="AH131" s="106">
        <f>IF(ISNUMBER('SR Rate'!H131),MAX(0,INDEX('913'!$E$6:$E$1205,'SR Rate'!H131)),0)</f>
        <v>0</v>
      </c>
      <c r="AI131" s="106">
        <f>IF(ISNUMBER('SR Rate'!I131),MAX(0,INDEX('913'!$E$6:$E$1205,'SR Rate'!I131)),0)</f>
        <v>0</v>
      </c>
      <c r="AJ131" s="129">
        <f>IF('SR Rate'!T131+'SR Rate'!U131+'SR Rate'!V131+'SR Rate'!W131+'SR Rate'!X131+'SR Rate'!Y131+'SR Rate'!Z131+'SR Rate'!AA131=0,IF(COUNT('SR Rate'!B131,'SR Rate'!C131,'SR Rate'!D131,'SR Rate'!E131,'SR Rate'!F131,'SR Rate'!G131,'SR Rate'!H131,'SR Rate'!I131),('Dem2'!AB131+'Dem2'!AC131+'Dem2'!AD131+'Dem2'!AE131+'Dem2'!AF131+'Dem2'!AG131+'Dem2'!AH131+'Dem2'!AI131)/COUNT('SR Rate'!B131,'SR Rate'!C131,'SR Rate'!D131,'SR Rate'!E131,'SR Rate'!F131,'SR Rate'!G131,'SR Rate'!H131,'SR Rate'!I131),0),('SR Rate'!T131*'Dem2'!AB131+'SR Rate'!U131*'Dem2'!AC131+'SR Rate'!V131*'Dem2'!AD131+'SR Rate'!W131*'Dem2'!AE131+'SR Rate'!X131*'Dem2'!AF131+'SR Rate'!Y131*'Dem2'!AG131+'SR Rate'!Z131*'Dem2'!AH131+'SR Rate'!AA131*'Dem2'!AI131)/('SR Rate'!T131+'SR Rate'!U131+'SR Rate'!V131+'SR Rate'!W131+'SR Rate'!X131+'SR Rate'!Y131+'SR Rate'!Z131+'SR Rate'!AA131))</f>
        <v>0</v>
      </c>
      <c r="AK131" s="177">
        <f>100*'Dem2'!AJ131/'11'!B$17</f>
        <v>0</v>
      </c>
      <c r="AL131" s="75">
        <f>100*('SR Rate'!AB131*'935'!P131*'SR Rate'!K131)/'11'!B$17</f>
        <v>0</v>
      </c>
      <c r="AM131" s="128">
        <f>MAX('11'!$C$42+0,MIN('935'!K131+0,'11'!$C$37+0))</f>
        <v>0.26600431228533333</v>
      </c>
      <c r="AN131" s="105">
        <f>MAX('11'!$D$42+0,MIN('935'!L131+0,'11'!$D$37+0))</f>
        <v>0.66562758870798333</v>
      </c>
      <c r="AO131" s="105">
        <f>MAX('11'!$E$42+0,MIN('935'!M131+0,'11'!$E$37+0))</f>
        <v>0.34009849341942228</v>
      </c>
      <c r="AP131" s="105">
        <f>MAX('11'!$F$42+0,MIN('935'!N131+0,'11'!$F$37+0))</f>
        <v>0.63093339381833335</v>
      </c>
      <c r="AQ131" s="129">
        <f>MAX('11'!$G$42+0,MIN('935'!O131+0,'11'!$G$37+0))</f>
        <v>0.89995655379091011</v>
      </c>
      <c r="AR131" s="180">
        <f>IF('935'!P131=0,'Dem2'!AK131+'Dem2'!AL131,'Dem2'!AK131)</f>
        <v>0</v>
      </c>
      <c r="AS131" s="75">
        <f>'Dem2'!AA131+IF('Dem2'!G131=0,1,'Dem2'!H131/'Dem2'!G131)*'Dem2'!AR131</f>
        <v>0</v>
      </c>
      <c r="AT131" s="138">
        <f>IF('Dem2'!$C131="D1000",'Dem1'!$C$31*'Dem2'!$F131/(1+'11'!$C$12)*'Dem2'!$AM131,0)</f>
        <v>0</v>
      </c>
      <c r="AU131" s="106">
        <f>IF(ISNUMBER(SEARCH("D?100",'Dem2'!$C131)),'Dem1'!$D$31*'Dem2'!$F131/(1+'11'!$D$12)*'Dem2'!$AN131,0)</f>
        <v>0</v>
      </c>
      <c r="AV131" s="106">
        <f>IF(ISNUMBER(SEARCH("D??10",'Dem2'!$C131)),'Dem1'!$E$31*'Dem2'!$F131/(1+'11'!$E$12)*'Dem2'!$AO131,0)</f>
        <v>0</v>
      </c>
      <c r="AW131" s="106">
        <f>IF(OR('Dem2'!$C131="D0002",ISNUMBER(SEARCH("D?1?1",'Dem2'!$C131)),ISNUMBER(SEARCH("D??11",'Dem2'!$C131))),'Dem1'!$G$31*'Dem2'!$F131/(1+'11'!$F$12)*'Dem2'!$AP131,0)</f>
        <v>0</v>
      </c>
      <c r="AX131" s="106">
        <f>IF(ISNUMBER(SEARCH("D?001",'Dem2'!$C131)),'Dem1'!$F$31*'Dem2'!$F131/(1+'11'!$G$12)*'Dem2'!$AQ131,0)</f>
        <v>0</v>
      </c>
      <c r="AY131" s="129">
        <f>'Dem2'!$AT131+'Dem2'!$AU131+'Dem2'!$AV131+'Dem2'!$AW131+'Dem2'!$AX131</f>
        <v>0</v>
      </c>
      <c r="AZ131" s="138">
        <f>IF('Dem2'!$C131="D1000",0,IF(ISNUMBER(SEARCH("D1???",'Dem2'!$C131)),'Dem1'!$C$31*'Dem2'!$Z131*'Dem2'!$AM131,0))</f>
        <v>0</v>
      </c>
      <c r="BA131" s="106">
        <f>IF(ISNUMBER(SEARCH("D?100",'Dem2'!$C131)),0,IF(ISNUMBER(SEARCH("D?1??",'Dem2'!$C131)),'Dem1'!$D$31*'Dem2'!$Z131*'Dem2'!$AN131,0))</f>
        <v>0</v>
      </c>
      <c r="BB131" s="106">
        <f>IF(ISNUMBER(SEARCH("D??10",'Dem2'!$C131)),0,IF(ISNUMBER(SEARCH("D??1?",'Dem2'!$C131)),'Dem1'!$E$31*'Dem2'!$Z131*'Dem2'!$AO131,0))</f>
        <v>0</v>
      </c>
      <c r="BC131" s="129">
        <f>'Dem2'!$AZ131+'Dem2'!$BA131+'Dem2'!$BB131</f>
        <v>0</v>
      </c>
      <c r="BD131" s="72">
        <f>('Dem2'!AY131+'Dem2'!BC131)*'Dem2'!G131</f>
        <v>0</v>
      </c>
      <c r="BE131" s="105">
        <f>SQRT('Dem2'!V131*'Dem2'!V131+'Dem2'!Y131*'Dem2'!Y131)</f>
        <v>0</v>
      </c>
      <c r="BF131" s="105">
        <f>'Dem2'!G131*('Dem1'!B$200+'Dem2'!BE131)</f>
        <v>0</v>
      </c>
      <c r="BG131" s="105">
        <f>'935'!R131*('Dem1'!B$200+'Dem2'!BE131)</f>
        <v>0</v>
      </c>
      <c r="BH131" s="105">
        <f>'Dem2'!AS131+'Dem1'!B$225*'Dem2'!BG131*100/'11'!B$17</f>
        <v>0</v>
      </c>
      <c r="BI131" s="105">
        <f>'Dem2'!BH131+'Dem1'!B$213*('Dem1'!B$200+'Dem2'!BE131)*100/'11'!B$17</f>
        <v>0.20953485119035403</v>
      </c>
      <c r="BJ131" s="105">
        <f>'Dem1'!B$179*('Dem2'!AY131+'Dem2'!BC131)*100/'11'!B$17</f>
        <v>0</v>
      </c>
      <c r="BK131" s="74">
        <f>MAX(0-('SR Rate'!AC131*'Dem2'!V131*'11'!D$17/'11'!B$17),'Dem2'!BI131+'Dem2'!BJ131)</f>
        <v>0.20953485119035403</v>
      </c>
      <c r="BL131" s="75">
        <f>IF('Dem2'!G131=0,0,(1-'Dem2'!H131/'Dem2'!G131)*('Dem2'!AR131+IF('935'!P131=0,0,('SR Rate'!AC131*'935'!P131*('11'!D$17-'935'!X131)/('11'!B$17-'935'!W131)))))</f>
        <v>0</v>
      </c>
      <c r="BM131" s="111">
        <f>IF('Dem2'!B131,IF('Dem2'!V131=0,'SR Rate'!AD131,MAX(0,MIN('SR Rate'!AD131,'SR Rate'!AD131+('Dem2'!BK131/'935'!P131*('11'!B$17-'935'!W131)/('11'!D$17-'935'!X131))))),0)</f>
        <v>0</v>
      </c>
      <c r="BN131" s="74">
        <f>IF('Dem2'!B131,MAX(0,'Dem2'!BK131),0)</f>
        <v>0.20953485119035403</v>
      </c>
      <c r="BO131" s="74">
        <f>'Dem2'!BN131+'Dem2'!BL131</f>
        <v>0.20953485119035403</v>
      </c>
    </row>
    <row r="132" spans="1:67">
      <c r="A132" s="94">
        <v>93</v>
      </c>
      <c r="B132" s="128" t="b">
        <f>'935'!C132&lt;&gt;"VOID"</f>
        <v>1</v>
      </c>
      <c r="C132" s="105" t="str">
        <f>"D"&amp;TEXT('935'!J132,"0000")</f>
        <v>D0000</v>
      </c>
      <c r="D132" s="73">
        <f>'11'!D$17-'935'!X132</f>
        <v>170</v>
      </c>
      <c r="E132" s="106">
        <f>INDEX('11'!$B$47:$G$47,IF(ISNUMBER(SEARCH("?0000",C132)),1,IF(ISNUMBER(SEARCH("?1000",C132)),2,IF(ISNUMBER(SEARCH("??100",C132)),3,IF(ISNUMBER(SEARCH("???10",C132)),4,IF(ISNUMBER(SEARCH("??001",C132)),6,5))))))</f>
        <v>1</v>
      </c>
      <c r="F132" s="105">
        <f>E132*'Dem1'!B$49</f>
        <v>0.95</v>
      </c>
      <c r="G132" s="73">
        <f>IF('935'!C132="VOID",0,('935'!C132*(1-'935'!W132/'11'!B$17)))</f>
        <v>0</v>
      </c>
      <c r="H132" s="153">
        <f>'Dem2'!G132-('935'!S132*(1-'935'!W132/'11'!B$17))</f>
        <v>0</v>
      </c>
      <c r="I132" s="138">
        <f>IF(ISNUMBER(SEARCH("D?001",$C132)),'Dem1'!$F$31*$F132/(1+'11'!$G$12)*'935'!$O132,0)</f>
        <v>0</v>
      </c>
      <c r="J132" s="106">
        <f>IF($C132="D1000",'Dem1'!$C$31*$F132/(1+'11'!$C$12)*'935'!$K132,0)</f>
        <v>0</v>
      </c>
      <c r="K132" s="106">
        <f>IF(ISNUMBER(SEARCH("D?100",$C132)),'Dem1'!$D$31*$F132/(1+'11'!$D$12)*'935'!$L132,0)</f>
        <v>0</v>
      </c>
      <c r="L132" s="106">
        <f>IF(ISNUMBER(SEARCH("D??10",$C132)),'Dem1'!$E$31*$F132/(1+'11'!$E$12)*'935'!$M132,0)</f>
        <v>0</v>
      </c>
      <c r="M132" s="106">
        <f>IF(OR($C132="D0002",ISNUMBER(SEARCH("D?1?1",$C132)),ISNUMBER(SEARCH("D??11",$C132))),'Dem1'!$G$31*$F132/(1+'11'!$F$12)*'935'!$N132,0)</f>
        <v>0</v>
      </c>
      <c r="N132" s="139">
        <f t="shared" si="7"/>
        <v>0</v>
      </c>
      <c r="O132" s="138">
        <f>IF($C132="D1000",0,IF(ISNUMBER(SEARCH("D1???",$C132)),'Dem1'!$C$31*$Z132*'935'!$K132,0))</f>
        <v>0</v>
      </c>
      <c r="P132" s="106">
        <f>IF(ISNUMBER(SEARCH("D?100",$C132)),0,IF(ISNUMBER(SEARCH("D?1??",$C132)),'Dem1'!$D$31*$Z132*'935'!$L132,0))</f>
        <v>0</v>
      </c>
      <c r="Q132" s="106">
        <f>IF(ISNUMBER(SEARCH("D??10",$C132)),0,IF(ISNUMBER(SEARCH("D??1?",$C132)),'Dem1'!$E$31*$Z132*'935'!$M132,0))</f>
        <v>0</v>
      </c>
      <c r="R132" s="139">
        <f t="shared" si="8"/>
        <v>0</v>
      </c>
      <c r="S132" s="180">
        <f>100/'11'!B$17*(('Dem2'!N132+'Dem2'!R132)*('Charging Rates'!B$13+'Charging Rates'!B$51+'Charging Rates'!B$25+'Charging Rates'!B$38)+'Charging Rates'!B$61*'Dem2'!W132)</f>
        <v>0</v>
      </c>
      <c r="T132" s="74">
        <f>100/'11'!B$17*'Fixed Charge'!C132*('Charging Rates'!B$13+'Charging Rates'!B$51+'Charging Rates'!B$25)</f>
        <v>0</v>
      </c>
      <c r="U132" s="153">
        <f>'11'!B$17*0.01*('Dem2'!T132+'Dem2'!S132*'Dem2'!G132)</f>
        <v>0</v>
      </c>
      <c r="V132" s="128">
        <f>'935'!P132*(1-'935'!X132/'11'!D$17)/(1-'935'!W132/'11'!B$17)</f>
        <v>0</v>
      </c>
      <c r="W132" s="105">
        <f>'Dem2'!V132*'Dem2'!E132</f>
        <v>0</v>
      </c>
      <c r="X132" s="105">
        <f>'935'!Q132*(1-'935'!X132/'11'!D$17)/(1-'935'!W132/'11'!B$17)</f>
        <v>0</v>
      </c>
      <c r="Y132" s="105">
        <f t="shared" si="9"/>
        <v>0</v>
      </c>
      <c r="Z132" s="105">
        <f>SQRT(V132*V132+Y132*Y132)*'Dem1'!B$49*E132</f>
        <v>0</v>
      </c>
      <c r="AA132" s="213">
        <f>100/'11'!B$17*'Charging Rates'!B$61*'Dem2'!W132</f>
        <v>0</v>
      </c>
      <c r="AB132" s="138">
        <f>IF(ISNUMBER('SR Rate'!B132),MAX(0,INDEX('913'!$E$6:$E$1205,'SR Rate'!B132)),0)</f>
        <v>0</v>
      </c>
      <c r="AC132" s="106">
        <f>IF(ISNUMBER('SR Rate'!C132),MAX(0,INDEX('913'!$E$6:$E$1205,'SR Rate'!C132)),0)</f>
        <v>0</v>
      </c>
      <c r="AD132" s="106">
        <f>IF(ISNUMBER('SR Rate'!D132),MAX(0,INDEX('913'!$E$6:$E$1205,'SR Rate'!D132)),0)</f>
        <v>0</v>
      </c>
      <c r="AE132" s="106">
        <f>IF(ISNUMBER('SR Rate'!E132),MAX(0,INDEX('913'!$E$6:$E$1205,'SR Rate'!E132)),0)</f>
        <v>0</v>
      </c>
      <c r="AF132" s="106">
        <f>IF(ISNUMBER('SR Rate'!F132),MAX(0,INDEX('913'!$E$6:$E$1205,'SR Rate'!F132)),0)</f>
        <v>0</v>
      </c>
      <c r="AG132" s="106">
        <f>IF(ISNUMBER('SR Rate'!G132),MAX(0,INDEX('913'!$E$6:$E$1205,'SR Rate'!G132)),0)</f>
        <v>0</v>
      </c>
      <c r="AH132" s="106">
        <f>IF(ISNUMBER('SR Rate'!H132),MAX(0,INDEX('913'!$E$6:$E$1205,'SR Rate'!H132)),0)</f>
        <v>0</v>
      </c>
      <c r="AI132" s="106">
        <f>IF(ISNUMBER('SR Rate'!I132),MAX(0,INDEX('913'!$E$6:$E$1205,'SR Rate'!I132)),0)</f>
        <v>0</v>
      </c>
      <c r="AJ132" s="129">
        <f>IF('SR Rate'!T132+'SR Rate'!U132+'SR Rate'!V132+'SR Rate'!W132+'SR Rate'!X132+'SR Rate'!Y132+'SR Rate'!Z132+'SR Rate'!AA132=0,IF(COUNT('SR Rate'!B132,'SR Rate'!C132,'SR Rate'!D132,'SR Rate'!E132,'SR Rate'!F132,'SR Rate'!G132,'SR Rate'!H132,'SR Rate'!I132),('Dem2'!AB132+'Dem2'!AC132+'Dem2'!AD132+'Dem2'!AE132+'Dem2'!AF132+'Dem2'!AG132+'Dem2'!AH132+'Dem2'!AI132)/COUNT('SR Rate'!B132,'SR Rate'!C132,'SR Rate'!D132,'SR Rate'!E132,'SR Rate'!F132,'SR Rate'!G132,'SR Rate'!H132,'SR Rate'!I132),0),('SR Rate'!T132*'Dem2'!AB132+'SR Rate'!U132*'Dem2'!AC132+'SR Rate'!V132*'Dem2'!AD132+'SR Rate'!W132*'Dem2'!AE132+'SR Rate'!X132*'Dem2'!AF132+'SR Rate'!Y132*'Dem2'!AG132+'SR Rate'!Z132*'Dem2'!AH132+'SR Rate'!AA132*'Dem2'!AI132)/('SR Rate'!T132+'SR Rate'!U132+'SR Rate'!V132+'SR Rate'!W132+'SR Rate'!X132+'SR Rate'!Y132+'SR Rate'!Z132+'SR Rate'!AA132))</f>
        <v>0</v>
      </c>
      <c r="AK132" s="177">
        <f>100*'Dem2'!AJ132/'11'!B$17</f>
        <v>0</v>
      </c>
      <c r="AL132" s="75">
        <f>100*('SR Rate'!AB132*'935'!P132*'SR Rate'!K132)/'11'!B$17</f>
        <v>0</v>
      </c>
      <c r="AM132" s="128">
        <f>MAX('11'!$C$42+0,MIN('935'!K132+0,'11'!$C$37+0))</f>
        <v>0.26600431228533333</v>
      </c>
      <c r="AN132" s="105">
        <f>MAX('11'!$D$42+0,MIN('935'!L132+0,'11'!$D$37+0))</f>
        <v>0.66562758870798333</v>
      </c>
      <c r="AO132" s="105">
        <f>MAX('11'!$E$42+0,MIN('935'!M132+0,'11'!$E$37+0))</f>
        <v>0.34009849341942228</v>
      </c>
      <c r="AP132" s="105">
        <f>MAX('11'!$F$42+0,MIN('935'!N132+0,'11'!$F$37+0))</f>
        <v>0.63093339381833335</v>
      </c>
      <c r="AQ132" s="129">
        <f>MAX('11'!$G$42+0,MIN('935'!O132+0,'11'!$G$37+0))</f>
        <v>0.89995655379091011</v>
      </c>
      <c r="AR132" s="180">
        <f>IF('935'!P132=0,'Dem2'!AK132+'Dem2'!AL132,'Dem2'!AK132)</f>
        <v>0</v>
      </c>
      <c r="AS132" s="75">
        <f>'Dem2'!AA132+IF('Dem2'!G132=0,1,'Dem2'!H132/'Dem2'!G132)*'Dem2'!AR132</f>
        <v>0</v>
      </c>
      <c r="AT132" s="138">
        <f>IF('Dem2'!$C132="D1000",'Dem1'!$C$31*'Dem2'!$F132/(1+'11'!$C$12)*'Dem2'!$AM132,0)</f>
        <v>0</v>
      </c>
      <c r="AU132" s="106">
        <f>IF(ISNUMBER(SEARCH("D?100",'Dem2'!$C132)),'Dem1'!$D$31*'Dem2'!$F132/(1+'11'!$D$12)*'Dem2'!$AN132,0)</f>
        <v>0</v>
      </c>
      <c r="AV132" s="106">
        <f>IF(ISNUMBER(SEARCH("D??10",'Dem2'!$C132)),'Dem1'!$E$31*'Dem2'!$F132/(1+'11'!$E$12)*'Dem2'!$AO132,0)</f>
        <v>0</v>
      </c>
      <c r="AW132" s="106">
        <f>IF(OR('Dem2'!$C132="D0002",ISNUMBER(SEARCH("D?1?1",'Dem2'!$C132)),ISNUMBER(SEARCH("D??11",'Dem2'!$C132))),'Dem1'!$G$31*'Dem2'!$F132/(1+'11'!$F$12)*'Dem2'!$AP132,0)</f>
        <v>0</v>
      </c>
      <c r="AX132" s="106">
        <f>IF(ISNUMBER(SEARCH("D?001",'Dem2'!$C132)),'Dem1'!$F$31*'Dem2'!$F132/(1+'11'!$G$12)*'Dem2'!$AQ132,0)</f>
        <v>0</v>
      </c>
      <c r="AY132" s="129">
        <f>'Dem2'!$AT132+'Dem2'!$AU132+'Dem2'!$AV132+'Dem2'!$AW132+'Dem2'!$AX132</f>
        <v>0</v>
      </c>
      <c r="AZ132" s="138">
        <f>IF('Dem2'!$C132="D1000",0,IF(ISNUMBER(SEARCH("D1???",'Dem2'!$C132)),'Dem1'!$C$31*'Dem2'!$Z132*'Dem2'!$AM132,0))</f>
        <v>0</v>
      </c>
      <c r="BA132" s="106">
        <f>IF(ISNUMBER(SEARCH("D?100",'Dem2'!$C132)),0,IF(ISNUMBER(SEARCH("D?1??",'Dem2'!$C132)),'Dem1'!$D$31*'Dem2'!$Z132*'Dem2'!$AN132,0))</f>
        <v>0</v>
      </c>
      <c r="BB132" s="106">
        <f>IF(ISNUMBER(SEARCH("D??10",'Dem2'!$C132)),0,IF(ISNUMBER(SEARCH("D??1?",'Dem2'!$C132)),'Dem1'!$E$31*'Dem2'!$Z132*'Dem2'!$AO132,0))</f>
        <v>0</v>
      </c>
      <c r="BC132" s="129">
        <f>'Dem2'!$AZ132+'Dem2'!$BA132+'Dem2'!$BB132</f>
        <v>0</v>
      </c>
      <c r="BD132" s="72">
        <f>('Dem2'!AY132+'Dem2'!BC132)*'Dem2'!G132</f>
        <v>0</v>
      </c>
      <c r="BE132" s="105">
        <f>SQRT('Dem2'!V132*'Dem2'!V132+'Dem2'!Y132*'Dem2'!Y132)</f>
        <v>0</v>
      </c>
      <c r="BF132" s="105">
        <f>'Dem2'!G132*('Dem1'!B$200+'Dem2'!BE132)</f>
        <v>0</v>
      </c>
      <c r="BG132" s="105">
        <f>'935'!R132*('Dem1'!B$200+'Dem2'!BE132)</f>
        <v>0</v>
      </c>
      <c r="BH132" s="105">
        <f>'Dem2'!AS132+'Dem1'!B$225*'Dem2'!BG132*100/'11'!B$17</f>
        <v>0</v>
      </c>
      <c r="BI132" s="105">
        <f>'Dem2'!BH132+'Dem1'!B$213*('Dem1'!B$200+'Dem2'!BE132)*100/'11'!B$17</f>
        <v>0.20953485119035403</v>
      </c>
      <c r="BJ132" s="105">
        <f>'Dem1'!B$179*('Dem2'!AY132+'Dem2'!BC132)*100/'11'!B$17</f>
        <v>0</v>
      </c>
      <c r="BK132" s="74">
        <f>MAX(0-('SR Rate'!AC132*'Dem2'!V132*'11'!D$17/'11'!B$17),'Dem2'!BI132+'Dem2'!BJ132)</f>
        <v>0.20953485119035403</v>
      </c>
      <c r="BL132" s="75">
        <f>IF('Dem2'!G132=0,0,(1-'Dem2'!H132/'Dem2'!G132)*('Dem2'!AR132+IF('935'!P132=0,0,('SR Rate'!AC132*'935'!P132*('11'!D$17-'935'!X132)/('11'!B$17-'935'!W132)))))</f>
        <v>0</v>
      </c>
      <c r="BM132" s="111">
        <f>IF('Dem2'!B132,IF('Dem2'!V132=0,'SR Rate'!AD132,MAX(0,MIN('SR Rate'!AD132,'SR Rate'!AD132+('Dem2'!BK132/'935'!P132*('11'!B$17-'935'!W132)/('11'!D$17-'935'!X132))))),0)</f>
        <v>0</v>
      </c>
      <c r="BN132" s="74">
        <f>IF('Dem2'!B132,MAX(0,'Dem2'!BK132),0)</f>
        <v>0.20953485119035403</v>
      </c>
      <c r="BO132" s="74">
        <f>'Dem2'!BN132+'Dem2'!BL132</f>
        <v>0.20953485119035403</v>
      </c>
    </row>
    <row r="133" spans="1:67">
      <c r="A133" s="94">
        <v>94</v>
      </c>
      <c r="B133" s="128" t="b">
        <f>'935'!C133&lt;&gt;"VOID"</f>
        <v>1</v>
      </c>
      <c r="C133" s="105" t="str">
        <f>"D"&amp;TEXT('935'!J133,"0000")</f>
        <v>D0000</v>
      </c>
      <c r="D133" s="73">
        <f>'11'!D$17-'935'!X133</f>
        <v>170</v>
      </c>
      <c r="E133" s="106">
        <f>INDEX('11'!$B$47:$G$47,IF(ISNUMBER(SEARCH("?0000",C133)),1,IF(ISNUMBER(SEARCH("?1000",C133)),2,IF(ISNUMBER(SEARCH("??100",C133)),3,IF(ISNUMBER(SEARCH("???10",C133)),4,IF(ISNUMBER(SEARCH("??001",C133)),6,5))))))</f>
        <v>1</v>
      </c>
      <c r="F133" s="105">
        <f>E133*'Dem1'!B$49</f>
        <v>0.95</v>
      </c>
      <c r="G133" s="73">
        <f>IF('935'!C133="VOID",0,('935'!C133*(1-'935'!W133/'11'!B$17)))</f>
        <v>0</v>
      </c>
      <c r="H133" s="153">
        <f>'Dem2'!G133-('935'!S133*(1-'935'!W133/'11'!B$17))</f>
        <v>0</v>
      </c>
      <c r="I133" s="138">
        <f>IF(ISNUMBER(SEARCH("D?001",$C133)),'Dem1'!$F$31*$F133/(1+'11'!$G$12)*'935'!$O133,0)</f>
        <v>0</v>
      </c>
      <c r="J133" s="106">
        <f>IF($C133="D1000",'Dem1'!$C$31*$F133/(1+'11'!$C$12)*'935'!$K133,0)</f>
        <v>0</v>
      </c>
      <c r="K133" s="106">
        <f>IF(ISNUMBER(SEARCH("D?100",$C133)),'Dem1'!$D$31*$F133/(1+'11'!$D$12)*'935'!$L133,0)</f>
        <v>0</v>
      </c>
      <c r="L133" s="106">
        <f>IF(ISNUMBER(SEARCH("D??10",$C133)),'Dem1'!$E$31*$F133/(1+'11'!$E$12)*'935'!$M133,0)</f>
        <v>0</v>
      </c>
      <c r="M133" s="106">
        <f>IF(OR($C133="D0002",ISNUMBER(SEARCH("D?1?1",$C133)),ISNUMBER(SEARCH("D??11",$C133))),'Dem1'!$G$31*$F133/(1+'11'!$F$12)*'935'!$N133,0)</f>
        <v>0</v>
      </c>
      <c r="N133" s="139">
        <f t="shared" si="7"/>
        <v>0</v>
      </c>
      <c r="O133" s="138">
        <f>IF($C133="D1000",0,IF(ISNUMBER(SEARCH("D1???",$C133)),'Dem1'!$C$31*$Z133*'935'!$K133,0))</f>
        <v>0</v>
      </c>
      <c r="P133" s="106">
        <f>IF(ISNUMBER(SEARCH("D?100",$C133)),0,IF(ISNUMBER(SEARCH("D?1??",$C133)),'Dem1'!$D$31*$Z133*'935'!$L133,0))</f>
        <v>0</v>
      </c>
      <c r="Q133" s="106">
        <f>IF(ISNUMBER(SEARCH("D??10",$C133)),0,IF(ISNUMBER(SEARCH("D??1?",$C133)),'Dem1'!$E$31*$Z133*'935'!$M133,0))</f>
        <v>0</v>
      </c>
      <c r="R133" s="139">
        <f t="shared" si="8"/>
        <v>0</v>
      </c>
      <c r="S133" s="180">
        <f>100/'11'!B$17*(('Dem2'!N133+'Dem2'!R133)*('Charging Rates'!B$13+'Charging Rates'!B$51+'Charging Rates'!B$25+'Charging Rates'!B$38)+'Charging Rates'!B$61*'Dem2'!W133)</f>
        <v>0</v>
      </c>
      <c r="T133" s="74">
        <f>100/'11'!B$17*'Fixed Charge'!C133*('Charging Rates'!B$13+'Charging Rates'!B$51+'Charging Rates'!B$25)</f>
        <v>0</v>
      </c>
      <c r="U133" s="153">
        <f>'11'!B$17*0.01*('Dem2'!T133+'Dem2'!S133*'Dem2'!G133)</f>
        <v>0</v>
      </c>
      <c r="V133" s="128">
        <f>'935'!P133*(1-'935'!X133/'11'!D$17)/(1-'935'!W133/'11'!B$17)</f>
        <v>0</v>
      </c>
      <c r="W133" s="105">
        <f>'Dem2'!V133*'Dem2'!E133</f>
        <v>0</v>
      </c>
      <c r="X133" s="105">
        <f>'935'!Q133*(1-'935'!X133/'11'!D$17)/(1-'935'!W133/'11'!B$17)</f>
        <v>0</v>
      </c>
      <c r="Y133" s="105">
        <f t="shared" si="9"/>
        <v>0</v>
      </c>
      <c r="Z133" s="105">
        <f>SQRT(V133*V133+Y133*Y133)*'Dem1'!B$49*E133</f>
        <v>0</v>
      </c>
      <c r="AA133" s="213">
        <f>100/'11'!B$17*'Charging Rates'!B$61*'Dem2'!W133</f>
        <v>0</v>
      </c>
      <c r="AB133" s="138">
        <f>IF(ISNUMBER('SR Rate'!B133),MAX(0,INDEX('913'!$E$6:$E$1205,'SR Rate'!B133)),0)</f>
        <v>0</v>
      </c>
      <c r="AC133" s="106">
        <f>IF(ISNUMBER('SR Rate'!C133),MAX(0,INDEX('913'!$E$6:$E$1205,'SR Rate'!C133)),0)</f>
        <v>0</v>
      </c>
      <c r="AD133" s="106">
        <f>IF(ISNUMBER('SR Rate'!D133),MAX(0,INDEX('913'!$E$6:$E$1205,'SR Rate'!D133)),0)</f>
        <v>0</v>
      </c>
      <c r="AE133" s="106">
        <f>IF(ISNUMBER('SR Rate'!E133),MAX(0,INDEX('913'!$E$6:$E$1205,'SR Rate'!E133)),0)</f>
        <v>0</v>
      </c>
      <c r="AF133" s="106">
        <f>IF(ISNUMBER('SR Rate'!F133),MAX(0,INDEX('913'!$E$6:$E$1205,'SR Rate'!F133)),0)</f>
        <v>0</v>
      </c>
      <c r="AG133" s="106">
        <f>IF(ISNUMBER('SR Rate'!G133),MAX(0,INDEX('913'!$E$6:$E$1205,'SR Rate'!G133)),0)</f>
        <v>0</v>
      </c>
      <c r="AH133" s="106">
        <f>IF(ISNUMBER('SR Rate'!H133),MAX(0,INDEX('913'!$E$6:$E$1205,'SR Rate'!H133)),0)</f>
        <v>0</v>
      </c>
      <c r="AI133" s="106">
        <f>IF(ISNUMBER('SR Rate'!I133),MAX(0,INDEX('913'!$E$6:$E$1205,'SR Rate'!I133)),0)</f>
        <v>0</v>
      </c>
      <c r="AJ133" s="129">
        <f>IF('SR Rate'!T133+'SR Rate'!U133+'SR Rate'!V133+'SR Rate'!W133+'SR Rate'!X133+'SR Rate'!Y133+'SR Rate'!Z133+'SR Rate'!AA133=0,IF(COUNT('SR Rate'!B133,'SR Rate'!C133,'SR Rate'!D133,'SR Rate'!E133,'SR Rate'!F133,'SR Rate'!G133,'SR Rate'!H133,'SR Rate'!I133),('Dem2'!AB133+'Dem2'!AC133+'Dem2'!AD133+'Dem2'!AE133+'Dem2'!AF133+'Dem2'!AG133+'Dem2'!AH133+'Dem2'!AI133)/COUNT('SR Rate'!B133,'SR Rate'!C133,'SR Rate'!D133,'SR Rate'!E133,'SR Rate'!F133,'SR Rate'!G133,'SR Rate'!H133,'SR Rate'!I133),0),('SR Rate'!T133*'Dem2'!AB133+'SR Rate'!U133*'Dem2'!AC133+'SR Rate'!V133*'Dem2'!AD133+'SR Rate'!W133*'Dem2'!AE133+'SR Rate'!X133*'Dem2'!AF133+'SR Rate'!Y133*'Dem2'!AG133+'SR Rate'!Z133*'Dem2'!AH133+'SR Rate'!AA133*'Dem2'!AI133)/('SR Rate'!T133+'SR Rate'!U133+'SR Rate'!V133+'SR Rate'!W133+'SR Rate'!X133+'SR Rate'!Y133+'SR Rate'!Z133+'SR Rate'!AA133))</f>
        <v>0</v>
      </c>
      <c r="AK133" s="177">
        <f>100*'Dem2'!AJ133/'11'!B$17</f>
        <v>0</v>
      </c>
      <c r="AL133" s="75">
        <f>100*('SR Rate'!AB133*'935'!P133*'SR Rate'!K133)/'11'!B$17</f>
        <v>0</v>
      </c>
      <c r="AM133" s="128">
        <f>MAX('11'!$C$42+0,MIN('935'!K133+0,'11'!$C$37+0))</f>
        <v>0.26600431228533333</v>
      </c>
      <c r="AN133" s="105">
        <f>MAX('11'!$D$42+0,MIN('935'!L133+0,'11'!$D$37+0))</f>
        <v>0.66562758870798333</v>
      </c>
      <c r="AO133" s="105">
        <f>MAX('11'!$E$42+0,MIN('935'!M133+0,'11'!$E$37+0))</f>
        <v>0.34009849341942228</v>
      </c>
      <c r="AP133" s="105">
        <f>MAX('11'!$F$42+0,MIN('935'!N133+0,'11'!$F$37+0))</f>
        <v>0.63093339381833335</v>
      </c>
      <c r="AQ133" s="129">
        <f>MAX('11'!$G$42+0,MIN('935'!O133+0,'11'!$G$37+0))</f>
        <v>0.89995655379091011</v>
      </c>
      <c r="AR133" s="180">
        <f>IF('935'!P133=0,'Dem2'!AK133+'Dem2'!AL133,'Dem2'!AK133)</f>
        <v>0</v>
      </c>
      <c r="AS133" s="75">
        <f>'Dem2'!AA133+IF('Dem2'!G133=0,1,'Dem2'!H133/'Dem2'!G133)*'Dem2'!AR133</f>
        <v>0</v>
      </c>
      <c r="AT133" s="138">
        <f>IF('Dem2'!$C133="D1000",'Dem1'!$C$31*'Dem2'!$F133/(1+'11'!$C$12)*'Dem2'!$AM133,0)</f>
        <v>0</v>
      </c>
      <c r="AU133" s="106">
        <f>IF(ISNUMBER(SEARCH("D?100",'Dem2'!$C133)),'Dem1'!$D$31*'Dem2'!$F133/(1+'11'!$D$12)*'Dem2'!$AN133,0)</f>
        <v>0</v>
      </c>
      <c r="AV133" s="106">
        <f>IF(ISNUMBER(SEARCH("D??10",'Dem2'!$C133)),'Dem1'!$E$31*'Dem2'!$F133/(1+'11'!$E$12)*'Dem2'!$AO133,0)</f>
        <v>0</v>
      </c>
      <c r="AW133" s="106">
        <f>IF(OR('Dem2'!$C133="D0002",ISNUMBER(SEARCH("D?1?1",'Dem2'!$C133)),ISNUMBER(SEARCH("D??11",'Dem2'!$C133))),'Dem1'!$G$31*'Dem2'!$F133/(1+'11'!$F$12)*'Dem2'!$AP133,0)</f>
        <v>0</v>
      </c>
      <c r="AX133" s="106">
        <f>IF(ISNUMBER(SEARCH("D?001",'Dem2'!$C133)),'Dem1'!$F$31*'Dem2'!$F133/(1+'11'!$G$12)*'Dem2'!$AQ133,0)</f>
        <v>0</v>
      </c>
      <c r="AY133" s="129">
        <f>'Dem2'!$AT133+'Dem2'!$AU133+'Dem2'!$AV133+'Dem2'!$AW133+'Dem2'!$AX133</f>
        <v>0</v>
      </c>
      <c r="AZ133" s="138">
        <f>IF('Dem2'!$C133="D1000",0,IF(ISNUMBER(SEARCH("D1???",'Dem2'!$C133)),'Dem1'!$C$31*'Dem2'!$Z133*'Dem2'!$AM133,0))</f>
        <v>0</v>
      </c>
      <c r="BA133" s="106">
        <f>IF(ISNUMBER(SEARCH("D?100",'Dem2'!$C133)),0,IF(ISNUMBER(SEARCH("D?1??",'Dem2'!$C133)),'Dem1'!$D$31*'Dem2'!$Z133*'Dem2'!$AN133,0))</f>
        <v>0</v>
      </c>
      <c r="BB133" s="106">
        <f>IF(ISNUMBER(SEARCH("D??10",'Dem2'!$C133)),0,IF(ISNUMBER(SEARCH("D??1?",'Dem2'!$C133)),'Dem1'!$E$31*'Dem2'!$Z133*'Dem2'!$AO133,0))</f>
        <v>0</v>
      </c>
      <c r="BC133" s="129">
        <f>'Dem2'!$AZ133+'Dem2'!$BA133+'Dem2'!$BB133</f>
        <v>0</v>
      </c>
      <c r="BD133" s="72">
        <f>('Dem2'!AY133+'Dem2'!BC133)*'Dem2'!G133</f>
        <v>0</v>
      </c>
      <c r="BE133" s="105">
        <f>SQRT('Dem2'!V133*'Dem2'!V133+'Dem2'!Y133*'Dem2'!Y133)</f>
        <v>0</v>
      </c>
      <c r="BF133" s="105">
        <f>'Dem2'!G133*('Dem1'!B$200+'Dem2'!BE133)</f>
        <v>0</v>
      </c>
      <c r="BG133" s="105">
        <f>'935'!R133*('Dem1'!B$200+'Dem2'!BE133)</f>
        <v>0</v>
      </c>
      <c r="BH133" s="105">
        <f>'Dem2'!AS133+'Dem1'!B$225*'Dem2'!BG133*100/'11'!B$17</f>
        <v>0</v>
      </c>
      <c r="BI133" s="105">
        <f>'Dem2'!BH133+'Dem1'!B$213*('Dem1'!B$200+'Dem2'!BE133)*100/'11'!B$17</f>
        <v>0.20953485119035403</v>
      </c>
      <c r="BJ133" s="105">
        <f>'Dem1'!B$179*('Dem2'!AY133+'Dem2'!BC133)*100/'11'!B$17</f>
        <v>0</v>
      </c>
      <c r="BK133" s="74">
        <f>MAX(0-('SR Rate'!AC133*'Dem2'!V133*'11'!D$17/'11'!B$17),'Dem2'!BI133+'Dem2'!BJ133)</f>
        <v>0.20953485119035403</v>
      </c>
      <c r="BL133" s="75">
        <f>IF('Dem2'!G133=0,0,(1-'Dem2'!H133/'Dem2'!G133)*('Dem2'!AR133+IF('935'!P133=0,0,('SR Rate'!AC133*'935'!P133*('11'!D$17-'935'!X133)/('11'!B$17-'935'!W133)))))</f>
        <v>0</v>
      </c>
      <c r="BM133" s="111">
        <f>IF('Dem2'!B133,IF('Dem2'!V133=0,'SR Rate'!AD133,MAX(0,MIN('SR Rate'!AD133,'SR Rate'!AD133+('Dem2'!BK133/'935'!P133*('11'!B$17-'935'!W133)/('11'!D$17-'935'!X133))))),0)</f>
        <v>0</v>
      </c>
      <c r="BN133" s="74">
        <f>IF('Dem2'!B133,MAX(0,'Dem2'!BK133),0)</f>
        <v>0.20953485119035403</v>
      </c>
      <c r="BO133" s="74">
        <f>'Dem2'!BN133+'Dem2'!BL133</f>
        <v>0.20953485119035403</v>
      </c>
    </row>
    <row r="134" spans="1:67">
      <c r="A134" s="94">
        <v>95</v>
      </c>
      <c r="B134" s="128" t="b">
        <f>'935'!C134&lt;&gt;"VOID"</f>
        <v>1</v>
      </c>
      <c r="C134" s="105" t="str">
        <f>"D"&amp;TEXT('935'!J134,"0000")</f>
        <v>D0000</v>
      </c>
      <c r="D134" s="73">
        <f>'11'!D$17-'935'!X134</f>
        <v>170</v>
      </c>
      <c r="E134" s="106">
        <f>INDEX('11'!$B$47:$G$47,IF(ISNUMBER(SEARCH("?0000",C134)),1,IF(ISNUMBER(SEARCH("?1000",C134)),2,IF(ISNUMBER(SEARCH("??100",C134)),3,IF(ISNUMBER(SEARCH("???10",C134)),4,IF(ISNUMBER(SEARCH("??001",C134)),6,5))))))</f>
        <v>1</v>
      </c>
      <c r="F134" s="105">
        <f>E134*'Dem1'!B$49</f>
        <v>0.95</v>
      </c>
      <c r="G134" s="73">
        <f>IF('935'!C134="VOID",0,('935'!C134*(1-'935'!W134/'11'!B$17)))</f>
        <v>0</v>
      </c>
      <c r="H134" s="153">
        <f>'Dem2'!G134-('935'!S134*(1-'935'!W134/'11'!B$17))</f>
        <v>0</v>
      </c>
      <c r="I134" s="138">
        <f>IF(ISNUMBER(SEARCH("D?001",$C134)),'Dem1'!$F$31*$F134/(1+'11'!$G$12)*'935'!$O134,0)</f>
        <v>0</v>
      </c>
      <c r="J134" s="106">
        <f>IF($C134="D1000",'Dem1'!$C$31*$F134/(1+'11'!$C$12)*'935'!$K134,0)</f>
        <v>0</v>
      </c>
      <c r="K134" s="106">
        <f>IF(ISNUMBER(SEARCH("D?100",$C134)),'Dem1'!$D$31*$F134/(1+'11'!$D$12)*'935'!$L134,0)</f>
        <v>0</v>
      </c>
      <c r="L134" s="106">
        <f>IF(ISNUMBER(SEARCH("D??10",$C134)),'Dem1'!$E$31*$F134/(1+'11'!$E$12)*'935'!$M134,0)</f>
        <v>0</v>
      </c>
      <c r="M134" s="106">
        <f>IF(OR($C134="D0002",ISNUMBER(SEARCH("D?1?1",$C134)),ISNUMBER(SEARCH("D??11",$C134))),'Dem1'!$G$31*$F134/(1+'11'!$F$12)*'935'!$N134,0)</f>
        <v>0</v>
      </c>
      <c r="N134" s="139">
        <f t="shared" si="7"/>
        <v>0</v>
      </c>
      <c r="O134" s="138">
        <f>IF($C134="D1000",0,IF(ISNUMBER(SEARCH("D1???",$C134)),'Dem1'!$C$31*$Z134*'935'!$K134,0))</f>
        <v>0</v>
      </c>
      <c r="P134" s="106">
        <f>IF(ISNUMBER(SEARCH("D?100",$C134)),0,IF(ISNUMBER(SEARCH("D?1??",$C134)),'Dem1'!$D$31*$Z134*'935'!$L134,0))</f>
        <v>0</v>
      </c>
      <c r="Q134" s="106">
        <f>IF(ISNUMBER(SEARCH("D??10",$C134)),0,IF(ISNUMBER(SEARCH("D??1?",$C134)),'Dem1'!$E$31*$Z134*'935'!$M134,0))</f>
        <v>0</v>
      </c>
      <c r="R134" s="139">
        <f t="shared" si="8"/>
        <v>0</v>
      </c>
      <c r="S134" s="180">
        <f>100/'11'!B$17*(('Dem2'!N134+'Dem2'!R134)*('Charging Rates'!B$13+'Charging Rates'!B$51+'Charging Rates'!B$25+'Charging Rates'!B$38)+'Charging Rates'!B$61*'Dem2'!W134)</f>
        <v>0</v>
      </c>
      <c r="T134" s="74">
        <f>100/'11'!B$17*'Fixed Charge'!C134*('Charging Rates'!B$13+'Charging Rates'!B$51+'Charging Rates'!B$25)</f>
        <v>0</v>
      </c>
      <c r="U134" s="153">
        <f>'11'!B$17*0.01*('Dem2'!T134+'Dem2'!S134*'Dem2'!G134)</f>
        <v>0</v>
      </c>
      <c r="V134" s="128">
        <f>'935'!P134*(1-'935'!X134/'11'!D$17)/(1-'935'!W134/'11'!B$17)</f>
        <v>0</v>
      </c>
      <c r="W134" s="105">
        <f>'Dem2'!V134*'Dem2'!E134</f>
        <v>0</v>
      </c>
      <c r="X134" s="105">
        <f>'935'!Q134*(1-'935'!X134/'11'!D$17)/(1-'935'!W134/'11'!B$17)</f>
        <v>0</v>
      </c>
      <c r="Y134" s="105">
        <f t="shared" si="9"/>
        <v>0</v>
      </c>
      <c r="Z134" s="105">
        <f>SQRT(V134*V134+Y134*Y134)*'Dem1'!B$49*E134</f>
        <v>0</v>
      </c>
      <c r="AA134" s="213">
        <f>100/'11'!B$17*'Charging Rates'!B$61*'Dem2'!W134</f>
        <v>0</v>
      </c>
      <c r="AB134" s="138">
        <f>IF(ISNUMBER('SR Rate'!B134),MAX(0,INDEX('913'!$E$6:$E$1205,'SR Rate'!B134)),0)</f>
        <v>0</v>
      </c>
      <c r="AC134" s="106">
        <f>IF(ISNUMBER('SR Rate'!C134),MAX(0,INDEX('913'!$E$6:$E$1205,'SR Rate'!C134)),0)</f>
        <v>0</v>
      </c>
      <c r="AD134" s="106">
        <f>IF(ISNUMBER('SR Rate'!D134),MAX(0,INDEX('913'!$E$6:$E$1205,'SR Rate'!D134)),0)</f>
        <v>0</v>
      </c>
      <c r="AE134" s="106">
        <f>IF(ISNUMBER('SR Rate'!E134),MAX(0,INDEX('913'!$E$6:$E$1205,'SR Rate'!E134)),0)</f>
        <v>0</v>
      </c>
      <c r="AF134" s="106">
        <f>IF(ISNUMBER('SR Rate'!F134),MAX(0,INDEX('913'!$E$6:$E$1205,'SR Rate'!F134)),0)</f>
        <v>0</v>
      </c>
      <c r="AG134" s="106">
        <f>IF(ISNUMBER('SR Rate'!G134),MAX(0,INDEX('913'!$E$6:$E$1205,'SR Rate'!G134)),0)</f>
        <v>0</v>
      </c>
      <c r="AH134" s="106">
        <f>IF(ISNUMBER('SR Rate'!H134),MAX(0,INDEX('913'!$E$6:$E$1205,'SR Rate'!H134)),0)</f>
        <v>0</v>
      </c>
      <c r="AI134" s="106">
        <f>IF(ISNUMBER('SR Rate'!I134),MAX(0,INDEX('913'!$E$6:$E$1205,'SR Rate'!I134)),0)</f>
        <v>0</v>
      </c>
      <c r="AJ134" s="129">
        <f>IF('SR Rate'!T134+'SR Rate'!U134+'SR Rate'!V134+'SR Rate'!W134+'SR Rate'!X134+'SR Rate'!Y134+'SR Rate'!Z134+'SR Rate'!AA134=0,IF(COUNT('SR Rate'!B134,'SR Rate'!C134,'SR Rate'!D134,'SR Rate'!E134,'SR Rate'!F134,'SR Rate'!G134,'SR Rate'!H134,'SR Rate'!I134),('Dem2'!AB134+'Dem2'!AC134+'Dem2'!AD134+'Dem2'!AE134+'Dem2'!AF134+'Dem2'!AG134+'Dem2'!AH134+'Dem2'!AI134)/COUNT('SR Rate'!B134,'SR Rate'!C134,'SR Rate'!D134,'SR Rate'!E134,'SR Rate'!F134,'SR Rate'!G134,'SR Rate'!H134,'SR Rate'!I134),0),('SR Rate'!T134*'Dem2'!AB134+'SR Rate'!U134*'Dem2'!AC134+'SR Rate'!V134*'Dem2'!AD134+'SR Rate'!W134*'Dem2'!AE134+'SR Rate'!X134*'Dem2'!AF134+'SR Rate'!Y134*'Dem2'!AG134+'SR Rate'!Z134*'Dem2'!AH134+'SR Rate'!AA134*'Dem2'!AI134)/('SR Rate'!T134+'SR Rate'!U134+'SR Rate'!V134+'SR Rate'!W134+'SR Rate'!X134+'SR Rate'!Y134+'SR Rate'!Z134+'SR Rate'!AA134))</f>
        <v>0</v>
      </c>
      <c r="AK134" s="177">
        <f>100*'Dem2'!AJ134/'11'!B$17</f>
        <v>0</v>
      </c>
      <c r="AL134" s="75">
        <f>100*('SR Rate'!AB134*'935'!P134*'SR Rate'!K134)/'11'!B$17</f>
        <v>0</v>
      </c>
      <c r="AM134" s="128">
        <f>MAX('11'!$C$42+0,MIN('935'!K134+0,'11'!$C$37+0))</f>
        <v>0.26600431228533333</v>
      </c>
      <c r="AN134" s="105">
        <f>MAX('11'!$D$42+0,MIN('935'!L134+0,'11'!$D$37+0))</f>
        <v>0.66562758870798333</v>
      </c>
      <c r="AO134" s="105">
        <f>MAX('11'!$E$42+0,MIN('935'!M134+0,'11'!$E$37+0))</f>
        <v>0.34009849341942228</v>
      </c>
      <c r="AP134" s="105">
        <f>MAX('11'!$F$42+0,MIN('935'!N134+0,'11'!$F$37+0))</f>
        <v>0.63093339381833335</v>
      </c>
      <c r="AQ134" s="129">
        <f>MAX('11'!$G$42+0,MIN('935'!O134+0,'11'!$G$37+0))</f>
        <v>0.89995655379091011</v>
      </c>
      <c r="AR134" s="180">
        <f>IF('935'!P134=0,'Dem2'!AK134+'Dem2'!AL134,'Dem2'!AK134)</f>
        <v>0</v>
      </c>
      <c r="AS134" s="75">
        <f>'Dem2'!AA134+IF('Dem2'!G134=0,1,'Dem2'!H134/'Dem2'!G134)*'Dem2'!AR134</f>
        <v>0</v>
      </c>
      <c r="AT134" s="138">
        <f>IF('Dem2'!$C134="D1000",'Dem1'!$C$31*'Dem2'!$F134/(1+'11'!$C$12)*'Dem2'!$AM134,0)</f>
        <v>0</v>
      </c>
      <c r="AU134" s="106">
        <f>IF(ISNUMBER(SEARCH("D?100",'Dem2'!$C134)),'Dem1'!$D$31*'Dem2'!$F134/(1+'11'!$D$12)*'Dem2'!$AN134,0)</f>
        <v>0</v>
      </c>
      <c r="AV134" s="106">
        <f>IF(ISNUMBER(SEARCH("D??10",'Dem2'!$C134)),'Dem1'!$E$31*'Dem2'!$F134/(1+'11'!$E$12)*'Dem2'!$AO134,0)</f>
        <v>0</v>
      </c>
      <c r="AW134" s="106">
        <f>IF(OR('Dem2'!$C134="D0002",ISNUMBER(SEARCH("D?1?1",'Dem2'!$C134)),ISNUMBER(SEARCH("D??11",'Dem2'!$C134))),'Dem1'!$G$31*'Dem2'!$F134/(1+'11'!$F$12)*'Dem2'!$AP134,0)</f>
        <v>0</v>
      </c>
      <c r="AX134" s="106">
        <f>IF(ISNUMBER(SEARCH("D?001",'Dem2'!$C134)),'Dem1'!$F$31*'Dem2'!$F134/(1+'11'!$G$12)*'Dem2'!$AQ134,0)</f>
        <v>0</v>
      </c>
      <c r="AY134" s="129">
        <f>'Dem2'!$AT134+'Dem2'!$AU134+'Dem2'!$AV134+'Dem2'!$AW134+'Dem2'!$AX134</f>
        <v>0</v>
      </c>
      <c r="AZ134" s="138">
        <f>IF('Dem2'!$C134="D1000",0,IF(ISNUMBER(SEARCH("D1???",'Dem2'!$C134)),'Dem1'!$C$31*'Dem2'!$Z134*'Dem2'!$AM134,0))</f>
        <v>0</v>
      </c>
      <c r="BA134" s="106">
        <f>IF(ISNUMBER(SEARCH("D?100",'Dem2'!$C134)),0,IF(ISNUMBER(SEARCH("D?1??",'Dem2'!$C134)),'Dem1'!$D$31*'Dem2'!$Z134*'Dem2'!$AN134,0))</f>
        <v>0</v>
      </c>
      <c r="BB134" s="106">
        <f>IF(ISNUMBER(SEARCH("D??10",'Dem2'!$C134)),0,IF(ISNUMBER(SEARCH("D??1?",'Dem2'!$C134)),'Dem1'!$E$31*'Dem2'!$Z134*'Dem2'!$AO134,0))</f>
        <v>0</v>
      </c>
      <c r="BC134" s="129">
        <f>'Dem2'!$AZ134+'Dem2'!$BA134+'Dem2'!$BB134</f>
        <v>0</v>
      </c>
      <c r="BD134" s="72">
        <f>('Dem2'!AY134+'Dem2'!BC134)*'Dem2'!G134</f>
        <v>0</v>
      </c>
      <c r="BE134" s="105">
        <f>SQRT('Dem2'!V134*'Dem2'!V134+'Dem2'!Y134*'Dem2'!Y134)</f>
        <v>0</v>
      </c>
      <c r="BF134" s="105">
        <f>'Dem2'!G134*('Dem1'!B$200+'Dem2'!BE134)</f>
        <v>0</v>
      </c>
      <c r="BG134" s="105">
        <f>'935'!R134*('Dem1'!B$200+'Dem2'!BE134)</f>
        <v>0</v>
      </c>
      <c r="BH134" s="105">
        <f>'Dem2'!AS134+'Dem1'!B$225*'Dem2'!BG134*100/'11'!B$17</f>
        <v>0</v>
      </c>
      <c r="BI134" s="105">
        <f>'Dem2'!BH134+'Dem1'!B$213*('Dem1'!B$200+'Dem2'!BE134)*100/'11'!B$17</f>
        <v>0.20953485119035403</v>
      </c>
      <c r="BJ134" s="105">
        <f>'Dem1'!B$179*('Dem2'!AY134+'Dem2'!BC134)*100/'11'!B$17</f>
        <v>0</v>
      </c>
      <c r="BK134" s="74">
        <f>MAX(0-('SR Rate'!AC134*'Dem2'!V134*'11'!D$17/'11'!B$17),'Dem2'!BI134+'Dem2'!BJ134)</f>
        <v>0.20953485119035403</v>
      </c>
      <c r="BL134" s="75">
        <f>IF('Dem2'!G134=0,0,(1-'Dem2'!H134/'Dem2'!G134)*('Dem2'!AR134+IF('935'!P134=0,0,('SR Rate'!AC134*'935'!P134*('11'!D$17-'935'!X134)/('11'!B$17-'935'!W134)))))</f>
        <v>0</v>
      </c>
      <c r="BM134" s="111">
        <f>IF('Dem2'!B134,IF('Dem2'!V134=0,'SR Rate'!AD134,MAX(0,MIN('SR Rate'!AD134,'SR Rate'!AD134+('Dem2'!BK134/'935'!P134*('11'!B$17-'935'!W134)/('11'!D$17-'935'!X134))))),0)</f>
        <v>0</v>
      </c>
      <c r="BN134" s="74">
        <f>IF('Dem2'!B134,MAX(0,'Dem2'!BK134),0)</f>
        <v>0.20953485119035403</v>
      </c>
      <c r="BO134" s="74">
        <f>'Dem2'!BN134+'Dem2'!BL134</f>
        <v>0.20953485119035403</v>
      </c>
    </row>
    <row r="135" spans="1:67">
      <c r="A135" s="94">
        <v>96</v>
      </c>
      <c r="B135" s="128" t="b">
        <f>'935'!C135&lt;&gt;"VOID"</f>
        <v>1</v>
      </c>
      <c r="C135" s="105" t="str">
        <f>"D"&amp;TEXT('935'!J135,"0000")</f>
        <v>D0000</v>
      </c>
      <c r="D135" s="73">
        <f>'11'!D$17-'935'!X135</f>
        <v>170</v>
      </c>
      <c r="E135" s="106">
        <f>INDEX('11'!$B$47:$G$47,IF(ISNUMBER(SEARCH("?0000",C135)),1,IF(ISNUMBER(SEARCH("?1000",C135)),2,IF(ISNUMBER(SEARCH("??100",C135)),3,IF(ISNUMBER(SEARCH("???10",C135)),4,IF(ISNUMBER(SEARCH("??001",C135)),6,5))))))</f>
        <v>1</v>
      </c>
      <c r="F135" s="105">
        <f>E135*'Dem1'!B$49</f>
        <v>0.95</v>
      </c>
      <c r="G135" s="73">
        <f>IF('935'!C135="VOID",0,('935'!C135*(1-'935'!W135/'11'!B$17)))</f>
        <v>0</v>
      </c>
      <c r="H135" s="153">
        <f>'Dem2'!G135-('935'!S135*(1-'935'!W135/'11'!B$17))</f>
        <v>0</v>
      </c>
      <c r="I135" s="138">
        <f>IF(ISNUMBER(SEARCH("D?001",$C135)),'Dem1'!$F$31*$F135/(1+'11'!$G$12)*'935'!$O135,0)</f>
        <v>0</v>
      </c>
      <c r="J135" s="106">
        <f>IF($C135="D1000",'Dem1'!$C$31*$F135/(1+'11'!$C$12)*'935'!$K135,0)</f>
        <v>0</v>
      </c>
      <c r="K135" s="106">
        <f>IF(ISNUMBER(SEARCH("D?100",$C135)),'Dem1'!$D$31*$F135/(1+'11'!$D$12)*'935'!$L135,0)</f>
        <v>0</v>
      </c>
      <c r="L135" s="106">
        <f>IF(ISNUMBER(SEARCH("D??10",$C135)),'Dem1'!$E$31*$F135/(1+'11'!$E$12)*'935'!$M135,0)</f>
        <v>0</v>
      </c>
      <c r="M135" s="106">
        <f>IF(OR($C135="D0002",ISNUMBER(SEARCH("D?1?1",$C135)),ISNUMBER(SEARCH("D??11",$C135))),'Dem1'!$G$31*$F135/(1+'11'!$F$12)*'935'!$N135,0)</f>
        <v>0</v>
      </c>
      <c r="N135" s="139">
        <f t="shared" si="7"/>
        <v>0</v>
      </c>
      <c r="O135" s="138">
        <f>IF($C135="D1000",0,IF(ISNUMBER(SEARCH("D1???",$C135)),'Dem1'!$C$31*$Z135*'935'!$K135,0))</f>
        <v>0</v>
      </c>
      <c r="P135" s="106">
        <f>IF(ISNUMBER(SEARCH("D?100",$C135)),0,IF(ISNUMBER(SEARCH("D?1??",$C135)),'Dem1'!$D$31*$Z135*'935'!$L135,0))</f>
        <v>0</v>
      </c>
      <c r="Q135" s="106">
        <f>IF(ISNUMBER(SEARCH("D??10",$C135)),0,IF(ISNUMBER(SEARCH("D??1?",$C135)),'Dem1'!$E$31*$Z135*'935'!$M135,0))</f>
        <v>0</v>
      </c>
      <c r="R135" s="139">
        <f t="shared" si="8"/>
        <v>0</v>
      </c>
      <c r="S135" s="180">
        <f>100/'11'!B$17*(('Dem2'!N135+'Dem2'!R135)*('Charging Rates'!B$13+'Charging Rates'!B$51+'Charging Rates'!B$25+'Charging Rates'!B$38)+'Charging Rates'!B$61*'Dem2'!W135)</f>
        <v>0</v>
      </c>
      <c r="T135" s="74">
        <f>100/'11'!B$17*'Fixed Charge'!C135*('Charging Rates'!B$13+'Charging Rates'!B$51+'Charging Rates'!B$25)</f>
        <v>0</v>
      </c>
      <c r="U135" s="153">
        <f>'11'!B$17*0.01*('Dem2'!T135+'Dem2'!S135*'Dem2'!G135)</f>
        <v>0</v>
      </c>
      <c r="V135" s="128">
        <f>'935'!P135*(1-'935'!X135/'11'!D$17)/(1-'935'!W135/'11'!B$17)</f>
        <v>0</v>
      </c>
      <c r="W135" s="105">
        <f>'Dem2'!V135*'Dem2'!E135</f>
        <v>0</v>
      </c>
      <c r="X135" s="105">
        <f>'935'!Q135*(1-'935'!X135/'11'!D$17)/(1-'935'!W135/'11'!B$17)</f>
        <v>0</v>
      </c>
      <c r="Y135" s="105">
        <f t="shared" si="9"/>
        <v>0</v>
      </c>
      <c r="Z135" s="105">
        <f>SQRT(V135*V135+Y135*Y135)*'Dem1'!B$49*E135</f>
        <v>0</v>
      </c>
      <c r="AA135" s="213">
        <f>100/'11'!B$17*'Charging Rates'!B$61*'Dem2'!W135</f>
        <v>0</v>
      </c>
      <c r="AB135" s="138">
        <f>IF(ISNUMBER('SR Rate'!B135),MAX(0,INDEX('913'!$E$6:$E$1205,'SR Rate'!B135)),0)</f>
        <v>0</v>
      </c>
      <c r="AC135" s="106">
        <f>IF(ISNUMBER('SR Rate'!C135),MAX(0,INDEX('913'!$E$6:$E$1205,'SR Rate'!C135)),0)</f>
        <v>0</v>
      </c>
      <c r="AD135" s="106">
        <f>IF(ISNUMBER('SR Rate'!D135),MAX(0,INDEX('913'!$E$6:$E$1205,'SR Rate'!D135)),0)</f>
        <v>0</v>
      </c>
      <c r="AE135" s="106">
        <f>IF(ISNUMBER('SR Rate'!E135),MAX(0,INDEX('913'!$E$6:$E$1205,'SR Rate'!E135)),0)</f>
        <v>0</v>
      </c>
      <c r="AF135" s="106">
        <f>IF(ISNUMBER('SR Rate'!F135),MAX(0,INDEX('913'!$E$6:$E$1205,'SR Rate'!F135)),0)</f>
        <v>0</v>
      </c>
      <c r="AG135" s="106">
        <f>IF(ISNUMBER('SR Rate'!G135),MAX(0,INDEX('913'!$E$6:$E$1205,'SR Rate'!G135)),0)</f>
        <v>0</v>
      </c>
      <c r="AH135" s="106">
        <f>IF(ISNUMBER('SR Rate'!H135),MAX(0,INDEX('913'!$E$6:$E$1205,'SR Rate'!H135)),0)</f>
        <v>0</v>
      </c>
      <c r="AI135" s="106">
        <f>IF(ISNUMBER('SR Rate'!I135),MAX(0,INDEX('913'!$E$6:$E$1205,'SR Rate'!I135)),0)</f>
        <v>0</v>
      </c>
      <c r="AJ135" s="129">
        <f>IF('SR Rate'!T135+'SR Rate'!U135+'SR Rate'!V135+'SR Rate'!W135+'SR Rate'!X135+'SR Rate'!Y135+'SR Rate'!Z135+'SR Rate'!AA135=0,IF(COUNT('SR Rate'!B135,'SR Rate'!C135,'SR Rate'!D135,'SR Rate'!E135,'SR Rate'!F135,'SR Rate'!G135,'SR Rate'!H135,'SR Rate'!I135),('Dem2'!AB135+'Dem2'!AC135+'Dem2'!AD135+'Dem2'!AE135+'Dem2'!AF135+'Dem2'!AG135+'Dem2'!AH135+'Dem2'!AI135)/COUNT('SR Rate'!B135,'SR Rate'!C135,'SR Rate'!D135,'SR Rate'!E135,'SR Rate'!F135,'SR Rate'!G135,'SR Rate'!H135,'SR Rate'!I135),0),('SR Rate'!T135*'Dem2'!AB135+'SR Rate'!U135*'Dem2'!AC135+'SR Rate'!V135*'Dem2'!AD135+'SR Rate'!W135*'Dem2'!AE135+'SR Rate'!X135*'Dem2'!AF135+'SR Rate'!Y135*'Dem2'!AG135+'SR Rate'!Z135*'Dem2'!AH135+'SR Rate'!AA135*'Dem2'!AI135)/('SR Rate'!T135+'SR Rate'!U135+'SR Rate'!V135+'SR Rate'!W135+'SR Rate'!X135+'SR Rate'!Y135+'SR Rate'!Z135+'SR Rate'!AA135))</f>
        <v>0</v>
      </c>
      <c r="AK135" s="177">
        <f>100*'Dem2'!AJ135/'11'!B$17</f>
        <v>0</v>
      </c>
      <c r="AL135" s="75">
        <f>100*('SR Rate'!AB135*'935'!P135*'SR Rate'!K135)/'11'!B$17</f>
        <v>0</v>
      </c>
      <c r="AM135" s="128">
        <f>MAX('11'!$C$42+0,MIN('935'!K135+0,'11'!$C$37+0))</f>
        <v>0.26600431228533333</v>
      </c>
      <c r="AN135" s="105">
        <f>MAX('11'!$D$42+0,MIN('935'!L135+0,'11'!$D$37+0))</f>
        <v>0.66562758870798333</v>
      </c>
      <c r="AO135" s="105">
        <f>MAX('11'!$E$42+0,MIN('935'!M135+0,'11'!$E$37+0))</f>
        <v>0.34009849341942228</v>
      </c>
      <c r="AP135" s="105">
        <f>MAX('11'!$F$42+0,MIN('935'!N135+0,'11'!$F$37+0))</f>
        <v>0.63093339381833335</v>
      </c>
      <c r="AQ135" s="129">
        <f>MAX('11'!$G$42+0,MIN('935'!O135+0,'11'!$G$37+0))</f>
        <v>0.89995655379091011</v>
      </c>
      <c r="AR135" s="180">
        <f>IF('935'!P135=0,'Dem2'!AK135+'Dem2'!AL135,'Dem2'!AK135)</f>
        <v>0</v>
      </c>
      <c r="AS135" s="75">
        <f>'Dem2'!AA135+IF('Dem2'!G135=0,1,'Dem2'!H135/'Dem2'!G135)*'Dem2'!AR135</f>
        <v>0</v>
      </c>
      <c r="AT135" s="138">
        <f>IF('Dem2'!$C135="D1000",'Dem1'!$C$31*'Dem2'!$F135/(1+'11'!$C$12)*'Dem2'!$AM135,0)</f>
        <v>0</v>
      </c>
      <c r="AU135" s="106">
        <f>IF(ISNUMBER(SEARCH("D?100",'Dem2'!$C135)),'Dem1'!$D$31*'Dem2'!$F135/(1+'11'!$D$12)*'Dem2'!$AN135,0)</f>
        <v>0</v>
      </c>
      <c r="AV135" s="106">
        <f>IF(ISNUMBER(SEARCH("D??10",'Dem2'!$C135)),'Dem1'!$E$31*'Dem2'!$F135/(1+'11'!$E$12)*'Dem2'!$AO135,0)</f>
        <v>0</v>
      </c>
      <c r="AW135" s="106">
        <f>IF(OR('Dem2'!$C135="D0002",ISNUMBER(SEARCH("D?1?1",'Dem2'!$C135)),ISNUMBER(SEARCH("D??11",'Dem2'!$C135))),'Dem1'!$G$31*'Dem2'!$F135/(1+'11'!$F$12)*'Dem2'!$AP135,0)</f>
        <v>0</v>
      </c>
      <c r="AX135" s="106">
        <f>IF(ISNUMBER(SEARCH("D?001",'Dem2'!$C135)),'Dem1'!$F$31*'Dem2'!$F135/(1+'11'!$G$12)*'Dem2'!$AQ135,0)</f>
        <v>0</v>
      </c>
      <c r="AY135" s="129">
        <f>'Dem2'!$AT135+'Dem2'!$AU135+'Dem2'!$AV135+'Dem2'!$AW135+'Dem2'!$AX135</f>
        <v>0</v>
      </c>
      <c r="AZ135" s="138">
        <f>IF('Dem2'!$C135="D1000",0,IF(ISNUMBER(SEARCH("D1???",'Dem2'!$C135)),'Dem1'!$C$31*'Dem2'!$Z135*'Dem2'!$AM135,0))</f>
        <v>0</v>
      </c>
      <c r="BA135" s="106">
        <f>IF(ISNUMBER(SEARCH("D?100",'Dem2'!$C135)),0,IF(ISNUMBER(SEARCH("D?1??",'Dem2'!$C135)),'Dem1'!$D$31*'Dem2'!$Z135*'Dem2'!$AN135,0))</f>
        <v>0</v>
      </c>
      <c r="BB135" s="106">
        <f>IF(ISNUMBER(SEARCH("D??10",'Dem2'!$C135)),0,IF(ISNUMBER(SEARCH("D??1?",'Dem2'!$C135)),'Dem1'!$E$31*'Dem2'!$Z135*'Dem2'!$AO135,0))</f>
        <v>0</v>
      </c>
      <c r="BC135" s="129">
        <f>'Dem2'!$AZ135+'Dem2'!$BA135+'Dem2'!$BB135</f>
        <v>0</v>
      </c>
      <c r="BD135" s="72">
        <f>('Dem2'!AY135+'Dem2'!BC135)*'Dem2'!G135</f>
        <v>0</v>
      </c>
      <c r="BE135" s="105">
        <f>SQRT('Dem2'!V135*'Dem2'!V135+'Dem2'!Y135*'Dem2'!Y135)</f>
        <v>0</v>
      </c>
      <c r="BF135" s="105">
        <f>'Dem2'!G135*('Dem1'!B$200+'Dem2'!BE135)</f>
        <v>0</v>
      </c>
      <c r="BG135" s="105">
        <f>'935'!R135*('Dem1'!B$200+'Dem2'!BE135)</f>
        <v>0</v>
      </c>
      <c r="BH135" s="105">
        <f>'Dem2'!AS135+'Dem1'!B$225*'Dem2'!BG135*100/'11'!B$17</f>
        <v>0</v>
      </c>
      <c r="BI135" s="105">
        <f>'Dem2'!BH135+'Dem1'!B$213*('Dem1'!B$200+'Dem2'!BE135)*100/'11'!B$17</f>
        <v>0.20953485119035403</v>
      </c>
      <c r="BJ135" s="105">
        <f>'Dem1'!B$179*('Dem2'!AY135+'Dem2'!BC135)*100/'11'!B$17</f>
        <v>0</v>
      </c>
      <c r="BK135" s="74">
        <f>MAX(0-('SR Rate'!AC135*'Dem2'!V135*'11'!D$17/'11'!B$17),'Dem2'!BI135+'Dem2'!BJ135)</f>
        <v>0.20953485119035403</v>
      </c>
      <c r="BL135" s="75">
        <f>IF('Dem2'!G135=0,0,(1-'Dem2'!H135/'Dem2'!G135)*('Dem2'!AR135+IF('935'!P135=0,0,('SR Rate'!AC135*'935'!P135*('11'!D$17-'935'!X135)/('11'!B$17-'935'!W135)))))</f>
        <v>0</v>
      </c>
      <c r="BM135" s="111">
        <f>IF('Dem2'!B135,IF('Dem2'!V135=0,'SR Rate'!AD135,MAX(0,MIN('SR Rate'!AD135,'SR Rate'!AD135+('Dem2'!BK135/'935'!P135*('11'!B$17-'935'!W135)/('11'!D$17-'935'!X135))))),0)</f>
        <v>0</v>
      </c>
      <c r="BN135" s="74">
        <f>IF('Dem2'!B135,MAX(0,'Dem2'!BK135),0)</f>
        <v>0.20953485119035403</v>
      </c>
      <c r="BO135" s="74">
        <f>'Dem2'!BN135+'Dem2'!BL135</f>
        <v>0.20953485119035403</v>
      </c>
    </row>
    <row r="136" spans="1:67">
      <c r="A136" s="94">
        <v>97</v>
      </c>
      <c r="B136" s="128" t="b">
        <f>'935'!C136&lt;&gt;"VOID"</f>
        <v>1</v>
      </c>
      <c r="C136" s="105" t="str">
        <f>"D"&amp;TEXT('935'!J136,"0000")</f>
        <v>D0000</v>
      </c>
      <c r="D136" s="73">
        <f>'11'!D$17-'935'!X136</f>
        <v>170</v>
      </c>
      <c r="E136" s="106">
        <f>INDEX('11'!$B$47:$G$47,IF(ISNUMBER(SEARCH("?0000",C136)),1,IF(ISNUMBER(SEARCH("?1000",C136)),2,IF(ISNUMBER(SEARCH("??100",C136)),3,IF(ISNUMBER(SEARCH("???10",C136)),4,IF(ISNUMBER(SEARCH("??001",C136)),6,5))))))</f>
        <v>1</v>
      </c>
      <c r="F136" s="105">
        <f>E136*'Dem1'!B$49</f>
        <v>0.95</v>
      </c>
      <c r="G136" s="73">
        <f>IF('935'!C136="VOID",0,('935'!C136*(1-'935'!W136/'11'!B$17)))</f>
        <v>0</v>
      </c>
      <c r="H136" s="153">
        <f>'Dem2'!G136-('935'!S136*(1-'935'!W136/'11'!B$17))</f>
        <v>0</v>
      </c>
      <c r="I136" s="138">
        <f>IF(ISNUMBER(SEARCH("D?001",$C136)),'Dem1'!$F$31*$F136/(1+'11'!$G$12)*'935'!$O136,0)</f>
        <v>0</v>
      </c>
      <c r="J136" s="106">
        <f>IF($C136="D1000",'Dem1'!$C$31*$F136/(1+'11'!$C$12)*'935'!$K136,0)</f>
        <v>0</v>
      </c>
      <c r="K136" s="106">
        <f>IF(ISNUMBER(SEARCH("D?100",$C136)),'Dem1'!$D$31*$F136/(1+'11'!$D$12)*'935'!$L136,0)</f>
        <v>0</v>
      </c>
      <c r="L136" s="106">
        <f>IF(ISNUMBER(SEARCH("D??10",$C136)),'Dem1'!$E$31*$F136/(1+'11'!$E$12)*'935'!$M136,0)</f>
        <v>0</v>
      </c>
      <c r="M136" s="106">
        <f>IF(OR($C136="D0002",ISNUMBER(SEARCH("D?1?1",$C136)),ISNUMBER(SEARCH("D??11",$C136))),'Dem1'!$G$31*$F136/(1+'11'!$F$12)*'935'!$N136,0)</f>
        <v>0</v>
      </c>
      <c r="N136" s="139">
        <f t="shared" si="7"/>
        <v>0</v>
      </c>
      <c r="O136" s="138">
        <f>IF($C136="D1000",0,IF(ISNUMBER(SEARCH("D1???",$C136)),'Dem1'!$C$31*$Z136*'935'!$K136,0))</f>
        <v>0</v>
      </c>
      <c r="P136" s="106">
        <f>IF(ISNUMBER(SEARCH("D?100",$C136)),0,IF(ISNUMBER(SEARCH("D?1??",$C136)),'Dem1'!$D$31*$Z136*'935'!$L136,0))</f>
        <v>0</v>
      </c>
      <c r="Q136" s="106">
        <f>IF(ISNUMBER(SEARCH("D??10",$C136)),0,IF(ISNUMBER(SEARCH("D??1?",$C136)),'Dem1'!$E$31*$Z136*'935'!$M136,0))</f>
        <v>0</v>
      </c>
      <c r="R136" s="139">
        <f t="shared" si="8"/>
        <v>0</v>
      </c>
      <c r="S136" s="180">
        <f>100/'11'!B$17*(('Dem2'!N136+'Dem2'!R136)*('Charging Rates'!B$13+'Charging Rates'!B$51+'Charging Rates'!B$25+'Charging Rates'!B$38)+'Charging Rates'!B$61*'Dem2'!W136)</f>
        <v>0</v>
      </c>
      <c r="T136" s="74">
        <f>100/'11'!B$17*'Fixed Charge'!C136*('Charging Rates'!B$13+'Charging Rates'!B$51+'Charging Rates'!B$25)</f>
        <v>0</v>
      </c>
      <c r="U136" s="153">
        <f>'11'!B$17*0.01*('Dem2'!T136+'Dem2'!S136*'Dem2'!G136)</f>
        <v>0</v>
      </c>
      <c r="V136" s="128">
        <f>'935'!P136*(1-'935'!X136/'11'!D$17)/(1-'935'!W136/'11'!B$17)</f>
        <v>0</v>
      </c>
      <c r="W136" s="105">
        <f>'Dem2'!V136*'Dem2'!E136</f>
        <v>0</v>
      </c>
      <c r="X136" s="105">
        <f>'935'!Q136*(1-'935'!X136/'11'!D$17)/(1-'935'!W136/'11'!B$17)</f>
        <v>0</v>
      </c>
      <c r="Y136" s="105">
        <f t="shared" si="9"/>
        <v>0</v>
      </c>
      <c r="Z136" s="105">
        <f>SQRT(V136*V136+Y136*Y136)*'Dem1'!B$49*E136</f>
        <v>0</v>
      </c>
      <c r="AA136" s="213">
        <f>100/'11'!B$17*'Charging Rates'!B$61*'Dem2'!W136</f>
        <v>0</v>
      </c>
      <c r="AB136" s="138">
        <f>IF(ISNUMBER('SR Rate'!B136),MAX(0,INDEX('913'!$E$6:$E$1205,'SR Rate'!B136)),0)</f>
        <v>0</v>
      </c>
      <c r="AC136" s="106">
        <f>IF(ISNUMBER('SR Rate'!C136),MAX(0,INDEX('913'!$E$6:$E$1205,'SR Rate'!C136)),0)</f>
        <v>0</v>
      </c>
      <c r="AD136" s="106">
        <f>IF(ISNUMBER('SR Rate'!D136),MAX(0,INDEX('913'!$E$6:$E$1205,'SR Rate'!D136)),0)</f>
        <v>0</v>
      </c>
      <c r="AE136" s="106">
        <f>IF(ISNUMBER('SR Rate'!E136),MAX(0,INDEX('913'!$E$6:$E$1205,'SR Rate'!E136)),0)</f>
        <v>0</v>
      </c>
      <c r="AF136" s="106">
        <f>IF(ISNUMBER('SR Rate'!F136),MAX(0,INDEX('913'!$E$6:$E$1205,'SR Rate'!F136)),0)</f>
        <v>0</v>
      </c>
      <c r="AG136" s="106">
        <f>IF(ISNUMBER('SR Rate'!G136),MAX(0,INDEX('913'!$E$6:$E$1205,'SR Rate'!G136)),0)</f>
        <v>0</v>
      </c>
      <c r="AH136" s="106">
        <f>IF(ISNUMBER('SR Rate'!H136),MAX(0,INDEX('913'!$E$6:$E$1205,'SR Rate'!H136)),0)</f>
        <v>0</v>
      </c>
      <c r="AI136" s="106">
        <f>IF(ISNUMBER('SR Rate'!I136),MAX(0,INDEX('913'!$E$6:$E$1205,'SR Rate'!I136)),0)</f>
        <v>0</v>
      </c>
      <c r="AJ136" s="129">
        <f>IF('SR Rate'!T136+'SR Rate'!U136+'SR Rate'!V136+'SR Rate'!W136+'SR Rate'!X136+'SR Rate'!Y136+'SR Rate'!Z136+'SR Rate'!AA136=0,IF(COUNT('SR Rate'!B136,'SR Rate'!C136,'SR Rate'!D136,'SR Rate'!E136,'SR Rate'!F136,'SR Rate'!G136,'SR Rate'!H136,'SR Rate'!I136),('Dem2'!AB136+'Dem2'!AC136+'Dem2'!AD136+'Dem2'!AE136+'Dem2'!AF136+'Dem2'!AG136+'Dem2'!AH136+'Dem2'!AI136)/COUNT('SR Rate'!B136,'SR Rate'!C136,'SR Rate'!D136,'SR Rate'!E136,'SR Rate'!F136,'SR Rate'!G136,'SR Rate'!H136,'SR Rate'!I136),0),('SR Rate'!T136*'Dem2'!AB136+'SR Rate'!U136*'Dem2'!AC136+'SR Rate'!V136*'Dem2'!AD136+'SR Rate'!W136*'Dem2'!AE136+'SR Rate'!X136*'Dem2'!AF136+'SR Rate'!Y136*'Dem2'!AG136+'SR Rate'!Z136*'Dem2'!AH136+'SR Rate'!AA136*'Dem2'!AI136)/('SR Rate'!T136+'SR Rate'!U136+'SR Rate'!V136+'SR Rate'!W136+'SR Rate'!X136+'SR Rate'!Y136+'SR Rate'!Z136+'SR Rate'!AA136))</f>
        <v>0</v>
      </c>
      <c r="AK136" s="177">
        <f>100*'Dem2'!AJ136/'11'!B$17</f>
        <v>0</v>
      </c>
      <c r="AL136" s="75">
        <f>100*('SR Rate'!AB136*'935'!P136*'SR Rate'!K136)/'11'!B$17</f>
        <v>0</v>
      </c>
      <c r="AM136" s="128">
        <f>MAX('11'!$C$42+0,MIN('935'!K136+0,'11'!$C$37+0))</f>
        <v>0.26600431228533333</v>
      </c>
      <c r="AN136" s="105">
        <f>MAX('11'!$D$42+0,MIN('935'!L136+0,'11'!$D$37+0))</f>
        <v>0.66562758870798333</v>
      </c>
      <c r="AO136" s="105">
        <f>MAX('11'!$E$42+0,MIN('935'!M136+0,'11'!$E$37+0))</f>
        <v>0.34009849341942228</v>
      </c>
      <c r="AP136" s="105">
        <f>MAX('11'!$F$42+0,MIN('935'!N136+0,'11'!$F$37+0))</f>
        <v>0.63093339381833335</v>
      </c>
      <c r="AQ136" s="129">
        <f>MAX('11'!$G$42+0,MIN('935'!O136+0,'11'!$G$37+0))</f>
        <v>0.89995655379091011</v>
      </c>
      <c r="AR136" s="180">
        <f>IF('935'!P136=0,'Dem2'!AK136+'Dem2'!AL136,'Dem2'!AK136)</f>
        <v>0</v>
      </c>
      <c r="AS136" s="75">
        <f>'Dem2'!AA136+IF('Dem2'!G136=0,1,'Dem2'!H136/'Dem2'!G136)*'Dem2'!AR136</f>
        <v>0</v>
      </c>
      <c r="AT136" s="138">
        <f>IF('Dem2'!$C136="D1000",'Dem1'!$C$31*'Dem2'!$F136/(1+'11'!$C$12)*'Dem2'!$AM136,0)</f>
        <v>0</v>
      </c>
      <c r="AU136" s="106">
        <f>IF(ISNUMBER(SEARCH("D?100",'Dem2'!$C136)),'Dem1'!$D$31*'Dem2'!$F136/(1+'11'!$D$12)*'Dem2'!$AN136,0)</f>
        <v>0</v>
      </c>
      <c r="AV136" s="106">
        <f>IF(ISNUMBER(SEARCH("D??10",'Dem2'!$C136)),'Dem1'!$E$31*'Dem2'!$F136/(1+'11'!$E$12)*'Dem2'!$AO136,0)</f>
        <v>0</v>
      </c>
      <c r="AW136" s="106">
        <f>IF(OR('Dem2'!$C136="D0002",ISNUMBER(SEARCH("D?1?1",'Dem2'!$C136)),ISNUMBER(SEARCH("D??11",'Dem2'!$C136))),'Dem1'!$G$31*'Dem2'!$F136/(1+'11'!$F$12)*'Dem2'!$AP136,0)</f>
        <v>0</v>
      </c>
      <c r="AX136" s="106">
        <f>IF(ISNUMBER(SEARCH("D?001",'Dem2'!$C136)),'Dem1'!$F$31*'Dem2'!$F136/(1+'11'!$G$12)*'Dem2'!$AQ136,0)</f>
        <v>0</v>
      </c>
      <c r="AY136" s="129">
        <f>'Dem2'!$AT136+'Dem2'!$AU136+'Dem2'!$AV136+'Dem2'!$AW136+'Dem2'!$AX136</f>
        <v>0</v>
      </c>
      <c r="AZ136" s="138">
        <f>IF('Dem2'!$C136="D1000",0,IF(ISNUMBER(SEARCH("D1???",'Dem2'!$C136)),'Dem1'!$C$31*'Dem2'!$Z136*'Dem2'!$AM136,0))</f>
        <v>0</v>
      </c>
      <c r="BA136" s="106">
        <f>IF(ISNUMBER(SEARCH("D?100",'Dem2'!$C136)),0,IF(ISNUMBER(SEARCH("D?1??",'Dem2'!$C136)),'Dem1'!$D$31*'Dem2'!$Z136*'Dem2'!$AN136,0))</f>
        <v>0</v>
      </c>
      <c r="BB136" s="106">
        <f>IF(ISNUMBER(SEARCH("D??10",'Dem2'!$C136)),0,IF(ISNUMBER(SEARCH("D??1?",'Dem2'!$C136)),'Dem1'!$E$31*'Dem2'!$Z136*'Dem2'!$AO136,0))</f>
        <v>0</v>
      </c>
      <c r="BC136" s="129">
        <f>'Dem2'!$AZ136+'Dem2'!$BA136+'Dem2'!$BB136</f>
        <v>0</v>
      </c>
      <c r="BD136" s="72">
        <f>('Dem2'!AY136+'Dem2'!BC136)*'Dem2'!G136</f>
        <v>0</v>
      </c>
      <c r="BE136" s="105">
        <f>SQRT('Dem2'!V136*'Dem2'!V136+'Dem2'!Y136*'Dem2'!Y136)</f>
        <v>0</v>
      </c>
      <c r="BF136" s="105">
        <f>'Dem2'!G136*('Dem1'!B$200+'Dem2'!BE136)</f>
        <v>0</v>
      </c>
      <c r="BG136" s="105">
        <f>'935'!R136*('Dem1'!B$200+'Dem2'!BE136)</f>
        <v>0</v>
      </c>
      <c r="BH136" s="105">
        <f>'Dem2'!AS136+'Dem1'!B$225*'Dem2'!BG136*100/'11'!B$17</f>
        <v>0</v>
      </c>
      <c r="BI136" s="105">
        <f>'Dem2'!BH136+'Dem1'!B$213*('Dem1'!B$200+'Dem2'!BE136)*100/'11'!B$17</f>
        <v>0.20953485119035403</v>
      </c>
      <c r="BJ136" s="105">
        <f>'Dem1'!B$179*('Dem2'!AY136+'Dem2'!BC136)*100/'11'!B$17</f>
        <v>0</v>
      </c>
      <c r="BK136" s="74">
        <f>MAX(0-('SR Rate'!AC136*'Dem2'!V136*'11'!D$17/'11'!B$17),'Dem2'!BI136+'Dem2'!BJ136)</f>
        <v>0.20953485119035403</v>
      </c>
      <c r="BL136" s="75">
        <f>IF('Dem2'!G136=0,0,(1-'Dem2'!H136/'Dem2'!G136)*('Dem2'!AR136+IF('935'!P136=0,0,('SR Rate'!AC136*'935'!P136*('11'!D$17-'935'!X136)/('11'!B$17-'935'!W136)))))</f>
        <v>0</v>
      </c>
      <c r="BM136" s="111">
        <f>IF('Dem2'!B136,IF('Dem2'!V136=0,'SR Rate'!AD136,MAX(0,MIN('SR Rate'!AD136,'SR Rate'!AD136+('Dem2'!BK136/'935'!P136*('11'!B$17-'935'!W136)/('11'!D$17-'935'!X136))))),0)</f>
        <v>0</v>
      </c>
      <c r="BN136" s="74">
        <f>IF('Dem2'!B136,MAX(0,'Dem2'!BK136),0)</f>
        <v>0.20953485119035403</v>
      </c>
      <c r="BO136" s="74">
        <f>'Dem2'!BN136+'Dem2'!BL136</f>
        <v>0.20953485119035403</v>
      </c>
    </row>
    <row r="137" spans="1:67">
      <c r="A137" s="94">
        <v>98</v>
      </c>
      <c r="B137" s="128" t="b">
        <f>'935'!C137&lt;&gt;"VOID"</f>
        <v>1</v>
      </c>
      <c r="C137" s="105" t="str">
        <f>"D"&amp;TEXT('935'!J137,"0000")</f>
        <v>D0000</v>
      </c>
      <c r="D137" s="73">
        <f>'11'!D$17-'935'!X137</f>
        <v>170</v>
      </c>
      <c r="E137" s="106">
        <f>INDEX('11'!$B$47:$G$47,IF(ISNUMBER(SEARCH("?0000",C137)),1,IF(ISNUMBER(SEARCH("?1000",C137)),2,IF(ISNUMBER(SEARCH("??100",C137)),3,IF(ISNUMBER(SEARCH("???10",C137)),4,IF(ISNUMBER(SEARCH("??001",C137)),6,5))))))</f>
        <v>1</v>
      </c>
      <c r="F137" s="105">
        <f>E137*'Dem1'!B$49</f>
        <v>0.95</v>
      </c>
      <c r="G137" s="73">
        <f>IF('935'!C137="VOID",0,('935'!C137*(1-'935'!W137/'11'!B$17)))</f>
        <v>0</v>
      </c>
      <c r="H137" s="153">
        <f>'Dem2'!G137-('935'!S137*(1-'935'!W137/'11'!B$17))</f>
        <v>0</v>
      </c>
      <c r="I137" s="138">
        <f>IF(ISNUMBER(SEARCH("D?001",$C137)),'Dem1'!$F$31*$F137/(1+'11'!$G$12)*'935'!$O137,0)</f>
        <v>0</v>
      </c>
      <c r="J137" s="106">
        <f>IF($C137="D1000",'Dem1'!$C$31*$F137/(1+'11'!$C$12)*'935'!$K137,0)</f>
        <v>0</v>
      </c>
      <c r="K137" s="106">
        <f>IF(ISNUMBER(SEARCH("D?100",$C137)),'Dem1'!$D$31*$F137/(1+'11'!$D$12)*'935'!$L137,0)</f>
        <v>0</v>
      </c>
      <c r="L137" s="106">
        <f>IF(ISNUMBER(SEARCH("D??10",$C137)),'Dem1'!$E$31*$F137/(1+'11'!$E$12)*'935'!$M137,0)</f>
        <v>0</v>
      </c>
      <c r="M137" s="106">
        <f>IF(OR($C137="D0002",ISNUMBER(SEARCH("D?1?1",$C137)),ISNUMBER(SEARCH("D??11",$C137))),'Dem1'!$G$31*$F137/(1+'11'!$F$12)*'935'!$N137,0)</f>
        <v>0</v>
      </c>
      <c r="N137" s="139">
        <f t="shared" si="7"/>
        <v>0</v>
      </c>
      <c r="O137" s="138">
        <f>IF($C137="D1000",0,IF(ISNUMBER(SEARCH("D1???",$C137)),'Dem1'!$C$31*$Z137*'935'!$K137,0))</f>
        <v>0</v>
      </c>
      <c r="P137" s="106">
        <f>IF(ISNUMBER(SEARCH("D?100",$C137)),0,IF(ISNUMBER(SEARCH("D?1??",$C137)),'Dem1'!$D$31*$Z137*'935'!$L137,0))</f>
        <v>0</v>
      </c>
      <c r="Q137" s="106">
        <f>IF(ISNUMBER(SEARCH("D??10",$C137)),0,IF(ISNUMBER(SEARCH("D??1?",$C137)),'Dem1'!$E$31*$Z137*'935'!$M137,0))</f>
        <v>0</v>
      </c>
      <c r="R137" s="139">
        <f t="shared" si="8"/>
        <v>0</v>
      </c>
      <c r="S137" s="180">
        <f>100/'11'!B$17*(('Dem2'!N137+'Dem2'!R137)*('Charging Rates'!B$13+'Charging Rates'!B$51+'Charging Rates'!B$25+'Charging Rates'!B$38)+'Charging Rates'!B$61*'Dem2'!W137)</f>
        <v>0</v>
      </c>
      <c r="T137" s="74">
        <f>100/'11'!B$17*'Fixed Charge'!C137*('Charging Rates'!B$13+'Charging Rates'!B$51+'Charging Rates'!B$25)</f>
        <v>0</v>
      </c>
      <c r="U137" s="153">
        <f>'11'!B$17*0.01*('Dem2'!T137+'Dem2'!S137*'Dem2'!G137)</f>
        <v>0</v>
      </c>
      <c r="V137" s="128">
        <f>'935'!P137*(1-'935'!X137/'11'!D$17)/(1-'935'!W137/'11'!B$17)</f>
        <v>0</v>
      </c>
      <c r="W137" s="105">
        <f>'Dem2'!V137*'Dem2'!E137</f>
        <v>0</v>
      </c>
      <c r="X137" s="105">
        <f>'935'!Q137*(1-'935'!X137/'11'!D$17)/(1-'935'!W137/'11'!B$17)</f>
        <v>0</v>
      </c>
      <c r="Y137" s="105">
        <f t="shared" si="9"/>
        <v>0</v>
      </c>
      <c r="Z137" s="105">
        <f>SQRT(V137*V137+Y137*Y137)*'Dem1'!B$49*E137</f>
        <v>0</v>
      </c>
      <c r="AA137" s="213">
        <f>100/'11'!B$17*'Charging Rates'!B$61*'Dem2'!W137</f>
        <v>0</v>
      </c>
      <c r="AB137" s="138">
        <f>IF(ISNUMBER('SR Rate'!B137),MAX(0,INDEX('913'!$E$6:$E$1205,'SR Rate'!B137)),0)</f>
        <v>0</v>
      </c>
      <c r="AC137" s="106">
        <f>IF(ISNUMBER('SR Rate'!C137),MAX(0,INDEX('913'!$E$6:$E$1205,'SR Rate'!C137)),0)</f>
        <v>0</v>
      </c>
      <c r="AD137" s="106">
        <f>IF(ISNUMBER('SR Rate'!D137),MAX(0,INDEX('913'!$E$6:$E$1205,'SR Rate'!D137)),0)</f>
        <v>0</v>
      </c>
      <c r="AE137" s="106">
        <f>IF(ISNUMBER('SR Rate'!E137),MAX(0,INDEX('913'!$E$6:$E$1205,'SR Rate'!E137)),0)</f>
        <v>0</v>
      </c>
      <c r="AF137" s="106">
        <f>IF(ISNUMBER('SR Rate'!F137),MAX(0,INDEX('913'!$E$6:$E$1205,'SR Rate'!F137)),0)</f>
        <v>0</v>
      </c>
      <c r="AG137" s="106">
        <f>IF(ISNUMBER('SR Rate'!G137),MAX(0,INDEX('913'!$E$6:$E$1205,'SR Rate'!G137)),0)</f>
        <v>0</v>
      </c>
      <c r="AH137" s="106">
        <f>IF(ISNUMBER('SR Rate'!H137),MAX(0,INDEX('913'!$E$6:$E$1205,'SR Rate'!H137)),0)</f>
        <v>0</v>
      </c>
      <c r="AI137" s="106">
        <f>IF(ISNUMBER('SR Rate'!I137),MAX(0,INDEX('913'!$E$6:$E$1205,'SR Rate'!I137)),0)</f>
        <v>0</v>
      </c>
      <c r="AJ137" s="129">
        <f>IF('SR Rate'!T137+'SR Rate'!U137+'SR Rate'!V137+'SR Rate'!W137+'SR Rate'!X137+'SR Rate'!Y137+'SR Rate'!Z137+'SR Rate'!AA137=0,IF(COUNT('SR Rate'!B137,'SR Rate'!C137,'SR Rate'!D137,'SR Rate'!E137,'SR Rate'!F137,'SR Rate'!G137,'SR Rate'!H137,'SR Rate'!I137),('Dem2'!AB137+'Dem2'!AC137+'Dem2'!AD137+'Dem2'!AE137+'Dem2'!AF137+'Dem2'!AG137+'Dem2'!AH137+'Dem2'!AI137)/COUNT('SR Rate'!B137,'SR Rate'!C137,'SR Rate'!D137,'SR Rate'!E137,'SR Rate'!F137,'SR Rate'!G137,'SR Rate'!H137,'SR Rate'!I137),0),('SR Rate'!T137*'Dem2'!AB137+'SR Rate'!U137*'Dem2'!AC137+'SR Rate'!V137*'Dem2'!AD137+'SR Rate'!W137*'Dem2'!AE137+'SR Rate'!X137*'Dem2'!AF137+'SR Rate'!Y137*'Dem2'!AG137+'SR Rate'!Z137*'Dem2'!AH137+'SR Rate'!AA137*'Dem2'!AI137)/('SR Rate'!T137+'SR Rate'!U137+'SR Rate'!V137+'SR Rate'!W137+'SR Rate'!X137+'SR Rate'!Y137+'SR Rate'!Z137+'SR Rate'!AA137))</f>
        <v>0</v>
      </c>
      <c r="AK137" s="177">
        <f>100*'Dem2'!AJ137/'11'!B$17</f>
        <v>0</v>
      </c>
      <c r="AL137" s="75">
        <f>100*('SR Rate'!AB137*'935'!P137*'SR Rate'!K137)/'11'!B$17</f>
        <v>0</v>
      </c>
      <c r="AM137" s="128">
        <f>MAX('11'!$C$42+0,MIN('935'!K137+0,'11'!$C$37+0))</f>
        <v>0.26600431228533333</v>
      </c>
      <c r="AN137" s="105">
        <f>MAX('11'!$D$42+0,MIN('935'!L137+0,'11'!$D$37+0))</f>
        <v>0.66562758870798333</v>
      </c>
      <c r="AO137" s="105">
        <f>MAX('11'!$E$42+0,MIN('935'!M137+0,'11'!$E$37+0))</f>
        <v>0.34009849341942228</v>
      </c>
      <c r="AP137" s="105">
        <f>MAX('11'!$F$42+0,MIN('935'!N137+0,'11'!$F$37+0))</f>
        <v>0.63093339381833335</v>
      </c>
      <c r="AQ137" s="129">
        <f>MAX('11'!$G$42+0,MIN('935'!O137+0,'11'!$G$37+0))</f>
        <v>0.89995655379091011</v>
      </c>
      <c r="AR137" s="180">
        <f>IF('935'!P137=0,'Dem2'!AK137+'Dem2'!AL137,'Dem2'!AK137)</f>
        <v>0</v>
      </c>
      <c r="AS137" s="75">
        <f>'Dem2'!AA137+IF('Dem2'!G137=0,1,'Dem2'!H137/'Dem2'!G137)*'Dem2'!AR137</f>
        <v>0</v>
      </c>
      <c r="AT137" s="138">
        <f>IF('Dem2'!$C137="D1000",'Dem1'!$C$31*'Dem2'!$F137/(1+'11'!$C$12)*'Dem2'!$AM137,0)</f>
        <v>0</v>
      </c>
      <c r="AU137" s="106">
        <f>IF(ISNUMBER(SEARCH("D?100",'Dem2'!$C137)),'Dem1'!$D$31*'Dem2'!$F137/(1+'11'!$D$12)*'Dem2'!$AN137,0)</f>
        <v>0</v>
      </c>
      <c r="AV137" s="106">
        <f>IF(ISNUMBER(SEARCH("D??10",'Dem2'!$C137)),'Dem1'!$E$31*'Dem2'!$F137/(1+'11'!$E$12)*'Dem2'!$AO137,0)</f>
        <v>0</v>
      </c>
      <c r="AW137" s="106">
        <f>IF(OR('Dem2'!$C137="D0002",ISNUMBER(SEARCH("D?1?1",'Dem2'!$C137)),ISNUMBER(SEARCH("D??11",'Dem2'!$C137))),'Dem1'!$G$31*'Dem2'!$F137/(1+'11'!$F$12)*'Dem2'!$AP137,0)</f>
        <v>0</v>
      </c>
      <c r="AX137" s="106">
        <f>IF(ISNUMBER(SEARCH("D?001",'Dem2'!$C137)),'Dem1'!$F$31*'Dem2'!$F137/(1+'11'!$G$12)*'Dem2'!$AQ137,0)</f>
        <v>0</v>
      </c>
      <c r="AY137" s="129">
        <f>'Dem2'!$AT137+'Dem2'!$AU137+'Dem2'!$AV137+'Dem2'!$AW137+'Dem2'!$AX137</f>
        <v>0</v>
      </c>
      <c r="AZ137" s="138">
        <f>IF('Dem2'!$C137="D1000",0,IF(ISNUMBER(SEARCH("D1???",'Dem2'!$C137)),'Dem1'!$C$31*'Dem2'!$Z137*'Dem2'!$AM137,0))</f>
        <v>0</v>
      </c>
      <c r="BA137" s="106">
        <f>IF(ISNUMBER(SEARCH("D?100",'Dem2'!$C137)),0,IF(ISNUMBER(SEARCH("D?1??",'Dem2'!$C137)),'Dem1'!$D$31*'Dem2'!$Z137*'Dem2'!$AN137,0))</f>
        <v>0</v>
      </c>
      <c r="BB137" s="106">
        <f>IF(ISNUMBER(SEARCH("D??10",'Dem2'!$C137)),0,IF(ISNUMBER(SEARCH("D??1?",'Dem2'!$C137)),'Dem1'!$E$31*'Dem2'!$Z137*'Dem2'!$AO137,0))</f>
        <v>0</v>
      </c>
      <c r="BC137" s="129">
        <f>'Dem2'!$AZ137+'Dem2'!$BA137+'Dem2'!$BB137</f>
        <v>0</v>
      </c>
      <c r="BD137" s="72">
        <f>('Dem2'!AY137+'Dem2'!BC137)*'Dem2'!G137</f>
        <v>0</v>
      </c>
      <c r="BE137" s="105">
        <f>SQRT('Dem2'!V137*'Dem2'!V137+'Dem2'!Y137*'Dem2'!Y137)</f>
        <v>0</v>
      </c>
      <c r="BF137" s="105">
        <f>'Dem2'!G137*('Dem1'!B$200+'Dem2'!BE137)</f>
        <v>0</v>
      </c>
      <c r="BG137" s="105">
        <f>'935'!R137*('Dem1'!B$200+'Dem2'!BE137)</f>
        <v>0</v>
      </c>
      <c r="BH137" s="105">
        <f>'Dem2'!AS137+'Dem1'!B$225*'Dem2'!BG137*100/'11'!B$17</f>
        <v>0</v>
      </c>
      <c r="BI137" s="105">
        <f>'Dem2'!BH137+'Dem1'!B$213*('Dem1'!B$200+'Dem2'!BE137)*100/'11'!B$17</f>
        <v>0.20953485119035403</v>
      </c>
      <c r="BJ137" s="105">
        <f>'Dem1'!B$179*('Dem2'!AY137+'Dem2'!BC137)*100/'11'!B$17</f>
        <v>0</v>
      </c>
      <c r="BK137" s="74">
        <f>MAX(0-('SR Rate'!AC137*'Dem2'!V137*'11'!D$17/'11'!B$17),'Dem2'!BI137+'Dem2'!BJ137)</f>
        <v>0.20953485119035403</v>
      </c>
      <c r="BL137" s="75">
        <f>IF('Dem2'!G137=0,0,(1-'Dem2'!H137/'Dem2'!G137)*('Dem2'!AR137+IF('935'!P137=0,0,('SR Rate'!AC137*'935'!P137*('11'!D$17-'935'!X137)/('11'!B$17-'935'!W137)))))</f>
        <v>0</v>
      </c>
      <c r="BM137" s="111">
        <f>IF('Dem2'!B137,IF('Dem2'!V137=0,'SR Rate'!AD137,MAX(0,MIN('SR Rate'!AD137,'SR Rate'!AD137+('Dem2'!BK137/'935'!P137*('11'!B$17-'935'!W137)/('11'!D$17-'935'!X137))))),0)</f>
        <v>0</v>
      </c>
      <c r="BN137" s="74">
        <f>IF('Dem2'!B137,MAX(0,'Dem2'!BK137),0)</f>
        <v>0.20953485119035403</v>
      </c>
      <c r="BO137" s="74">
        <f>'Dem2'!BN137+'Dem2'!BL137</f>
        <v>0.20953485119035403</v>
      </c>
    </row>
    <row r="138" spans="1:67">
      <c r="A138" s="94">
        <v>99</v>
      </c>
      <c r="B138" s="128" t="b">
        <f>'935'!C138&lt;&gt;"VOID"</f>
        <v>1</v>
      </c>
      <c r="C138" s="105" t="str">
        <f>"D"&amp;TEXT('935'!J138,"0000")</f>
        <v>D0000</v>
      </c>
      <c r="D138" s="73">
        <f>'11'!D$17-'935'!X138</f>
        <v>170</v>
      </c>
      <c r="E138" s="106">
        <f>INDEX('11'!$B$47:$G$47,IF(ISNUMBER(SEARCH("?0000",C138)),1,IF(ISNUMBER(SEARCH("?1000",C138)),2,IF(ISNUMBER(SEARCH("??100",C138)),3,IF(ISNUMBER(SEARCH("???10",C138)),4,IF(ISNUMBER(SEARCH("??001",C138)),6,5))))))</f>
        <v>1</v>
      </c>
      <c r="F138" s="105">
        <f>E138*'Dem1'!B$49</f>
        <v>0.95</v>
      </c>
      <c r="G138" s="73">
        <f>IF('935'!C138="VOID",0,('935'!C138*(1-'935'!W138/'11'!B$17)))</f>
        <v>0</v>
      </c>
      <c r="H138" s="153">
        <f>'Dem2'!G138-('935'!S138*(1-'935'!W138/'11'!B$17))</f>
        <v>0</v>
      </c>
      <c r="I138" s="138">
        <f>IF(ISNUMBER(SEARCH("D?001",$C138)),'Dem1'!$F$31*$F138/(1+'11'!$G$12)*'935'!$O138,0)</f>
        <v>0</v>
      </c>
      <c r="J138" s="106">
        <f>IF($C138="D1000",'Dem1'!$C$31*$F138/(1+'11'!$C$12)*'935'!$K138,0)</f>
        <v>0</v>
      </c>
      <c r="K138" s="106">
        <f>IF(ISNUMBER(SEARCH("D?100",$C138)),'Dem1'!$D$31*$F138/(1+'11'!$D$12)*'935'!$L138,0)</f>
        <v>0</v>
      </c>
      <c r="L138" s="106">
        <f>IF(ISNUMBER(SEARCH("D??10",$C138)),'Dem1'!$E$31*$F138/(1+'11'!$E$12)*'935'!$M138,0)</f>
        <v>0</v>
      </c>
      <c r="M138" s="106">
        <f>IF(OR($C138="D0002",ISNUMBER(SEARCH("D?1?1",$C138)),ISNUMBER(SEARCH("D??11",$C138))),'Dem1'!$G$31*$F138/(1+'11'!$F$12)*'935'!$N138,0)</f>
        <v>0</v>
      </c>
      <c r="N138" s="139">
        <f t="shared" si="7"/>
        <v>0</v>
      </c>
      <c r="O138" s="138">
        <f>IF($C138="D1000",0,IF(ISNUMBER(SEARCH("D1???",$C138)),'Dem1'!$C$31*$Z138*'935'!$K138,0))</f>
        <v>0</v>
      </c>
      <c r="P138" s="106">
        <f>IF(ISNUMBER(SEARCH("D?100",$C138)),0,IF(ISNUMBER(SEARCH("D?1??",$C138)),'Dem1'!$D$31*$Z138*'935'!$L138,0))</f>
        <v>0</v>
      </c>
      <c r="Q138" s="106">
        <f>IF(ISNUMBER(SEARCH("D??10",$C138)),0,IF(ISNUMBER(SEARCH("D??1?",$C138)),'Dem1'!$E$31*$Z138*'935'!$M138,0))</f>
        <v>0</v>
      </c>
      <c r="R138" s="139">
        <f t="shared" si="8"/>
        <v>0</v>
      </c>
      <c r="S138" s="180">
        <f>100/'11'!B$17*(('Dem2'!N138+'Dem2'!R138)*('Charging Rates'!B$13+'Charging Rates'!B$51+'Charging Rates'!B$25+'Charging Rates'!B$38)+'Charging Rates'!B$61*'Dem2'!W138)</f>
        <v>0</v>
      </c>
      <c r="T138" s="74">
        <f>100/'11'!B$17*'Fixed Charge'!C138*('Charging Rates'!B$13+'Charging Rates'!B$51+'Charging Rates'!B$25)</f>
        <v>0</v>
      </c>
      <c r="U138" s="153">
        <f>'11'!B$17*0.01*('Dem2'!T138+'Dem2'!S138*'Dem2'!G138)</f>
        <v>0</v>
      </c>
      <c r="V138" s="128">
        <f>'935'!P138*(1-'935'!X138/'11'!D$17)/(1-'935'!W138/'11'!B$17)</f>
        <v>0</v>
      </c>
      <c r="W138" s="105">
        <f>'Dem2'!V138*'Dem2'!E138</f>
        <v>0</v>
      </c>
      <c r="X138" s="105">
        <f>'935'!Q138*(1-'935'!X138/'11'!D$17)/(1-'935'!W138/'11'!B$17)</f>
        <v>0</v>
      </c>
      <c r="Y138" s="105">
        <f t="shared" si="9"/>
        <v>0</v>
      </c>
      <c r="Z138" s="105">
        <f>SQRT(V138*V138+Y138*Y138)*'Dem1'!B$49*E138</f>
        <v>0</v>
      </c>
      <c r="AA138" s="213">
        <f>100/'11'!B$17*'Charging Rates'!B$61*'Dem2'!W138</f>
        <v>0</v>
      </c>
      <c r="AB138" s="138">
        <f>IF(ISNUMBER('SR Rate'!B138),MAX(0,INDEX('913'!$E$6:$E$1205,'SR Rate'!B138)),0)</f>
        <v>0</v>
      </c>
      <c r="AC138" s="106">
        <f>IF(ISNUMBER('SR Rate'!C138),MAX(0,INDEX('913'!$E$6:$E$1205,'SR Rate'!C138)),0)</f>
        <v>0</v>
      </c>
      <c r="AD138" s="106">
        <f>IF(ISNUMBER('SR Rate'!D138),MAX(0,INDEX('913'!$E$6:$E$1205,'SR Rate'!D138)),0)</f>
        <v>0</v>
      </c>
      <c r="AE138" s="106">
        <f>IF(ISNUMBER('SR Rate'!E138),MAX(0,INDEX('913'!$E$6:$E$1205,'SR Rate'!E138)),0)</f>
        <v>0</v>
      </c>
      <c r="AF138" s="106">
        <f>IF(ISNUMBER('SR Rate'!F138),MAX(0,INDEX('913'!$E$6:$E$1205,'SR Rate'!F138)),0)</f>
        <v>0</v>
      </c>
      <c r="AG138" s="106">
        <f>IF(ISNUMBER('SR Rate'!G138),MAX(0,INDEX('913'!$E$6:$E$1205,'SR Rate'!G138)),0)</f>
        <v>0</v>
      </c>
      <c r="AH138" s="106">
        <f>IF(ISNUMBER('SR Rate'!H138),MAX(0,INDEX('913'!$E$6:$E$1205,'SR Rate'!H138)),0)</f>
        <v>0</v>
      </c>
      <c r="AI138" s="106">
        <f>IF(ISNUMBER('SR Rate'!I138),MAX(0,INDEX('913'!$E$6:$E$1205,'SR Rate'!I138)),0)</f>
        <v>0</v>
      </c>
      <c r="AJ138" s="129">
        <f>IF('SR Rate'!T138+'SR Rate'!U138+'SR Rate'!V138+'SR Rate'!W138+'SR Rate'!X138+'SR Rate'!Y138+'SR Rate'!Z138+'SR Rate'!AA138=0,IF(COUNT('SR Rate'!B138,'SR Rate'!C138,'SR Rate'!D138,'SR Rate'!E138,'SR Rate'!F138,'SR Rate'!G138,'SR Rate'!H138,'SR Rate'!I138),('Dem2'!AB138+'Dem2'!AC138+'Dem2'!AD138+'Dem2'!AE138+'Dem2'!AF138+'Dem2'!AG138+'Dem2'!AH138+'Dem2'!AI138)/COUNT('SR Rate'!B138,'SR Rate'!C138,'SR Rate'!D138,'SR Rate'!E138,'SR Rate'!F138,'SR Rate'!G138,'SR Rate'!H138,'SR Rate'!I138),0),('SR Rate'!T138*'Dem2'!AB138+'SR Rate'!U138*'Dem2'!AC138+'SR Rate'!V138*'Dem2'!AD138+'SR Rate'!W138*'Dem2'!AE138+'SR Rate'!X138*'Dem2'!AF138+'SR Rate'!Y138*'Dem2'!AG138+'SR Rate'!Z138*'Dem2'!AH138+'SR Rate'!AA138*'Dem2'!AI138)/('SR Rate'!T138+'SR Rate'!U138+'SR Rate'!V138+'SR Rate'!W138+'SR Rate'!X138+'SR Rate'!Y138+'SR Rate'!Z138+'SR Rate'!AA138))</f>
        <v>0</v>
      </c>
      <c r="AK138" s="177">
        <f>100*'Dem2'!AJ138/'11'!B$17</f>
        <v>0</v>
      </c>
      <c r="AL138" s="75">
        <f>100*('SR Rate'!AB138*'935'!P138*'SR Rate'!K138)/'11'!B$17</f>
        <v>0</v>
      </c>
      <c r="AM138" s="128">
        <f>MAX('11'!$C$42+0,MIN('935'!K138+0,'11'!$C$37+0))</f>
        <v>0.26600431228533333</v>
      </c>
      <c r="AN138" s="105">
        <f>MAX('11'!$D$42+0,MIN('935'!L138+0,'11'!$D$37+0))</f>
        <v>0.66562758870798333</v>
      </c>
      <c r="AO138" s="105">
        <f>MAX('11'!$E$42+0,MIN('935'!M138+0,'11'!$E$37+0))</f>
        <v>0.34009849341942228</v>
      </c>
      <c r="AP138" s="105">
        <f>MAX('11'!$F$42+0,MIN('935'!N138+0,'11'!$F$37+0))</f>
        <v>0.63093339381833335</v>
      </c>
      <c r="AQ138" s="129">
        <f>MAX('11'!$G$42+0,MIN('935'!O138+0,'11'!$G$37+0))</f>
        <v>0.89995655379091011</v>
      </c>
      <c r="AR138" s="180">
        <f>IF('935'!P138=0,'Dem2'!AK138+'Dem2'!AL138,'Dem2'!AK138)</f>
        <v>0</v>
      </c>
      <c r="AS138" s="75">
        <f>'Dem2'!AA138+IF('Dem2'!G138=0,1,'Dem2'!H138/'Dem2'!G138)*'Dem2'!AR138</f>
        <v>0</v>
      </c>
      <c r="AT138" s="138">
        <f>IF('Dem2'!$C138="D1000",'Dem1'!$C$31*'Dem2'!$F138/(1+'11'!$C$12)*'Dem2'!$AM138,0)</f>
        <v>0</v>
      </c>
      <c r="AU138" s="106">
        <f>IF(ISNUMBER(SEARCH("D?100",'Dem2'!$C138)),'Dem1'!$D$31*'Dem2'!$F138/(1+'11'!$D$12)*'Dem2'!$AN138,0)</f>
        <v>0</v>
      </c>
      <c r="AV138" s="106">
        <f>IF(ISNUMBER(SEARCH("D??10",'Dem2'!$C138)),'Dem1'!$E$31*'Dem2'!$F138/(1+'11'!$E$12)*'Dem2'!$AO138,0)</f>
        <v>0</v>
      </c>
      <c r="AW138" s="106">
        <f>IF(OR('Dem2'!$C138="D0002",ISNUMBER(SEARCH("D?1?1",'Dem2'!$C138)),ISNUMBER(SEARCH("D??11",'Dem2'!$C138))),'Dem1'!$G$31*'Dem2'!$F138/(1+'11'!$F$12)*'Dem2'!$AP138,0)</f>
        <v>0</v>
      </c>
      <c r="AX138" s="106">
        <f>IF(ISNUMBER(SEARCH("D?001",'Dem2'!$C138)),'Dem1'!$F$31*'Dem2'!$F138/(1+'11'!$G$12)*'Dem2'!$AQ138,0)</f>
        <v>0</v>
      </c>
      <c r="AY138" s="129">
        <f>'Dem2'!$AT138+'Dem2'!$AU138+'Dem2'!$AV138+'Dem2'!$AW138+'Dem2'!$AX138</f>
        <v>0</v>
      </c>
      <c r="AZ138" s="138">
        <f>IF('Dem2'!$C138="D1000",0,IF(ISNUMBER(SEARCH("D1???",'Dem2'!$C138)),'Dem1'!$C$31*'Dem2'!$Z138*'Dem2'!$AM138,0))</f>
        <v>0</v>
      </c>
      <c r="BA138" s="106">
        <f>IF(ISNUMBER(SEARCH("D?100",'Dem2'!$C138)),0,IF(ISNUMBER(SEARCH("D?1??",'Dem2'!$C138)),'Dem1'!$D$31*'Dem2'!$Z138*'Dem2'!$AN138,0))</f>
        <v>0</v>
      </c>
      <c r="BB138" s="106">
        <f>IF(ISNUMBER(SEARCH("D??10",'Dem2'!$C138)),0,IF(ISNUMBER(SEARCH("D??1?",'Dem2'!$C138)),'Dem1'!$E$31*'Dem2'!$Z138*'Dem2'!$AO138,0))</f>
        <v>0</v>
      </c>
      <c r="BC138" s="129">
        <f>'Dem2'!$AZ138+'Dem2'!$BA138+'Dem2'!$BB138</f>
        <v>0</v>
      </c>
      <c r="BD138" s="72">
        <f>('Dem2'!AY138+'Dem2'!BC138)*'Dem2'!G138</f>
        <v>0</v>
      </c>
      <c r="BE138" s="105">
        <f>SQRT('Dem2'!V138*'Dem2'!V138+'Dem2'!Y138*'Dem2'!Y138)</f>
        <v>0</v>
      </c>
      <c r="BF138" s="105">
        <f>'Dem2'!G138*('Dem1'!B$200+'Dem2'!BE138)</f>
        <v>0</v>
      </c>
      <c r="BG138" s="105">
        <f>'935'!R138*('Dem1'!B$200+'Dem2'!BE138)</f>
        <v>0</v>
      </c>
      <c r="BH138" s="105">
        <f>'Dem2'!AS138+'Dem1'!B$225*'Dem2'!BG138*100/'11'!B$17</f>
        <v>0</v>
      </c>
      <c r="BI138" s="105">
        <f>'Dem2'!BH138+'Dem1'!B$213*('Dem1'!B$200+'Dem2'!BE138)*100/'11'!B$17</f>
        <v>0.20953485119035403</v>
      </c>
      <c r="BJ138" s="105">
        <f>'Dem1'!B$179*('Dem2'!AY138+'Dem2'!BC138)*100/'11'!B$17</f>
        <v>0</v>
      </c>
      <c r="BK138" s="74">
        <f>MAX(0-('SR Rate'!AC138*'Dem2'!V138*'11'!D$17/'11'!B$17),'Dem2'!BI138+'Dem2'!BJ138)</f>
        <v>0.20953485119035403</v>
      </c>
      <c r="BL138" s="75">
        <f>IF('Dem2'!G138=0,0,(1-'Dem2'!H138/'Dem2'!G138)*('Dem2'!AR138+IF('935'!P138=0,0,('SR Rate'!AC138*'935'!P138*('11'!D$17-'935'!X138)/('11'!B$17-'935'!W138)))))</f>
        <v>0</v>
      </c>
      <c r="BM138" s="111">
        <f>IF('Dem2'!B138,IF('Dem2'!V138=0,'SR Rate'!AD138,MAX(0,MIN('SR Rate'!AD138,'SR Rate'!AD138+('Dem2'!BK138/'935'!P138*('11'!B$17-'935'!W138)/('11'!D$17-'935'!X138))))),0)</f>
        <v>0</v>
      </c>
      <c r="BN138" s="74">
        <f>IF('Dem2'!B138,MAX(0,'Dem2'!BK138),0)</f>
        <v>0.20953485119035403</v>
      </c>
      <c r="BO138" s="74">
        <f>'Dem2'!BN138+'Dem2'!BL138</f>
        <v>0.20953485119035403</v>
      </c>
    </row>
    <row r="139" spans="1:67">
      <c r="A139" s="94">
        <v>100</v>
      </c>
      <c r="B139" s="128" t="b">
        <f>'935'!C139&lt;&gt;"VOID"</f>
        <v>1</v>
      </c>
      <c r="C139" s="105" t="str">
        <f>"D"&amp;TEXT('935'!J139,"0000")</f>
        <v>D0000</v>
      </c>
      <c r="D139" s="73">
        <f>'11'!D$17-'935'!X139</f>
        <v>170</v>
      </c>
      <c r="E139" s="106">
        <f>INDEX('11'!$B$47:$G$47,IF(ISNUMBER(SEARCH("?0000",C139)),1,IF(ISNUMBER(SEARCH("?1000",C139)),2,IF(ISNUMBER(SEARCH("??100",C139)),3,IF(ISNUMBER(SEARCH("???10",C139)),4,IF(ISNUMBER(SEARCH("??001",C139)),6,5))))))</f>
        <v>1</v>
      </c>
      <c r="F139" s="105">
        <f>E139*'Dem1'!B$49</f>
        <v>0.95</v>
      </c>
      <c r="G139" s="73">
        <f>IF('935'!C139="VOID",0,('935'!C139*(1-'935'!W139/'11'!B$17)))</f>
        <v>0</v>
      </c>
      <c r="H139" s="153">
        <f>'Dem2'!G139-('935'!S139*(1-'935'!W139/'11'!B$17))</f>
        <v>0</v>
      </c>
      <c r="I139" s="138">
        <f>IF(ISNUMBER(SEARCH("D?001",$C139)),'Dem1'!$F$31*$F139/(1+'11'!$G$12)*'935'!$O139,0)</f>
        <v>0</v>
      </c>
      <c r="J139" s="106">
        <f>IF($C139="D1000",'Dem1'!$C$31*$F139/(1+'11'!$C$12)*'935'!$K139,0)</f>
        <v>0</v>
      </c>
      <c r="K139" s="106">
        <f>IF(ISNUMBER(SEARCH("D?100",$C139)),'Dem1'!$D$31*$F139/(1+'11'!$D$12)*'935'!$L139,0)</f>
        <v>0</v>
      </c>
      <c r="L139" s="106">
        <f>IF(ISNUMBER(SEARCH("D??10",$C139)),'Dem1'!$E$31*$F139/(1+'11'!$E$12)*'935'!$M139,0)</f>
        <v>0</v>
      </c>
      <c r="M139" s="106">
        <f>IF(OR($C139="D0002",ISNUMBER(SEARCH("D?1?1",$C139)),ISNUMBER(SEARCH("D??11",$C139))),'Dem1'!$G$31*$F139/(1+'11'!$F$12)*'935'!$N139,0)</f>
        <v>0</v>
      </c>
      <c r="N139" s="139">
        <f t="shared" si="7"/>
        <v>0</v>
      </c>
      <c r="O139" s="138">
        <f>IF($C139="D1000",0,IF(ISNUMBER(SEARCH("D1???",$C139)),'Dem1'!$C$31*$Z139*'935'!$K139,0))</f>
        <v>0</v>
      </c>
      <c r="P139" s="106">
        <f>IF(ISNUMBER(SEARCH("D?100",$C139)),0,IF(ISNUMBER(SEARCH("D?1??",$C139)),'Dem1'!$D$31*$Z139*'935'!$L139,0))</f>
        <v>0</v>
      </c>
      <c r="Q139" s="106">
        <f>IF(ISNUMBER(SEARCH("D??10",$C139)),0,IF(ISNUMBER(SEARCH("D??1?",$C139)),'Dem1'!$E$31*$Z139*'935'!$M139,0))</f>
        <v>0</v>
      </c>
      <c r="R139" s="139">
        <f t="shared" si="8"/>
        <v>0</v>
      </c>
      <c r="S139" s="180">
        <f>100/'11'!B$17*(('Dem2'!N139+'Dem2'!R139)*('Charging Rates'!B$13+'Charging Rates'!B$51+'Charging Rates'!B$25+'Charging Rates'!B$38)+'Charging Rates'!B$61*'Dem2'!W139)</f>
        <v>0</v>
      </c>
      <c r="T139" s="74">
        <f>100/'11'!B$17*'Fixed Charge'!C139*('Charging Rates'!B$13+'Charging Rates'!B$51+'Charging Rates'!B$25)</f>
        <v>0</v>
      </c>
      <c r="U139" s="153">
        <f>'11'!B$17*0.01*('Dem2'!T139+'Dem2'!S139*'Dem2'!G139)</f>
        <v>0</v>
      </c>
      <c r="V139" s="128">
        <f>'935'!P139*(1-'935'!X139/'11'!D$17)/(1-'935'!W139/'11'!B$17)</f>
        <v>0</v>
      </c>
      <c r="W139" s="105">
        <f>'Dem2'!V139*'Dem2'!E139</f>
        <v>0</v>
      </c>
      <c r="X139" s="105">
        <f>'935'!Q139*(1-'935'!X139/'11'!D$17)/(1-'935'!W139/'11'!B$17)</f>
        <v>0</v>
      </c>
      <c r="Y139" s="105">
        <f t="shared" si="9"/>
        <v>0</v>
      </c>
      <c r="Z139" s="105">
        <f>SQRT(V139*V139+Y139*Y139)*'Dem1'!B$49*E139</f>
        <v>0</v>
      </c>
      <c r="AA139" s="213">
        <f>100/'11'!B$17*'Charging Rates'!B$61*'Dem2'!W139</f>
        <v>0</v>
      </c>
      <c r="AB139" s="138">
        <f>IF(ISNUMBER('SR Rate'!B139),MAX(0,INDEX('913'!$E$6:$E$1205,'SR Rate'!B139)),0)</f>
        <v>0</v>
      </c>
      <c r="AC139" s="106">
        <f>IF(ISNUMBER('SR Rate'!C139),MAX(0,INDEX('913'!$E$6:$E$1205,'SR Rate'!C139)),0)</f>
        <v>0</v>
      </c>
      <c r="AD139" s="106">
        <f>IF(ISNUMBER('SR Rate'!D139),MAX(0,INDEX('913'!$E$6:$E$1205,'SR Rate'!D139)),0)</f>
        <v>0</v>
      </c>
      <c r="AE139" s="106">
        <f>IF(ISNUMBER('SR Rate'!E139),MAX(0,INDEX('913'!$E$6:$E$1205,'SR Rate'!E139)),0)</f>
        <v>0</v>
      </c>
      <c r="AF139" s="106">
        <f>IF(ISNUMBER('SR Rate'!F139),MAX(0,INDEX('913'!$E$6:$E$1205,'SR Rate'!F139)),0)</f>
        <v>0</v>
      </c>
      <c r="AG139" s="106">
        <f>IF(ISNUMBER('SR Rate'!G139),MAX(0,INDEX('913'!$E$6:$E$1205,'SR Rate'!G139)),0)</f>
        <v>0</v>
      </c>
      <c r="AH139" s="106">
        <f>IF(ISNUMBER('SR Rate'!H139),MAX(0,INDEX('913'!$E$6:$E$1205,'SR Rate'!H139)),0)</f>
        <v>0</v>
      </c>
      <c r="AI139" s="106">
        <f>IF(ISNUMBER('SR Rate'!I139),MAX(0,INDEX('913'!$E$6:$E$1205,'SR Rate'!I139)),0)</f>
        <v>0</v>
      </c>
      <c r="AJ139" s="129">
        <f>IF('SR Rate'!T139+'SR Rate'!U139+'SR Rate'!V139+'SR Rate'!W139+'SR Rate'!X139+'SR Rate'!Y139+'SR Rate'!Z139+'SR Rate'!AA139=0,IF(COUNT('SR Rate'!B139,'SR Rate'!C139,'SR Rate'!D139,'SR Rate'!E139,'SR Rate'!F139,'SR Rate'!G139,'SR Rate'!H139,'SR Rate'!I139),('Dem2'!AB139+'Dem2'!AC139+'Dem2'!AD139+'Dem2'!AE139+'Dem2'!AF139+'Dem2'!AG139+'Dem2'!AH139+'Dem2'!AI139)/COUNT('SR Rate'!B139,'SR Rate'!C139,'SR Rate'!D139,'SR Rate'!E139,'SR Rate'!F139,'SR Rate'!G139,'SR Rate'!H139,'SR Rate'!I139),0),('SR Rate'!T139*'Dem2'!AB139+'SR Rate'!U139*'Dem2'!AC139+'SR Rate'!V139*'Dem2'!AD139+'SR Rate'!W139*'Dem2'!AE139+'SR Rate'!X139*'Dem2'!AF139+'SR Rate'!Y139*'Dem2'!AG139+'SR Rate'!Z139*'Dem2'!AH139+'SR Rate'!AA139*'Dem2'!AI139)/('SR Rate'!T139+'SR Rate'!U139+'SR Rate'!V139+'SR Rate'!W139+'SR Rate'!X139+'SR Rate'!Y139+'SR Rate'!Z139+'SR Rate'!AA139))</f>
        <v>0</v>
      </c>
      <c r="AK139" s="177">
        <f>100*'Dem2'!AJ139/'11'!B$17</f>
        <v>0</v>
      </c>
      <c r="AL139" s="75">
        <f>100*('SR Rate'!AB139*'935'!P139*'SR Rate'!K139)/'11'!B$17</f>
        <v>0</v>
      </c>
      <c r="AM139" s="128">
        <f>MAX('11'!$C$42+0,MIN('935'!K139+0,'11'!$C$37+0))</f>
        <v>0.26600431228533333</v>
      </c>
      <c r="AN139" s="105">
        <f>MAX('11'!$D$42+0,MIN('935'!L139+0,'11'!$D$37+0))</f>
        <v>0.66562758870798333</v>
      </c>
      <c r="AO139" s="105">
        <f>MAX('11'!$E$42+0,MIN('935'!M139+0,'11'!$E$37+0))</f>
        <v>0.34009849341942228</v>
      </c>
      <c r="AP139" s="105">
        <f>MAX('11'!$F$42+0,MIN('935'!N139+0,'11'!$F$37+0))</f>
        <v>0.63093339381833335</v>
      </c>
      <c r="AQ139" s="129">
        <f>MAX('11'!$G$42+0,MIN('935'!O139+0,'11'!$G$37+0))</f>
        <v>0.89995655379091011</v>
      </c>
      <c r="AR139" s="180">
        <f>IF('935'!P139=0,'Dem2'!AK139+'Dem2'!AL139,'Dem2'!AK139)</f>
        <v>0</v>
      </c>
      <c r="AS139" s="75">
        <f>'Dem2'!AA139+IF('Dem2'!G139=0,1,'Dem2'!H139/'Dem2'!G139)*'Dem2'!AR139</f>
        <v>0</v>
      </c>
      <c r="AT139" s="138">
        <f>IF('Dem2'!$C139="D1000",'Dem1'!$C$31*'Dem2'!$F139/(1+'11'!$C$12)*'Dem2'!$AM139,0)</f>
        <v>0</v>
      </c>
      <c r="AU139" s="106">
        <f>IF(ISNUMBER(SEARCH("D?100",'Dem2'!$C139)),'Dem1'!$D$31*'Dem2'!$F139/(1+'11'!$D$12)*'Dem2'!$AN139,0)</f>
        <v>0</v>
      </c>
      <c r="AV139" s="106">
        <f>IF(ISNUMBER(SEARCH("D??10",'Dem2'!$C139)),'Dem1'!$E$31*'Dem2'!$F139/(1+'11'!$E$12)*'Dem2'!$AO139,0)</f>
        <v>0</v>
      </c>
      <c r="AW139" s="106">
        <f>IF(OR('Dem2'!$C139="D0002",ISNUMBER(SEARCH("D?1?1",'Dem2'!$C139)),ISNUMBER(SEARCH("D??11",'Dem2'!$C139))),'Dem1'!$G$31*'Dem2'!$F139/(1+'11'!$F$12)*'Dem2'!$AP139,0)</f>
        <v>0</v>
      </c>
      <c r="AX139" s="106">
        <f>IF(ISNUMBER(SEARCH("D?001",'Dem2'!$C139)),'Dem1'!$F$31*'Dem2'!$F139/(1+'11'!$G$12)*'Dem2'!$AQ139,0)</f>
        <v>0</v>
      </c>
      <c r="AY139" s="129">
        <f>'Dem2'!$AT139+'Dem2'!$AU139+'Dem2'!$AV139+'Dem2'!$AW139+'Dem2'!$AX139</f>
        <v>0</v>
      </c>
      <c r="AZ139" s="138">
        <f>IF('Dem2'!$C139="D1000",0,IF(ISNUMBER(SEARCH("D1???",'Dem2'!$C139)),'Dem1'!$C$31*'Dem2'!$Z139*'Dem2'!$AM139,0))</f>
        <v>0</v>
      </c>
      <c r="BA139" s="106">
        <f>IF(ISNUMBER(SEARCH("D?100",'Dem2'!$C139)),0,IF(ISNUMBER(SEARCH("D?1??",'Dem2'!$C139)),'Dem1'!$D$31*'Dem2'!$Z139*'Dem2'!$AN139,0))</f>
        <v>0</v>
      </c>
      <c r="BB139" s="106">
        <f>IF(ISNUMBER(SEARCH("D??10",'Dem2'!$C139)),0,IF(ISNUMBER(SEARCH("D??1?",'Dem2'!$C139)),'Dem1'!$E$31*'Dem2'!$Z139*'Dem2'!$AO139,0))</f>
        <v>0</v>
      </c>
      <c r="BC139" s="129">
        <f>'Dem2'!$AZ139+'Dem2'!$BA139+'Dem2'!$BB139</f>
        <v>0</v>
      </c>
      <c r="BD139" s="72">
        <f>('Dem2'!AY139+'Dem2'!BC139)*'Dem2'!G139</f>
        <v>0</v>
      </c>
      <c r="BE139" s="105">
        <f>SQRT('Dem2'!V139*'Dem2'!V139+'Dem2'!Y139*'Dem2'!Y139)</f>
        <v>0</v>
      </c>
      <c r="BF139" s="105">
        <f>'Dem2'!G139*('Dem1'!B$200+'Dem2'!BE139)</f>
        <v>0</v>
      </c>
      <c r="BG139" s="105">
        <f>'935'!R139*('Dem1'!B$200+'Dem2'!BE139)</f>
        <v>0</v>
      </c>
      <c r="BH139" s="105">
        <f>'Dem2'!AS139+'Dem1'!B$225*'Dem2'!BG139*100/'11'!B$17</f>
        <v>0</v>
      </c>
      <c r="BI139" s="105">
        <f>'Dem2'!BH139+'Dem1'!B$213*('Dem1'!B$200+'Dem2'!BE139)*100/'11'!B$17</f>
        <v>0.20953485119035403</v>
      </c>
      <c r="BJ139" s="105">
        <f>'Dem1'!B$179*('Dem2'!AY139+'Dem2'!BC139)*100/'11'!B$17</f>
        <v>0</v>
      </c>
      <c r="BK139" s="74">
        <f>MAX(0-('SR Rate'!AC139*'Dem2'!V139*'11'!D$17/'11'!B$17),'Dem2'!BI139+'Dem2'!BJ139)</f>
        <v>0.20953485119035403</v>
      </c>
      <c r="BL139" s="75">
        <f>IF('Dem2'!G139=0,0,(1-'Dem2'!H139/'Dem2'!G139)*('Dem2'!AR139+IF('935'!P139=0,0,('SR Rate'!AC139*'935'!P139*('11'!D$17-'935'!X139)/('11'!B$17-'935'!W139)))))</f>
        <v>0</v>
      </c>
      <c r="BM139" s="111">
        <f>IF('Dem2'!B139,IF('Dem2'!V139=0,'SR Rate'!AD139,MAX(0,MIN('SR Rate'!AD139,'SR Rate'!AD139+('Dem2'!BK139/'935'!P139*('11'!B$17-'935'!W139)/('11'!D$17-'935'!X139))))),0)</f>
        <v>0</v>
      </c>
      <c r="BN139" s="74">
        <f>IF('Dem2'!B139,MAX(0,'Dem2'!BK139),0)</f>
        <v>0.20953485119035403</v>
      </c>
      <c r="BO139" s="74">
        <f>'Dem2'!BN139+'Dem2'!BL139</f>
        <v>0.20953485119035403</v>
      </c>
    </row>
    <row r="140" spans="1:67">
      <c r="A140" s="94">
        <v>101</v>
      </c>
      <c r="B140" s="128" t="b">
        <f>'935'!C140&lt;&gt;"VOID"</f>
        <v>1</v>
      </c>
      <c r="C140" s="105" t="str">
        <f>"D"&amp;TEXT('935'!J140,"0000")</f>
        <v>D0000</v>
      </c>
      <c r="D140" s="73">
        <f>'11'!D$17-'935'!X140</f>
        <v>170</v>
      </c>
      <c r="E140" s="106">
        <f>INDEX('11'!$B$47:$G$47,IF(ISNUMBER(SEARCH("?0000",C140)),1,IF(ISNUMBER(SEARCH("?1000",C140)),2,IF(ISNUMBER(SEARCH("??100",C140)),3,IF(ISNUMBER(SEARCH("???10",C140)),4,IF(ISNUMBER(SEARCH("??001",C140)),6,5))))))</f>
        <v>1</v>
      </c>
      <c r="F140" s="105">
        <f>E140*'Dem1'!B$49</f>
        <v>0.95</v>
      </c>
      <c r="G140" s="73">
        <f>IF('935'!C140="VOID",0,('935'!C140*(1-'935'!W140/'11'!B$17)))</f>
        <v>0</v>
      </c>
      <c r="H140" s="153">
        <f>'Dem2'!G140-('935'!S140*(1-'935'!W140/'11'!B$17))</f>
        <v>0</v>
      </c>
      <c r="I140" s="138">
        <f>IF(ISNUMBER(SEARCH("D?001",$C140)),'Dem1'!$F$31*$F140/(1+'11'!$G$12)*'935'!$O140,0)</f>
        <v>0</v>
      </c>
      <c r="J140" s="106">
        <f>IF($C140="D1000",'Dem1'!$C$31*$F140/(1+'11'!$C$12)*'935'!$K140,0)</f>
        <v>0</v>
      </c>
      <c r="K140" s="106">
        <f>IF(ISNUMBER(SEARCH("D?100",$C140)),'Dem1'!$D$31*$F140/(1+'11'!$D$12)*'935'!$L140,0)</f>
        <v>0</v>
      </c>
      <c r="L140" s="106">
        <f>IF(ISNUMBER(SEARCH("D??10",$C140)),'Dem1'!$E$31*$F140/(1+'11'!$E$12)*'935'!$M140,0)</f>
        <v>0</v>
      </c>
      <c r="M140" s="106">
        <f>IF(OR($C140="D0002",ISNUMBER(SEARCH("D?1?1",$C140)),ISNUMBER(SEARCH("D??11",$C140))),'Dem1'!$G$31*$F140/(1+'11'!$F$12)*'935'!$N140,0)</f>
        <v>0</v>
      </c>
      <c r="N140" s="139">
        <f t="shared" si="7"/>
        <v>0</v>
      </c>
      <c r="O140" s="138">
        <f>IF($C140="D1000",0,IF(ISNUMBER(SEARCH("D1???",$C140)),'Dem1'!$C$31*$Z140*'935'!$K140,0))</f>
        <v>0</v>
      </c>
      <c r="P140" s="106">
        <f>IF(ISNUMBER(SEARCH("D?100",$C140)),0,IF(ISNUMBER(SEARCH("D?1??",$C140)),'Dem1'!$D$31*$Z140*'935'!$L140,0))</f>
        <v>0</v>
      </c>
      <c r="Q140" s="106">
        <f>IF(ISNUMBER(SEARCH("D??10",$C140)),0,IF(ISNUMBER(SEARCH("D??1?",$C140)),'Dem1'!$E$31*$Z140*'935'!$M140,0))</f>
        <v>0</v>
      </c>
      <c r="R140" s="139">
        <f t="shared" si="8"/>
        <v>0</v>
      </c>
      <c r="S140" s="180">
        <f>100/'11'!B$17*(('Dem2'!N140+'Dem2'!R140)*('Charging Rates'!B$13+'Charging Rates'!B$51+'Charging Rates'!B$25+'Charging Rates'!B$38)+'Charging Rates'!B$61*'Dem2'!W140)</f>
        <v>0</v>
      </c>
      <c r="T140" s="74">
        <f>100/'11'!B$17*'Fixed Charge'!C140*('Charging Rates'!B$13+'Charging Rates'!B$51+'Charging Rates'!B$25)</f>
        <v>0</v>
      </c>
      <c r="U140" s="153">
        <f>'11'!B$17*0.01*('Dem2'!T140+'Dem2'!S140*'Dem2'!G140)</f>
        <v>0</v>
      </c>
      <c r="V140" s="128">
        <f>'935'!P140*(1-'935'!X140/'11'!D$17)/(1-'935'!W140/'11'!B$17)</f>
        <v>0</v>
      </c>
      <c r="W140" s="105">
        <f>'Dem2'!V140*'Dem2'!E140</f>
        <v>0</v>
      </c>
      <c r="X140" s="105">
        <f>'935'!Q140*(1-'935'!X140/'11'!D$17)/(1-'935'!W140/'11'!B$17)</f>
        <v>0</v>
      </c>
      <c r="Y140" s="105">
        <f t="shared" si="9"/>
        <v>0</v>
      </c>
      <c r="Z140" s="105">
        <f>SQRT(V140*V140+Y140*Y140)*'Dem1'!B$49*E140</f>
        <v>0</v>
      </c>
      <c r="AA140" s="213">
        <f>100/'11'!B$17*'Charging Rates'!B$61*'Dem2'!W140</f>
        <v>0</v>
      </c>
      <c r="AB140" s="138">
        <f>IF(ISNUMBER('SR Rate'!B140),MAX(0,INDEX('913'!$E$6:$E$1205,'SR Rate'!B140)),0)</f>
        <v>0</v>
      </c>
      <c r="AC140" s="106">
        <f>IF(ISNUMBER('SR Rate'!C140),MAX(0,INDEX('913'!$E$6:$E$1205,'SR Rate'!C140)),0)</f>
        <v>0</v>
      </c>
      <c r="AD140" s="106">
        <f>IF(ISNUMBER('SR Rate'!D140),MAX(0,INDEX('913'!$E$6:$E$1205,'SR Rate'!D140)),0)</f>
        <v>0</v>
      </c>
      <c r="AE140" s="106">
        <f>IF(ISNUMBER('SR Rate'!E140),MAX(0,INDEX('913'!$E$6:$E$1205,'SR Rate'!E140)),0)</f>
        <v>0</v>
      </c>
      <c r="AF140" s="106">
        <f>IF(ISNUMBER('SR Rate'!F140),MAX(0,INDEX('913'!$E$6:$E$1205,'SR Rate'!F140)),0)</f>
        <v>0</v>
      </c>
      <c r="AG140" s="106">
        <f>IF(ISNUMBER('SR Rate'!G140),MAX(0,INDEX('913'!$E$6:$E$1205,'SR Rate'!G140)),0)</f>
        <v>0</v>
      </c>
      <c r="AH140" s="106">
        <f>IF(ISNUMBER('SR Rate'!H140),MAX(0,INDEX('913'!$E$6:$E$1205,'SR Rate'!H140)),0)</f>
        <v>0</v>
      </c>
      <c r="AI140" s="106">
        <f>IF(ISNUMBER('SR Rate'!I140),MAX(0,INDEX('913'!$E$6:$E$1205,'SR Rate'!I140)),0)</f>
        <v>0</v>
      </c>
      <c r="AJ140" s="129">
        <f>IF('SR Rate'!T140+'SR Rate'!U140+'SR Rate'!V140+'SR Rate'!W140+'SR Rate'!X140+'SR Rate'!Y140+'SR Rate'!Z140+'SR Rate'!AA140=0,IF(COUNT('SR Rate'!B140,'SR Rate'!C140,'SR Rate'!D140,'SR Rate'!E140,'SR Rate'!F140,'SR Rate'!G140,'SR Rate'!H140,'SR Rate'!I140),('Dem2'!AB140+'Dem2'!AC140+'Dem2'!AD140+'Dem2'!AE140+'Dem2'!AF140+'Dem2'!AG140+'Dem2'!AH140+'Dem2'!AI140)/COUNT('SR Rate'!B140,'SR Rate'!C140,'SR Rate'!D140,'SR Rate'!E140,'SR Rate'!F140,'SR Rate'!G140,'SR Rate'!H140,'SR Rate'!I140),0),('SR Rate'!T140*'Dem2'!AB140+'SR Rate'!U140*'Dem2'!AC140+'SR Rate'!V140*'Dem2'!AD140+'SR Rate'!W140*'Dem2'!AE140+'SR Rate'!X140*'Dem2'!AF140+'SR Rate'!Y140*'Dem2'!AG140+'SR Rate'!Z140*'Dem2'!AH140+'SR Rate'!AA140*'Dem2'!AI140)/('SR Rate'!T140+'SR Rate'!U140+'SR Rate'!V140+'SR Rate'!W140+'SR Rate'!X140+'SR Rate'!Y140+'SR Rate'!Z140+'SR Rate'!AA140))</f>
        <v>0</v>
      </c>
      <c r="AK140" s="177">
        <f>100*'Dem2'!AJ140/'11'!B$17</f>
        <v>0</v>
      </c>
      <c r="AL140" s="75">
        <f>100*('SR Rate'!AB140*'935'!P140*'SR Rate'!K140)/'11'!B$17</f>
        <v>0</v>
      </c>
      <c r="AM140" s="128">
        <f>MAX('11'!$C$42+0,MIN('935'!K140+0,'11'!$C$37+0))</f>
        <v>0.26600431228533333</v>
      </c>
      <c r="AN140" s="105">
        <f>MAX('11'!$D$42+0,MIN('935'!L140+0,'11'!$D$37+0))</f>
        <v>0.66562758870798333</v>
      </c>
      <c r="AO140" s="105">
        <f>MAX('11'!$E$42+0,MIN('935'!M140+0,'11'!$E$37+0))</f>
        <v>0.34009849341942228</v>
      </c>
      <c r="AP140" s="105">
        <f>MAX('11'!$F$42+0,MIN('935'!N140+0,'11'!$F$37+0))</f>
        <v>0.63093339381833335</v>
      </c>
      <c r="AQ140" s="129">
        <f>MAX('11'!$G$42+0,MIN('935'!O140+0,'11'!$G$37+0))</f>
        <v>0.89995655379091011</v>
      </c>
      <c r="AR140" s="180">
        <f>IF('935'!P140=0,'Dem2'!AK140+'Dem2'!AL140,'Dem2'!AK140)</f>
        <v>0</v>
      </c>
      <c r="AS140" s="75">
        <f>'Dem2'!AA140+IF('Dem2'!G140=0,1,'Dem2'!H140/'Dem2'!G140)*'Dem2'!AR140</f>
        <v>0</v>
      </c>
      <c r="AT140" s="138">
        <f>IF('Dem2'!$C140="D1000",'Dem1'!$C$31*'Dem2'!$F140/(1+'11'!$C$12)*'Dem2'!$AM140,0)</f>
        <v>0</v>
      </c>
      <c r="AU140" s="106">
        <f>IF(ISNUMBER(SEARCH("D?100",'Dem2'!$C140)),'Dem1'!$D$31*'Dem2'!$F140/(1+'11'!$D$12)*'Dem2'!$AN140,0)</f>
        <v>0</v>
      </c>
      <c r="AV140" s="106">
        <f>IF(ISNUMBER(SEARCH("D??10",'Dem2'!$C140)),'Dem1'!$E$31*'Dem2'!$F140/(1+'11'!$E$12)*'Dem2'!$AO140,0)</f>
        <v>0</v>
      </c>
      <c r="AW140" s="106">
        <f>IF(OR('Dem2'!$C140="D0002",ISNUMBER(SEARCH("D?1?1",'Dem2'!$C140)),ISNUMBER(SEARCH("D??11",'Dem2'!$C140))),'Dem1'!$G$31*'Dem2'!$F140/(1+'11'!$F$12)*'Dem2'!$AP140,0)</f>
        <v>0</v>
      </c>
      <c r="AX140" s="106">
        <f>IF(ISNUMBER(SEARCH("D?001",'Dem2'!$C140)),'Dem1'!$F$31*'Dem2'!$F140/(1+'11'!$G$12)*'Dem2'!$AQ140,0)</f>
        <v>0</v>
      </c>
      <c r="AY140" s="129">
        <f>'Dem2'!$AT140+'Dem2'!$AU140+'Dem2'!$AV140+'Dem2'!$AW140+'Dem2'!$AX140</f>
        <v>0</v>
      </c>
      <c r="AZ140" s="138">
        <f>IF('Dem2'!$C140="D1000",0,IF(ISNUMBER(SEARCH("D1???",'Dem2'!$C140)),'Dem1'!$C$31*'Dem2'!$Z140*'Dem2'!$AM140,0))</f>
        <v>0</v>
      </c>
      <c r="BA140" s="106">
        <f>IF(ISNUMBER(SEARCH("D?100",'Dem2'!$C140)),0,IF(ISNUMBER(SEARCH("D?1??",'Dem2'!$C140)),'Dem1'!$D$31*'Dem2'!$Z140*'Dem2'!$AN140,0))</f>
        <v>0</v>
      </c>
      <c r="BB140" s="106">
        <f>IF(ISNUMBER(SEARCH("D??10",'Dem2'!$C140)),0,IF(ISNUMBER(SEARCH("D??1?",'Dem2'!$C140)),'Dem1'!$E$31*'Dem2'!$Z140*'Dem2'!$AO140,0))</f>
        <v>0</v>
      </c>
      <c r="BC140" s="129">
        <f>'Dem2'!$AZ140+'Dem2'!$BA140+'Dem2'!$BB140</f>
        <v>0</v>
      </c>
      <c r="BD140" s="72">
        <f>('Dem2'!AY140+'Dem2'!BC140)*'Dem2'!G140</f>
        <v>0</v>
      </c>
      <c r="BE140" s="105">
        <f>SQRT('Dem2'!V140*'Dem2'!V140+'Dem2'!Y140*'Dem2'!Y140)</f>
        <v>0</v>
      </c>
      <c r="BF140" s="105">
        <f>'Dem2'!G140*('Dem1'!B$200+'Dem2'!BE140)</f>
        <v>0</v>
      </c>
      <c r="BG140" s="105">
        <f>'935'!R140*('Dem1'!B$200+'Dem2'!BE140)</f>
        <v>0</v>
      </c>
      <c r="BH140" s="105">
        <f>'Dem2'!AS140+'Dem1'!B$225*'Dem2'!BG140*100/'11'!B$17</f>
        <v>0</v>
      </c>
      <c r="BI140" s="105">
        <f>'Dem2'!BH140+'Dem1'!B$213*('Dem1'!B$200+'Dem2'!BE140)*100/'11'!B$17</f>
        <v>0.20953485119035403</v>
      </c>
      <c r="BJ140" s="105">
        <f>'Dem1'!B$179*('Dem2'!AY140+'Dem2'!BC140)*100/'11'!B$17</f>
        <v>0</v>
      </c>
      <c r="BK140" s="74">
        <f>MAX(0-('SR Rate'!AC140*'Dem2'!V140*'11'!D$17/'11'!B$17),'Dem2'!BI140+'Dem2'!BJ140)</f>
        <v>0.20953485119035403</v>
      </c>
      <c r="BL140" s="75">
        <f>IF('Dem2'!G140=0,0,(1-'Dem2'!H140/'Dem2'!G140)*('Dem2'!AR140+IF('935'!P140=0,0,('SR Rate'!AC140*'935'!P140*('11'!D$17-'935'!X140)/('11'!B$17-'935'!W140)))))</f>
        <v>0</v>
      </c>
      <c r="BM140" s="111">
        <f>IF('Dem2'!B140,IF('Dem2'!V140=0,'SR Rate'!AD140,MAX(0,MIN('SR Rate'!AD140,'SR Rate'!AD140+('Dem2'!BK140/'935'!P140*('11'!B$17-'935'!W140)/('11'!D$17-'935'!X140))))),0)</f>
        <v>0</v>
      </c>
      <c r="BN140" s="74">
        <f>IF('Dem2'!B140,MAX(0,'Dem2'!BK140),0)</f>
        <v>0.20953485119035403</v>
      </c>
      <c r="BO140" s="74">
        <f>'Dem2'!BN140+'Dem2'!BL140</f>
        <v>0.20953485119035403</v>
      </c>
    </row>
    <row r="141" spans="1:67">
      <c r="A141" s="94">
        <v>102</v>
      </c>
      <c r="B141" s="128" t="b">
        <f>'935'!C141&lt;&gt;"VOID"</f>
        <v>1</v>
      </c>
      <c r="C141" s="105" t="str">
        <f>"D"&amp;TEXT('935'!J141,"0000")</f>
        <v>D0000</v>
      </c>
      <c r="D141" s="73">
        <f>'11'!D$17-'935'!X141</f>
        <v>170</v>
      </c>
      <c r="E141" s="106">
        <f>INDEX('11'!$B$47:$G$47,IF(ISNUMBER(SEARCH("?0000",C141)),1,IF(ISNUMBER(SEARCH("?1000",C141)),2,IF(ISNUMBER(SEARCH("??100",C141)),3,IF(ISNUMBER(SEARCH("???10",C141)),4,IF(ISNUMBER(SEARCH("??001",C141)),6,5))))))</f>
        <v>1</v>
      </c>
      <c r="F141" s="105">
        <f>E141*'Dem1'!B$49</f>
        <v>0.95</v>
      </c>
      <c r="G141" s="73">
        <f>IF('935'!C141="VOID",0,('935'!C141*(1-'935'!W141/'11'!B$17)))</f>
        <v>0</v>
      </c>
      <c r="H141" s="153">
        <f>'Dem2'!G141-('935'!S141*(1-'935'!W141/'11'!B$17))</f>
        <v>0</v>
      </c>
      <c r="I141" s="138">
        <f>IF(ISNUMBER(SEARCH("D?001",$C141)),'Dem1'!$F$31*$F141/(1+'11'!$G$12)*'935'!$O141,0)</f>
        <v>0</v>
      </c>
      <c r="J141" s="106">
        <f>IF($C141="D1000",'Dem1'!$C$31*$F141/(1+'11'!$C$12)*'935'!$K141,0)</f>
        <v>0</v>
      </c>
      <c r="K141" s="106">
        <f>IF(ISNUMBER(SEARCH("D?100",$C141)),'Dem1'!$D$31*$F141/(1+'11'!$D$12)*'935'!$L141,0)</f>
        <v>0</v>
      </c>
      <c r="L141" s="106">
        <f>IF(ISNUMBER(SEARCH("D??10",$C141)),'Dem1'!$E$31*$F141/(1+'11'!$E$12)*'935'!$M141,0)</f>
        <v>0</v>
      </c>
      <c r="M141" s="106">
        <f>IF(OR($C141="D0002",ISNUMBER(SEARCH("D?1?1",$C141)),ISNUMBER(SEARCH("D??11",$C141))),'Dem1'!$G$31*$F141/(1+'11'!$F$12)*'935'!$N141,0)</f>
        <v>0</v>
      </c>
      <c r="N141" s="139">
        <f t="shared" si="7"/>
        <v>0</v>
      </c>
      <c r="O141" s="138">
        <f>IF($C141="D1000",0,IF(ISNUMBER(SEARCH("D1???",$C141)),'Dem1'!$C$31*$Z141*'935'!$K141,0))</f>
        <v>0</v>
      </c>
      <c r="P141" s="106">
        <f>IF(ISNUMBER(SEARCH("D?100",$C141)),0,IF(ISNUMBER(SEARCH("D?1??",$C141)),'Dem1'!$D$31*$Z141*'935'!$L141,0))</f>
        <v>0</v>
      </c>
      <c r="Q141" s="106">
        <f>IF(ISNUMBER(SEARCH("D??10",$C141)),0,IF(ISNUMBER(SEARCH("D??1?",$C141)),'Dem1'!$E$31*$Z141*'935'!$M141,0))</f>
        <v>0</v>
      </c>
      <c r="R141" s="139">
        <f t="shared" si="8"/>
        <v>0</v>
      </c>
      <c r="S141" s="180">
        <f>100/'11'!B$17*(('Dem2'!N141+'Dem2'!R141)*('Charging Rates'!B$13+'Charging Rates'!B$51+'Charging Rates'!B$25+'Charging Rates'!B$38)+'Charging Rates'!B$61*'Dem2'!W141)</f>
        <v>0</v>
      </c>
      <c r="T141" s="74">
        <f>100/'11'!B$17*'Fixed Charge'!C141*('Charging Rates'!B$13+'Charging Rates'!B$51+'Charging Rates'!B$25)</f>
        <v>0</v>
      </c>
      <c r="U141" s="153">
        <f>'11'!B$17*0.01*('Dem2'!T141+'Dem2'!S141*'Dem2'!G141)</f>
        <v>0</v>
      </c>
      <c r="V141" s="128">
        <f>'935'!P141*(1-'935'!X141/'11'!D$17)/(1-'935'!W141/'11'!B$17)</f>
        <v>0</v>
      </c>
      <c r="W141" s="105">
        <f>'Dem2'!V141*'Dem2'!E141</f>
        <v>0</v>
      </c>
      <c r="X141" s="105">
        <f>'935'!Q141*(1-'935'!X141/'11'!D$17)/(1-'935'!W141/'11'!B$17)</f>
        <v>0</v>
      </c>
      <c r="Y141" s="105">
        <f t="shared" si="9"/>
        <v>0</v>
      </c>
      <c r="Z141" s="105">
        <f>SQRT(V141*V141+Y141*Y141)*'Dem1'!B$49*E141</f>
        <v>0</v>
      </c>
      <c r="AA141" s="213">
        <f>100/'11'!B$17*'Charging Rates'!B$61*'Dem2'!W141</f>
        <v>0</v>
      </c>
      <c r="AB141" s="138">
        <f>IF(ISNUMBER('SR Rate'!B141),MAX(0,INDEX('913'!$E$6:$E$1205,'SR Rate'!B141)),0)</f>
        <v>0</v>
      </c>
      <c r="AC141" s="106">
        <f>IF(ISNUMBER('SR Rate'!C141),MAX(0,INDEX('913'!$E$6:$E$1205,'SR Rate'!C141)),0)</f>
        <v>0</v>
      </c>
      <c r="AD141" s="106">
        <f>IF(ISNUMBER('SR Rate'!D141),MAX(0,INDEX('913'!$E$6:$E$1205,'SR Rate'!D141)),0)</f>
        <v>0</v>
      </c>
      <c r="AE141" s="106">
        <f>IF(ISNUMBER('SR Rate'!E141),MAX(0,INDEX('913'!$E$6:$E$1205,'SR Rate'!E141)),0)</f>
        <v>0</v>
      </c>
      <c r="AF141" s="106">
        <f>IF(ISNUMBER('SR Rate'!F141),MAX(0,INDEX('913'!$E$6:$E$1205,'SR Rate'!F141)),0)</f>
        <v>0</v>
      </c>
      <c r="AG141" s="106">
        <f>IF(ISNUMBER('SR Rate'!G141),MAX(0,INDEX('913'!$E$6:$E$1205,'SR Rate'!G141)),0)</f>
        <v>0</v>
      </c>
      <c r="AH141" s="106">
        <f>IF(ISNUMBER('SR Rate'!H141),MAX(0,INDEX('913'!$E$6:$E$1205,'SR Rate'!H141)),0)</f>
        <v>0</v>
      </c>
      <c r="AI141" s="106">
        <f>IF(ISNUMBER('SR Rate'!I141),MAX(0,INDEX('913'!$E$6:$E$1205,'SR Rate'!I141)),0)</f>
        <v>0</v>
      </c>
      <c r="AJ141" s="129">
        <f>IF('SR Rate'!T141+'SR Rate'!U141+'SR Rate'!V141+'SR Rate'!W141+'SR Rate'!X141+'SR Rate'!Y141+'SR Rate'!Z141+'SR Rate'!AA141=0,IF(COUNT('SR Rate'!B141,'SR Rate'!C141,'SR Rate'!D141,'SR Rate'!E141,'SR Rate'!F141,'SR Rate'!G141,'SR Rate'!H141,'SR Rate'!I141),('Dem2'!AB141+'Dem2'!AC141+'Dem2'!AD141+'Dem2'!AE141+'Dem2'!AF141+'Dem2'!AG141+'Dem2'!AH141+'Dem2'!AI141)/COUNT('SR Rate'!B141,'SR Rate'!C141,'SR Rate'!D141,'SR Rate'!E141,'SR Rate'!F141,'SR Rate'!G141,'SR Rate'!H141,'SR Rate'!I141),0),('SR Rate'!T141*'Dem2'!AB141+'SR Rate'!U141*'Dem2'!AC141+'SR Rate'!V141*'Dem2'!AD141+'SR Rate'!W141*'Dem2'!AE141+'SR Rate'!X141*'Dem2'!AF141+'SR Rate'!Y141*'Dem2'!AG141+'SR Rate'!Z141*'Dem2'!AH141+'SR Rate'!AA141*'Dem2'!AI141)/('SR Rate'!T141+'SR Rate'!U141+'SR Rate'!V141+'SR Rate'!W141+'SR Rate'!X141+'SR Rate'!Y141+'SR Rate'!Z141+'SR Rate'!AA141))</f>
        <v>0</v>
      </c>
      <c r="AK141" s="177">
        <f>100*'Dem2'!AJ141/'11'!B$17</f>
        <v>0</v>
      </c>
      <c r="AL141" s="75">
        <f>100*('SR Rate'!AB141*'935'!P141*'SR Rate'!K141)/'11'!B$17</f>
        <v>0</v>
      </c>
      <c r="AM141" s="128">
        <f>MAX('11'!$C$42+0,MIN('935'!K141+0,'11'!$C$37+0))</f>
        <v>0.26600431228533333</v>
      </c>
      <c r="AN141" s="105">
        <f>MAX('11'!$D$42+0,MIN('935'!L141+0,'11'!$D$37+0))</f>
        <v>0.66562758870798333</v>
      </c>
      <c r="AO141" s="105">
        <f>MAX('11'!$E$42+0,MIN('935'!M141+0,'11'!$E$37+0))</f>
        <v>0.34009849341942228</v>
      </c>
      <c r="AP141" s="105">
        <f>MAX('11'!$F$42+0,MIN('935'!N141+0,'11'!$F$37+0))</f>
        <v>0.63093339381833335</v>
      </c>
      <c r="AQ141" s="129">
        <f>MAX('11'!$G$42+0,MIN('935'!O141+0,'11'!$G$37+0))</f>
        <v>0.89995655379091011</v>
      </c>
      <c r="AR141" s="180">
        <f>IF('935'!P141=0,'Dem2'!AK141+'Dem2'!AL141,'Dem2'!AK141)</f>
        <v>0</v>
      </c>
      <c r="AS141" s="75">
        <f>'Dem2'!AA141+IF('Dem2'!G141=0,1,'Dem2'!H141/'Dem2'!G141)*'Dem2'!AR141</f>
        <v>0</v>
      </c>
      <c r="AT141" s="138">
        <f>IF('Dem2'!$C141="D1000",'Dem1'!$C$31*'Dem2'!$F141/(1+'11'!$C$12)*'Dem2'!$AM141,0)</f>
        <v>0</v>
      </c>
      <c r="AU141" s="106">
        <f>IF(ISNUMBER(SEARCH("D?100",'Dem2'!$C141)),'Dem1'!$D$31*'Dem2'!$F141/(1+'11'!$D$12)*'Dem2'!$AN141,0)</f>
        <v>0</v>
      </c>
      <c r="AV141" s="106">
        <f>IF(ISNUMBER(SEARCH("D??10",'Dem2'!$C141)),'Dem1'!$E$31*'Dem2'!$F141/(1+'11'!$E$12)*'Dem2'!$AO141,0)</f>
        <v>0</v>
      </c>
      <c r="AW141" s="106">
        <f>IF(OR('Dem2'!$C141="D0002",ISNUMBER(SEARCH("D?1?1",'Dem2'!$C141)),ISNUMBER(SEARCH("D??11",'Dem2'!$C141))),'Dem1'!$G$31*'Dem2'!$F141/(1+'11'!$F$12)*'Dem2'!$AP141,0)</f>
        <v>0</v>
      </c>
      <c r="AX141" s="106">
        <f>IF(ISNUMBER(SEARCH("D?001",'Dem2'!$C141)),'Dem1'!$F$31*'Dem2'!$F141/(1+'11'!$G$12)*'Dem2'!$AQ141,0)</f>
        <v>0</v>
      </c>
      <c r="AY141" s="129">
        <f>'Dem2'!$AT141+'Dem2'!$AU141+'Dem2'!$AV141+'Dem2'!$AW141+'Dem2'!$AX141</f>
        <v>0</v>
      </c>
      <c r="AZ141" s="138">
        <f>IF('Dem2'!$C141="D1000",0,IF(ISNUMBER(SEARCH("D1???",'Dem2'!$C141)),'Dem1'!$C$31*'Dem2'!$Z141*'Dem2'!$AM141,0))</f>
        <v>0</v>
      </c>
      <c r="BA141" s="106">
        <f>IF(ISNUMBER(SEARCH("D?100",'Dem2'!$C141)),0,IF(ISNUMBER(SEARCH("D?1??",'Dem2'!$C141)),'Dem1'!$D$31*'Dem2'!$Z141*'Dem2'!$AN141,0))</f>
        <v>0</v>
      </c>
      <c r="BB141" s="106">
        <f>IF(ISNUMBER(SEARCH("D??10",'Dem2'!$C141)),0,IF(ISNUMBER(SEARCH("D??1?",'Dem2'!$C141)),'Dem1'!$E$31*'Dem2'!$Z141*'Dem2'!$AO141,0))</f>
        <v>0</v>
      </c>
      <c r="BC141" s="129">
        <f>'Dem2'!$AZ141+'Dem2'!$BA141+'Dem2'!$BB141</f>
        <v>0</v>
      </c>
      <c r="BD141" s="72">
        <f>('Dem2'!AY141+'Dem2'!BC141)*'Dem2'!G141</f>
        <v>0</v>
      </c>
      <c r="BE141" s="105">
        <f>SQRT('Dem2'!V141*'Dem2'!V141+'Dem2'!Y141*'Dem2'!Y141)</f>
        <v>0</v>
      </c>
      <c r="BF141" s="105">
        <f>'Dem2'!G141*('Dem1'!B$200+'Dem2'!BE141)</f>
        <v>0</v>
      </c>
      <c r="BG141" s="105">
        <f>'935'!R141*('Dem1'!B$200+'Dem2'!BE141)</f>
        <v>0</v>
      </c>
      <c r="BH141" s="105">
        <f>'Dem2'!AS141+'Dem1'!B$225*'Dem2'!BG141*100/'11'!B$17</f>
        <v>0</v>
      </c>
      <c r="BI141" s="105">
        <f>'Dem2'!BH141+'Dem1'!B$213*('Dem1'!B$200+'Dem2'!BE141)*100/'11'!B$17</f>
        <v>0.20953485119035403</v>
      </c>
      <c r="BJ141" s="105">
        <f>'Dem1'!B$179*('Dem2'!AY141+'Dem2'!BC141)*100/'11'!B$17</f>
        <v>0</v>
      </c>
      <c r="BK141" s="74">
        <f>MAX(0-('SR Rate'!AC141*'Dem2'!V141*'11'!D$17/'11'!B$17),'Dem2'!BI141+'Dem2'!BJ141)</f>
        <v>0.20953485119035403</v>
      </c>
      <c r="BL141" s="75">
        <f>IF('Dem2'!G141=0,0,(1-'Dem2'!H141/'Dem2'!G141)*('Dem2'!AR141+IF('935'!P141=0,0,('SR Rate'!AC141*'935'!P141*('11'!D$17-'935'!X141)/('11'!B$17-'935'!W141)))))</f>
        <v>0</v>
      </c>
      <c r="BM141" s="111">
        <f>IF('Dem2'!B141,IF('Dem2'!V141=0,'SR Rate'!AD141,MAX(0,MIN('SR Rate'!AD141,'SR Rate'!AD141+('Dem2'!BK141/'935'!P141*('11'!B$17-'935'!W141)/('11'!D$17-'935'!X141))))),0)</f>
        <v>0</v>
      </c>
      <c r="BN141" s="74">
        <f>IF('Dem2'!B141,MAX(0,'Dem2'!BK141),0)</f>
        <v>0.20953485119035403</v>
      </c>
      <c r="BO141" s="74">
        <f>'Dem2'!BN141+'Dem2'!BL141</f>
        <v>0.20953485119035403</v>
      </c>
    </row>
    <row r="142" spans="1:67">
      <c r="A142" s="94">
        <v>103</v>
      </c>
      <c r="B142" s="128" t="b">
        <f>'935'!C142&lt;&gt;"VOID"</f>
        <v>1</v>
      </c>
      <c r="C142" s="105" t="str">
        <f>"D"&amp;TEXT('935'!J142,"0000")</f>
        <v>D0000</v>
      </c>
      <c r="D142" s="73">
        <f>'11'!D$17-'935'!X142</f>
        <v>170</v>
      </c>
      <c r="E142" s="106">
        <f>INDEX('11'!$B$47:$G$47,IF(ISNUMBER(SEARCH("?0000",C142)),1,IF(ISNUMBER(SEARCH("?1000",C142)),2,IF(ISNUMBER(SEARCH("??100",C142)),3,IF(ISNUMBER(SEARCH("???10",C142)),4,IF(ISNUMBER(SEARCH("??001",C142)),6,5))))))</f>
        <v>1</v>
      </c>
      <c r="F142" s="105">
        <f>E142*'Dem1'!B$49</f>
        <v>0.95</v>
      </c>
      <c r="G142" s="73">
        <f>IF('935'!C142="VOID",0,('935'!C142*(1-'935'!W142/'11'!B$17)))</f>
        <v>0</v>
      </c>
      <c r="H142" s="153">
        <f>'Dem2'!G142-('935'!S142*(1-'935'!W142/'11'!B$17))</f>
        <v>0</v>
      </c>
      <c r="I142" s="138">
        <f>IF(ISNUMBER(SEARCH("D?001",$C142)),'Dem1'!$F$31*$F142/(1+'11'!$G$12)*'935'!$O142,0)</f>
        <v>0</v>
      </c>
      <c r="J142" s="106">
        <f>IF($C142="D1000",'Dem1'!$C$31*$F142/(1+'11'!$C$12)*'935'!$K142,0)</f>
        <v>0</v>
      </c>
      <c r="K142" s="106">
        <f>IF(ISNUMBER(SEARCH("D?100",$C142)),'Dem1'!$D$31*$F142/(1+'11'!$D$12)*'935'!$L142,0)</f>
        <v>0</v>
      </c>
      <c r="L142" s="106">
        <f>IF(ISNUMBER(SEARCH("D??10",$C142)),'Dem1'!$E$31*$F142/(1+'11'!$E$12)*'935'!$M142,0)</f>
        <v>0</v>
      </c>
      <c r="M142" s="106">
        <f>IF(OR($C142="D0002",ISNUMBER(SEARCH("D?1?1",$C142)),ISNUMBER(SEARCH("D??11",$C142))),'Dem1'!$G$31*$F142/(1+'11'!$F$12)*'935'!$N142,0)</f>
        <v>0</v>
      </c>
      <c r="N142" s="139">
        <f t="shared" si="7"/>
        <v>0</v>
      </c>
      <c r="O142" s="138">
        <f>IF($C142="D1000",0,IF(ISNUMBER(SEARCH("D1???",$C142)),'Dem1'!$C$31*$Z142*'935'!$K142,0))</f>
        <v>0</v>
      </c>
      <c r="P142" s="106">
        <f>IF(ISNUMBER(SEARCH("D?100",$C142)),0,IF(ISNUMBER(SEARCH("D?1??",$C142)),'Dem1'!$D$31*$Z142*'935'!$L142,0))</f>
        <v>0</v>
      </c>
      <c r="Q142" s="106">
        <f>IF(ISNUMBER(SEARCH("D??10",$C142)),0,IF(ISNUMBER(SEARCH("D??1?",$C142)),'Dem1'!$E$31*$Z142*'935'!$M142,0))</f>
        <v>0</v>
      </c>
      <c r="R142" s="139">
        <f t="shared" si="8"/>
        <v>0</v>
      </c>
      <c r="S142" s="180">
        <f>100/'11'!B$17*(('Dem2'!N142+'Dem2'!R142)*('Charging Rates'!B$13+'Charging Rates'!B$51+'Charging Rates'!B$25+'Charging Rates'!B$38)+'Charging Rates'!B$61*'Dem2'!W142)</f>
        <v>0</v>
      </c>
      <c r="T142" s="74">
        <f>100/'11'!B$17*'Fixed Charge'!C142*('Charging Rates'!B$13+'Charging Rates'!B$51+'Charging Rates'!B$25)</f>
        <v>0</v>
      </c>
      <c r="U142" s="153">
        <f>'11'!B$17*0.01*('Dem2'!T142+'Dem2'!S142*'Dem2'!G142)</f>
        <v>0</v>
      </c>
      <c r="V142" s="128">
        <f>'935'!P142*(1-'935'!X142/'11'!D$17)/(1-'935'!W142/'11'!B$17)</f>
        <v>0</v>
      </c>
      <c r="W142" s="105">
        <f>'Dem2'!V142*'Dem2'!E142</f>
        <v>0</v>
      </c>
      <c r="X142" s="105">
        <f>'935'!Q142*(1-'935'!X142/'11'!D$17)/(1-'935'!W142/'11'!B$17)</f>
        <v>0</v>
      </c>
      <c r="Y142" s="105">
        <f t="shared" si="9"/>
        <v>0</v>
      </c>
      <c r="Z142" s="105">
        <f>SQRT(V142*V142+Y142*Y142)*'Dem1'!B$49*E142</f>
        <v>0</v>
      </c>
      <c r="AA142" s="213">
        <f>100/'11'!B$17*'Charging Rates'!B$61*'Dem2'!W142</f>
        <v>0</v>
      </c>
      <c r="AB142" s="138">
        <f>IF(ISNUMBER('SR Rate'!B142),MAX(0,INDEX('913'!$E$6:$E$1205,'SR Rate'!B142)),0)</f>
        <v>0</v>
      </c>
      <c r="AC142" s="106">
        <f>IF(ISNUMBER('SR Rate'!C142),MAX(0,INDEX('913'!$E$6:$E$1205,'SR Rate'!C142)),0)</f>
        <v>0</v>
      </c>
      <c r="AD142" s="106">
        <f>IF(ISNUMBER('SR Rate'!D142),MAX(0,INDEX('913'!$E$6:$E$1205,'SR Rate'!D142)),0)</f>
        <v>0</v>
      </c>
      <c r="AE142" s="106">
        <f>IF(ISNUMBER('SR Rate'!E142),MAX(0,INDEX('913'!$E$6:$E$1205,'SR Rate'!E142)),0)</f>
        <v>0</v>
      </c>
      <c r="AF142" s="106">
        <f>IF(ISNUMBER('SR Rate'!F142),MAX(0,INDEX('913'!$E$6:$E$1205,'SR Rate'!F142)),0)</f>
        <v>0</v>
      </c>
      <c r="AG142" s="106">
        <f>IF(ISNUMBER('SR Rate'!G142),MAX(0,INDEX('913'!$E$6:$E$1205,'SR Rate'!G142)),0)</f>
        <v>0</v>
      </c>
      <c r="AH142" s="106">
        <f>IF(ISNUMBER('SR Rate'!H142),MAX(0,INDEX('913'!$E$6:$E$1205,'SR Rate'!H142)),0)</f>
        <v>0</v>
      </c>
      <c r="AI142" s="106">
        <f>IF(ISNUMBER('SR Rate'!I142),MAX(0,INDEX('913'!$E$6:$E$1205,'SR Rate'!I142)),0)</f>
        <v>0</v>
      </c>
      <c r="AJ142" s="129">
        <f>IF('SR Rate'!T142+'SR Rate'!U142+'SR Rate'!V142+'SR Rate'!W142+'SR Rate'!X142+'SR Rate'!Y142+'SR Rate'!Z142+'SR Rate'!AA142=0,IF(COUNT('SR Rate'!B142,'SR Rate'!C142,'SR Rate'!D142,'SR Rate'!E142,'SR Rate'!F142,'SR Rate'!G142,'SR Rate'!H142,'SR Rate'!I142),('Dem2'!AB142+'Dem2'!AC142+'Dem2'!AD142+'Dem2'!AE142+'Dem2'!AF142+'Dem2'!AG142+'Dem2'!AH142+'Dem2'!AI142)/COUNT('SR Rate'!B142,'SR Rate'!C142,'SR Rate'!D142,'SR Rate'!E142,'SR Rate'!F142,'SR Rate'!G142,'SR Rate'!H142,'SR Rate'!I142),0),('SR Rate'!T142*'Dem2'!AB142+'SR Rate'!U142*'Dem2'!AC142+'SR Rate'!V142*'Dem2'!AD142+'SR Rate'!W142*'Dem2'!AE142+'SR Rate'!X142*'Dem2'!AF142+'SR Rate'!Y142*'Dem2'!AG142+'SR Rate'!Z142*'Dem2'!AH142+'SR Rate'!AA142*'Dem2'!AI142)/('SR Rate'!T142+'SR Rate'!U142+'SR Rate'!V142+'SR Rate'!W142+'SR Rate'!X142+'SR Rate'!Y142+'SR Rate'!Z142+'SR Rate'!AA142))</f>
        <v>0</v>
      </c>
      <c r="AK142" s="177">
        <f>100*'Dem2'!AJ142/'11'!B$17</f>
        <v>0</v>
      </c>
      <c r="AL142" s="75">
        <f>100*('SR Rate'!AB142*'935'!P142*'SR Rate'!K142)/'11'!B$17</f>
        <v>0</v>
      </c>
      <c r="AM142" s="128">
        <f>MAX('11'!$C$42+0,MIN('935'!K142+0,'11'!$C$37+0))</f>
        <v>0.26600431228533333</v>
      </c>
      <c r="AN142" s="105">
        <f>MAX('11'!$D$42+0,MIN('935'!L142+0,'11'!$D$37+0))</f>
        <v>0.66562758870798333</v>
      </c>
      <c r="AO142" s="105">
        <f>MAX('11'!$E$42+0,MIN('935'!M142+0,'11'!$E$37+0))</f>
        <v>0.34009849341942228</v>
      </c>
      <c r="AP142" s="105">
        <f>MAX('11'!$F$42+0,MIN('935'!N142+0,'11'!$F$37+0))</f>
        <v>0.63093339381833335</v>
      </c>
      <c r="AQ142" s="129">
        <f>MAX('11'!$G$42+0,MIN('935'!O142+0,'11'!$G$37+0))</f>
        <v>0.89995655379091011</v>
      </c>
      <c r="AR142" s="180">
        <f>IF('935'!P142=0,'Dem2'!AK142+'Dem2'!AL142,'Dem2'!AK142)</f>
        <v>0</v>
      </c>
      <c r="AS142" s="75">
        <f>'Dem2'!AA142+IF('Dem2'!G142=0,1,'Dem2'!H142/'Dem2'!G142)*'Dem2'!AR142</f>
        <v>0</v>
      </c>
      <c r="AT142" s="138">
        <f>IF('Dem2'!$C142="D1000",'Dem1'!$C$31*'Dem2'!$F142/(1+'11'!$C$12)*'Dem2'!$AM142,0)</f>
        <v>0</v>
      </c>
      <c r="AU142" s="106">
        <f>IF(ISNUMBER(SEARCH("D?100",'Dem2'!$C142)),'Dem1'!$D$31*'Dem2'!$F142/(1+'11'!$D$12)*'Dem2'!$AN142,0)</f>
        <v>0</v>
      </c>
      <c r="AV142" s="106">
        <f>IF(ISNUMBER(SEARCH("D??10",'Dem2'!$C142)),'Dem1'!$E$31*'Dem2'!$F142/(1+'11'!$E$12)*'Dem2'!$AO142,0)</f>
        <v>0</v>
      </c>
      <c r="AW142" s="106">
        <f>IF(OR('Dem2'!$C142="D0002",ISNUMBER(SEARCH("D?1?1",'Dem2'!$C142)),ISNUMBER(SEARCH("D??11",'Dem2'!$C142))),'Dem1'!$G$31*'Dem2'!$F142/(1+'11'!$F$12)*'Dem2'!$AP142,0)</f>
        <v>0</v>
      </c>
      <c r="AX142" s="106">
        <f>IF(ISNUMBER(SEARCH("D?001",'Dem2'!$C142)),'Dem1'!$F$31*'Dem2'!$F142/(1+'11'!$G$12)*'Dem2'!$AQ142,0)</f>
        <v>0</v>
      </c>
      <c r="AY142" s="129">
        <f>'Dem2'!$AT142+'Dem2'!$AU142+'Dem2'!$AV142+'Dem2'!$AW142+'Dem2'!$AX142</f>
        <v>0</v>
      </c>
      <c r="AZ142" s="138">
        <f>IF('Dem2'!$C142="D1000",0,IF(ISNUMBER(SEARCH("D1???",'Dem2'!$C142)),'Dem1'!$C$31*'Dem2'!$Z142*'Dem2'!$AM142,0))</f>
        <v>0</v>
      </c>
      <c r="BA142" s="106">
        <f>IF(ISNUMBER(SEARCH("D?100",'Dem2'!$C142)),0,IF(ISNUMBER(SEARCH("D?1??",'Dem2'!$C142)),'Dem1'!$D$31*'Dem2'!$Z142*'Dem2'!$AN142,0))</f>
        <v>0</v>
      </c>
      <c r="BB142" s="106">
        <f>IF(ISNUMBER(SEARCH("D??10",'Dem2'!$C142)),0,IF(ISNUMBER(SEARCH("D??1?",'Dem2'!$C142)),'Dem1'!$E$31*'Dem2'!$Z142*'Dem2'!$AO142,0))</f>
        <v>0</v>
      </c>
      <c r="BC142" s="129">
        <f>'Dem2'!$AZ142+'Dem2'!$BA142+'Dem2'!$BB142</f>
        <v>0</v>
      </c>
      <c r="BD142" s="72">
        <f>('Dem2'!AY142+'Dem2'!BC142)*'Dem2'!G142</f>
        <v>0</v>
      </c>
      <c r="BE142" s="105">
        <f>SQRT('Dem2'!V142*'Dem2'!V142+'Dem2'!Y142*'Dem2'!Y142)</f>
        <v>0</v>
      </c>
      <c r="BF142" s="105">
        <f>'Dem2'!G142*('Dem1'!B$200+'Dem2'!BE142)</f>
        <v>0</v>
      </c>
      <c r="BG142" s="105">
        <f>'935'!R142*('Dem1'!B$200+'Dem2'!BE142)</f>
        <v>0</v>
      </c>
      <c r="BH142" s="105">
        <f>'Dem2'!AS142+'Dem1'!B$225*'Dem2'!BG142*100/'11'!B$17</f>
        <v>0</v>
      </c>
      <c r="BI142" s="105">
        <f>'Dem2'!BH142+'Dem1'!B$213*('Dem1'!B$200+'Dem2'!BE142)*100/'11'!B$17</f>
        <v>0.20953485119035403</v>
      </c>
      <c r="BJ142" s="105">
        <f>'Dem1'!B$179*('Dem2'!AY142+'Dem2'!BC142)*100/'11'!B$17</f>
        <v>0</v>
      </c>
      <c r="BK142" s="74">
        <f>MAX(0-('SR Rate'!AC142*'Dem2'!V142*'11'!D$17/'11'!B$17),'Dem2'!BI142+'Dem2'!BJ142)</f>
        <v>0.20953485119035403</v>
      </c>
      <c r="BL142" s="75">
        <f>IF('Dem2'!G142=0,0,(1-'Dem2'!H142/'Dem2'!G142)*('Dem2'!AR142+IF('935'!P142=0,0,('SR Rate'!AC142*'935'!P142*('11'!D$17-'935'!X142)/('11'!B$17-'935'!W142)))))</f>
        <v>0</v>
      </c>
      <c r="BM142" s="111">
        <f>IF('Dem2'!B142,IF('Dem2'!V142=0,'SR Rate'!AD142,MAX(0,MIN('SR Rate'!AD142,'SR Rate'!AD142+('Dem2'!BK142/'935'!P142*('11'!B$17-'935'!W142)/('11'!D$17-'935'!X142))))),0)</f>
        <v>0</v>
      </c>
      <c r="BN142" s="74">
        <f>IF('Dem2'!B142,MAX(0,'Dem2'!BK142),0)</f>
        <v>0.20953485119035403</v>
      </c>
      <c r="BO142" s="74">
        <f>'Dem2'!BN142+'Dem2'!BL142</f>
        <v>0.20953485119035403</v>
      </c>
    </row>
    <row r="143" spans="1:67">
      <c r="A143" s="94">
        <v>104</v>
      </c>
      <c r="B143" s="128" t="b">
        <f>'935'!C143&lt;&gt;"VOID"</f>
        <v>1</v>
      </c>
      <c r="C143" s="105" t="str">
        <f>"D"&amp;TEXT('935'!J143,"0000")</f>
        <v>D0000</v>
      </c>
      <c r="D143" s="73">
        <f>'11'!D$17-'935'!X143</f>
        <v>170</v>
      </c>
      <c r="E143" s="106">
        <f>INDEX('11'!$B$47:$G$47,IF(ISNUMBER(SEARCH("?0000",C143)),1,IF(ISNUMBER(SEARCH("?1000",C143)),2,IF(ISNUMBER(SEARCH("??100",C143)),3,IF(ISNUMBER(SEARCH("???10",C143)),4,IF(ISNUMBER(SEARCH("??001",C143)),6,5))))))</f>
        <v>1</v>
      </c>
      <c r="F143" s="105">
        <f>E143*'Dem1'!B$49</f>
        <v>0.95</v>
      </c>
      <c r="G143" s="73">
        <f>IF('935'!C143="VOID",0,('935'!C143*(1-'935'!W143/'11'!B$17)))</f>
        <v>0</v>
      </c>
      <c r="H143" s="153">
        <f>'Dem2'!G143-('935'!S143*(1-'935'!W143/'11'!B$17))</f>
        <v>0</v>
      </c>
      <c r="I143" s="138">
        <f>IF(ISNUMBER(SEARCH("D?001",$C143)),'Dem1'!$F$31*$F143/(1+'11'!$G$12)*'935'!$O143,0)</f>
        <v>0</v>
      </c>
      <c r="J143" s="106">
        <f>IF($C143="D1000",'Dem1'!$C$31*$F143/(1+'11'!$C$12)*'935'!$K143,0)</f>
        <v>0</v>
      </c>
      <c r="K143" s="106">
        <f>IF(ISNUMBER(SEARCH("D?100",$C143)),'Dem1'!$D$31*$F143/(1+'11'!$D$12)*'935'!$L143,0)</f>
        <v>0</v>
      </c>
      <c r="L143" s="106">
        <f>IF(ISNUMBER(SEARCH("D??10",$C143)),'Dem1'!$E$31*$F143/(1+'11'!$E$12)*'935'!$M143,0)</f>
        <v>0</v>
      </c>
      <c r="M143" s="106">
        <f>IF(OR($C143="D0002",ISNUMBER(SEARCH("D?1?1",$C143)),ISNUMBER(SEARCH("D??11",$C143))),'Dem1'!$G$31*$F143/(1+'11'!$F$12)*'935'!$N143,0)</f>
        <v>0</v>
      </c>
      <c r="N143" s="139">
        <f t="shared" si="7"/>
        <v>0</v>
      </c>
      <c r="O143" s="138">
        <f>IF($C143="D1000",0,IF(ISNUMBER(SEARCH("D1???",$C143)),'Dem1'!$C$31*$Z143*'935'!$K143,0))</f>
        <v>0</v>
      </c>
      <c r="P143" s="106">
        <f>IF(ISNUMBER(SEARCH("D?100",$C143)),0,IF(ISNUMBER(SEARCH("D?1??",$C143)),'Dem1'!$D$31*$Z143*'935'!$L143,0))</f>
        <v>0</v>
      </c>
      <c r="Q143" s="106">
        <f>IF(ISNUMBER(SEARCH("D??10",$C143)),0,IF(ISNUMBER(SEARCH("D??1?",$C143)),'Dem1'!$E$31*$Z143*'935'!$M143,0))</f>
        <v>0</v>
      </c>
      <c r="R143" s="139">
        <f t="shared" si="8"/>
        <v>0</v>
      </c>
      <c r="S143" s="180">
        <f>100/'11'!B$17*(('Dem2'!N143+'Dem2'!R143)*('Charging Rates'!B$13+'Charging Rates'!B$51+'Charging Rates'!B$25+'Charging Rates'!B$38)+'Charging Rates'!B$61*'Dem2'!W143)</f>
        <v>0</v>
      </c>
      <c r="T143" s="74">
        <f>100/'11'!B$17*'Fixed Charge'!C143*('Charging Rates'!B$13+'Charging Rates'!B$51+'Charging Rates'!B$25)</f>
        <v>0</v>
      </c>
      <c r="U143" s="153">
        <f>'11'!B$17*0.01*('Dem2'!T143+'Dem2'!S143*'Dem2'!G143)</f>
        <v>0</v>
      </c>
      <c r="V143" s="128">
        <f>'935'!P143*(1-'935'!X143/'11'!D$17)/(1-'935'!W143/'11'!B$17)</f>
        <v>0</v>
      </c>
      <c r="W143" s="105">
        <f>'Dem2'!V143*'Dem2'!E143</f>
        <v>0</v>
      </c>
      <c r="X143" s="105">
        <f>'935'!Q143*(1-'935'!X143/'11'!D$17)/(1-'935'!W143/'11'!B$17)</f>
        <v>0</v>
      </c>
      <c r="Y143" s="105">
        <f t="shared" si="9"/>
        <v>0</v>
      </c>
      <c r="Z143" s="105">
        <f>SQRT(V143*V143+Y143*Y143)*'Dem1'!B$49*E143</f>
        <v>0</v>
      </c>
      <c r="AA143" s="213">
        <f>100/'11'!B$17*'Charging Rates'!B$61*'Dem2'!W143</f>
        <v>0</v>
      </c>
      <c r="AB143" s="138">
        <f>IF(ISNUMBER('SR Rate'!B143),MAX(0,INDEX('913'!$E$6:$E$1205,'SR Rate'!B143)),0)</f>
        <v>0</v>
      </c>
      <c r="AC143" s="106">
        <f>IF(ISNUMBER('SR Rate'!C143),MAX(0,INDEX('913'!$E$6:$E$1205,'SR Rate'!C143)),0)</f>
        <v>0</v>
      </c>
      <c r="AD143" s="106">
        <f>IF(ISNUMBER('SR Rate'!D143),MAX(0,INDEX('913'!$E$6:$E$1205,'SR Rate'!D143)),0)</f>
        <v>0</v>
      </c>
      <c r="AE143" s="106">
        <f>IF(ISNUMBER('SR Rate'!E143),MAX(0,INDEX('913'!$E$6:$E$1205,'SR Rate'!E143)),0)</f>
        <v>0</v>
      </c>
      <c r="AF143" s="106">
        <f>IF(ISNUMBER('SR Rate'!F143),MAX(0,INDEX('913'!$E$6:$E$1205,'SR Rate'!F143)),0)</f>
        <v>0</v>
      </c>
      <c r="AG143" s="106">
        <f>IF(ISNUMBER('SR Rate'!G143),MAX(0,INDEX('913'!$E$6:$E$1205,'SR Rate'!G143)),0)</f>
        <v>0</v>
      </c>
      <c r="AH143" s="106">
        <f>IF(ISNUMBER('SR Rate'!H143),MAX(0,INDEX('913'!$E$6:$E$1205,'SR Rate'!H143)),0)</f>
        <v>0</v>
      </c>
      <c r="AI143" s="106">
        <f>IF(ISNUMBER('SR Rate'!I143),MAX(0,INDEX('913'!$E$6:$E$1205,'SR Rate'!I143)),0)</f>
        <v>0</v>
      </c>
      <c r="AJ143" s="129">
        <f>IF('SR Rate'!T143+'SR Rate'!U143+'SR Rate'!V143+'SR Rate'!W143+'SR Rate'!X143+'SR Rate'!Y143+'SR Rate'!Z143+'SR Rate'!AA143=0,IF(COUNT('SR Rate'!B143,'SR Rate'!C143,'SR Rate'!D143,'SR Rate'!E143,'SR Rate'!F143,'SR Rate'!G143,'SR Rate'!H143,'SR Rate'!I143),('Dem2'!AB143+'Dem2'!AC143+'Dem2'!AD143+'Dem2'!AE143+'Dem2'!AF143+'Dem2'!AG143+'Dem2'!AH143+'Dem2'!AI143)/COUNT('SR Rate'!B143,'SR Rate'!C143,'SR Rate'!D143,'SR Rate'!E143,'SR Rate'!F143,'SR Rate'!G143,'SR Rate'!H143,'SR Rate'!I143),0),('SR Rate'!T143*'Dem2'!AB143+'SR Rate'!U143*'Dem2'!AC143+'SR Rate'!V143*'Dem2'!AD143+'SR Rate'!W143*'Dem2'!AE143+'SR Rate'!X143*'Dem2'!AF143+'SR Rate'!Y143*'Dem2'!AG143+'SR Rate'!Z143*'Dem2'!AH143+'SR Rate'!AA143*'Dem2'!AI143)/('SR Rate'!T143+'SR Rate'!U143+'SR Rate'!V143+'SR Rate'!W143+'SR Rate'!X143+'SR Rate'!Y143+'SR Rate'!Z143+'SR Rate'!AA143))</f>
        <v>0</v>
      </c>
      <c r="AK143" s="177">
        <f>100*'Dem2'!AJ143/'11'!B$17</f>
        <v>0</v>
      </c>
      <c r="AL143" s="75">
        <f>100*('SR Rate'!AB143*'935'!P143*'SR Rate'!K143)/'11'!B$17</f>
        <v>0</v>
      </c>
      <c r="AM143" s="128">
        <f>MAX('11'!$C$42+0,MIN('935'!K143+0,'11'!$C$37+0))</f>
        <v>0.26600431228533333</v>
      </c>
      <c r="AN143" s="105">
        <f>MAX('11'!$D$42+0,MIN('935'!L143+0,'11'!$D$37+0))</f>
        <v>0.66562758870798333</v>
      </c>
      <c r="AO143" s="105">
        <f>MAX('11'!$E$42+0,MIN('935'!M143+0,'11'!$E$37+0))</f>
        <v>0.34009849341942228</v>
      </c>
      <c r="AP143" s="105">
        <f>MAX('11'!$F$42+0,MIN('935'!N143+0,'11'!$F$37+0))</f>
        <v>0.63093339381833335</v>
      </c>
      <c r="AQ143" s="129">
        <f>MAX('11'!$G$42+0,MIN('935'!O143+0,'11'!$G$37+0))</f>
        <v>0.89995655379091011</v>
      </c>
      <c r="AR143" s="180">
        <f>IF('935'!P143=0,'Dem2'!AK143+'Dem2'!AL143,'Dem2'!AK143)</f>
        <v>0</v>
      </c>
      <c r="AS143" s="75">
        <f>'Dem2'!AA143+IF('Dem2'!G143=0,1,'Dem2'!H143/'Dem2'!G143)*'Dem2'!AR143</f>
        <v>0</v>
      </c>
      <c r="AT143" s="138">
        <f>IF('Dem2'!$C143="D1000",'Dem1'!$C$31*'Dem2'!$F143/(1+'11'!$C$12)*'Dem2'!$AM143,0)</f>
        <v>0</v>
      </c>
      <c r="AU143" s="106">
        <f>IF(ISNUMBER(SEARCH("D?100",'Dem2'!$C143)),'Dem1'!$D$31*'Dem2'!$F143/(1+'11'!$D$12)*'Dem2'!$AN143,0)</f>
        <v>0</v>
      </c>
      <c r="AV143" s="106">
        <f>IF(ISNUMBER(SEARCH("D??10",'Dem2'!$C143)),'Dem1'!$E$31*'Dem2'!$F143/(1+'11'!$E$12)*'Dem2'!$AO143,0)</f>
        <v>0</v>
      </c>
      <c r="AW143" s="106">
        <f>IF(OR('Dem2'!$C143="D0002",ISNUMBER(SEARCH("D?1?1",'Dem2'!$C143)),ISNUMBER(SEARCH("D??11",'Dem2'!$C143))),'Dem1'!$G$31*'Dem2'!$F143/(1+'11'!$F$12)*'Dem2'!$AP143,0)</f>
        <v>0</v>
      </c>
      <c r="AX143" s="106">
        <f>IF(ISNUMBER(SEARCH("D?001",'Dem2'!$C143)),'Dem1'!$F$31*'Dem2'!$F143/(1+'11'!$G$12)*'Dem2'!$AQ143,0)</f>
        <v>0</v>
      </c>
      <c r="AY143" s="129">
        <f>'Dem2'!$AT143+'Dem2'!$AU143+'Dem2'!$AV143+'Dem2'!$AW143+'Dem2'!$AX143</f>
        <v>0</v>
      </c>
      <c r="AZ143" s="138">
        <f>IF('Dem2'!$C143="D1000",0,IF(ISNUMBER(SEARCH("D1???",'Dem2'!$C143)),'Dem1'!$C$31*'Dem2'!$Z143*'Dem2'!$AM143,0))</f>
        <v>0</v>
      </c>
      <c r="BA143" s="106">
        <f>IF(ISNUMBER(SEARCH("D?100",'Dem2'!$C143)),0,IF(ISNUMBER(SEARCH("D?1??",'Dem2'!$C143)),'Dem1'!$D$31*'Dem2'!$Z143*'Dem2'!$AN143,0))</f>
        <v>0</v>
      </c>
      <c r="BB143" s="106">
        <f>IF(ISNUMBER(SEARCH("D??10",'Dem2'!$C143)),0,IF(ISNUMBER(SEARCH("D??1?",'Dem2'!$C143)),'Dem1'!$E$31*'Dem2'!$Z143*'Dem2'!$AO143,0))</f>
        <v>0</v>
      </c>
      <c r="BC143" s="129">
        <f>'Dem2'!$AZ143+'Dem2'!$BA143+'Dem2'!$BB143</f>
        <v>0</v>
      </c>
      <c r="BD143" s="72">
        <f>('Dem2'!AY143+'Dem2'!BC143)*'Dem2'!G143</f>
        <v>0</v>
      </c>
      <c r="BE143" s="105">
        <f>SQRT('Dem2'!V143*'Dem2'!V143+'Dem2'!Y143*'Dem2'!Y143)</f>
        <v>0</v>
      </c>
      <c r="BF143" s="105">
        <f>'Dem2'!G143*('Dem1'!B$200+'Dem2'!BE143)</f>
        <v>0</v>
      </c>
      <c r="BG143" s="105">
        <f>'935'!R143*('Dem1'!B$200+'Dem2'!BE143)</f>
        <v>0</v>
      </c>
      <c r="BH143" s="105">
        <f>'Dem2'!AS143+'Dem1'!B$225*'Dem2'!BG143*100/'11'!B$17</f>
        <v>0</v>
      </c>
      <c r="BI143" s="105">
        <f>'Dem2'!BH143+'Dem1'!B$213*('Dem1'!B$200+'Dem2'!BE143)*100/'11'!B$17</f>
        <v>0.20953485119035403</v>
      </c>
      <c r="BJ143" s="105">
        <f>'Dem1'!B$179*('Dem2'!AY143+'Dem2'!BC143)*100/'11'!B$17</f>
        <v>0</v>
      </c>
      <c r="BK143" s="74">
        <f>MAX(0-('SR Rate'!AC143*'Dem2'!V143*'11'!D$17/'11'!B$17),'Dem2'!BI143+'Dem2'!BJ143)</f>
        <v>0.20953485119035403</v>
      </c>
      <c r="BL143" s="75">
        <f>IF('Dem2'!G143=0,0,(1-'Dem2'!H143/'Dem2'!G143)*('Dem2'!AR143+IF('935'!P143=0,0,('SR Rate'!AC143*'935'!P143*('11'!D$17-'935'!X143)/('11'!B$17-'935'!W143)))))</f>
        <v>0</v>
      </c>
      <c r="BM143" s="111">
        <f>IF('Dem2'!B143,IF('Dem2'!V143=0,'SR Rate'!AD143,MAX(0,MIN('SR Rate'!AD143,'SR Rate'!AD143+('Dem2'!BK143/'935'!P143*('11'!B$17-'935'!W143)/('11'!D$17-'935'!X143))))),0)</f>
        <v>0</v>
      </c>
      <c r="BN143" s="74">
        <f>IF('Dem2'!B143,MAX(0,'Dem2'!BK143),0)</f>
        <v>0.20953485119035403</v>
      </c>
      <c r="BO143" s="74">
        <f>'Dem2'!BN143+'Dem2'!BL143</f>
        <v>0.20953485119035403</v>
      </c>
    </row>
    <row r="144" spans="1:67">
      <c r="A144" s="94">
        <v>105</v>
      </c>
      <c r="B144" s="128" t="b">
        <f>'935'!C144&lt;&gt;"VOID"</f>
        <v>1</v>
      </c>
      <c r="C144" s="105" t="str">
        <f>"D"&amp;TEXT('935'!J144,"0000")</f>
        <v>D0000</v>
      </c>
      <c r="D144" s="73">
        <f>'11'!D$17-'935'!X144</f>
        <v>170</v>
      </c>
      <c r="E144" s="106">
        <f>INDEX('11'!$B$47:$G$47,IF(ISNUMBER(SEARCH("?0000",C144)),1,IF(ISNUMBER(SEARCH("?1000",C144)),2,IF(ISNUMBER(SEARCH("??100",C144)),3,IF(ISNUMBER(SEARCH("???10",C144)),4,IF(ISNUMBER(SEARCH("??001",C144)),6,5))))))</f>
        <v>1</v>
      </c>
      <c r="F144" s="105">
        <f>E144*'Dem1'!B$49</f>
        <v>0.95</v>
      </c>
      <c r="G144" s="73">
        <f>IF('935'!C144="VOID",0,('935'!C144*(1-'935'!W144/'11'!B$17)))</f>
        <v>0</v>
      </c>
      <c r="H144" s="153">
        <f>'Dem2'!G144-('935'!S144*(1-'935'!W144/'11'!B$17))</f>
        <v>0</v>
      </c>
      <c r="I144" s="138">
        <f>IF(ISNUMBER(SEARCH("D?001",$C144)),'Dem1'!$F$31*$F144/(1+'11'!$G$12)*'935'!$O144,0)</f>
        <v>0</v>
      </c>
      <c r="J144" s="106">
        <f>IF($C144="D1000",'Dem1'!$C$31*$F144/(1+'11'!$C$12)*'935'!$K144,0)</f>
        <v>0</v>
      </c>
      <c r="K144" s="106">
        <f>IF(ISNUMBER(SEARCH("D?100",$C144)),'Dem1'!$D$31*$F144/(1+'11'!$D$12)*'935'!$L144,0)</f>
        <v>0</v>
      </c>
      <c r="L144" s="106">
        <f>IF(ISNUMBER(SEARCH("D??10",$C144)),'Dem1'!$E$31*$F144/(1+'11'!$E$12)*'935'!$M144,0)</f>
        <v>0</v>
      </c>
      <c r="M144" s="106">
        <f>IF(OR($C144="D0002",ISNUMBER(SEARCH("D?1?1",$C144)),ISNUMBER(SEARCH("D??11",$C144))),'Dem1'!$G$31*$F144/(1+'11'!$F$12)*'935'!$N144,0)</f>
        <v>0</v>
      </c>
      <c r="N144" s="139">
        <f t="shared" si="7"/>
        <v>0</v>
      </c>
      <c r="O144" s="138">
        <f>IF($C144="D1000",0,IF(ISNUMBER(SEARCH("D1???",$C144)),'Dem1'!$C$31*$Z144*'935'!$K144,0))</f>
        <v>0</v>
      </c>
      <c r="P144" s="106">
        <f>IF(ISNUMBER(SEARCH("D?100",$C144)),0,IF(ISNUMBER(SEARCH("D?1??",$C144)),'Dem1'!$D$31*$Z144*'935'!$L144,0))</f>
        <v>0</v>
      </c>
      <c r="Q144" s="106">
        <f>IF(ISNUMBER(SEARCH("D??10",$C144)),0,IF(ISNUMBER(SEARCH("D??1?",$C144)),'Dem1'!$E$31*$Z144*'935'!$M144,0))</f>
        <v>0</v>
      </c>
      <c r="R144" s="139">
        <f t="shared" si="8"/>
        <v>0</v>
      </c>
      <c r="S144" s="180">
        <f>100/'11'!B$17*(('Dem2'!N144+'Dem2'!R144)*('Charging Rates'!B$13+'Charging Rates'!B$51+'Charging Rates'!B$25+'Charging Rates'!B$38)+'Charging Rates'!B$61*'Dem2'!W144)</f>
        <v>0</v>
      </c>
      <c r="T144" s="74">
        <f>100/'11'!B$17*'Fixed Charge'!C144*('Charging Rates'!B$13+'Charging Rates'!B$51+'Charging Rates'!B$25)</f>
        <v>0</v>
      </c>
      <c r="U144" s="153">
        <f>'11'!B$17*0.01*('Dem2'!T144+'Dem2'!S144*'Dem2'!G144)</f>
        <v>0</v>
      </c>
      <c r="V144" s="128">
        <f>'935'!P144*(1-'935'!X144/'11'!D$17)/(1-'935'!W144/'11'!B$17)</f>
        <v>0</v>
      </c>
      <c r="W144" s="105">
        <f>'Dem2'!V144*'Dem2'!E144</f>
        <v>0</v>
      </c>
      <c r="X144" s="105">
        <f>'935'!Q144*(1-'935'!X144/'11'!D$17)/(1-'935'!W144/'11'!B$17)</f>
        <v>0</v>
      </c>
      <c r="Y144" s="105">
        <f t="shared" si="9"/>
        <v>0</v>
      </c>
      <c r="Z144" s="105">
        <f>SQRT(V144*V144+Y144*Y144)*'Dem1'!B$49*E144</f>
        <v>0</v>
      </c>
      <c r="AA144" s="213">
        <f>100/'11'!B$17*'Charging Rates'!B$61*'Dem2'!W144</f>
        <v>0</v>
      </c>
      <c r="AB144" s="138">
        <f>IF(ISNUMBER('SR Rate'!B144),MAX(0,INDEX('913'!$E$6:$E$1205,'SR Rate'!B144)),0)</f>
        <v>0</v>
      </c>
      <c r="AC144" s="106">
        <f>IF(ISNUMBER('SR Rate'!C144),MAX(0,INDEX('913'!$E$6:$E$1205,'SR Rate'!C144)),0)</f>
        <v>0</v>
      </c>
      <c r="AD144" s="106">
        <f>IF(ISNUMBER('SR Rate'!D144),MAX(0,INDEX('913'!$E$6:$E$1205,'SR Rate'!D144)),0)</f>
        <v>0</v>
      </c>
      <c r="AE144" s="106">
        <f>IF(ISNUMBER('SR Rate'!E144),MAX(0,INDEX('913'!$E$6:$E$1205,'SR Rate'!E144)),0)</f>
        <v>0</v>
      </c>
      <c r="AF144" s="106">
        <f>IF(ISNUMBER('SR Rate'!F144),MAX(0,INDEX('913'!$E$6:$E$1205,'SR Rate'!F144)),0)</f>
        <v>0</v>
      </c>
      <c r="AG144" s="106">
        <f>IF(ISNUMBER('SR Rate'!G144),MAX(0,INDEX('913'!$E$6:$E$1205,'SR Rate'!G144)),0)</f>
        <v>0</v>
      </c>
      <c r="AH144" s="106">
        <f>IF(ISNUMBER('SR Rate'!H144),MAX(0,INDEX('913'!$E$6:$E$1205,'SR Rate'!H144)),0)</f>
        <v>0</v>
      </c>
      <c r="AI144" s="106">
        <f>IF(ISNUMBER('SR Rate'!I144),MAX(0,INDEX('913'!$E$6:$E$1205,'SR Rate'!I144)),0)</f>
        <v>0</v>
      </c>
      <c r="AJ144" s="129">
        <f>IF('SR Rate'!T144+'SR Rate'!U144+'SR Rate'!V144+'SR Rate'!W144+'SR Rate'!X144+'SR Rate'!Y144+'SR Rate'!Z144+'SR Rate'!AA144=0,IF(COUNT('SR Rate'!B144,'SR Rate'!C144,'SR Rate'!D144,'SR Rate'!E144,'SR Rate'!F144,'SR Rate'!G144,'SR Rate'!H144,'SR Rate'!I144),('Dem2'!AB144+'Dem2'!AC144+'Dem2'!AD144+'Dem2'!AE144+'Dem2'!AF144+'Dem2'!AG144+'Dem2'!AH144+'Dem2'!AI144)/COUNT('SR Rate'!B144,'SR Rate'!C144,'SR Rate'!D144,'SR Rate'!E144,'SR Rate'!F144,'SR Rate'!G144,'SR Rate'!H144,'SR Rate'!I144),0),('SR Rate'!T144*'Dem2'!AB144+'SR Rate'!U144*'Dem2'!AC144+'SR Rate'!V144*'Dem2'!AD144+'SR Rate'!W144*'Dem2'!AE144+'SR Rate'!X144*'Dem2'!AF144+'SR Rate'!Y144*'Dem2'!AG144+'SR Rate'!Z144*'Dem2'!AH144+'SR Rate'!AA144*'Dem2'!AI144)/('SR Rate'!T144+'SR Rate'!U144+'SR Rate'!V144+'SR Rate'!W144+'SR Rate'!X144+'SR Rate'!Y144+'SR Rate'!Z144+'SR Rate'!AA144))</f>
        <v>0</v>
      </c>
      <c r="AK144" s="177">
        <f>100*'Dem2'!AJ144/'11'!B$17</f>
        <v>0</v>
      </c>
      <c r="AL144" s="75">
        <f>100*('SR Rate'!AB144*'935'!P144*'SR Rate'!K144)/'11'!B$17</f>
        <v>0</v>
      </c>
      <c r="AM144" s="128">
        <f>MAX('11'!$C$42+0,MIN('935'!K144+0,'11'!$C$37+0))</f>
        <v>0.26600431228533333</v>
      </c>
      <c r="AN144" s="105">
        <f>MAX('11'!$D$42+0,MIN('935'!L144+0,'11'!$D$37+0))</f>
        <v>0.66562758870798333</v>
      </c>
      <c r="AO144" s="105">
        <f>MAX('11'!$E$42+0,MIN('935'!M144+0,'11'!$E$37+0))</f>
        <v>0.34009849341942228</v>
      </c>
      <c r="AP144" s="105">
        <f>MAX('11'!$F$42+0,MIN('935'!N144+0,'11'!$F$37+0))</f>
        <v>0.63093339381833335</v>
      </c>
      <c r="AQ144" s="129">
        <f>MAX('11'!$G$42+0,MIN('935'!O144+0,'11'!$G$37+0))</f>
        <v>0.89995655379091011</v>
      </c>
      <c r="AR144" s="180">
        <f>IF('935'!P144=0,'Dem2'!AK144+'Dem2'!AL144,'Dem2'!AK144)</f>
        <v>0</v>
      </c>
      <c r="AS144" s="75">
        <f>'Dem2'!AA144+IF('Dem2'!G144=0,1,'Dem2'!H144/'Dem2'!G144)*'Dem2'!AR144</f>
        <v>0</v>
      </c>
      <c r="AT144" s="138">
        <f>IF('Dem2'!$C144="D1000",'Dem1'!$C$31*'Dem2'!$F144/(1+'11'!$C$12)*'Dem2'!$AM144,0)</f>
        <v>0</v>
      </c>
      <c r="AU144" s="106">
        <f>IF(ISNUMBER(SEARCH("D?100",'Dem2'!$C144)),'Dem1'!$D$31*'Dem2'!$F144/(1+'11'!$D$12)*'Dem2'!$AN144,0)</f>
        <v>0</v>
      </c>
      <c r="AV144" s="106">
        <f>IF(ISNUMBER(SEARCH("D??10",'Dem2'!$C144)),'Dem1'!$E$31*'Dem2'!$F144/(1+'11'!$E$12)*'Dem2'!$AO144,0)</f>
        <v>0</v>
      </c>
      <c r="AW144" s="106">
        <f>IF(OR('Dem2'!$C144="D0002",ISNUMBER(SEARCH("D?1?1",'Dem2'!$C144)),ISNUMBER(SEARCH("D??11",'Dem2'!$C144))),'Dem1'!$G$31*'Dem2'!$F144/(1+'11'!$F$12)*'Dem2'!$AP144,0)</f>
        <v>0</v>
      </c>
      <c r="AX144" s="106">
        <f>IF(ISNUMBER(SEARCH("D?001",'Dem2'!$C144)),'Dem1'!$F$31*'Dem2'!$F144/(1+'11'!$G$12)*'Dem2'!$AQ144,0)</f>
        <v>0</v>
      </c>
      <c r="AY144" s="129">
        <f>'Dem2'!$AT144+'Dem2'!$AU144+'Dem2'!$AV144+'Dem2'!$AW144+'Dem2'!$AX144</f>
        <v>0</v>
      </c>
      <c r="AZ144" s="138">
        <f>IF('Dem2'!$C144="D1000",0,IF(ISNUMBER(SEARCH("D1???",'Dem2'!$C144)),'Dem1'!$C$31*'Dem2'!$Z144*'Dem2'!$AM144,0))</f>
        <v>0</v>
      </c>
      <c r="BA144" s="106">
        <f>IF(ISNUMBER(SEARCH("D?100",'Dem2'!$C144)),0,IF(ISNUMBER(SEARCH("D?1??",'Dem2'!$C144)),'Dem1'!$D$31*'Dem2'!$Z144*'Dem2'!$AN144,0))</f>
        <v>0</v>
      </c>
      <c r="BB144" s="106">
        <f>IF(ISNUMBER(SEARCH("D??10",'Dem2'!$C144)),0,IF(ISNUMBER(SEARCH("D??1?",'Dem2'!$C144)),'Dem1'!$E$31*'Dem2'!$Z144*'Dem2'!$AO144,0))</f>
        <v>0</v>
      </c>
      <c r="BC144" s="129">
        <f>'Dem2'!$AZ144+'Dem2'!$BA144+'Dem2'!$BB144</f>
        <v>0</v>
      </c>
      <c r="BD144" s="72">
        <f>('Dem2'!AY144+'Dem2'!BC144)*'Dem2'!G144</f>
        <v>0</v>
      </c>
      <c r="BE144" s="105">
        <f>SQRT('Dem2'!V144*'Dem2'!V144+'Dem2'!Y144*'Dem2'!Y144)</f>
        <v>0</v>
      </c>
      <c r="BF144" s="105">
        <f>'Dem2'!G144*('Dem1'!B$200+'Dem2'!BE144)</f>
        <v>0</v>
      </c>
      <c r="BG144" s="105">
        <f>'935'!R144*('Dem1'!B$200+'Dem2'!BE144)</f>
        <v>0</v>
      </c>
      <c r="BH144" s="105">
        <f>'Dem2'!AS144+'Dem1'!B$225*'Dem2'!BG144*100/'11'!B$17</f>
        <v>0</v>
      </c>
      <c r="BI144" s="105">
        <f>'Dem2'!BH144+'Dem1'!B$213*('Dem1'!B$200+'Dem2'!BE144)*100/'11'!B$17</f>
        <v>0.20953485119035403</v>
      </c>
      <c r="BJ144" s="105">
        <f>'Dem1'!B$179*('Dem2'!AY144+'Dem2'!BC144)*100/'11'!B$17</f>
        <v>0</v>
      </c>
      <c r="BK144" s="74">
        <f>MAX(0-('SR Rate'!AC144*'Dem2'!V144*'11'!D$17/'11'!B$17),'Dem2'!BI144+'Dem2'!BJ144)</f>
        <v>0.20953485119035403</v>
      </c>
      <c r="BL144" s="75">
        <f>IF('Dem2'!G144=0,0,(1-'Dem2'!H144/'Dem2'!G144)*('Dem2'!AR144+IF('935'!P144=0,0,('SR Rate'!AC144*'935'!P144*('11'!D$17-'935'!X144)/('11'!B$17-'935'!W144)))))</f>
        <v>0</v>
      </c>
      <c r="BM144" s="111">
        <f>IF('Dem2'!B144,IF('Dem2'!V144=0,'SR Rate'!AD144,MAX(0,MIN('SR Rate'!AD144,'SR Rate'!AD144+('Dem2'!BK144/'935'!P144*('11'!B$17-'935'!W144)/('11'!D$17-'935'!X144))))),0)</f>
        <v>0</v>
      </c>
      <c r="BN144" s="74">
        <f>IF('Dem2'!B144,MAX(0,'Dem2'!BK144),0)</f>
        <v>0.20953485119035403</v>
      </c>
      <c r="BO144" s="74">
        <f>'Dem2'!BN144+'Dem2'!BL144</f>
        <v>0.20953485119035403</v>
      </c>
    </row>
    <row r="145" spans="1:67">
      <c r="A145" s="94">
        <v>106</v>
      </c>
      <c r="B145" s="128" t="b">
        <f>'935'!C145&lt;&gt;"VOID"</f>
        <v>1</v>
      </c>
      <c r="C145" s="105" t="str">
        <f>"D"&amp;TEXT('935'!J145,"0000")</f>
        <v>D0000</v>
      </c>
      <c r="D145" s="73">
        <f>'11'!D$17-'935'!X145</f>
        <v>170</v>
      </c>
      <c r="E145" s="106">
        <f>INDEX('11'!$B$47:$G$47,IF(ISNUMBER(SEARCH("?0000",C145)),1,IF(ISNUMBER(SEARCH("?1000",C145)),2,IF(ISNUMBER(SEARCH("??100",C145)),3,IF(ISNUMBER(SEARCH("???10",C145)),4,IF(ISNUMBER(SEARCH("??001",C145)),6,5))))))</f>
        <v>1</v>
      </c>
      <c r="F145" s="105">
        <f>E145*'Dem1'!B$49</f>
        <v>0.95</v>
      </c>
      <c r="G145" s="73">
        <f>IF('935'!C145="VOID",0,('935'!C145*(1-'935'!W145/'11'!B$17)))</f>
        <v>0</v>
      </c>
      <c r="H145" s="153">
        <f>'Dem2'!G145-('935'!S145*(1-'935'!W145/'11'!B$17))</f>
        <v>0</v>
      </c>
      <c r="I145" s="138">
        <f>IF(ISNUMBER(SEARCH("D?001",$C145)),'Dem1'!$F$31*$F145/(1+'11'!$G$12)*'935'!$O145,0)</f>
        <v>0</v>
      </c>
      <c r="J145" s="106">
        <f>IF($C145="D1000",'Dem1'!$C$31*$F145/(1+'11'!$C$12)*'935'!$K145,0)</f>
        <v>0</v>
      </c>
      <c r="K145" s="106">
        <f>IF(ISNUMBER(SEARCH("D?100",$C145)),'Dem1'!$D$31*$F145/(1+'11'!$D$12)*'935'!$L145,0)</f>
        <v>0</v>
      </c>
      <c r="L145" s="106">
        <f>IF(ISNUMBER(SEARCH("D??10",$C145)),'Dem1'!$E$31*$F145/(1+'11'!$E$12)*'935'!$M145,0)</f>
        <v>0</v>
      </c>
      <c r="M145" s="106">
        <f>IF(OR($C145="D0002",ISNUMBER(SEARCH("D?1?1",$C145)),ISNUMBER(SEARCH("D??11",$C145))),'Dem1'!$G$31*$F145/(1+'11'!$F$12)*'935'!$N145,0)</f>
        <v>0</v>
      </c>
      <c r="N145" s="139">
        <f t="shared" si="7"/>
        <v>0</v>
      </c>
      <c r="O145" s="138">
        <f>IF($C145="D1000",0,IF(ISNUMBER(SEARCH("D1???",$C145)),'Dem1'!$C$31*$Z145*'935'!$K145,0))</f>
        <v>0</v>
      </c>
      <c r="P145" s="106">
        <f>IF(ISNUMBER(SEARCH("D?100",$C145)),0,IF(ISNUMBER(SEARCH("D?1??",$C145)),'Dem1'!$D$31*$Z145*'935'!$L145,0))</f>
        <v>0</v>
      </c>
      <c r="Q145" s="106">
        <f>IF(ISNUMBER(SEARCH("D??10",$C145)),0,IF(ISNUMBER(SEARCH("D??1?",$C145)),'Dem1'!$E$31*$Z145*'935'!$M145,0))</f>
        <v>0</v>
      </c>
      <c r="R145" s="139">
        <f t="shared" si="8"/>
        <v>0</v>
      </c>
      <c r="S145" s="180">
        <f>100/'11'!B$17*(('Dem2'!N145+'Dem2'!R145)*('Charging Rates'!B$13+'Charging Rates'!B$51+'Charging Rates'!B$25+'Charging Rates'!B$38)+'Charging Rates'!B$61*'Dem2'!W145)</f>
        <v>0</v>
      </c>
      <c r="T145" s="74">
        <f>100/'11'!B$17*'Fixed Charge'!C145*('Charging Rates'!B$13+'Charging Rates'!B$51+'Charging Rates'!B$25)</f>
        <v>0</v>
      </c>
      <c r="U145" s="153">
        <f>'11'!B$17*0.01*('Dem2'!T145+'Dem2'!S145*'Dem2'!G145)</f>
        <v>0</v>
      </c>
      <c r="V145" s="128">
        <f>'935'!P145*(1-'935'!X145/'11'!D$17)/(1-'935'!W145/'11'!B$17)</f>
        <v>0</v>
      </c>
      <c r="W145" s="105">
        <f>'Dem2'!V145*'Dem2'!E145</f>
        <v>0</v>
      </c>
      <c r="X145" s="105">
        <f>'935'!Q145*(1-'935'!X145/'11'!D$17)/(1-'935'!W145/'11'!B$17)</f>
        <v>0</v>
      </c>
      <c r="Y145" s="105">
        <f t="shared" si="9"/>
        <v>0</v>
      </c>
      <c r="Z145" s="105">
        <f>SQRT(V145*V145+Y145*Y145)*'Dem1'!B$49*E145</f>
        <v>0</v>
      </c>
      <c r="AA145" s="213">
        <f>100/'11'!B$17*'Charging Rates'!B$61*'Dem2'!W145</f>
        <v>0</v>
      </c>
      <c r="AB145" s="138">
        <f>IF(ISNUMBER('SR Rate'!B145),MAX(0,INDEX('913'!$E$6:$E$1205,'SR Rate'!B145)),0)</f>
        <v>0</v>
      </c>
      <c r="AC145" s="106">
        <f>IF(ISNUMBER('SR Rate'!C145),MAX(0,INDEX('913'!$E$6:$E$1205,'SR Rate'!C145)),0)</f>
        <v>0</v>
      </c>
      <c r="AD145" s="106">
        <f>IF(ISNUMBER('SR Rate'!D145),MAX(0,INDEX('913'!$E$6:$E$1205,'SR Rate'!D145)),0)</f>
        <v>0</v>
      </c>
      <c r="AE145" s="106">
        <f>IF(ISNUMBER('SR Rate'!E145),MAX(0,INDEX('913'!$E$6:$E$1205,'SR Rate'!E145)),0)</f>
        <v>0</v>
      </c>
      <c r="AF145" s="106">
        <f>IF(ISNUMBER('SR Rate'!F145),MAX(0,INDEX('913'!$E$6:$E$1205,'SR Rate'!F145)),0)</f>
        <v>0</v>
      </c>
      <c r="AG145" s="106">
        <f>IF(ISNUMBER('SR Rate'!G145),MAX(0,INDEX('913'!$E$6:$E$1205,'SR Rate'!G145)),0)</f>
        <v>0</v>
      </c>
      <c r="AH145" s="106">
        <f>IF(ISNUMBER('SR Rate'!H145),MAX(0,INDEX('913'!$E$6:$E$1205,'SR Rate'!H145)),0)</f>
        <v>0</v>
      </c>
      <c r="AI145" s="106">
        <f>IF(ISNUMBER('SR Rate'!I145),MAX(0,INDEX('913'!$E$6:$E$1205,'SR Rate'!I145)),0)</f>
        <v>0</v>
      </c>
      <c r="AJ145" s="129">
        <f>IF('SR Rate'!T145+'SR Rate'!U145+'SR Rate'!V145+'SR Rate'!W145+'SR Rate'!X145+'SR Rate'!Y145+'SR Rate'!Z145+'SR Rate'!AA145=0,IF(COUNT('SR Rate'!B145,'SR Rate'!C145,'SR Rate'!D145,'SR Rate'!E145,'SR Rate'!F145,'SR Rate'!G145,'SR Rate'!H145,'SR Rate'!I145),('Dem2'!AB145+'Dem2'!AC145+'Dem2'!AD145+'Dem2'!AE145+'Dem2'!AF145+'Dem2'!AG145+'Dem2'!AH145+'Dem2'!AI145)/COUNT('SR Rate'!B145,'SR Rate'!C145,'SR Rate'!D145,'SR Rate'!E145,'SR Rate'!F145,'SR Rate'!G145,'SR Rate'!H145,'SR Rate'!I145),0),('SR Rate'!T145*'Dem2'!AB145+'SR Rate'!U145*'Dem2'!AC145+'SR Rate'!V145*'Dem2'!AD145+'SR Rate'!W145*'Dem2'!AE145+'SR Rate'!X145*'Dem2'!AF145+'SR Rate'!Y145*'Dem2'!AG145+'SR Rate'!Z145*'Dem2'!AH145+'SR Rate'!AA145*'Dem2'!AI145)/('SR Rate'!T145+'SR Rate'!U145+'SR Rate'!V145+'SR Rate'!W145+'SR Rate'!X145+'SR Rate'!Y145+'SR Rate'!Z145+'SR Rate'!AA145))</f>
        <v>0</v>
      </c>
      <c r="AK145" s="177">
        <f>100*'Dem2'!AJ145/'11'!B$17</f>
        <v>0</v>
      </c>
      <c r="AL145" s="75">
        <f>100*('SR Rate'!AB145*'935'!P145*'SR Rate'!K145)/'11'!B$17</f>
        <v>0</v>
      </c>
      <c r="AM145" s="128">
        <f>MAX('11'!$C$42+0,MIN('935'!K145+0,'11'!$C$37+0))</f>
        <v>0.26600431228533333</v>
      </c>
      <c r="AN145" s="105">
        <f>MAX('11'!$D$42+0,MIN('935'!L145+0,'11'!$D$37+0))</f>
        <v>0.66562758870798333</v>
      </c>
      <c r="AO145" s="105">
        <f>MAX('11'!$E$42+0,MIN('935'!M145+0,'11'!$E$37+0))</f>
        <v>0.34009849341942228</v>
      </c>
      <c r="AP145" s="105">
        <f>MAX('11'!$F$42+0,MIN('935'!N145+0,'11'!$F$37+0))</f>
        <v>0.63093339381833335</v>
      </c>
      <c r="AQ145" s="129">
        <f>MAX('11'!$G$42+0,MIN('935'!O145+0,'11'!$G$37+0))</f>
        <v>0.89995655379091011</v>
      </c>
      <c r="AR145" s="180">
        <f>IF('935'!P145=0,'Dem2'!AK145+'Dem2'!AL145,'Dem2'!AK145)</f>
        <v>0</v>
      </c>
      <c r="AS145" s="75">
        <f>'Dem2'!AA145+IF('Dem2'!G145=0,1,'Dem2'!H145/'Dem2'!G145)*'Dem2'!AR145</f>
        <v>0</v>
      </c>
      <c r="AT145" s="138">
        <f>IF('Dem2'!$C145="D1000",'Dem1'!$C$31*'Dem2'!$F145/(1+'11'!$C$12)*'Dem2'!$AM145,0)</f>
        <v>0</v>
      </c>
      <c r="AU145" s="106">
        <f>IF(ISNUMBER(SEARCH("D?100",'Dem2'!$C145)),'Dem1'!$D$31*'Dem2'!$F145/(1+'11'!$D$12)*'Dem2'!$AN145,0)</f>
        <v>0</v>
      </c>
      <c r="AV145" s="106">
        <f>IF(ISNUMBER(SEARCH("D??10",'Dem2'!$C145)),'Dem1'!$E$31*'Dem2'!$F145/(1+'11'!$E$12)*'Dem2'!$AO145,0)</f>
        <v>0</v>
      </c>
      <c r="AW145" s="106">
        <f>IF(OR('Dem2'!$C145="D0002",ISNUMBER(SEARCH("D?1?1",'Dem2'!$C145)),ISNUMBER(SEARCH("D??11",'Dem2'!$C145))),'Dem1'!$G$31*'Dem2'!$F145/(1+'11'!$F$12)*'Dem2'!$AP145,0)</f>
        <v>0</v>
      </c>
      <c r="AX145" s="106">
        <f>IF(ISNUMBER(SEARCH("D?001",'Dem2'!$C145)),'Dem1'!$F$31*'Dem2'!$F145/(1+'11'!$G$12)*'Dem2'!$AQ145,0)</f>
        <v>0</v>
      </c>
      <c r="AY145" s="129">
        <f>'Dem2'!$AT145+'Dem2'!$AU145+'Dem2'!$AV145+'Dem2'!$AW145+'Dem2'!$AX145</f>
        <v>0</v>
      </c>
      <c r="AZ145" s="138">
        <f>IF('Dem2'!$C145="D1000",0,IF(ISNUMBER(SEARCH("D1???",'Dem2'!$C145)),'Dem1'!$C$31*'Dem2'!$Z145*'Dem2'!$AM145,0))</f>
        <v>0</v>
      </c>
      <c r="BA145" s="106">
        <f>IF(ISNUMBER(SEARCH("D?100",'Dem2'!$C145)),0,IF(ISNUMBER(SEARCH("D?1??",'Dem2'!$C145)),'Dem1'!$D$31*'Dem2'!$Z145*'Dem2'!$AN145,0))</f>
        <v>0</v>
      </c>
      <c r="BB145" s="106">
        <f>IF(ISNUMBER(SEARCH("D??10",'Dem2'!$C145)),0,IF(ISNUMBER(SEARCH("D??1?",'Dem2'!$C145)),'Dem1'!$E$31*'Dem2'!$Z145*'Dem2'!$AO145,0))</f>
        <v>0</v>
      </c>
      <c r="BC145" s="129">
        <f>'Dem2'!$AZ145+'Dem2'!$BA145+'Dem2'!$BB145</f>
        <v>0</v>
      </c>
      <c r="BD145" s="72">
        <f>('Dem2'!AY145+'Dem2'!BC145)*'Dem2'!G145</f>
        <v>0</v>
      </c>
      <c r="BE145" s="105">
        <f>SQRT('Dem2'!V145*'Dem2'!V145+'Dem2'!Y145*'Dem2'!Y145)</f>
        <v>0</v>
      </c>
      <c r="BF145" s="105">
        <f>'Dem2'!G145*('Dem1'!B$200+'Dem2'!BE145)</f>
        <v>0</v>
      </c>
      <c r="BG145" s="105">
        <f>'935'!R145*('Dem1'!B$200+'Dem2'!BE145)</f>
        <v>0</v>
      </c>
      <c r="BH145" s="105">
        <f>'Dem2'!AS145+'Dem1'!B$225*'Dem2'!BG145*100/'11'!B$17</f>
        <v>0</v>
      </c>
      <c r="BI145" s="105">
        <f>'Dem2'!BH145+'Dem1'!B$213*('Dem1'!B$200+'Dem2'!BE145)*100/'11'!B$17</f>
        <v>0.20953485119035403</v>
      </c>
      <c r="BJ145" s="105">
        <f>'Dem1'!B$179*('Dem2'!AY145+'Dem2'!BC145)*100/'11'!B$17</f>
        <v>0</v>
      </c>
      <c r="BK145" s="74">
        <f>MAX(0-('SR Rate'!AC145*'Dem2'!V145*'11'!D$17/'11'!B$17),'Dem2'!BI145+'Dem2'!BJ145)</f>
        <v>0.20953485119035403</v>
      </c>
      <c r="BL145" s="75">
        <f>IF('Dem2'!G145=0,0,(1-'Dem2'!H145/'Dem2'!G145)*('Dem2'!AR145+IF('935'!P145=0,0,('SR Rate'!AC145*'935'!P145*('11'!D$17-'935'!X145)/('11'!B$17-'935'!W145)))))</f>
        <v>0</v>
      </c>
      <c r="BM145" s="111">
        <f>IF('Dem2'!B145,IF('Dem2'!V145=0,'SR Rate'!AD145,MAX(0,MIN('SR Rate'!AD145,'SR Rate'!AD145+('Dem2'!BK145/'935'!P145*('11'!B$17-'935'!W145)/('11'!D$17-'935'!X145))))),0)</f>
        <v>0</v>
      </c>
      <c r="BN145" s="74">
        <f>IF('Dem2'!B145,MAX(0,'Dem2'!BK145),0)</f>
        <v>0.20953485119035403</v>
      </c>
      <c r="BO145" s="74">
        <f>'Dem2'!BN145+'Dem2'!BL145</f>
        <v>0.20953485119035403</v>
      </c>
    </row>
    <row r="146" spans="1:67">
      <c r="A146" s="94">
        <v>107</v>
      </c>
      <c r="B146" s="128" t="b">
        <f>'935'!C146&lt;&gt;"VOID"</f>
        <v>1</v>
      </c>
      <c r="C146" s="105" t="str">
        <f>"D"&amp;TEXT('935'!J146,"0000")</f>
        <v>D0000</v>
      </c>
      <c r="D146" s="73">
        <f>'11'!D$17-'935'!X146</f>
        <v>170</v>
      </c>
      <c r="E146" s="106">
        <f>INDEX('11'!$B$47:$G$47,IF(ISNUMBER(SEARCH("?0000",C146)),1,IF(ISNUMBER(SEARCH("?1000",C146)),2,IF(ISNUMBER(SEARCH("??100",C146)),3,IF(ISNUMBER(SEARCH("???10",C146)),4,IF(ISNUMBER(SEARCH("??001",C146)),6,5))))))</f>
        <v>1</v>
      </c>
      <c r="F146" s="105">
        <f>E146*'Dem1'!B$49</f>
        <v>0.95</v>
      </c>
      <c r="G146" s="73">
        <f>IF('935'!C146="VOID",0,('935'!C146*(1-'935'!W146/'11'!B$17)))</f>
        <v>0</v>
      </c>
      <c r="H146" s="153">
        <f>'Dem2'!G146-('935'!S146*(1-'935'!W146/'11'!B$17))</f>
        <v>0</v>
      </c>
      <c r="I146" s="138">
        <f>IF(ISNUMBER(SEARCH("D?001",$C146)),'Dem1'!$F$31*$F146/(1+'11'!$G$12)*'935'!$O146,0)</f>
        <v>0</v>
      </c>
      <c r="J146" s="106">
        <f>IF($C146="D1000",'Dem1'!$C$31*$F146/(1+'11'!$C$12)*'935'!$K146,0)</f>
        <v>0</v>
      </c>
      <c r="K146" s="106">
        <f>IF(ISNUMBER(SEARCH("D?100",$C146)),'Dem1'!$D$31*$F146/(1+'11'!$D$12)*'935'!$L146,0)</f>
        <v>0</v>
      </c>
      <c r="L146" s="106">
        <f>IF(ISNUMBER(SEARCH("D??10",$C146)),'Dem1'!$E$31*$F146/(1+'11'!$E$12)*'935'!$M146,0)</f>
        <v>0</v>
      </c>
      <c r="M146" s="106">
        <f>IF(OR($C146="D0002",ISNUMBER(SEARCH("D?1?1",$C146)),ISNUMBER(SEARCH("D??11",$C146))),'Dem1'!$G$31*$F146/(1+'11'!$F$12)*'935'!$N146,0)</f>
        <v>0</v>
      </c>
      <c r="N146" s="139">
        <f t="shared" si="7"/>
        <v>0</v>
      </c>
      <c r="O146" s="138">
        <f>IF($C146="D1000",0,IF(ISNUMBER(SEARCH("D1???",$C146)),'Dem1'!$C$31*$Z146*'935'!$K146,0))</f>
        <v>0</v>
      </c>
      <c r="P146" s="106">
        <f>IF(ISNUMBER(SEARCH("D?100",$C146)),0,IF(ISNUMBER(SEARCH("D?1??",$C146)),'Dem1'!$D$31*$Z146*'935'!$L146,0))</f>
        <v>0</v>
      </c>
      <c r="Q146" s="106">
        <f>IF(ISNUMBER(SEARCH("D??10",$C146)),0,IF(ISNUMBER(SEARCH("D??1?",$C146)),'Dem1'!$E$31*$Z146*'935'!$M146,0))</f>
        <v>0</v>
      </c>
      <c r="R146" s="139">
        <f t="shared" si="8"/>
        <v>0</v>
      </c>
      <c r="S146" s="180">
        <f>100/'11'!B$17*(('Dem2'!N146+'Dem2'!R146)*('Charging Rates'!B$13+'Charging Rates'!B$51+'Charging Rates'!B$25+'Charging Rates'!B$38)+'Charging Rates'!B$61*'Dem2'!W146)</f>
        <v>0</v>
      </c>
      <c r="T146" s="74">
        <f>100/'11'!B$17*'Fixed Charge'!C146*('Charging Rates'!B$13+'Charging Rates'!B$51+'Charging Rates'!B$25)</f>
        <v>0</v>
      </c>
      <c r="U146" s="153">
        <f>'11'!B$17*0.01*('Dem2'!T146+'Dem2'!S146*'Dem2'!G146)</f>
        <v>0</v>
      </c>
      <c r="V146" s="128">
        <f>'935'!P146*(1-'935'!X146/'11'!D$17)/(1-'935'!W146/'11'!B$17)</f>
        <v>0</v>
      </c>
      <c r="W146" s="105">
        <f>'Dem2'!V146*'Dem2'!E146</f>
        <v>0</v>
      </c>
      <c r="X146" s="105">
        <f>'935'!Q146*(1-'935'!X146/'11'!D$17)/(1-'935'!W146/'11'!B$17)</f>
        <v>0</v>
      </c>
      <c r="Y146" s="105">
        <f t="shared" si="9"/>
        <v>0</v>
      </c>
      <c r="Z146" s="105">
        <f>SQRT(V146*V146+Y146*Y146)*'Dem1'!B$49*E146</f>
        <v>0</v>
      </c>
      <c r="AA146" s="213">
        <f>100/'11'!B$17*'Charging Rates'!B$61*'Dem2'!W146</f>
        <v>0</v>
      </c>
      <c r="AB146" s="138">
        <f>IF(ISNUMBER('SR Rate'!B146),MAX(0,INDEX('913'!$E$6:$E$1205,'SR Rate'!B146)),0)</f>
        <v>0</v>
      </c>
      <c r="AC146" s="106">
        <f>IF(ISNUMBER('SR Rate'!C146),MAX(0,INDEX('913'!$E$6:$E$1205,'SR Rate'!C146)),0)</f>
        <v>0</v>
      </c>
      <c r="AD146" s="106">
        <f>IF(ISNUMBER('SR Rate'!D146),MAX(0,INDEX('913'!$E$6:$E$1205,'SR Rate'!D146)),0)</f>
        <v>0</v>
      </c>
      <c r="AE146" s="106">
        <f>IF(ISNUMBER('SR Rate'!E146),MAX(0,INDEX('913'!$E$6:$E$1205,'SR Rate'!E146)),0)</f>
        <v>0</v>
      </c>
      <c r="AF146" s="106">
        <f>IF(ISNUMBER('SR Rate'!F146),MAX(0,INDEX('913'!$E$6:$E$1205,'SR Rate'!F146)),0)</f>
        <v>0</v>
      </c>
      <c r="AG146" s="106">
        <f>IF(ISNUMBER('SR Rate'!G146),MAX(0,INDEX('913'!$E$6:$E$1205,'SR Rate'!G146)),0)</f>
        <v>0</v>
      </c>
      <c r="AH146" s="106">
        <f>IF(ISNUMBER('SR Rate'!H146),MAX(0,INDEX('913'!$E$6:$E$1205,'SR Rate'!H146)),0)</f>
        <v>0</v>
      </c>
      <c r="AI146" s="106">
        <f>IF(ISNUMBER('SR Rate'!I146),MAX(0,INDEX('913'!$E$6:$E$1205,'SR Rate'!I146)),0)</f>
        <v>0</v>
      </c>
      <c r="AJ146" s="129">
        <f>IF('SR Rate'!T146+'SR Rate'!U146+'SR Rate'!V146+'SR Rate'!W146+'SR Rate'!X146+'SR Rate'!Y146+'SR Rate'!Z146+'SR Rate'!AA146=0,IF(COUNT('SR Rate'!B146,'SR Rate'!C146,'SR Rate'!D146,'SR Rate'!E146,'SR Rate'!F146,'SR Rate'!G146,'SR Rate'!H146,'SR Rate'!I146),('Dem2'!AB146+'Dem2'!AC146+'Dem2'!AD146+'Dem2'!AE146+'Dem2'!AF146+'Dem2'!AG146+'Dem2'!AH146+'Dem2'!AI146)/COUNT('SR Rate'!B146,'SR Rate'!C146,'SR Rate'!D146,'SR Rate'!E146,'SR Rate'!F146,'SR Rate'!G146,'SR Rate'!H146,'SR Rate'!I146),0),('SR Rate'!T146*'Dem2'!AB146+'SR Rate'!U146*'Dem2'!AC146+'SR Rate'!V146*'Dem2'!AD146+'SR Rate'!W146*'Dem2'!AE146+'SR Rate'!X146*'Dem2'!AF146+'SR Rate'!Y146*'Dem2'!AG146+'SR Rate'!Z146*'Dem2'!AH146+'SR Rate'!AA146*'Dem2'!AI146)/('SR Rate'!T146+'SR Rate'!U146+'SR Rate'!V146+'SR Rate'!W146+'SR Rate'!X146+'SR Rate'!Y146+'SR Rate'!Z146+'SR Rate'!AA146))</f>
        <v>0</v>
      </c>
      <c r="AK146" s="177">
        <f>100*'Dem2'!AJ146/'11'!B$17</f>
        <v>0</v>
      </c>
      <c r="AL146" s="75">
        <f>100*('SR Rate'!AB146*'935'!P146*'SR Rate'!K146)/'11'!B$17</f>
        <v>0</v>
      </c>
      <c r="AM146" s="128">
        <f>MAX('11'!$C$42+0,MIN('935'!K146+0,'11'!$C$37+0))</f>
        <v>0.26600431228533333</v>
      </c>
      <c r="AN146" s="105">
        <f>MAX('11'!$D$42+0,MIN('935'!L146+0,'11'!$D$37+0))</f>
        <v>0.66562758870798333</v>
      </c>
      <c r="AO146" s="105">
        <f>MAX('11'!$E$42+0,MIN('935'!M146+0,'11'!$E$37+0))</f>
        <v>0.34009849341942228</v>
      </c>
      <c r="AP146" s="105">
        <f>MAX('11'!$F$42+0,MIN('935'!N146+0,'11'!$F$37+0))</f>
        <v>0.63093339381833335</v>
      </c>
      <c r="AQ146" s="129">
        <f>MAX('11'!$G$42+0,MIN('935'!O146+0,'11'!$G$37+0))</f>
        <v>0.89995655379091011</v>
      </c>
      <c r="AR146" s="180">
        <f>IF('935'!P146=0,'Dem2'!AK146+'Dem2'!AL146,'Dem2'!AK146)</f>
        <v>0</v>
      </c>
      <c r="AS146" s="75">
        <f>'Dem2'!AA146+IF('Dem2'!G146=0,1,'Dem2'!H146/'Dem2'!G146)*'Dem2'!AR146</f>
        <v>0</v>
      </c>
      <c r="AT146" s="138">
        <f>IF('Dem2'!$C146="D1000",'Dem1'!$C$31*'Dem2'!$F146/(1+'11'!$C$12)*'Dem2'!$AM146,0)</f>
        <v>0</v>
      </c>
      <c r="AU146" s="106">
        <f>IF(ISNUMBER(SEARCH("D?100",'Dem2'!$C146)),'Dem1'!$D$31*'Dem2'!$F146/(1+'11'!$D$12)*'Dem2'!$AN146,0)</f>
        <v>0</v>
      </c>
      <c r="AV146" s="106">
        <f>IF(ISNUMBER(SEARCH("D??10",'Dem2'!$C146)),'Dem1'!$E$31*'Dem2'!$F146/(1+'11'!$E$12)*'Dem2'!$AO146,0)</f>
        <v>0</v>
      </c>
      <c r="AW146" s="106">
        <f>IF(OR('Dem2'!$C146="D0002",ISNUMBER(SEARCH("D?1?1",'Dem2'!$C146)),ISNUMBER(SEARCH("D??11",'Dem2'!$C146))),'Dem1'!$G$31*'Dem2'!$F146/(1+'11'!$F$12)*'Dem2'!$AP146,0)</f>
        <v>0</v>
      </c>
      <c r="AX146" s="106">
        <f>IF(ISNUMBER(SEARCH("D?001",'Dem2'!$C146)),'Dem1'!$F$31*'Dem2'!$F146/(1+'11'!$G$12)*'Dem2'!$AQ146,0)</f>
        <v>0</v>
      </c>
      <c r="AY146" s="129">
        <f>'Dem2'!$AT146+'Dem2'!$AU146+'Dem2'!$AV146+'Dem2'!$AW146+'Dem2'!$AX146</f>
        <v>0</v>
      </c>
      <c r="AZ146" s="138">
        <f>IF('Dem2'!$C146="D1000",0,IF(ISNUMBER(SEARCH("D1???",'Dem2'!$C146)),'Dem1'!$C$31*'Dem2'!$Z146*'Dem2'!$AM146,0))</f>
        <v>0</v>
      </c>
      <c r="BA146" s="106">
        <f>IF(ISNUMBER(SEARCH("D?100",'Dem2'!$C146)),0,IF(ISNUMBER(SEARCH("D?1??",'Dem2'!$C146)),'Dem1'!$D$31*'Dem2'!$Z146*'Dem2'!$AN146,0))</f>
        <v>0</v>
      </c>
      <c r="BB146" s="106">
        <f>IF(ISNUMBER(SEARCH("D??10",'Dem2'!$C146)),0,IF(ISNUMBER(SEARCH("D??1?",'Dem2'!$C146)),'Dem1'!$E$31*'Dem2'!$Z146*'Dem2'!$AO146,0))</f>
        <v>0</v>
      </c>
      <c r="BC146" s="129">
        <f>'Dem2'!$AZ146+'Dem2'!$BA146+'Dem2'!$BB146</f>
        <v>0</v>
      </c>
      <c r="BD146" s="72">
        <f>('Dem2'!AY146+'Dem2'!BC146)*'Dem2'!G146</f>
        <v>0</v>
      </c>
      <c r="BE146" s="105">
        <f>SQRT('Dem2'!V146*'Dem2'!V146+'Dem2'!Y146*'Dem2'!Y146)</f>
        <v>0</v>
      </c>
      <c r="BF146" s="105">
        <f>'Dem2'!G146*('Dem1'!B$200+'Dem2'!BE146)</f>
        <v>0</v>
      </c>
      <c r="BG146" s="105">
        <f>'935'!R146*('Dem1'!B$200+'Dem2'!BE146)</f>
        <v>0</v>
      </c>
      <c r="BH146" s="105">
        <f>'Dem2'!AS146+'Dem1'!B$225*'Dem2'!BG146*100/'11'!B$17</f>
        <v>0</v>
      </c>
      <c r="BI146" s="105">
        <f>'Dem2'!BH146+'Dem1'!B$213*('Dem1'!B$200+'Dem2'!BE146)*100/'11'!B$17</f>
        <v>0.20953485119035403</v>
      </c>
      <c r="BJ146" s="105">
        <f>'Dem1'!B$179*('Dem2'!AY146+'Dem2'!BC146)*100/'11'!B$17</f>
        <v>0</v>
      </c>
      <c r="BK146" s="74">
        <f>MAX(0-('SR Rate'!AC146*'Dem2'!V146*'11'!D$17/'11'!B$17),'Dem2'!BI146+'Dem2'!BJ146)</f>
        <v>0.20953485119035403</v>
      </c>
      <c r="BL146" s="75">
        <f>IF('Dem2'!G146=0,0,(1-'Dem2'!H146/'Dem2'!G146)*('Dem2'!AR146+IF('935'!P146=0,0,('SR Rate'!AC146*'935'!P146*('11'!D$17-'935'!X146)/('11'!B$17-'935'!W146)))))</f>
        <v>0</v>
      </c>
      <c r="BM146" s="111">
        <f>IF('Dem2'!B146,IF('Dem2'!V146=0,'SR Rate'!AD146,MAX(0,MIN('SR Rate'!AD146,'SR Rate'!AD146+('Dem2'!BK146/'935'!P146*('11'!B$17-'935'!W146)/('11'!D$17-'935'!X146))))),0)</f>
        <v>0</v>
      </c>
      <c r="BN146" s="74">
        <f>IF('Dem2'!B146,MAX(0,'Dem2'!BK146),0)</f>
        <v>0.20953485119035403</v>
      </c>
      <c r="BO146" s="74">
        <f>'Dem2'!BN146+'Dem2'!BL146</f>
        <v>0.20953485119035403</v>
      </c>
    </row>
    <row r="147" spans="1:67">
      <c r="A147" s="94">
        <v>108</v>
      </c>
      <c r="B147" s="128" t="b">
        <f>'935'!C147&lt;&gt;"VOID"</f>
        <v>1</v>
      </c>
      <c r="C147" s="105" t="str">
        <f>"D"&amp;TEXT('935'!J147,"0000")</f>
        <v>D0000</v>
      </c>
      <c r="D147" s="73">
        <f>'11'!D$17-'935'!X147</f>
        <v>170</v>
      </c>
      <c r="E147" s="106">
        <f>INDEX('11'!$B$47:$G$47,IF(ISNUMBER(SEARCH("?0000",C147)),1,IF(ISNUMBER(SEARCH("?1000",C147)),2,IF(ISNUMBER(SEARCH("??100",C147)),3,IF(ISNUMBER(SEARCH("???10",C147)),4,IF(ISNUMBER(SEARCH("??001",C147)),6,5))))))</f>
        <v>1</v>
      </c>
      <c r="F147" s="105">
        <f>E147*'Dem1'!B$49</f>
        <v>0.95</v>
      </c>
      <c r="G147" s="73">
        <f>IF('935'!C147="VOID",0,('935'!C147*(1-'935'!W147/'11'!B$17)))</f>
        <v>0</v>
      </c>
      <c r="H147" s="153">
        <f>'Dem2'!G147-('935'!S147*(1-'935'!W147/'11'!B$17))</f>
        <v>0</v>
      </c>
      <c r="I147" s="138">
        <f>IF(ISNUMBER(SEARCH("D?001",$C147)),'Dem1'!$F$31*$F147/(1+'11'!$G$12)*'935'!$O147,0)</f>
        <v>0</v>
      </c>
      <c r="J147" s="106">
        <f>IF($C147="D1000",'Dem1'!$C$31*$F147/(1+'11'!$C$12)*'935'!$K147,0)</f>
        <v>0</v>
      </c>
      <c r="K147" s="106">
        <f>IF(ISNUMBER(SEARCH("D?100",$C147)),'Dem1'!$D$31*$F147/(1+'11'!$D$12)*'935'!$L147,0)</f>
        <v>0</v>
      </c>
      <c r="L147" s="106">
        <f>IF(ISNUMBER(SEARCH("D??10",$C147)),'Dem1'!$E$31*$F147/(1+'11'!$E$12)*'935'!$M147,0)</f>
        <v>0</v>
      </c>
      <c r="M147" s="106">
        <f>IF(OR($C147="D0002",ISNUMBER(SEARCH("D?1?1",$C147)),ISNUMBER(SEARCH("D??11",$C147))),'Dem1'!$G$31*$F147/(1+'11'!$F$12)*'935'!$N147,0)</f>
        <v>0</v>
      </c>
      <c r="N147" s="139">
        <f t="shared" si="7"/>
        <v>0</v>
      </c>
      <c r="O147" s="138">
        <f>IF($C147="D1000",0,IF(ISNUMBER(SEARCH("D1???",$C147)),'Dem1'!$C$31*$Z147*'935'!$K147,0))</f>
        <v>0</v>
      </c>
      <c r="P147" s="106">
        <f>IF(ISNUMBER(SEARCH("D?100",$C147)),0,IF(ISNUMBER(SEARCH("D?1??",$C147)),'Dem1'!$D$31*$Z147*'935'!$L147,0))</f>
        <v>0</v>
      </c>
      <c r="Q147" s="106">
        <f>IF(ISNUMBER(SEARCH("D??10",$C147)),0,IF(ISNUMBER(SEARCH("D??1?",$C147)),'Dem1'!$E$31*$Z147*'935'!$M147,0))</f>
        <v>0</v>
      </c>
      <c r="R147" s="139">
        <f t="shared" si="8"/>
        <v>0</v>
      </c>
      <c r="S147" s="180">
        <f>100/'11'!B$17*(('Dem2'!N147+'Dem2'!R147)*('Charging Rates'!B$13+'Charging Rates'!B$51+'Charging Rates'!B$25+'Charging Rates'!B$38)+'Charging Rates'!B$61*'Dem2'!W147)</f>
        <v>0</v>
      </c>
      <c r="T147" s="74">
        <f>100/'11'!B$17*'Fixed Charge'!C147*('Charging Rates'!B$13+'Charging Rates'!B$51+'Charging Rates'!B$25)</f>
        <v>0</v>
      </c>
      <c r="U147" s="153">
        <f>'11'!B$17*0.01*('Dem2'!T147+'Dem2'!S147*'Dem2'!G147)</f>
        <v>0</v>
      </c>
      <c r="V147" s="128">
        <f>'935'!P147*(1-'935'!X147/'11'!D$17)/(1-'935'!W147/'11'!B$17)</f>
        <v>0</v>
      </c>
      <c r="W147" s="105">
        <f>'Dem2'!V147*'Dem2'!E147</f>
        <v>0</v>
      </c>
      <c r="X147" s="105">
        <f>'935'!Q147*(1-'935'!X147/'11'!D$17)/(1-'935'!W147/'11'!B$17)</f>
        <v>0</v>
      </c>
      <c r="Y147" s="105">
        <f t="shared" si="9"/>
        <v>0</v>
      </c>
      <c r="Z147" s="105">
        <f>SQRT(V147*V147+Y147*Y147)*'Dem1'!B$49*E147</f>
        <v>0</v>
      </c>
      <c r="AA147" s="213">
        <f>100/'11'!B$17*'Charging Rates'!B$61*'Dem2'!W147</f>
        <v>0</v>
      </c>
      <c r="AB147" s="138">
        <f>IF(ISNUMBER('SR Rate'!B147),MAX(0,INDEX('913'!$E$6:$E$1205,'SR Rate'!B147)),0)</f>
        <v>0</v>
      </c>
      <c r="AC147" s="106">
        <f>IF(ISNUMBER('SR Rate'!C147),MAX(0,INDEX('913'!$E$6:$E$1205,'SR Rate'!C147)),0)</f>
        <v>0</v>
      </c>
      <c r="AD147" s="106">
        <f>IF(ISNUMBER('SR Rate'!D147),MAX(0,INDEX('913'!$E$6:$E$1205,'SR Rate'!D147)),0)</f>
        <v>0</v>
      </c>
      <c r="AE147" s="106">
        <f>IF(ISNUMBER('SR Rate'!E147),MAX(0,INDEX('913'!$E$6:$E$1205,'SR Rate'!E147)),0)</f>
        <v>0</v>
      </c>
      <c r="AF147" s="106">
        <f>IF(ISNUMBER('SR Rate'!F147),MAX(0,INDEX('913'!$E$6:$E$1205,'SR Rate'!F147)),0)</f>
        <v>0</v>
      </c>
      <c r="AG147" s="106">
        <f>IF(ISNUMBER('SR Rate'!G147),MAX(0,INDEX('913'!$E$6:$E$1205,'SR Rate'!G147)),0)</f>
        <v>0</v>
      </c>
      <c r="AH147" s="106">
        <f>IF(ISNUMBER('SR Rate'!H147),MAX(0,INDEX('913'!$E$6:$E$1205,'SR Rate'!H147)),0)</f>
        <v>0</v>
      </c>
      <c r="AI147" s="106">
        <f>IF(ISNUMBER('SR Rate'!I147),MAX(0,INDEX('913'!$E$6:$E$1205,'SR Rate'!I147)),0)</f>
        <v>0</v>
      </c>
      <c r="AJ147" s="129">
        <f>IF('SR Rate'!T147+'SR Rate'!U147+'SR Rate'!V147+'SR Rate'!W147+'SR Rate'!X147+'SR Rate'!Y147+'SR Rate'!Z147+'SR Rate'!AA147=0,IF(COUNT('SR Rate'!B147,'SR Rate'!C147,'SR Rate'!D147,'SR Rate'!E147,'SR Rate'!F147,'SR Rate'!G147,'SR Rate'!H147,'SR Rate'!I147),('Dem2'!AB147+'Dem2'!AC147+'Dem2'!AD147+'Dem2'!AE147+'Dem2'!AF147+'Dem2'!AG147+'Dem2'!AH147+'Dem2'!AI147)/COUNT('SR Rate'!B147,'SR Rate'!C147,'SR Rate'!D147,'SR Rate'!E147,'SR Rate'!F147,'SR Rate'!G147,'SR Rate'!H147,'SR Rate'!I147),0),('SR Rate'!T147*'Dem2'!AB147+'SR Rate'!U147*'Dem2'!AC147+'SR Rate'!V147*'Dem2'!AD147+'SR Rate'!W147*'Dem2'!AE147+'SR Rate'!X147*'Dem2'!AF147+'SR Rate'!Y147*'Dem2'!AG147+'SR Rate'!Z147*'Dem2'!AH147+'SR Rate'!AA147*'Dem2'!AI147)/('SR Rate'!T147+'SR Rate'!U147+'SR Rate'!V147+'SR Rate'!W147+'SR Rate'!X147+'SR Rate'!Y147+'SR Rate'!Z147+'SR Rate'!AA147))</f>
        <v>0</v>
      </c>
      <c r="AK147" s="177">
        <f>100*'Dem2'!AJ147/'11'!B$17</f>
        <v>0</v>
      </c>
      <c r="AL147" s="75">
        <f>100*('SR Rate'!AB147*'935'!P147*'SR Rate'!K147)/'11'!B$17</f>
        <v>0</v>
      </c>
      <c r="AM147" s="128">
        <f>MAX('11'!$C$42+0,MIN('935'!K147+0,'11'!$C$37+0))</f>
        <v>0.26600431228533333</v>
      </c>
      <c r="AN147" s="105">
        <f>MAX('11'!$D$42+0,MIN('935'!L147+0,'11'!$D$37+0))</f>
        <v>0.66562758870798333</v>
      </c>
      <c r="AO147" s="105">
        <f>MAX('11'!$E$42+0,MIN('935'!M147+0,'11'!$E$37+0))</f>
        <v>0.34009849341942228</v>
      </c>
      <c r="AP147" s="105">
        <f>MAX('11'!$F$42+0,MIN('935'!N147+0,'11'!$F$37+0))</f>
        <v>0.63093339381833335</v>
      </c>
      <c r="AQ147" s="129">
        <f>MAX('11'!$G$42+0,MIN('935'!O147+0,'11'!$G$37+0))</f>
        <v>0.89995655379091011</v>
      </c>
      <c r="AR147" s="180">
        <f>IF('935'!P147=0,'Dem2'!AK147+'Dem2'!AL147,'Dem2'!AK147)</f>
        <v>0</v>
      </c>
      <c r="AS147" s="75">
        <f>'Dem2'!AA147+IF('Dem2'!G147=0,1,'Dem2'!H147/'Dem2'!G147)*'Dem2'!AR147</f>
        <v>0</v>
      </c>
      <c r="AT147" s="138">
        <f>IF('Dem2'!$C147="D1000",'Dem1'!$C$31*'Dem2'!$F147/(1+'11'!$C$12)*'Dem2'!$AM147,0)</f>
        <v>0</v>
      </c>
      <c r="AU147" s="106">
        <f>IF(ISNUMBER(SEARCH("D?100",'Dem2'!$C147)),'Dem1'!$D$31*'Dem2'!$F147/(1+'11'!$D$12)*'Dem2'!$AN147,0)</f>
        <v>0</v>
      </c>
      <c r="AV147" s="106">
        <f>IF(ISNUMBER(SEARCH("D??10",'Dem2'!$C147)),'Dem1'!$E$31*'Dem2'!$F147/(1+'11'!$E$12)*'Dem2'!$AO147,0)</f>
        <v>0</v>
      </c>
      <c r="AW147" s="106">
        <f>IF(OR('Dem2'!$C147="D0002",ISNUMBER(SEARCH("D?1?1",'Dem2'!$C147)),ISNUMBER(SEARCH("D??11",'Dem2'!$C147))),'Dem1'!$G$31*'Dem2'!$F147/(1+'11'!$F$12)*'Dem2'!$AP147,0)</f>
        <v>0</v>
      </c>
      <c r="AX147" s="106">
        <f>IF(ISNUMBER(SEARCH("D?001",'Dem2'!$C147)),'Dem1'!$F$31*'Dem2'!$F147/(1+'11'!$G$12)*'Dem2'!$AQ147,0)</f>
        <v>0</v>
      </c>
      <c r="AY147" s="129">
        <f>'Dem2'!$AT147+'Dem2'!$AU147+'Dem2'!$AV147+'Dem2'!$AW147+'Dem2'!$AX147</f>
        <v>0</v>
      </c>
      <c r="AZ147" s="138">
        <f>IF('Dem2'!$C147="D1000",0,IF(ISNUMBER(SEARCH("D1???",'Dem2'!$C147)),'Dem1'!$C$31*'Dem2'!$Z147*'Dem2'!$AM147,0))</f>
        <v>0</v>
      </c>
      <c r="BA147" s="106">
        <f>IF(ISNUMBER(SEARCH("D?100",'Dem2'!$C147)),0,IF(ISNUMBER(SEARCH("D?1??",'Dem2'!$C147)),'Dem1'!$D$31*'Dem2'!$Z147*'Dem2'!$AN147,0))</f>
        <v>0</v>
      </c>
      <c r="BB147" s="106">
        <f>IF(ISNUMBER(SEARCH("D??10",'Dem2'!$C147)),0,IF(ISNUMBER(SEARCH("D??1?",'Dem2'!$C147)),'Dem1'!$E$31*'Dem2'!$Z147*'Dem2'!$AO147,0))</f>
        <v>0</v>
      </c>
      <c r="BC147" s="129">
        <f>'Dem2'!$AZ147+'Dem2'!$BA147+'Dem2'!$BB147</f>
        <v>0</v>
      </c>
      <c r="BD147" s="72">
        <f>('Dem2'!AY147+'Dem2'!BC147)*'Dem2'!G147</f>
        <v>0</v>
      </c>
      <c r="BE147" s="105">
        <f>SQRT('Dem2'!V147*'Dem2'!V147+'Dem2'!Y147*'Dem2'!Y147)</f>
        <v>0</v>
      </c>
      <c r="BF147" s="105">
        <f>'Dem2'!G147*('Dem1'!B$200+'Dem2'!BE147)</f>
        <v>0</v>
      </c>
      <c r="BG147" s="105">
        <f>'935'!R147*('Dem1'!B$200+'Dem2'!BE147)</f>
        <v>0</v>
      </c>
      <c r="BH147" s="105">
        <f>'Dem2'!AS147+'Dem1'!B$225*'Dem2'!BG147*100/'11'!B$17</f>
        <v>0</v>
      </c>
      <c r="BI147" s="105">
        <f>'Dem2'!BH147+'Dem1'!B$213*('Dem1'!B$200+'Dem2'!BE147)*100/'11'!B$17</f>
        <v>0.20953485119035403</v>
      </c>
      <c r="BJ147" s="105">
        <f>'Dem1'!B$179*('Dem2'!AY147+'Dem2'!BC147)*100/'11'!B$17</f>
        <v>0</v>
      </c>
      <c r="BK147" s="74">
        <f>MAX(0-('SR Rate'!AC147*'Dem2'!V147*'11'!D$17/'11'!B$17),'Dem2'!BI147+'Dem2'!BJ147)</f>
        <v>0.20953485119035403</v>
      </c>
      <c r="BL147" s="75">
        <f>IF('Dem2'!G147=0,0,(1-'Dem2'!H147/'Dem2'!G147)*('Dem2'!AR147+IF('935'!P147=0,0,('SR Rate'!AC147*'935'!P147*('11'!D$17-'935'!X147)/('11'!B$17-'935'!W147)))))</f>
        <v>0</v>
      </c>
      <c r="BM147" s="111">
        <f>IF('Dem2'!B147,IF('Dem2'!V147=0,'SR Rate'!AD147,MAX(0,MIN('SR Rate'!AD147,'SR Rate'!AD147+('Dem2'!BK147/'935'!P147*('11'!B$17-'935'!W147)/('11'!D$17-'935'!X147))))),0)</f>
        <v>0</v>
      </c>
      <c r="BN147" s="74">
        <f>IF('Dem2'!B147,MAX(0,'Dem2'!BK147),0)</f>
        <v>0.20953485119035403</v>
      </c>
      <c r="BO147" s="74">
        <f>'Dem2'!BN147+'Dem2'!BL147</f>
        <v>0.20953485119035403</v>
      </c>
    </row>
    <row r="148" spans="1:67">
      <c r="A148" s="94">
        <v>109</v>
      </c>
      <c r="B148" s="128" t="b">
        <f>'935'!C148&lt;&gt;"VOID"</f>
        <v>1</v>
      </c>
      <c r="C148" s="105" t="str">
        <f>"D"&amp;TEXT('935'!J148,"0000")</f>
        <v>D0000</v>
      </c>
      <c r="D148" s="73">
        <f>'11'!D$17-'935'!X148</f>
        <v>170</v>
      </c>
      <c r="E148" s="106">
        <f>INDEX('11'!$B$47:$G$47,IF(ISNUMBER(SEARCH("?0000",C148)),1,IF(ISNUMBER(SEARCH("?1000",C148)),2,IF(ISNUMBER(SEARCH("??100",C148)),3,IF(ISNUMBER(SEARCH("???10",C148)),4,IF(ISNUMBER(SEARCH("??001",C148)),6,5))))))</f>
        <v>1</v>
      </c>
      <c r="F148" s="105">
        <f>E148*'Dem1'!B$49</f>
        <v>0.95</v>
      </c>
      <c r="G148" s="73">
        <f>IF('935'!C148="VOID",0,('935'!C148*(1-'935'!W148/'11'!B$17)))</f>
        <v>0</v>
      </c>
      <c r="H148" s="153">
        <f>'Dem2'!G148-('935'!S148*(1-'935'!W148/'11'!B$17))</f>
        <v>0</v>
      </c>
      <c r="I148" s="138">
        <f>IF(ISNUMBER(SEARCH("D?001",$C148)),'Dem1'!$F$31*$F148/(1+'11'!$G$12)*'935'!$O148,0)</f>
        <v>0</v>
      </c>
      <c r="J148" s="106">
        <f>IF($C148="D1000",'Dem1'!$C$31*$F148/(1+'11'!$C$12)*'935'!$K148,0)</f>
        <v>0</v>
      </c>
      <c r="K148" s="106">
        <f>IF(ISNUMBER(SEARCH("D?100",$C148)),'Dem1'!$D$31*$F148/(1+'11'!$D$12)*'935'!$L148,0)</f>
        <v>0</v>
      </c>
      <c r="L148" s="106">
        <f>IF(ISNUMBER(SEARCH("D??10",$C148)),'Dem1'!$E$31*$F148/(1+'11'!$E$12)*'935'!$M148,0)</f>
        <v>0</v>
      </c>
      <c r="M148" s="106">
        <f>IF(OR($C148="D0002",ISNUMBER(SEARCH("D?1?1",$C148)),ISNUMBER(SEARCH("D??11",$C148))),'Dem1'!$G$31*$F148/(1+'11'!$F$12)*'935'!$N148,0)</f>
        <v>0</v>
      </c>
      <c r="N148" s="139">
        <f t="shared" si="7"/>
        <v>0</v>
      </c>
      <c r="O148" s="138">
        <f>IF($C148="D1000",0,IF(ISNUMBER(SEARCH("D1???",$C148)),'Dem1'!$C$31*$Z148*'935'!$K148,0))</f>
        <v>0</v>
      </c>
      <c r="P148" s="106">
        <f>IF(ISNUMBER(SEARCH("D?100",$C148)),0,IF(ISNUMBER(SEARCH("D?1??",$C148)),'Dem1'!$D$31*$Z148*'935'!$L148,0))</f>
        <v>0</v>
      </c>
      <c r="Q148" s="106">
        <f>IF(ISNUMBER(SEARCH("D??10",$C148)),0,IF(ISNUMBER(SEARCH("D??1?",$C148)),'Dem1'!$E$31*$Z148*'935'!$M148,0))</f>
        <v>0</v>
      </c>
      <c r="R148" s="139">
        <f t="shared" si="8"/>
        <v>0</v>
      </c>
      <c r="S148" s="180">
        <f>100/'11'!B$17*(('Dem2'!N148+'Dem2'!R148)*('Charging Rates'!B$13+'Charging Rates'!B$51+'Charging Rates'!B$25+'Charging Rates'!B$38)+'Charging Rates'!B$61*'Dem2'!W148)</f>
        <v>0</v>
      </c>
      <c r="T148" s="74">
        <f>100/'11'!B$17*'Fixed Charge'!C148*('Charging Rates'!B$13+'Charging Rates'!B$51+'Charging Rates'!B$25)</f>
        <v>0</v>
      </c>
      <c r="U148" s="153">
        <f>'11'!B$17*0.01*('Dem2'!T148+'Dem2'!S148*'Dem2'!G148)</f>
        <v>0</v>
      </c>
      <c r="V148" s="128">
        <f>'935'!P148*(1-'935'!X148/'11'!D$17)/(1-'935'!W148/'11'!B$17)</f>
        <v>0</v>
      </c>
      <c r="W148" s="105">
        <f>'Dem2'!V148*'Dem2'!E148</f>
        <v>0</v>
      </c>
      <c r="X148" s="105">
        <f>'935'!Q148*(1-'935'!X148/'11'!D$17)/(1-'935'!W148/'11'!B$17)</f>
        <v>0</v>
      </c>
      <c r="Y148" s="105">
        <f t="shared" si="9"/>
        <v>0</v>
      </c>
      <c r="Z148" s="105">
        <f>SQRT(V148*V148+Y148*Y148)*'Dem1'!B$49*E148</f>
        <v>0</v>
      </c>
      <c r="AA148" s="213">
        <f>100/'11'!B$17*'Charging Rates'!B$61*'Dem2'!W148</f>
        <v>0</v>
      </c>
      <c r="AB148" s="138">
        <f>IF(ISNUMBER('SR Rate'!B148),MAX(0,INDEX('913'!$E$6:$E$1205,'SR Rate'!B148)),0)</f>
        <v>0</v>
      </c>
      <c r="AC148" s="106">
        <f>IF(ISNUMBER('SR Rate'!C148),MAX(0,INDEX('913'!$E$6:$E$1205,'SR Rate'!C148)),0)</f>
        <v>0</v>
      </c>
      <c r="AD148" s="106">
        <f>IF(ISNUMBER('SR Rate'!D148),MAX(0,INDEX('913'!$E$6:$E$1205,'SR Rate'!D148)),0)</f>
        <v>0</v>
      </c>
      <c r="AE148" s="106">
        <f>IF(ISNUMBER('SR Rate'!E148),MAX(0,INDEX('913'!$E$6:$E$1205,'SR Rate'!E148)),0)</f>
        <v>0</v>
      </c>
      <c r="AF148" s="106">
        <f>IF(ISNUMBER('SR Rate'!F148),MAX(0,INDEX('913'!$E$6:$E$1205,'SR Rate'!F148)),0)</f>
        <v>0</v>
      </c>
      <c r="AG148" s="106">
        <f>IF(ISNUMBER('SR Rate'!G148),MAX(0,INDEX('913'!$E$6:$E$1205,'SR Rate'!G148)),0)</f>
        <v>0</v>
      </c>
      <c r="AH148" s="106">
        <f>IF(ISNUMBER('SR Rate'!H148),MAX(0,INDEX('913'!$E$6:$E$1205,'SR Rate'!H148)),0)</f>
        <v>0</v>
      </c>
      <c r="AI148" s="106">
        <f>IF(ISNUMBER('SR Rate'!I148),MAX(0,INDEX('913'!$E$6:$E$1205,'SR Rate'!I148)),0)</f>
        <v>0</v>
      </c>
      <c r="AJ148" s="129">
        <f>IF('SR Rate'!T148+'SR Rate'!U148+'SR Rate'!V148+'SR Rate'!W148+'SR Rate'!X148+'SR Rate'!Y148+'SR Rate'!Z148+'SR Rate'!AA148=0,IF(COUNT('SR Rate'!B148,'SR Rate'!C148,'SR Rate'!D148,'SR Rate'!E148,'SR Rate'!F148,'SR Rate'!G148,'SR Rate'!H148,'SR Rate'!I148),('Dem2'!AB148+'Dem2'!AC148+'Dem2'!AD148+'Dem2'!AE148+'Dem2'!AF148+'Dem2'!AG148+'Dem2'!AH148+'Dem2'!AI148)/COUNT('SR Rate'!B148,'SR Rate'!C148,'SR Rate'!D148,'SR Rate'!E148,'SR Rate'!F148,'SR Rate'!G148,'SR Rate'!H148,'SR Rate'!I148),0),('SR Rate'!T148*'Dem2'!AB148+'SR Rate'!U148*'Dem2'!AC148+'SR Rate'!V148*'Dem2'!AD148+'SR Rate'!W148*'Dem2'!AE148+'SR Rate'!X148*'Dem2'!AF148+'SR Rate'!Y148*'Dem2'!AG148+'SR Rate'!Z148*'Dem2'!AH148+'SR Rate'!AA148*'Dem2'!AI148)/('SR Rate'!T148+'SR Rate'!U148+'SR Rate'!V148+'SR Rate'!W148+'SR Rate'!X148+'SR Rate'!Y148+'SR Rate'!Z148+'SR Rate'!AA148))</f>
        <v>0</v>
      </c>
      <c r="AK148" s="177">
        <f>100*'Dem2'!AJ148/'11'!B$17</f>
        <v>0</v>
      </c>
      <c r="AL148" s="75">
        <f>100*('SR Rate'!AB148*'935'!P148*'SR Rate'!K148)/'11'!B$17</f>
        <v>0</v>
      </c>
      <c r="AM148" s="128">
        <f>MAX('11'!$C$42+0,MIN('935'!K148+0,'11'!$C$37+0))</f>
        <v>0.26600431228533333</v>
      </c>
      <c r="AN148" s="105">
        <f>MAX('11'!$D$42+0,MIN('935'!L148+0,'11'!$D$37+0))</f>
        <v>0.66562758870798333</v>
      </c>
      <c r="AO148" s="105">
        <f>MAX('11'!$E$42+0,MIN('935'!M148+0,'11'!$E$37+0))</f>
        <v>0.34009849341942228</v>
      </c>
      <c r="AP148" s="105">
        <f>MAX('11'!$F$42+0,MIN('935'!N148+0,'11'!$F$37+0))</f>
        <v>0.63093339381833335</v>
      </c>
      <c r="AQ148" s="129">
        <f>MAX('11'!$G$42+0,MIN('935'!O148+0,'11'!$G$37+0))</f>
        <v>0.89995655379091011</v>
      </c>
      <c r="AR148" s="180">
        <f>IF('935'!P148=0,'Dem2'!AK148+'Dem2'!AL148,'Dem2'!AK148)</f>
        <v>0</v>
      </c>
      <c r="AS148" s="75">
        <f>'Dem2'!AA148+IF('Dem2'!G148=0,1,'Dem2'!H148/'Dem2'!G148)*'Dem2'!AR148</f>
        <v>0</v>
      </c>
      <c r="AT148" s="138">
        <f>IF('Dem2'!$C148="D1000",'Dem1'!$C$31*'Dem2'!$F148/(1+'11'!$C$12)*'Dem2'!$AM148,0)</f>
        <v>0</v>
      </c>
      <c r="AU148" s="106">
        <f>IF(ISNUMBER(SEARCH("D?100",'Dem2'!$C148)),'Dem1'!$D$31*'Dem2'!$F148/(1+'11'!$D$12)*'Dem2'!$AN148,0)</f>
        <v>0</v>
      </c>
      <c r="AV148" s="106">
        <f>IF(ISNUMBER(SEARCH("D??10",'Dem2'!$C148)),'Dem1'!$E$31*'Dem2'!$F148/(1+'11'!$E$12)*'Dem2'!$AO148,0)</f>
        <v>0</v>
      </c>
      <c r="AW148" s="106">
        <f>IF(OR('Dem2'!$C148="D0002",ISNUMBER(SEARCH("D?1?1",'Dem2'!$C148)),ISNUMBER(SEARCH("D??11",'Dem2'!$C148))),'Dem1'!$G$31*'Dem2'!$F148/(1+'11'!$F$12)*'Dem2'!$AP148,0)</f>
        <v>0</v>
      </c>
      <c r="AX148" s="106">
        <f>IF(ISNUMBER(SEARCH("D?001",'Dem2'!$C148)),'Dem1'!$F$31*'Dem2'!$F148/(1+'11'!$G$12)*'Dem2'!$AQ148,0)</f>
        <v>0</v>
      </c>
      <c r="AY148" s="129">
        <f>'Dem2'!$AT148+'Dem2'!$AU148+'Dem2'!$AV148+'Dem2'!$AW148+'Dem2'!$AX148</f>
        <v>0</v>
      </c>
      <c r="AZ148" s="138">
        <f>IF('Dem2'!$C148="D1000",0,IF(ISNUMBER(SEARCH("D1???",'Dem2'!$C148)),'Dem1'!$C$31*'Dem2'!$Z148*'Dem2'!$AM148,0))</f>
        <v>0</v>
      </c>
      <c r="BA148" s="106">
        <f>IF(ISNUMBER(SEARCH("D?100",'Dem2'!$C148)),0,IF(ISNUMBER(SEARCH("D?1??",'Dem2'!$C148)),'Dem1'!$D$31*'Dem2'!$Z148*'Dem2'!$AN148,0))</f>
        <v>0</v>
      </c>
      <c r="BB148" s="106">
        <f>IF(ISNUMBER(SEARCH("D??10",'Dem2'!$C148)),0,IF(ISNUMBER(SEARCH("D??1?",'Dem2'!$C148)),'Dem1'!$E$31*'Dem2'!$Z148*'Dem2'!$AO148,0))</f>
        <v>0</v>
      </c>
      <c r="BC148" s="129">
        <f>'Dem2'!$AZ148+'Dem2'!$BA148+'Dem2'!$BB148</f>
        <v>0</v>
      </c>
      <c r="BD148" s="72">
        <f>('Dem2'!AY148+'Dem2'!BC148)*'Dem2'!G148</f>
        <v>0</v>
      </c>
      <c r="BE148" s="105">
        <f>SQRT('Dem2'!V148*'Dem2'!V148+'Dem2'!Y148*'Dem2'!Y148)</f>
        <v>0</v>
      </c>
      <c r="BF148" s="105">
        <f>'Dem2'!G148*('Dem1'!B$200+'Dem2'!BE148)</f>
        <v>0</v>
      </c>
      <c r="BG148" s="105">
        <f>'935'!R148*('Dem1'!B$200+'Dem2'!BE148)</f>
        <v>0</v>
      </c>
      <c r="BH148" s="105">
        <f>'Dem2'!AS148+'Dem1'!B$225*'Dem2'!BG148*100/'11'!B$17</f>
        <v>0</v>
      </c>
      <c r="BI148" s="105">
        <f>'Dem2'!BH148+'Dem1'!B$213*('Dem1'!B$200+'Dem2'!BE148)*100/'11'!B$17</f>
        <v>0.20953485119035403</v>
      </c>
      <c r="BJ148" s="105">
        <f>'Dem1'!B$179*('Dem2'!AY148+'Dem2'!BC148)*100/'11'!B$17</f>
        <v>0</v>
      </c>
      <c r="BK148" s="74">
        <f>MAX(0-('SR Rate'!AC148*'Dem2'!V148*'11'!D$17/'11'!B$17),'Dem2'!BI148+'Dem2'!BJ148)</f>
        <v>0.20953485119035403</v>
      </c>
      <c r="BL148" s="75">
        <f>IF('Dem2'!G148=0,0,(1-'Dem2'!H148/'Dem2'!G148)*('Dem2'!AR148+IF('935'!P148=0,0,('SR Rate'!AC148*'935'!P148*('11'!D$17-'935'!X148)/('11'!B$17-'935'!W148)))))</f>
        <v>0</v>
      </c>
      <c r="BM148" s="111">
        <f>IF('Dem2'!B148,IF('Dem2'!V148=0,'SR Rate'!AD148,MAX(0,MIN('SR Rate'!AD148,'SR Rate'!AD148+('Dem2'!BK148/'935'!P148*('11'!B$17-'935'!W148)/('11'!D$17-'935'!X148))))),0)</f>
        <v>0</v>
      </c>
      <c r="BN148" s="74">
        <f>IF('Dem2'!B148,MAX(0,'Dem2'!BK148),0)</f>
        <v>0.20953485119035403</v>
      </c>
      <c r="BO148" s="74">
        <f>'Dem2'!BN148+'Dem2'!BL148</f>
        <v>0.20953485119035403</v>
      </c>
    </row>
    <row r="149" spans="1:67">
      <c r="A149" s="94">
        <v>110</v>
      </c>
      <c r="B149" s="128" t="b">
        <f>'935'!C149&lt;&gt;"VOID"</f>
        <v>1</v>
      </c>
      <c r="C149" s="105" t="str">
        <f>"D"&amp;TEXT('935'!J149,"0000")</f>
        <v>D0000</v>
      </c>
      <c r="D149" s="73">
        <f>'11'!D$17-'935'!X149</f>
        <v>170</v>
      </c>
      <c r="E149" s="106">
        <f>INDEX('11'!$B$47:$G$47,IF(ISNUMBER(SEARCH("?0000",C149)),1,IF(ISNUMBER(SEARCH("?1000",C149)),2,IF(ISNUMBER(SEARCH("??100",C149)),3,IF(ISNUMBER(SEARCH("???10",C149)),4,IF(ISNUMBER(SEARCH("??001",C149)),6,5))))))</f>
        <v>1</v>
      </c>
      <c r="F149" s="105">
        <f>E149*'Dem1'!B$49</f>
        <v>0.95</v>
      </c>
      <c r="G149" s="73">
        <f>IF('935'!C149="VOID",0,('935'!C149*(1-'935'!W149/'11'!B$17)))</f>
        <v>0</v>
      </c>
      <c r="H149" s="153">
        <f>'Dem2'!G149-('935'!S149*(1-'935'!W149/'11'!B$17))</f>
        <v>0</v>
      </c>
      <c r="I149" s="138">
        <f>IF(ISNUMBER(SEARCH("D?001",$C149)),'Dem1'!$F$31*$F149/(1+'11'!$G$12)*'935'!$O149,0)</f>
        <v>0</v>
      </c>
      <c r="J149" s="106">
        <f>IF($C149="D1000",'Dem1'!$C$31*$F149/(1+'11'!$C$12)*'935'!$K149,0)</f>
        <v>0</v>
      </c>
      <c r="K149" s="106">
        <f>IF(ISNUMBER(SEARCH("D?100",$C149)),'Dem1'!$D$31*$F149/(1+'11'!$D$12)*'935'!$L149,0)</f>
        <v>0</v>
      </c>
      <c r="L149" s="106">
        <f>IF(ISNUMBER(SEARCH("D??10",$C149)),'Dem1'!$E$31*$F149/(1+'11'!$E$12)*'935'!$M149,0)</f>
        <v>0</v>
      </c>
      <c r="M149" s="106">
        <f>IF(OR($C149="D0002",ISNUMBER(SEARCH("D?1?1",$C149)),ISNUMBER(SEARCH("D??11",$C149))),'Dem1'!$G$31*$F149/(1+'11'!$F$12)*'935'!$N149,0)</f>
        <v>0</v>
      </c>
      <c r="N149" s="139">
        <f t="shared" si="7"/>
        <v>0</v>
      </c>
      <c r="O149" s="138">
        <f>IF($C149="D1000",0,IF(ISNUMBER(SEARCH("D1???",$C149)),'Dem1'!$C$31*$Z149*'935'!$K149,0))</f>
        <v>0</v>
      </c>
      <c r="P149" s="106">
        <f>IF(ISNUMBER(SEARCH("D?100",$C149)),0,IF(ISNUMBER(SEARCH("D?1??",$C149)),'Dem1'!$D$31*$Z149*'935'!$L149,0))</f>
        <v>0</v>
      </c>
      <c r="Q149" s="106">
        <f>IF(ISNUMBER(SEARCH("D??10",$C149)),0,IF(ISNUMBER(SEARCH("D??1?",$C149)),'Dem1'!$E$31*$Z149*'935'!$M149,0))</f>
        <v>0</v>
      </c>
      <c r="R149" s="139">
        <f t="shared" si="8"/>
        <v>0</v>
      </c>
      <c r="S149" s="180">
        <f>100/'11'!B$17*(('Dem2'!N149+'Dem2'!R149)*('Charging Rates'!B$13+'Charging Rates'!B$51+'Charging Rates'!B$25+'Charging Rates'!B$38)+'Charging Rates'!B$61*'Dem2'!W149)</f>
        <v>0</v>
      </c>
      <c r="T149" s="74">
        <f>100/'11'!B$17*'Fixed Charge'!C149*('Charging Rates'!B$13+'Charging Rates'!B$51+'Charging Rates'!B$25)</f>
        <v>0</v>
      </c>
      <c r="U149" s="153">
        <f>'11'!B$17*0.01*('Dem2'!T149+'Dem2'!S149*'Dem2'!G149)</f>
        <v>0</v>
      </c>
      <c r="V149" s="128">
        <f>'935'!P149*(1-'935'!X149/'11'!D$17)/(1-'935'!W149/'11'!B$17)</f>
        <v>0</v>
      </c>
      <c r="W149" s="105">
        <f>'Dem2'!V149*'Dem2'!E149</f>
        <v>0</v>
      </c>
      <c r="X149" s="105">
        <f>'935'!Q149*(1-'935'!X149/'11'!D$17)/(1-'935'!W149/'11'!B$17)</f>
        <v>0</v>
      </c>
      <c r="Y149" s="105">
        <f t="shared" si="9"/>
        <v>0</v>
      </c>
      <c r="Z149" s="105">
        <f>SQRT(V149*V149+Y149*Y149)*'Dem1'!B$49*E149</f>
        <v>0</v>
      </c>
      <c r="AA149" s="213">
        <f>100/'11'!B$17*'Charging Rates'!B$61*'Dem2'!W149</f>
        <v>0</v>
      </c>
      <c r="AB149" s="138">
        <f>IF(ISNUMBER('SR Rate'!B149),MAX(0,INDEX('913'!$E$6:$E$1205,'SR Rate'!B149)),0)</f>
        <v>0</v>
      </c>
      <c r="AC149" s="106">
        <f>IF(ISNUMBER('SR Rate'!C149),MAX(0,INDEX('913'!$E$6:$E$1205,'SR Rate'!C149)),0)</f>
        <v>0</v>
      </c>
      <c r="AD149" s="106">
        <f>IF(ISNUMBER('SR Rate'!D149),MAX(0,INDEX('913'!$E$6:$E$1205,'SR Rate'!D149)),0)</f>
        <v>0</v>
      </c>
      <c r="AE149" s="106">
        <f>IF(ISNUMBER('SR Rate'!E149),MAX(0,INDEX('913'!$E$6:$E$1205,'SR Rate'!E149)),0)</f>
        <v>0</v>
      </c>
      <c r="AF149" s="106">
        <f>IF(ISNUMBER('SR Rate'!F149),MAX(0,INDEX('913'!$E$6:$E$1205,'SR Rate'!F149)),0)</f>
        <v>0</v>
      </c>
      <c r="AG149" s="106">
        <f>IF(ISNUMBER('SR Rate'!G149),MAX(0,INDEX('913'!$E$6:$E$1205,'SR Rate'!G149)),0)</f>
        <v>0</v>
      </c>
      <c r="AH149" s="106">
        <f>IF(ISNUMBER('SR Rate'!H149),MAX(0,INDEX('913'!$E$6:$E$1205,'SR Rate'!H149)),0)</f>
        <v>0</v>
      </c>
      <c r="AI149" s="106">
        <f>IF(ISNUMBER('SR Rate'!I149),MAX(0,INDEX('913'!$E$6:$E$1205,'SR Rate'!I149)),0)</f>
        <v>0</v>
      </c>
      <c r="AJ149" s="129">
        <f>IF('SR Rate'!T149+'SR Rate'!U149+'SR Rate'!V149+'SR Rate'!W149+'SR Rate'!X149+'SR Rate'!Y149+'SR Rate'!Z149+'SR Rate'!AA149=0,IF(COUNT('SR Rate'!B149,'SR Rate'!C149,'SR Rate'!D149,'SR Rate'!E149,'SR Rate'!F149,'SR Rate'!G149,'SR Rate'!H149,'SR Rate'!I149),('Dem2'!AB149+'Dem2'!AC149+'Dem2'!AD149+'Dem2'!AE149+'Dem2'!AF149+'Dem2'!AG149+'Dem2'!AH149+'Dem2'!AI149)/COUNT('SR Rate'!B149,'SR Rate'!C149,'SR Rate'!D149,'SR Rate'!E149,'SR Rate'!F149,'SR Rate'!G149,'SR Rate'!H149,'SR Rate'!I149),0),('SR Rate'!T149*'Dem2'!AB149+'SR Rate'!U149*'Dem2'!AC149+'SR Rate'!V149*'Dem2'!AD149+'SR Rate'!W149*'Dem2'!AE149+'SR Rate'!X149*'Dem2'!AF149+'SR Rate'!Y149*'Dem2'!AG149+'SR Rate'!Z149*'Dem2'!AH149+'SR Rate'!AA149*'Dem2'!AI149)/('SR Rate'!T149+'SR Rate'!U149+'SR Rate'!V149+'SR Rate'!W149+'SR Rate'!X149+'SR Rate'!Y149+'SR Rate'!Z149+'SR Rate'!AA149))</f>
        <v>0</v>
      </c>
      <c r="AK149" s="177">
        <f>100*'Dem2'!AJ149/'11'!B$17</f>
        <v>0</v>
      </c>
      <c r="AL149" s="75">
        <f>100*('SR Rate'!AB149*'935'!P149*'SR Rate'!K149)/'11'!B$17</f>
        <v>0</v>
      </c>
      <c r="AM149" s="128">
        <f>MAX('11'!$C$42+0,MIN('935'!K149+0,'11'!$C$37+0))</f>
        <v>0.26600431228533333</v>
      </c>
      <c r="AN149" s="105">
        <f>MAX('11'!$D$42+0,MIN('935'!L149+0,'11'!$D$37+0))</f>
        <v>0.66562758870798333</v>
      </c>
      <c r="AO149" s="105">
        <f>MAX('11'!$E$42+0,MIN('935'!M149+0,'11'!$E$37+0))</f>
        <v>0.34009849341942228</v>
      </c>
      <c r="AP149" s="105">
        <f>MAX('11'!$F$42+0,MIN('935'!N149+0,'11'!$F$37+0))</f>
        <v>0.63093339381833335</v>
      </c>
      <c r="AQ149" s="129">
        <f>MAX('11'!$G$42+0,MIN('935'!O149+0,'11'!$G$37+0))</f>
        <v>0.89995655379091011</v>
      </c>
      <c r="AR149" s="180">
        <f>IF('935'!P149=0,'Dem2'!AK149+'Dem2'!AL149,'Dem2'!AK149)</f>
        <v>0</v>
      </c>
      <c r="AS149" s="75">
        <f>'Dem2'!AA149+IF('Dem2'!G149=0,1,'Dem2'!H149/'Dem2'!G149)*'Dem2'!AR149</f>
        <v>0</v>
      </c>
      <c r="AT149" s="138">
        <f>IF('Dem2'!$C149="D1000",'Dem1'!$C$31*'Dem2'!$F149/(1+'11'!$C$12)*'Dem2'!$AM149,0)</f>
        <v>0</v>
      </c>
      <c r="AU149" s="106">
        <f>IF(ISNUMBER(SEARCH("D?100",'Dem2'!$C149)),'Dem1'!$D$31*'Dem2'!$F149/(1+'11'!$D$12)*'Dem2'!$AN149,0)</f>
        <v>0</v>
      </c>
      <c r="AV149" s="106">
        <f>IF(ISNUMBER(SEARCH("D??10",'Dem2'!$C149)),'Dem1'!$E$31*'Dem2'!$F149/(1+'11'!$E$12)*'Dem2'!$AO149,0)</f>
        <v>0</v>
      </c>
      <c r="AW149" s="106">
        <f>IF(OR('Dem2'!$C149="D0002",ISNUMBER(SEARCH("D?1?1",'Dem2'!$C149)),ISNUMBER(SEARCH("D??11",'Dem2'!$C149))),'Dem1'!$G$31*'Dem2'!$F149/(1+'11'!$F$12)*'Dem2'!$AP149,0)</f>
        <v>0</v>
      </c>
      <c r="AX149" s="106">
        <f>IF(ISNUMBER(SEARCH("D?001",'Dem2'!$C149)),'Dem1'!$F$31*'Dem2'!$F149/(1+'11'!$G$12)*'Dem2'!$AQ149,0)</f>
        <v>0</v>
      </c>
      <c r="AY149" s="129">
        <f>'Dem2'!$AT149+'Dem2'!$AU149+'Dem2'!$AV149+'Dem2'!$AW149+'Dem2'!$AX149</f>
        <v>0</v>
      </c>
      <c r="AZ149" s="138">
        <f>IF('Dem2'!$C149="D1000",0,IF(ISNUMBER(SEARCH("D1???",'Dem2'!$C149)),'Dem1'!$C$31*'Dem2'!$Z149*'Dem2'!$AM149,0))</f>
        <v>0</v>
      </c>
      <c r="BA149" s="106">
        <f>IF(ISNUMBER(SEARCH("D?100",'Dem2'!$C149)),0,IF(ISNUMBER(SEARCH("D?1??",'Dem2'!$C149)),'Dem1'!$D$31*'Dem2'!$Z149*'Dem2'!$AN149,0))</f>
        <v>0</v>
      </c>
      <c r="BB149" s="106">
        <f>IF(ISNUMBER(SEARCH("D??10",'Dem2'!$C149)),0,IF(ISNUMBER(SEARCH("D??1?",'Dem2'!$C149)),'Dem1'!$E$31*'Dem2'!$Z149*'Dem2'!$AO149,0))</f>
        <v>0</v>
      </c>
      <c r="BC149" s="129">
        <f>'Dem2'!$AZ149+'Dem2'!$BA149+'Dem2'!$BB149</f>
        <v>0</v>
      </c>
      <c r="BD149" s="72">
        <f>('Dem2'!AY149+'Dem2'!BC149)*'Dem2'!G149</f>
        <v>0</v>
      </c>
      <c r="BE149" s="105">
        <f>SQRT('Dem2'!V149*'Dem2'!V149+'Dem2'!Y149*'Dem2'!Y149)</f>
        <v>0</v>
      </c>
      <c r="BF149" s="105">
        <f>'Dem2'!G149*('Dem1'!B$200+'Dem2'!BE149)</f>
        <v>0</v>
      </c>
      <c r="BG149" s="105">
        <f>'935'!R149*('Dem1'!B$200+'Dem2'!BE149)</f>
        <v>0</v>
      </c>
      <c r="BH149" s="105">
        <f>'Dem2'!AS149+'Dem1'!B$225*'Dem2'!BG149*100/'11'!B$17</f>
        <v>0</v>
      </c>
      <c r="BI149" s="105">
        <f>'Dem2'!BH149+'Dem1'!B$213*('Dem1'!B$200+'Dem2'!BE149)*100/'11'!B$17</f>
        <v>0.20953485119035403</v>
      </c>
      <c r="BJ149" s="105">
        <f>'Dem1'!B$179*('Dem2'!AY149+'Dem2'!BC149)*100/'11'!B$17</f>
        <v>0</v>
      </c>
      <c r="BK149" s="74">
        <f>MAX(0-('SR Rate'!AC149*'Dem2'!V149*'11'!D$17/'11'!B$17),'Dem2'!BI149+'Dem2'!BJ149)</f>
        <v>0.20953485119035403</v>
      </c>
      <c r="BL149" s="75">
        <f>IF('Dem2'!G149=0,0,(1-'Dem2'!H149/'Dem2'!G149)*('Dem2'!AR149+IF('935'!P149=0,0,('SR Rate'!AC149*'935'!P149*('11'!D$17-'935'!X149)/('11'!B$17-'935'!W149)))))</f>
        <v>0</v>
      </c>
      <c r="BM149" s="111">
        <f>IF('Dem2'!B149,IF('Dem2'!V149=0,'SR Rate'!AD149,MAX(0,MIN('SR Rate'!AD149,'SR Rate'!AD149+('Dem2'!BK149/'935'!P149*('11'!B$17-'935'!W149)/('11'!D$17-'935'!X149))))),0)</f>
        <v>0</v>
      </c>
      <c r="BN149" s="74">
        <f>IF('Dem2'!B149,MAX(0,'Dem2'!BK149),0)</f>
        <v>0.20953485119035403</v>
      </c>
      <c r="BO149" s="74">
        <f>'Dem2'!BN149+'Dem2'!BL149</f>
        <v>0.20953485119035403</v>
      </c>
    </row>
    <row r="150" spans="1:67">
      <c r="A150" s="94">
        <v>111</v>
      </c>
      <c r="B150" s="128" t="b">
        <f>'935'!C150&lt;&gt;"VOID"</f>
        <v>1</v>
      </c>
      <c r="C150" s="105" t="str">
        <f>"D"&amp;TEXT('935'!J150,"0000")</f>
        <v>D0000</v>
      </c>
      <c r="D150" s="73">
        <f>'11'!D$17-'935'!X150</f>
        <v>170</v>
      </c>
      <c r="E150" s="106">
        <f>INDEX('11'!$B$47:$G$47,IF(ISNUMBER(SEARCH("?0000",C150)),1,IF(ISNUMBER(SEARCH("?1000",C150)),2,IF(ISNUMBER(SEARCH("??100",C150)),3,IF(ISNUMBER(SEARCH("???10",C150)),4,IF(ISNUMBER(SEARCH("??001",C150)),6,5))))))</f>
        <v>1</v>
      </c>
      <c r="F150" s="105">
        <f>E150*'Dem1'!B$49</f>
        <v>0.95</v>
      </c>
      <c r="G150" s="73">
        <f>IF('935'!C150="VOID",0,('935'!C150*(1-'935'!W150/'11'!B$17)))</f>
        <v>0</v>
      </c>
      <c r="H150" s="153">
        <f>'Dem2'!G150-('935'!S150*(1-'935'!W150/'11'!B$17))</f>
        <v>0</v>
      </c>
      <c r="I150" s="138">
        <f>IF(ISNUMBER(SEARCH("D?001",$C150)),'Dem1'!$F$31*$F150/(1+'11'!$G$12)*'935'!$O150,0)</f>
        <v>0</v>
      </c>
      <c r="J150" s="106">
        <f>IF($C150="D1000",'Dem1'!$C$31*$F150/(1+'11'!$C$12)*'935'!$K150,0)</f>
        <v>0</v>
      </c>
      <c r="K150" s="106">
        <f>IF(ISNUMBER(SEARCH("D?100",$C150)),'Dem1'!$D$31*$F150/(1+'11'!$D$12)*'935'!$L150,0)</f>
        <v>0</v>
      </c>
      <c r="L150" s="106">
        <f>IF(ISNUMBER(SEARCH("D??10",$C150)),'Dem1'!$E$31*$F150/(1+'11'!$E$12)*'935'!$M150,0)</f>
        <v>0</v>
      </c>
      <c r="M150" s="106">
        <f>IF(OR($C150="D0002",ISNUMBER(SEARCH("D?1?1",$C150)),ISNUMBER(SEARCH("D??11",$C150))),'Dem1'!$G$31*$F150/(1+'11'!$F$12)*'935'!$N150,0)</f>
        <v>0</v>
      </c>
      <c r="N150" s="139">
        <f t="shared" si="7"/>
        <v>0</v>
      </c>
      <c r="O150" s="138">
        <f>IF($C150="D1000",0,IF(ISNUMBER(SEARCH("D1???",$C150)),'Dem1'!$C$31*$Z150*'935'!$K150,0))</f>
        <v>0</v>
      </c>
      <c r="P150" s="106">
        <f>IF(ISNUMBER(SEARCH("D?100",$C150)),0,IF(ISNUMBER(SEARCH("D?1??",$C150)),'Dem1'!$D$31*$Z150*'935'!$L150,0))</f>
        <v>0</v>
      </c>
      <c r="Q150" s="106">
        <f>IF(ISNUMBER(SEARCH("D??10",$C150)),0,IF(ISNUMBER(SEARCH("D??1?",$C150)),'Dem1'!$E$31*$Z150*'935'!$M150,0))</f>
        <v>0</v>
      </c>
      <c r="R150" s="139">
        <f t="shared" si="8"/>
        <v>0</v>
      </c>
      <c r="S150" s="180">
        <f>100/'11'!B$17*(('Dem2'!N150+'Dem2'!R150)*('Charging Rates'!B$13+'Charging Rates'!B$51+'Charging Rates'!B$25+'Charging Rates'!B$38)+'Charging Rates'!B$61*'Dem2'!W150)</f>
        <v>0</v>
      </c>
      <c r="T150" s="74">
        <f>100/'11'!B$17*'Fixed Charge'!C150*('Charging Rates'!B$13+'Charging Rates'!B$51+'Charging Rates'!B$25)</f>
        <v>0</v>
      </c>
      <c r="U150" s="153">
        <f>'11'!B$17*0.01*('Dem2'!T150+'Dem2'!S150*'Dem2'!G150)</f>
        <v>0</v>
      </c>
      <c r="V150" s="128">
        <f>'935'!P150*(1-'935'!X150/'11'!D$17)/(1-'935'!W150/'11'!B$17)</f>
        <v>0</v>
      </c>
      <c r="W150" s="105">
        <f>'Dem2'!V150*'Dem2'!E150</f>
        <v>0</v>
      </c>
      <c r="X150" s="105">
        <f>'935'!Q150*(1-'935'!X150/'11'!D$17)/(1-'935'!W150/'11'!B$17)</f>
        <v>0</v>
      </c>
      <c r="Y150" s="105">
        <f t="shared" si="9"/>
        <v>0</v>
      </c>
      <c r="Z150" s="105">
        <f>SQRT(V150*V150+Y150*Y150)*'Dem1'!B$49*E150</f>
        <v>0</v>
      </c>
      <c r="AA150" s="213">
        <f>100/'11'!B$17*'Charging Rates'!B$61*'Dem2'!W150</f>
        <v>0</v>
      </c>
      <c r="AB150" s="138">
        <f>IF(ISNUMBER('SR Rate'!B150),MAX(0,INDEX('913'!$E$6:$E$1205,'SR Rate'!B150)),0)</f>
        <v>0</v>
      </c>
      <c r="AC150" s="106">
        <f>IF(ISNUMBER('SR Rate'!C150),MAX(0,INDEX('913'!$E$6:$E$1205,'SR Rate'!C150)),0)</f>
        <v>0</v>
      </c>
      <c r="AD150" s="106">
        <f>IF(ISNUMBER('SR Rate'!D150),MAX(0,INDEX('913'!$E$6:$E$1205,'SR Rate'!D150)),0)</f>
        <v>0</v>
      </c>
      <c r="AE150" s="106">
        <f>IF(ISNUMBER('SR Rate'!E150),MAX(0,INDEX('913'!$E$6:$E$1205,'SR Rate'!E150)),0)</f>
        <v>0</v>
      </c>
      <c r="AF150" s="106">
        <f>IF(ISNUMBER('SR Rate'!F150),MAX(0,INDEX('913'!$E$6:$E$1205,'SR Rate'!F150)),0)</f>
        <v>0</v>
      </c>
      <c r="AG150" s="106">
        <f>IF(ISNUMBER('SR Rate'!G150),MAX(0,INDEX('913'!$E$6:$E$1205,'SR Rate'!G150)),0)</f>
        <v>0</v>
      </c>
      <c r="AH150" s="106">
        <f>IF(ISNUMBER('SR Rate'!H150),MAX(0,INDEX('913'!$E$6:$E$1205,'SR Rate'!H150)),0)</f>
        <v>0</v>
      </c>
      <c r="AI150" s="106">
        <f>IF(ISNUMBER('SR Rate'!I150),MAX(0,INDEX('913'!$E$6:$E$1205,'SR Rate'!I150)),0)</f>
        <v>0</v>
      </c>
      <c r="AJ150" s="129">
        <f>IF('SR Rate'!T150+'SR Rate'!U150+'SR Rate'!V150+'SR Rate'!W150+'SR Rate'!X150+'SR Rate'!Y150+'SR Rate'!Z150+'SR Rate'!AA150=0,IF(COUNT('SR Rate'!B150,'SR Rate'!C150,'SR Rate'!D150,'SR Rate'!E150,'SR Rate'!F150,'SR Rate'!G150,'SR Rate'!H150,'SR Rate'!I150),('Dem2'!AB150+'Dem2'!AC150+'Dem2'!AD150+'Dem2'!AE150+'Dem2'!AF150+'Dem2'!AG150+'Dem2'!AH150+'Dem2'!AI150)/COUNT('SR Rate'!B150,'SR Rate'!C150,'SR Rate'!D150,'SR Rate'!E150,'SR Rate'!F150,'SR Rate'!G150,'SR Rate'!H150,'SR Rate'!I150),0),('SR Rate'!T150*'Dem2'!AB150+'SR Rate'!U150*'Dem2'!AC150+'SR Rate'!V150*'Dem2'!AD150+'SR Rate'!W150*'Dem2'!AE150+'SR Rate'!X150*'Dem2'!AF150+'SR Rate'!Y150*'Dem2'!AG150+'SR Rate'!Z150*'Dem2'!AH150+'SR Rate'!AA150*'Dem2'!AI150)/('SR Rate'!T150+'SR Rate'!U150+'SR Rate'!V150+'SR Rate'!W150+'SR Rate'!X150+'SR Rate'!Y150+'SR Rate'!Z150+'SR Rate'!AA150))</f>
        <v>0</v>
      </c>
      <c r="AK150" s="177">
        <f>100*'Dem2'!AJ150/'11'!B$17</f>
        <v>0</v>
      </c>
      <c r="AL150" s="75">
        <f>100*('SR Rate'!AB150*'935'!P150*'SR Rate'!K150)/'11'!B$17</f>
        <v>0</v>
      </c>
      <c r="AM150" s="128">
        <f>MAX('11'!$C$42+0,MIN('935'!K150+0,'11'!$C$37+0))</f>
        <v>0.26600431228533333</v>
      </c>
      <c r="AN150" s="105">
        <f>MAX('11'!$D$42+0,MIN('935'!L150+0,'11'!$D$37+0))</f>
        <v>0.66562758870798333</v>
      </c>
      <c r="AO150" s="105">
        <f>MAX('11'!$E$42+0,MIN('935'!M150+0,'11'!$E$37+0))</f>
        <v>0.34009849341942228</v>
      </c>
      <c r="AP150" s="105">
        <f>MAX('11'!$F$42+0,MIN('935'!N150+0,'11'!$F$37+0))</f>
        <v>0.63093339381833335</v>
      </c>
      <c r="AQ150" s="129">
        <f>MAX('11'!$G$42+0,MIN('935'!O150+0,'11'!$G$37+0))</f>
        <v>0.89995655379091011</v>
      </c>
      <c r="AR150" s="180">
        <f>IF('935'!P150=0,'Dem2'!AK150+'Dem2'!AL150,'Dem2'!AK150)</f>
        <v>0</v>
      </c>
      <c r="AS150" s="75">
        <f>'Dem2'!AA150+IF('Dem2'!G150=0,1,'Dem2'!H150/'Dem2'!G150)*'Dem2'!AR150</f>
        <v>0</v>
      </c>
      <c r="AT150" s="138">
        <f>IF('Dem2'!$C150="D1000",'Dem1'!$C$31*'Dem2'!$F150/(1+'11'!$C$12)*'Dem2'!$AM150,0)</f>
        <v>0</v>
      </c>
      <c r="AU150" s="106">
        <f>IF(ISNUMBER(SEARCH("D?100",'Dem2'!$C150)),'Dem1'!$D$31*'Dem2'!$F150/(1+'11'!$D$12)*'Dem2'!$AN150,0)</f>
        <v>0</v>
      </c>
      <c r="AV150" s="106">
        <f>IF(ISNUMBER(SEARCH("D??10",'Dem2'!$C150)),'Dem1'!$E$31*'Dem2'!$F150/(1+'11'!$E$12)*'Dem2'!$AO150,0)</f>
        <v>0</v>
      </c>
      <c r="AW150" s="106">
        <f>IF(OR('Dem2'!$C150="D0002",ISNUMBER(SEARCH("D?1?1",'Dem2'!$C150)),ISNUMBER(SEARCH("D??11",'Dem2'!$C150))),'Dem1'!$G$31*'Dem2'!$F150/(1+'11'!$F$12)*'Dem2'!$AP150,0)</f>
        <v>0</v>
      </c>
      <c r="AX150" s="106">
        <f>IF(ISNUMBER(SEARCH("D?001",'Dem2'!$C150)),'Dem1'!$F$31*'Dem2'!$F150/(1+'11'!$G$12)*'Dem2'!$AQ150,0)</f>
        <v>0</v>
      </c>
      <c r="AY150" s="129">
        <f>'Dem2'!$AT150+'Dem2'!$AU150+'Dem2'!$AV150+'Dem2'!$AW150+'Dem2'!$AX150</f>
        <v>0</v>
      </c>
      <c r="AZ150" s="138">
        <f>IF('Dem2'!$C150="D1000",0,IF(ISNUMBER(SEARCH("D1???",'Dem2'!$C150)),'Dem1'!$C$31*'Dem2'!$Z150*'Dem2'!$AM150,0))</f>
        <v>0</v>
      </c>
      <c r="BA150" s="106">
        <f>IF(ISNUMBER(SEARCH("D?100",'Dem2'!$C150)),0,IF(ISNUMBER(SEARCH("D?1??",'Dem2'!$C150)),'Dem1'!$D$31*'Dem2'!$Z150*'Dem2'!$AN150,0))</f>
        <v>0</v>
      </c>
      <c r="BB150" s="106">
        <f>IF(ISNUMBER(SEARCH("D??10",'Dem2'!$C150)),0,IF(ISNUMBER(SEARCH("D??1?",'Dem2'!$C150)),'Dem1'!$E$31*'Dem2'!$Z150*'Dem2'!$AO150,0))</f>
        <v>0</v>
      </c>
      <c r="BC150" s="129">
        <f>'Dem2'!$AZ150+'Dem2'!$BA150+'Dem2'!$BB150</f>
        <v>0</v>
      </c>
      <c r="BD150" s="72">
        <f>('Dem2'!AY150+'Dem2'!BC150)*'Dem2'!G150</f>
        <v>0</v>
      </c>
      <c r="BE150" s="105">
        <f>SQRT('Dem2'!V150*'Dem2'!V150+'Dem2'!Y150*'Dem2'!Y150)</f>
        <v>0</v>
      </c>
      <c r="BF150" s="105">
        <f>'Dem2'!G150*('Dem1'!B$200+'Dem2'!BE150)</f>
        <v>0</v>
      </c>
      <c r="BG150" s="105">
        <f>'935'!R150*('Dem1'!B$200+'Dem2'!BE150)</f>
        <v>0</v>
      </c>
      <c r="BH150" s="105">
        <f>'Dem2'!AS150+'Dem1'!B$225*'Dem2'!BG150*100/'11'!B$17</f>
        <v>0</v>
      </c>
      <c r="BI150" s="105">
        <f>'Dem2'!BH150+'Dem1'!B$213*('Dem1'!B$200+'Dem2'!BE150)*100/'11'!B$17</f>
        <v>0.20953485119035403</v>
      </c>
      <c r="BJ150" s="105">
        <f>'Dem1'!B$179*('Dem2'!AY150+'Dem2'!BC150)*100/'11'!B$17</f>
        <v>0</v>
      </c>
      <c r="BK150" s="74">
        <f>MAX(0-('SR Rate'!AC150*'Dem2'!V150*'11'!D$17/'11'!B$17),'Dem2'!BI150+'Dem2'!BJ150)</f>
        <v>0.20953485119035403</v>
      </c>
      <c r="BL150" s="75">
        <f>IF('Dem2'!G150=0,0,(1-'Dem2'!H150/'Dem2'!G150)*('Dem2'!AR150+IF('935'!P150=0,0,('SR Rate'!AC150*'935'!P150*('11'!D$17-'935'!X150)/('11'!B$17-'935'!W150)))))</f>
        <v>0</v>
      </c>
      <c r="BM150" s="111">
        <f>IF('Dem2'!B150,IF('Dem2'!V150=0,'SR Rate'!AD150,MAX(0,MIN('SR Rate'!AD150,'SR Rate'!AD150+('Dem2'!BK150/'935'!P150*('11'!B$17-'935'!W150)/('11'!D$17-'935'!X150))))),0)</f>
        <v>0</v>
      </c>
      <c r="BN150" s="74">
        <f>IF('Dem2'!B150,MAX(0,'Dem2'!BK150),0)</f>
        <v>0.20953485119035403</v>
      </c>
      <c r="BO150" s="74">
        <f>'Dem2'!BN150+'Dem2'!BL150</f>
        <v>0.20953485119035403</v>
      </c>
    </row>
    <row r="151" spans="1:67">
      <c r="A151" s="94">
        <v>112</v>
      </c>
      <c r="B151" s="128" t="b">
        <f>'935'!C151&lt;&gt;"VOID"</f>
        <v>1</v>
      </c>
      <c r="C151" s="105" t="str">
        <f>"D"&amp;TEXT('935'!J151,"0000")</f>
        <v>D0000</v>
      </c>
      <c r="D151" s="73">
        <f>'11'!D$17-'935'!X151</f>
        <v>170</v>
      </c>
      <c r="E151" s="106">
        <f>INDEX('11'!$B$47:$G$47,IF(ISNUMBER(SEARCH("?0000",C151)),1,IF(ISNUMBER(SEARCH("?1000",C151)),2,IF(ISNUMBER(SEARCH("??100",C151)),3,IF(ISNUMBER(SEARCH("???10",C151)),4,IF(ISNUMBER(SEARCH("??001",C151)),6,5))))))</f>
        <v>1</v>
      </c>
      <c r="F151" s="105">
        <f>E151*'Dem1'!B$49</f>
        <v>0.95</v>
      </c>
      <c r="G151" s="73">
        <f>IF('935'!C151="VOID",0,('935'!C151*(1-'935'!W151/'11'!B$17)))</f>
        <v>0</v>
      </c>
      <c r="H151" s="153">
        <f>'Dem2'!G151-('935'!S151*(1-'935'!W151/'11'!B$17))</f>
        <v>0</v>
      </c>
      <c r="I151" s="138">
        <f>IF(ISNUMBER(SEARCH("D?001",$C151)),'Dem1'!$F$31*$F151/(1+'11'!$G$12)*'935'!$O151,0)</f>
        <v>0</v>
      </c>
      <c r="J151" s="106">
        <f>IF($C151="D1000",'Dem1'!$C$31*$F151/(1+'11'!$C$12)*'935'!$K151,0)</f>
        <v>0</v>
      </c>
      <c r="K151" s="106">
        <f>IF(ISNUMBER(SEARCH("D?100",$C151)),'Dem1'!$D$31*$F151/(1+'11'!$D$12)*'935'!$L151,0)</f>
        <v>0</v>
      </c>
      <c r="L151" s="106">
        <f>IF(ISNUMBER(SEARCH("D??10",$C151)),'Dem1'!$E$31*$F151/(1+'11'!$E$12)*'935'!$M151,0)</f>
        <v>0</v>
      </c>
      <c r="M151" s="106">
        <f>IF(OR($C151="D0002",ISNUMBER(SEARCH("D?1?1",$C151)),ISNUMBER(SEARCH("D??11",$C151))),'Dem1'!$G$31*$F151/(1+'11'!$F$12)*'935'!$N151,0)</f>
        <v>0</v>
      </c>
      <c r="N151" s="139">
        <f t="shared" si="7"/>
        <v>0</v>
      </c>
      <c r="O151" s="138">
        <f>IF($C151="D1000",0,IF(ISNUMBER(SEARCH("D1???",$C151)),'Dem1'!$C$31*$Z151*'935'!$K151,0))</f>
        <v>0</v>
      </c>
      <c r="P151" s="106">
        <f>IF(ISNUMBER(SEARCH("D?100",$C151)),0,IF(ISNUMBER(SEARCH("D?1??",$C151)),'Dem1'!$D$31*$Z151*'935'!$L151,0))</f>
        <v>0</v>
      </c>
      <c r="Q151" s="106">
        <f>IF(ISNUMBER(SEARCH("D??10",$C151)),0,IF(ISNUMBER(SEARCH("D??1?",$C151)),'Dem1'!$E$31*$Z151*'935'!$M151,0))</f>
        <v>0</v>
      </c>
      <c r="R151" s="139">
        <f t="shared" si="8"/>
        <v>0</v>
      </c>
      <c r="S151" s="180">
        <f>100/'11'!B$17*(('Dem2'!N151+'Dem2'!R151)*('Charging Rates'!B$13+'Charging Rates'!B$51+'Charging Rates'!B$25+'Charging Rates'!B$38)+'Charging Rates'!B$61*'Dem2'!W151)</f>
        <v>0</v>
      </c>
      <c r="T151" s="74">
        <f>100/'11'!B$17*'Fixed Charge'!C151*('Charging Rates'!B$13+'Charging Rates'!B$51+'Charging Rates'!B$25)</f>
        <v>0</v>
      </c>
      <c r="U151" s="153">
        <f>'11'!B$17*0.01*('Dem2'!T151+'Dem2'!S151*'Dem2'!G151)</f>
        <v>0</v>
      </c>
      <c r="V151" s="128">
        <f>'935'!P151*(1-'935'!X151/'11'!D$17)/(1-'935'!W151/'11'!B$17)</f>
        <v>0</v>
      </c>
      <c r="W151" s="105">
        <f>'Dem2'!V151*'Dem2'!E151</f>
        <v>0</v>
      </c>
      <c r="X151" s="105">
        <f>'935'!Q151*(1-'935'!X151/'11'!D$17)/(1-'935'!W151/'11'!B$17)</f>
        <v>0</v>
      </c>
      <c r="Y151" s="105">
        <f t="shared" si="9"/>
        <v>0</v>
      </c>
      <c r="Z151" s="105">
        <f>SQRT(V151*V151+Y151*Y151)*'Dem1'!B$49*E151</f>
        <v>0</v>
      </c>
      <c r="AA151" s="213">
        <f>100/'11'!B$17*'Charging Rates'!B$61*'Dem2'!W151</f>
        <v>0</v>
      </c>
      <c r="AB151" s="138">
        <f>IF(ISNUMBER('SR Rate'!B151),MAX(0,INDEX('913'!$E$6:$E$1205,'SR Rate'!B151)),0)</f>
        <v>0</v>
      </c>
      <c r="AC151" s="106">
        <f>IF(ISNUMBER('SR Rate'!C151),MAX(0,INDEX('913'!$E$6:$E$1205,'SR Rate'!C151)),0)</f>
        <v>0</v>
      </c>
      <c r="AD151" s="106">
        <f>IF(ISNUMBER('SR Rate'!D151),MAX(0,INDEX('913'!$E$6:$E$1205,'SR Rate'!D151)),0)</f>
        <v>0</v>
      </c>
      <c r="AE151" s="106">
        <f>IF(ISNUMBER('SR Rate'!E151),MAX(0,INDEX('913'!$E$6:$E$1205,'SR Rate'!E151)),0)</f>
        <v>0</v>
      </c>
      <c r="AF151" s="106">
        <f>IF(ISNUMBER('SR Rate'!F151),MAX(0,INDEX('913'!$E$6:$E$1205,'SR Rate'!F151)),0)</f>
        <v>0</v>
      </c>
      <c r="AG151" s="106">
        <f>IF(ISNUMBER('SR Rate'!G151),MAX(0,INDEX('913'!$E$6:$E$1205,'SR Rate'!G151)),0)</f>
        <v>0</v>
      </c>
      <c r="AH151" s="106">
        <f>IF(ISNUMBER('SR Rate'!H151),MAX(0,INDEX('913'!$E$6:$E$1205,'SR Rate'!H151)),0)</f>
        <v>0</v>
      </c>
      <c r="AI151" s="106">
        <f>IF(ISNUMBER('SR Rate'!I151),MAX(0,INDEX('913'!$E$6:$E$1205,'SR Rate'!I151)),0)</f>
        <v>0</v>
      </c>
      <c r="AJ151" s="129">
        <f>IF('SR Rate'!T151+'SR Rate'!U151+'SR Rate'!V151+'SR Rate'!W151+'SR Rate'!X151+'SR Rate'!Y151+'SR Rate'!Z151+'SR Rate'!AA151=0,IF(COUNT('SR Rate'!B151,'SR Rate'!C151,'SR Rate'!D151,'SR Rate'!E151,'SR Rate'!F151,'SR Rate'!G151,'SR Rate'!H151,'SR Rate'!I151),('Dem2'!AB151+'Dem2'!AC151+'Dem2'!AD151+'Dem2'!AE151+'Dem2'!AF151+'Dem2'!AG151+'Dem2'!AH151+'Dem2'!AI151)/COUNT('SR Rate'!B151,'SR Rate'!C151,'SR Rate'!D151,'SR Rate'!E151,'SR Rate'!F151,'SR Rate'!G151,'SR Rate'!H151,'SR Rate'!I151),0),('SR Rate'!T151*'Dem2'!AB151+'SR Rate'!U151*'Dem2'!AC151+'SR Rate'!V151*'Dem2'!AD151+'SR Rate'!W151*'Dem2'!AE151+'SR Rate'!X151*'Dem2'!AF151+'SR Rate'!Y151*'Dem2'!AG151+'SR Rate'!Z151*'Dem2'!AH151+'SR Rate'!AA151*'Dem2'!AI151)/('SR Rate'!T151+'SR Rate'!U151+'SR Rate'!V151+'SR Rate'!W151+'SR Rate'!X151+'SR Rate'!Y151+'SR Rate'!Z151+'SR Rate'!AA151))</f>
        <v>0</v>
      </c>
      <c r="AK151" s="177">
        <f>100*'Dem2'!AJ151/'11'!B$17</f>
        <v>0</v>
      </c>
      <c r="AL151" s="75">
        <f>100*('SR Rate'!AB151*'935'!P151*'SR Rate'!K151)/'11'!B$17</f>
        <v>0</v>
      </c>
      <c r="AM151" s="128">
        <f>MAX('11'!$C$42+0,MIN('935'!K151+0,'11'!$C$37+0))</f>
        <v>0.26600431228533333</v>
      </c>
      <c r="AN151" s="105">
        <f>MAX('11'!$D$42+0,MIN('935'!L151+0,'11'!$D$37+0))</f>
        <v>0.66562758870798333</v>
      </c>
      <c r="AO151" s="105">
        <f>MAX('11'!$E$42+0,MIN('935'!M151+0,'11'!$E$37+0))</f>
        <v>0.34009849341942228</v>
      </c>
      <c r="AP151" s="105">
        <f>MAX('11'!$F$42+0,MIN('935'!N151+0,'11'!$F$37+0))</f>
        <v>0.63093339381833335</v>
      </c>
      <c r="AQ151" s="129">
        <f>MAX('11'!$G$42+0,MIN('935'!O151+0,'11'!$G$37+0))</f>
        <v>0.89995655379091011</v>
      </c>
      <c r="AR151" s="180">
        <f>IF('935'!P151=0,'Dem2'!AK151+'Dem2'!AL151,'Dem2'!AK151)</f>
        <v>0</v>
      </c>
      <c r="AS151" s="75">
        <f>'Dem2'!AA151+IF('Dem2'!G151=0,1,'Dem2'!H151/'Dem2'!G151)*'Dem2'!AR151</f>
        <v>0</v>
      </c>
      <c r="AT151" s="138">
        <f>IF('Dem2'!$C151="D1000",'Dem1'!$C$31*'Dem2'!$F151/(1+'11'!$C$12)*'Dem2'!$AM151,0)</f>
        <v>0</v>
      </c>
      <c r="AU151" s="106">
        <f>IF(ISNUMBER(SEARCH("D?100",'Dem2'!$C151)),'Dem1'!$D$31*'Dem2'!$F151/(1+'11'!$D$12)*'Dem2'!$AN151,0)</f>
        <v>0</v>
      </c>
      <c r="AV151" s="106">
        <f>IF(ISNUMBER(SEARCH("D??10",'Dem2'!$C151)),'Dem1'!$E$31*'Dem2'!$F151/(1+'11'!$E$12)*'Dem2'!$AO151,0)</f>
        <v>0</v>
      </c>
      <c r="AW151" s="106">
        <f>IF(OR('Dem2'!$C151="D0002",ISNUMBER(SEARCH("D?1?1",'Dem2'!$C151)),ISNUMBER(SEARCH("D??11",'Dem2'!$C151))),'Dem1'!$G$31*'Dem2'!$F151/(1+'11'!$F$12)*'Dem2'!$AP151,0)</f>
        <v>0</v>
      </c>
      <c r="AX151" s="106">
        <f>IF(ISNUMBER(SEARCH("D?001",'Dem2'!$C151)),'Dem1'!$F$31*'Dem2'!$F151/(1+'11'!$G$12)*'Dem2'!$AQ151,0)</f>
        <v>0</v>
      </c>
      <c r="AY151" s="129">
        <f>'Dem2'!$AT151+'Dem2'!$AU151+'Dem2'!$AV151+'Dem2'!$AW151+'Dem2'!$AX151</f>
        <v>0</v>
      </c>
      <c r="AZ151" s="138">
        <f>IF('Dem2'!$C151="D1000",0,IF(ISNUMBER(SEARCH("D1???",'Dem2'!$C151)),'Dem1'!$C$31*'Dem2'!$Z151*'Dem2'!$AM151,0))</f>
        <v>0</v>
      </c>
      <c r="BA151" s="106">
        <f>IF(ISNUMBER(SEARCH("D?100",'Dem2'!$C151)),0,IF(ISNUMBER(SEARCH("D?1??",'Dem2'!$C151)),'Dem1'!$D$31*'Dem2'!$Z151*'Dem2'!$AN151,0))</f>
        <v>0</v>
      </c>
      <c r="BB151" s="106">
        <f>IF(ISNUMBER(SEARCH("D??10",'Dem2'!$C151)),0,IF(ISNUMBER(SEARCH("D??1?",'Dem2'!$C151)),'Dem1'!$E$31*'Dem2'!$Z151*'Dem2'!$AO151,0))</f>
        <v>0</v>
      </c>
      <c r="BC151" s="129">
        <f>'Dem2'!$AZ151+'Dem2'!$BA151+'Dem2'!$BB151</f>
        <v>0</v>
      </c>
      <c r="BD151" s="72">
        <f>('Dem2'!AY151+'Dem2'!BC151)*'Dem2'!G151</f>
        <v>0</v>
      </c>
      <c r="BE151" s="105">
        <f>SQRT('Dem2'!V151*'Dem2'!V151+'Dem2'!Y151*'Dem2'!Y151)</f>
        <v>0</v>
      </c>
      <c r="BF151" s="105">
        <f>'Dem2'!G151*('Dem1'!B$200+'Dem2'!BE151)</f>
        <v>0</v>
      </c>
      <c r="BG151" s="105">
        <f>'935'!R151*('Dem1'!B$200+'Dem2'!BE151)</f>
        <v>0</v>
      </c>
      <c r="BH151" s="105">
        <f>'Dem2'!AS151+'Dem1'!B$225*'Dem2'!BG151*100/'11'!B$17</f>
        <v>0</v>
      </c>
      <c r="BI151" s="105">
        <f>'Dem2'!BH151+'Dem1'!B$213*('Dem1'!B$200+'Dem2'!BE151)*100/'11'!B$17</f>
        <v>0.20953485119035403</v>
      </c>
      <c r="BJ151" s="105">
        <f>'Dem1'!B$179*('Dem2'!AY151+'Dem2'!BC151)*100/'11'!B$17</f>
        <v>0</v>
      </c>
      <c r="BK151" s="74">
        <f>MAX(0-('SR Rate'!AC151*'Dem2'!V151*'11'!D$17/'11'!B$17),'Dem2'!BI151+'Dem2'!BJ151)</f>
        <v>0.20953485119035403</v>
      </c>
      <c r="BL151" s="75">
        <f>IF('Dem2'!G151=0,0,(1-'Dem2'!H151/'Dem2'!G151)*('Dem2'!AR151+IF('935'!P151=0,0,('SR Rate'!AC151*'935'!P151*('11'!D$17-'935'!X151)/('11'!B$17-'935'!W151)))))</f>
        <v>0</v>
      </c>
      <c r="BM151" s="111">
        <f>IF('Dem2'!B151,IF('Dem2'!V151=0,'SR Rate'!AD151,MAX(0,MIN('SR Rate'!AD151,'SR Rate'!AD151+('Dem2'!BK151/'935'!P151*('11'!B$17-'935'!W151)/('11'!D$17-'935'!X151))))),0)</f>
        <v>0</v>
      </c>
      <c r="BN151" s="74">
        <f>IF('Dem2'!B151,MAX(0,'Dem2'!BK151),0)</f>
        <v>0.20953485119035403</v>
      </c>
      <c r="BO151" s="74">
        <f>'Dem2'!BN151+'Dem2'!BL151</f>
        <v>0.20953485119035403</v>
      </c>
    </row>
    <row r="152" spans="1:67">
      <c r="A152" s="94">
        <v>113</v>
      </c>
      <c r="B152" s="128" t="b">
        <f>'935'!C152&lt;&gt;"VOID"</f>
        <v>1</v>
      </c>
      <c r="C152" s="105" t="str">
        <f>"D"&amp;TEXT('935'!J152,"0000")</f>
        <v>D0000</v>
      </c>
      <c r="D152" s="73">
        <f>'11'!D$17-'935'!X152</f>
        <v>170</v>
      </c>
      <c r="E152" s="106">
        <f>INDEX('11'!$B$47:$G$47,IF(ISNUMBER(SEARCH("?0000",C152)),1,IF(ISNUMBER(SEARCH("?1000",C152)),2,IF(ISNUMBER(SEARCH("??100",C152)),3,IF(ISNUMBER(SEARCH("???10",C152)),4,IF(ISNUMBER(SEARCH("??001",C152)),6,5))))))</f>
        <v>1</v>
      </c>
      <c r="F152" s="105">
        <f>E152*'Dem1'!B$49</f>
        <v>0.95</v>
      </c>
      <c r="G152" s="73">
        <f>IF('935'!C152="VOID",0,('935'!C152*(1-'935'!W152/'11'!B$17)))</f>
        <v>0</v>
      </c>
      <c r="H152" s="153">
        <f>'Dem2'!G152-('935'!S152*(1-'935'!W152/'11'!B$17))</f>
        <v>0</v>
      </c>
      <c r="I152" s="138">
        <f>IF(ISNUMBER(SEARCH("D?001",$C152)),'Dem1'!$F$31*$F152/(1+'11'!$G$12)*'935'!$O152,0)</f>
        <v>0</v>
      </c>
      <c r="J152" s="106">
        <f>IF($C152="D1000",'Dem1'!$C$31*$F152/(1+'11'!$C$12)*'935'!$K152,0)</f>
        <v>0</v>
      </c>
      <c r="K152" s="106">
        <f>IF(ISNUMBER(SEARCH("D?100",$C152)),'Dem1'!$D$31*$F152/(1+'11'!$D$12)*'935'!$L152,0)</f>
        <v>0</v>
      </c>
      <c r="L152" s="106">
        <f>IF(ISNUMBER(SEARCH("D??10",$C152)),'Dem1'!$E$31*$F152/(1+'11'!$E$12)*'935'!$M152,0)</f>
        <v>0</v>
      </c>
      <c r="M152" s="106">
        <f>IF(OR($C152="D0002",ISNUMBER(SEARCH("D?1?1",$C152)),ISNUMBER(SEARCH("D??11",$C152))),'Dem1'!$G$31*$F152/(1+'11'!$F$12)*'935'!$N152,0)</f>
        <v>0</v>
      </c>
      <c r="N152" s="139">
        <f t="shared" si="7"/>
        <v>0</v>
      </c>
      <c r="O152" s="138">
        <f>IF($C152="D1000",0,IF(ISNUMBER(SEARCH("D1???",$C152)),'Dem1'!$C$31*$Z152*'935'!$K152,0))</f>
        <v>0</v>
      </c>
      <c r="P152" s="106">
        <f>IF(ISNUMBER(SEARCH("D?100",$C152)),0,IF(ISNUMBER(SEARCH("D?1??",$C152)),'Dem1'!$D$31*$Z152*'935'!$L152,0))</f>
        <v>0</v>
      </c>
      <c r="Q152" s="106">
        <f>IF(ISNUMBER(SEARCH("D??10",$C152)),0,IF(ISNUMBER(SEARCH("D??1?",$C152)),'Dem1'!$E$31*$Z152*'935'!$M152,0))</f>
        <v>0</v>
      </c>
      <c r="R152" s="139">
        <f t="shared" si="8"/>
        <v>0</v>
      </c>
      <c r="S152" s="180">
        <f>100/'11'!B$17*(('Dem2'!N152+'Dem2'!R152)*('Charging Rates'!B$13+'Charging Rates'!B$51+'Charging Rates'!B$25+'Charging Rates'!B$38)+'Charging Rates'!B$61*'Dem2'!W152)</f>
        <v>0</v>
      </c>
      <c r="T152" s="74">
        <f>100/'11'!B$17*'Fixed Charge'!C152*('Charging Rates'!B$13+'Charging Rates'!B$51+'Charging Rates'!B$25)</f>
        <v>0</v>
      </c>
      <c r="U152" s="153">
        <f>'11'!B$17*0.01*('Dem2'!T152+'Dem2'!S152*'Dem2'!G152)</f>
        <v>0</v>
      </c>
      <c r="V152" s="128">
        <f>'935'!P152*(1-'935'!X152/'11'!D$17)/(1-'935'!W152/'11'!B$17)</f>
        <v>0</v>
      </c>
      <c r="W152" s="105">
        <f>'Dem2'!V152*'Dem2'!E152</f>
        <v>0</v>
      </c>
      <c r="X152" s="105">
        <f>'935'!Q152*(1-'935'!X152/'11'!D$17)/(1-'935'!W152/'11'!B$17)</f>
        <v>0</v>
      </c>
      <c r="Y152" s="105">
        <f t="shared" si="9"/>
        <v>0</v>
      </c>
      <c r="Z152" s="105">
        <f>SQRT(V152*V152+Y152*Y152)*'Dem1'!B$49*E152</f>
        <v>0</v>
      </c>
      <c r="AA152" s="213">
        <f>100/'11'!B$17*'Charging Rates'!B$61*'Dem2'!W152</f>
        <v>0</v>
      </c>
      <c r="AB152" s="138">
        <f>IF(ISNUMBER('SR Rate'!B152),MAX(0,INDEX('913'!$E$6:$E$1205,'SR Rate'!B152)),0)</f>
        <v>0</v>
      </c>
      <c r="AC152" s="106">
        <f>IF(ISNUMBER('SR Rate'!C152),MAX(0,INDEX('913'!$E$6:$E$1205,'SR Rate'!C152)),0)</f>
        <v>0</v>
      </c>
      <c r="AD152" s="106">
        <f>IF(ISNUMBER('SR Rate'!D152),MAX(0,INDEX('913'!$E$6:$E$1205,'SR Rate'!D152)),0)</f>
        <v>0</v>
      </c>
      <c r="AE152" s="106">
        <f>IF(ISNUMBER('SR Rate'!E152),MAX(0,INDEX('913'!$E$6:$E$1205,'SR Rate'!E152)),0)</f>
        <v>0</v>
      </c>
      <c r="AF152" s="106">
        <f>IF(ISNUMBER('SR Rate'!F152),MAX(0,INDEX('913'!$E$6:$E$1205,'SR Rate'!F152)),0)</f>
        <v>0</v>
      </c>
      <c r="AG152" s="106">
        <f>IF(ISNUMBER('SR Rate'!G152),MAX(0,INDEX('913'!$E$6:$E$1205,'SR Rate'!G152)),0)</f>
        <v>0</v>
      </c>
      <c r="AH152" s="106">
        <f>IF(ISNUMBER('SR Rate'!H152),MAX(0,INDEX('913'!$E$6:$E$1205,'SR Rate'!H152)),0)</f>
        <v>0</v>
      </c>
      <c r="AI152" s="106">
        <f>IF(ISNUMBER('SR Rate'!I152),MAX(0,INDEX('913'!$E$6:$E$1205,'SR Rate'!I152)),0)</f>
        <v>0</v>
      </c>
      <c r="AJ152" s="129">
        <f>IF('SR Rate'!T152+'SR Rate'!U152+'SR Rate'!V152+'SR Rate'!W152+'SR Rate'!X152+'SR Rate'!Y152+'SR Rate'!Z152+'SR Rate'!AA152=0,IF(COUNT('SR Rate'!B152,'SR Rate'!C152,'SR Rate'!D152,'SR Rate'!E152,'SR Rate'!F152,'SR Rate'!G152,'SR Rate'!H152,'SR Rate'!I152),('Dem2'!AB152+'Dem2'!AC152+'Dem2'!AD152+'Dem2'!AE152+'Dem2'!AF152+'Dem2'!AG152+'Dem2'!AH152+'Dem2'!AI152)/COUNT('SR Rate'!B152,'SR Rate'!C152,'SR Rate'!D152,'SR Rate'!E152,'SR Rate'!F152,'SR Rate'!G152,'SR Rate'!H152,'SR Rate'!I152),0),('SR Rate'!T152*'Dem2'!AB152+'SR Rate'!U152*'Dem2'!AC152+'SR Rate'!V152*'Dem2'!AD152+'SR Rate'!W152*'Dem2'!AE152+'SR Rate'!X152*'Dem2'!AF152+'SR Rate'!Y152*'Dem2'!AG152+'SR Rate'!Z152*'Dem2'!AH152+'SR Rate'!AA152*'Dem2'!AI152)/('SR Rate'!T152+'SR Rate'!U152+'SR Rate'!V152+'SR Rate'!W152+'SR Rate'!X152+'SR Rate'!Y152+'SR Rate'!Z152+'SR Rate'!AA152))</f>
        <v>0</v>
      </c>
      <c r="AK152" s="177">
        <f>100*'Dem2'!AJ152/'11'!B$17</f>
        <v>0</v>
      </c>
      <c r="AL152" s="75">
        <f>100*('SR Rate'!AB152*'935'!P152*'SR Rate'!K152)/'11'!B$17</f>
        <v>0</v>
      </c>
      <c r="AM152" s="128">
        <f>MAX('11'!$C$42+0,MIN('935'!K152+0,'11'!$C$37+0))</f>
        <v>0.26600431228533333</v>
      </c>
      <c r="AN152" s="105">
        <f>MAX('11'!$D$42+0,MIN('935'!L152+0,'11'!$D$37+0))</f>
        <v>0.66562758870798333</v>
      </c>
      <c r="AO152" s="105">
        <f>MAX('11'!$E$42+0,MIN('935'!M152+0,'11'!$E$37+0))</f>
        <v>0.34009849341942228</v>
      </c>
      <c r="AP152" s="105">
        <f>MAX('11'!$F$42+0,MIN('935'!N152+0,'11'!$F$37+0))</f>
        <v>0.63093339381833335</v>
      </c>
      <c r="AQ152" s="129">
        <f>MAX('11'!$G$42+0,MIN('935'!O152+0,'11'!$G$37+0))</f>
        <v>0.89995655379091011</v>
      </c>
      <c r="AR152" s="180">
        <f>IF('935'!P152=0,'Dem2'!AK152+'Dem2'!AL152,'Dem2'!AK152)</f>
        <v>0</v>
      </c>
      <c r="AS152" s="75">
        <f>'Dem2'!AA152+IF('Dem2'!G152=0,1,'Dem2'!H152/'Dem2'!G152)*'Dem2'!AR152</f>
        <v>0</v>
      </c>
      <c r="AT152" s="138">
        <f>IF('Dem2'!$C152="D1000",'Dem1'!$C$31*'Dem2'!$F152/(1+'11'!$C$12)*'Dem2'!$AM152,0)</f>
        <v>0</v>
      </c>
      <c r="AU152" s="106">
        <f>IF(ISNUMBER(SEARCH("D?100",'Dem2'!$C152)),'Dem1'!$D$31*'Dem2'!$F152/(1+'11'!$D$12)*'Dem2'!$AN152,0)</f>
        <v>0</v>
      </c>
      <c r="AV152" s="106">
        <f>IF(ISNUMBER(SEARCH("D??10",'Dem2'!$C152)),'Dem1'!$E$31*'Dem2'!$F152/(1+'11'!$E$12)*'Dem2'!$AO152,0)</f>
        <v>0</v>
      </c>
      <c r="AW152" s="106">
        <f>IF(OR('Dem2'!$C152="D0002",ISNUMBER(SEARCH("D?1?1",'Dem2'!$C152)),ISNUMBER(SEARCH("D??11",'Dem2'!$C152))),'Dem1'!$G$31*'Dem2'!$F152/(1+'11'!$F$12)*'Dem2'!$AP152,0)</f>
        <v>0</v>
      </c>
      <c r="AX152" s="106">
        <f>IF(ISNUMBER(SEARCH("D?001",'Dem2'!$C152)),'Dem1'!$F$31*'Dem2'!$F152/(1+'11'!$G$12)*'Dem2'!$AQ152,0)</f>
        <v>0</v>
      </c>
      <c r="AY152" s="129">
        <f>'Dem2'!$AT152+'Dem2'!$AU152+'Dem2'!$AV152+'Dem2'!$AW152+'Dem2'!$AX152</f>
        <v>0</v>
      </c>
      <c r="AZ152" s="138">
        <f>IF('Dem2'!$C152="D1000",0,IF(ISNUMBER(SEARCH("D1???",'Dem2'!$C152)),'Dem1'!$C$31*'Dem2'!$Z152*'Dem2'!$AM152,0))</f>
        <v>0</v>
      </c>
      <c r="BA152" s="106">
        <f>IF(ISNUMBER(SEARCH("D?100",'Dem2'!$C152)),0,IF(ISNUMBER(SEARCH("D?1??",'Dem2'!$C152)),'Dem1'!$D$31*'Dem2'!$Z152*'Dem2'!$AN152,0))</f>
        <v>0</v>
      </c>
      <c r="BB152" s="106">
        <f>IF(ISNUMBER(SEARCH("D??10",'Dem2'!$C152)),0,IF(ISNUMBER(SEARCH("D??1?",'Dem2'!$C152)),'Dem1'!$E$31*'Dem2'!$Z152*'Dem2'!$AO152,0))</f>
        <v>0</v>
      </c>
      <c r="BC152" s="129">
        <f>'Dem2'!$AZ152+'Dem2'!$BA152+'Dem2'!$BB152</f>
        <v>0</v>
      </c>
      <c r="BD152" s="72">
        <f>('Dem2'!AY152+'Dem2'!BC152)*'Dem2'!G152</f>
        <v>0</v>
      </c>
      <c r="BE152" s="105">
        <f>SQRT('Dem2'!V152*'Dem2'!V152+'Dem2'!Y152*'Dem2'!Y152)</f>
        <v>0</v>
      </c>
      <c r="BF152" s="105">
        <f>'Dem2'!G152*('Dem1'!B$200+'Dem2'!BE152)</f>
        <v>0</v>
      </c>
      <c r="BG152" s="105">
        <f>'935'!R152*('Dem1'!B$200+'Dem2'!BE152)</f>
        <v>0</v>
      </c>
      <c r="BH152" s="105">
        <f>'Dem2'!AS152+'Dem1'!B$225*'Dem2'!BG152*100/'11'!B$17</f>
        <v>0</v>
      </c>
      <c r="BI152" s="105">
        <f>'Dem2'!BH152+'Dem1'!B$213*('Dem1'!B$200+'Dem2'!BE152)*100/'11'!B$17</f>
        <v>0.20953485119035403</v>
      </c>
      <c r="BJ152" s="105">
        <f>'Dem1'!B$179*('Dem2'!AY152+'Dem2'!BC152)*100/'11'!B$17</f>
        <v>0</v>
      </c>
      <c r="BK152" s="74">
        <f>MAX(0-('SR Rate'!AC152*'Dem2'!V152*'11'!D$17/'11'!B$17),'Dem2'!BI152+'Dem2'!BJ152)</f>
        <v>0.20953485119035403</v>
      </c>
      <c r="BL152" s="75">
        <f>IF('Dem2'!G152=0,0,(1-'Dem2'!H152/'Dem2'!G152)*('Dem2'!AR152+IF('935'!P152=0,0,('SR Rate'!AC152*'935'!P152*('11'!D$17-'935'!X152)/('11'!B$17-'935'!W152)))))</f>
        <v>0</v>
      </c>
      <c r="BM152" s="111">
        <f>IF('Dem2'!B152,IF('Dem2'!V152=0,'SR Rate'!AD152,MAX(0,MIN('SR Rate'!AD152,'SR Rate'!AD152+('Dem2'!BK152/'935'!P152*('11'!B$17-'935'!W152)/('11'!D$17-'935'!X152))))),0)</f>
        <v>0</v>
      </c>
      <c r="BN152" s="74">
        <f>IF('Dem2'!B152,MAX(0,'Dem2'!BK152),0)</f>
        <v>0.20953485119035403</v>
      </c>
      <c r="BO152" s="74">
        <f>'Dem2'!BN152+'Dem2'!BL152</f>
        <v>0.20953485119035403</v>
      </c>
    </row>
    <row r="153" spans="1:67">
      <c r="A153" s="94">
        <v>114</v>
      </c>
      <c r="B153" s="128" t="b">
        <f>'935'!C153&lt;&gt;"VOID"</f>
        <v>1</v>
      </c>
      <c r="C153" s="105" t="str">
        <f>"D"&amp;TEXT('935'!J153,"0000")</f>
        <v>D0000</v>
      </c>
      <c r="D153" s="73">
        <f>'11'!D$17-'935'!X153</f>
        <v>170</v>
      </c>
      <c r="E153" s="106">
        <f>INDEX('11'!$B$47:$G$47,IF(ISNUMBER(SEARCH("?0000",C153)),1,IF(ISNUMBER(SEARCH("?1000",C153)),2,IF(ISNUMBER(SEARCH("??100",C153)),3,IF(ISNUMBER(SEARCH("???10",C153)),4,IF(ISNUMBER(SEARCH("??001",C153)),6,5))))))</f>
        <v>1</v>
      </c>
      <c r="F153" s="105">
        <f>E153*'Dem1'!B$49</f>
        <v>0.95</v>
      </c>
      <c r="G153" s="73">
        <f>IF('935'!C153="VOID",0,('935'!C153*(1-'935'!W153/'11'!B$17)))</f>
        <v>0</v>
      </c>
      <c r="H153" s="153">
        <f>'Dem2'!G153-('935'!S153*(1-'935'!W153/'11'!B$17))</f>
        <v>0</v>
      </c>
      <c r="I153" s="138">
        <f>IF(ISNUMBER(SEARCH("D?001",$C153)),'Dem1'!$F$31*$F153/(1+'11'!$G$12)*'935'!$O153,0)</f>
        <v>0</v>
      </c>
      <c r="J153" s="106">
        <f>IF($C153="D1000",'Dem1'!$C$31*$F153/(1+'11'!$C$12)*'935'!$K153,0)</f>
        <v>0</v>
      </c>
      <c r="K153" s="106">
        <f>IF(ISNUMBER(SEARCH("D?100",$C153)),'Dem1'!$D$31*$F153/(1+'11'!$D$12)*'935'!$L153,0)</f>
        <v>0</v>
      </c>
      <c r="L153" s="106">
        <f>IF(ISNUMBER(SEARCH("D??10",$C153)),'Dem1'!$E$31*$F153/(1+'11'!$E$12)*'935'!$M153,0)</f>
        <v>0</v>
      </c>
      <c r="M153" s="106">
        <f>IF(OR($C153="D0002",ISNUMBER(SEARCH("D?1?1",$C153)),ISNUMBER(SEARCH("D??11",$C153))),'Dem1'!$G$31*$F153/(1+'11'!$F$12)*'935'!$N153,0)</f>
        <v>0</v>
      </c>
      <c r="N153" s="139">
        <f t="shared" si="7"/>
        <v>0</v>
      </c>
      <c r="O153" s="138">
        <f>IF($C153="D1000",0,IF(ISNUMBER(SEARCH("D1???",$C153)),'Dem1'!$C$31*$Z153*'935'!$K153,0))</f>
        <v>0</v>
      </c>
      <c r="P153" s="106">
        <f>IF(ISNUMBER(SEARCH("D?100",$C153)),0,IF(ISNUMBER(SEARCH("D?1??",$C153)),'Dem1'!$D$31*$Z153*'935'!$L153,0))</f>
        <v>0</v>
      </c>
      <c r="Q153" s="106">
        <f>IF(ISNUMBER(SEARCH("D??10",$C153)),0,IF(ISNUMBER(SEARCH("D??1?",$C153)),'Dem1'!$E$31*$Z153*'935'!$M153,0))</f>
        <v>0</v>
      </c>
      <c r="R153" s="139">
        <f t="shared" si="8"/>
        <v>0</v>
      </c>
      <c r="S153" s="180">
        <f>100/'11'!B$17*(('Dem2'!N153+'Dem2'!R153)*('Charging Rates'!B$13+'Charging Rates'!B$51+'Charging Rates'!B$25+'Charging Rates'!B$38)+'Charging Rates'!B$61*'Dem2'!W153)</f>
        <v>0</v>
      </c>
      <c r="T153" s="74">
        <f>100/'11'!B$17*'Fixed Charge'!C153*('Charging Rates'!B$13+'Charging Rates'!B$51+'Charging Rates'!B$25)</f>
        <v>0</v>
      </c>
      <c r="U153" s="153">
        <f>'11'!B$17*0.01*('Dem2'!T153+'Dem2'!S153*'Dem2'!G153)</f>
        <v>0</v>
      </c>
      <c r="V153" s="128">
        <f>'935'!P153*(1-'935'!X153/'11'!D$17)/(1-'935'!W153/'11'!B$17)</f>
        <v>0</v>
      </c>
      <c r="W153" s="105">
        <f>'Dem2'!V153*'Dem2'!E153</f>
        <v>0</v>
      </c>
      <c r="X153" s="105">
        <f>'935'!Q153*(1-'935'!X153/'11'!D$17)/(1-'935'!W153/'11'!B$17)</f>
        <v>0</v>
      </c>
      <c r="Y153" s="105">
        <f t="shared" si="9"/>
        <v>0</v>
      </c>
      <c r="Z153" s="105">
        <f>SQRT(V153*V153+Y153*Y153)*'Dem1'!B$49*E153</f>
        <v>0</v>
      </c>
      <c r="AA153" s="213">
        <f>100/'11'!B$17*'Charging Rates'!B$61*'Dem2'!W153</f>
        <v>0</v>
      </c>
      <c r="AB153" s="138">
        <f>IF(ISNUMBER('SR Rate'!B153),MAX(0,INDEX('913'!$E$6:$E$1205,'SR Rate'!B153)),0)</f>
        <v>0</v>
      </c>
      <c r="AC153" s="106">
        <f>IF(ISNUMBER('SR Rate'!C153),MAX(0,INDEX('913'!$E$6:$E$1205,'SR Rate'!C153)),0)</f>
        <v>0</v>
      </c>
      <c r="AD153" s="106">
        <f>IF(ISNUMBER('SR Rate'!D153),MAX(0,INDEX('913'!$E$6:$E$1205,'SR Rate'!D153)),0)</f>
        <v>0</v>
      </c>
      <c r="AE153" s="106">
        <f>IF(ISNUMBER('SR Rate'!E153),MAX(0,INDEX('913'!$E$6:$E$1205,'SR Rate'!E153)),0)</f>
        <v>0</v>
      </c>
      <c r="AF153" s="106">
        <f>IF(ISNUMBER('SR Rate'!F153),MAX(0,INDEX('913'!$E$6:$E$1205,'SR Rate'!F153)),0)</f>
        <v>0</v>
      </c>
      <c r="AG153" s="106">
        <f>IF(ISNUMBER('SR Rate'!G153),MAX(0,INDEX('913'!$E$6:$E$1205,'SR Rate'!G153)),0)</f>
        <v>0</v>
      </c>
      <c r="AH153" s="106">
        <f>IF(ISNUMBER('SR Rate'!H153),MAX(0,INDEX('913'!$E$6:$E$1205,'SR Rate'!H153)),0)</f>
        <v>0</v>
      </c>
      <c r="AI153" s="106">
        <f>IF(ISNUMBER('SR Rate'!I153),MAX(0,INDEX('913'!$E$6:$E$1205,'SR Rate'!I153)),0)</f>
        <v>0</v>
      </c>
      <c r="AJ153" s="129">
        <f>IF('SR Rate'!T153+'SR Rate'!U153+'SR Rate'!V153+'SR Rate'!W153+'SR Rate'!X153+'SR Rate'!Y153+'SR Rate'!Z153+'SR Rate'!AA153=0,IF(COUNT('SR Rate'!B153,'SR Rate'!C153,'SR Rate'!D153,'SR Rate'!E153,'SR Rate'!F153,'SR Rate'!G153,'SR Rate'!H153,'SR Rate'!I153),('Dem2'!AB153+'Dem2'!AC153+'Dem2'!AD153+'Dem2'!AE153+'Dem2'!AF153+'Dem2'!AG153+'Dem2'!AH153+'Dem2'!AI153)/COUNT('SR Rate'!B153,'SR Rate'!C153,'SR Rate'!D153,'SR Rate'!E153,'SR Rate'!F153,'SR Rate'!G153,'SR Rate'!H153,'SR Rate'!I153),0),('SR Rate'!T153*'Dem2'!AB153+'SR Rate'!U153*'Dem2'!AC153+'SR Rate'!V153*'Dem2'!AD153+'SR Rate'!W153*'Dem2'!AE153+'SR Rate'!X153*'Dem2'!AF153+'SR Rate'!Y153*'Dem2'!AG153+'SR Rate'!Z153*'Dem2'!AH153+'SR Rate'!AA153*'Dem2'!AI153)/('SR Rate'!T153+'SR Rate'!U153+'SR Rate'!V153+'SR Rate'!W153+'SR Rate'!X153+'SR Rate'!Y153+'SR Rate'!Z153+'SR Rate'!AA153))</f>
        <v>0</v>
      </c>
      <c r="AK153" s="177">
        <f>100*'Dem2'!AJ153/'11'!B$17</f>
        <v>0</v>
      </c>
      <c r="AL153" s="75">
        <f>100*('SR Rate'!AB153*'935'!P153*'SR Rate'!K153)/'11'!B$17</f>
        <v>0</v>
      </c>
      <c r="AM153" s="128">
        <f>MAX('11'!$C$42+0,MIN('935'!K153+0,'11'!$C$37+0))</f>
        <v>0.26600431228533333</v>
      </c>
      <c r="AN153" s="105">
        <f>MAX('11'!$D$42+0,MIN('935'!L153+0,'11'!$D$37+0))</f>
        <v>0.66562758870798333</v>
      </c>
      <c r="AO153" s="105">
        <f>MAX('11'!$E$42+0,MIN('935'!M153+0,'11'!$E$37+0))</f>
        <v>0.34009849341942228</v>
      </c>
      <c r="AP153" s="105">
        <f>MAX('11'!$F$42+0,MIN('935'!N153+0,'11'!$F$37+0))</f>
        <v>0.63093339381833335</v>
      </c>
      <c r="AQ153" s="129">
        <f>MAX('11'!$G$42+0,MIN('935'!O153+0,'11'!$G$37+0))</f>
        <v>0.89995655379091011</v>
      </c>
      <c r="AR153" s="180">
        <f>IF('935'!P153=0,'Dem2'!AK153+'Dem2'!AL153,'Dem2'!AK153)</f>
        <v>0</v>
      </c>
      <c r="AS153" s="75">
        <f>'Dem2'!AA153+IF('Dem2'!G153=0,1,'Dem2'!H153/'Dem2'!G153)*'Dem2'!AR153</f>
        <v>0</v>
      </c>
      <c r="AT153" s="138">
        <f>IF('Dem2'!$C153="D1000",'Dem1'!$C$31*'Dem2'!$F153/(1+'11'!$C$12)*'Dem2'!$AM153,0)</f>
        <v>0</v>
      </c>
      <c r="AU153" s="106">
        <f>IF(ISNUMBER(SEARCH("D?100",'Dem2'!$C153)),'Dem1'!$D$31*'Dem2'!$F153/(1+'11'!$D$12)*'Dem2'!$AN153,0)</f>
        <v>0</v>
      </c>
      <c r="AV153" s="106">
        <f>IF(ISNUMBER(SEARCH("D??10",'Dem2'!$C153)),'Dem1'!$E$31*'Dem2'!$F153/(1+'11'!$E$12)*'Dem2'!$AO153,0)</f>
        <v>0</v>
      </c>
      <c r="AW153" s="106">
        <f>IF(OR('Dem2'!$C153="D0002",ISNUMBER(SEARCH("D?1?1",'Dem2'!$C153)),ISNUMBER(SEARCH("D??11",'Dem2'!$C153))),'Dem1'!$G$31*'Dem2'!$F153/(1+'11'!$F$12)*'Dem2'!$AP153,0)</f>
        <v>0</v>
      </c>
      <c r="AX153" s="106">
        <f>IF(ISNUMBER(SEARCH("D?001",'Dem2'!$C153)),'Dem1'!$F$31*'Dem2'!$F153/(1+'11'!$G$12)*'Dem2'!$AQ153,0)</f>
        <v>0</v>
      </c>
      <c r="AY153" s="129">
        <f>'Dem2'!$AT153+'Dem2'!$AU153+'Dem2'!$AV153+'Dem2'!$AW153+'Dem2'!$AX153</f>
        <v>0</v>
      </c>
      <c r="AZ153" s="138">
        <f>IF('Dem2'!$C153="D1000",0,IF(ISNUMBER(SEARCH("D1???",'Dem2'!$C153)),'Dem1'!$C$31*'Dem2'!$Z153*'Dem2'!$AM153,0))</f>
        <v>0</v>
      </c>
      <c r="BA153" s="106">
        <f>IF(ISNUMBER(SEARCH("D?100",'Dem2'!$C153)),0,IF(ISNUMBER(SEARCH("D?1??",'Dem2'!$C153)),'Dem1'!$D$31*'Dem2'!$Z153*'Dem2'!$AN153,0))</f>
        <v>0</v>
      </c>
      <c r="BB153" s="106">
        <f>IF(ISNUMBER(SEARCH("D??10",'Dem2'!$C153)),0,IF(ISNUMBER(SEARCH("D??1?",'Dem2'!$C153)),'Dem1'!$E$31*'Dem2'!$Z153*'Dem2'!$AO153,0))</f>
        <v>0</v>
      </c>
      <c r="BC153" s="129">
        <f>'Dem2'!$AZ153+'Dem2'!$BA153+'Dem2'!$BB153</f>
        <v>0</v>
      </c>
      <c r="BD153" s="72">
        <f>('Dem2'!AY153+'Dem2'!BC153)*'Dem2'!G153</f>
        <v>0</v>
      </c>
      <c r="BE153" s="105">
        <f>SQRT('Dem2'!V153*'Dem2'!V153+'Dem2'!Y153*'Dem2'!Y153)</f>
        <v>0</v>
      </c>
      <c r="BF153" s="105">
        <f>'Dem2'!G153*('Dem1'!B$200+'Dem2'!BE153)</f>
        <v>0</v>
      </c>
      <c r="BG153" s="105">
        <f>'935'!R153*('Dem1'!B$200+'Dem2'!BE153)</f>
        <v>0</v>
      </c>
      <c r="BH153" s="105">
        <f>'Dem2'!AS153+'Dem1'!B$225*'Dem2'!BG153*100/'11'!B$17</f>
        <v>0</v>
      </c>
      <c r="BI153" s="105">
        <f>'Dem2'!BH153+'Dem1'!B$213*('Dem1'!B$200+'Dem2'!BE153)*100/'11'!B$17</f>
        <v>0.20953485119035403</v>
      </c>
      <c r="BJ153" s="105">
        <f>'Dem1'!B$179*('Dem2'!AY153+'Dem2'!BC153)*100/'11'!B$17</f>
        <v>0</v>
      </c>
      <c r="BK153" s="74">
        <f>MAX(0-('SR Rate'!AC153*'Dem2'!V153*'11'!D$17/'11'!B$17),'Dem2'!BI153+'Dem2'!BJ153)</f>
        <v>0.20953485119035403</v>
      </c>
      <c r="BL153" s="75">
        <f>IF('Dem2'!G153=0,0,(1-'Dem2'!H153/'Dem2'!G153)*('Dem2'!AR153+IF('935'!P153=0,0,('SR Rate'!AC153*'935'!P153*('11'!D$17-'935'!X153)/('11'!B$17-'935'!W153)))))</f>
        <v>0</v>
      </c>
      <c r="BM153" s="111">
        <f>IF('Dem2'!B153,IF('Dem2'!V153=0,'SR Rate'!AD153,MAX(0,MIN('SR Rate'!AD153,'SR Rate'!AD153+('Dem2'!BK153/'935'!P153*('11'!B$17-'935'!W153)/('11'!D$17-'935'!X153))))),0)</f>
        <v>0</v>
      </c>
      <c r="BN153" s="74">
        <f>IF('Dem2'!B153,MAX(0,'Dem2'!BK153),0)</f>
        <v>0.20953485119035403</v>
      </c>
      <c r="BO153" s="74">
        <f>'Dem2'!BN153+'Dem2'!BL153</f>
        <v>0.20953485119035403</v>
      </c>
    </row>
    <row r="154" spans="1:67">
      <c r="A154" s="94">
        <v>115</v>
      </c>
      <c r="B154" s="128" t="b">
        <f>'935'!C154&lt;&gt;"VOID"</f>
        <v>1</v>
      </c>
      <c r="C154" s="105" t="str">
        <f>"D"&amp;TEXT('935'!J154,"0000")</f>
        <v>D0000</v>
      </c>
      <c r="D154" s="73">
        <f>'11'!D$17-'935'!X154</f>
        <v>170</v>
      </c>
      <c r="E154" s="106">
        <f>INDEX('11'!$B$47:$G$47,IF(ISNUMBER(SEARCH("?0000",C154)),1,IF(ISNUMBER(SEARCH("?1000",C154)),2,IF(ISNUMBER(SEARCH("??100",C154)),3,IF(ISNUMBER(SEARCH("???10",C154)),4,IF(ISNUMBER(SEARCH("??001",C154)),6,5))))))</f>
        <v>1</v>
      </c>
      <c r="F154" s="105">
        <f>E154*'Dem1'!B$49</f>
        <v>0.95</v>
      </c>
      <c r="G154" s="73">
        <f>IF('935'!C154="VOID",0,('935'!C154*(1-'935'!W154/'11'!B$17)))</f>
        <v>0</v>
      </c>
      <c r="H154" s="153">
        <f>'Dem2'!G154-('935'!S154*(1-'935'!W154/'11'!B$17))</f>
        <v>0</v>
      </c>
      <c r="I154" s="138">
        <f>IF(ISNUMBER(SEARCH("D?001",$C154)),'Dem1'!$F$31*$F154/(1+'11'!$G$12)*'935'!$O154,0)</f>
        <v>0</v>
      </c>
      <c r="J154" s="106">
        <f>IF($C154="D1000",'Dem1'!$C$31*$F154/(1+'11'!$C$12)*'935'!$K154,0)</f>
        <v>0</v>
      </c>
      <c r="K154" s="106">
        <f>IF(ISNUMBER(SEARCH("D?100",$C154)),'Dem1'!$D$31*$F154/(1+'11'!$D$12)*'935'!$L154,0)</f>
        <v>0</v>
      </c>
      <c r="L154" s="106">
        <f>IF(ISNUMBER(SEARCH("D??10",$C154)),'Dem1'!$E$31*$F154/(1+'11'!$E$12)*'935'!$M154,0)</f>
        <v>0</v>
      </c>
      <c r="M154" s="106">
        <f>IF(OR($C154="D0002",ISNUMBER(SEARCH("D?1?1",$C154)),ISNUMBER(SEARCH("D??11",$C154))),'Dem1'!$G$31*$F154/(1+'11'!$F$12)*'935'!$N154,0)</f>
        <v>0</v>
      </c>
      <c r="N154" s="139">
        <f t="shared" si="7"/>
        <v>0</v>
      </c>
      <c r="O154" s="138">
        <f>IF($C154="D1000",0,IF(ISNUMBER(SEARCH("D1???",$C154)),'Dem1'!$C$31*$Z154*'935'!$K154,0))</f>
        <v>0</v>
      </c>
      <c r="P154" s="106">
        <f>IF(ISNUMBER(SEARCH("D?100",$C154)),0,IF(ISNUMBER(SEARCH("D?1??",$C154)),'Dem1'!$D$31*$Z154*'935'!$L154,0))</f>
        <v>0</v>
      </c>
      <c r="Q154" s="106">
        <f>IF(ISNUMBER(SEARCH("D??10",$C154)),0,IF(ISNUMBER(SEARCH("D??1?",$C154)),'Dem1'!$E$31*$Z154*'935'!$M154,0))</f>
        <v>0</v>
      </c>
      <c r="R154" s="139">
        <f t="shared" si="8"/>
        <v>0</v>
      </c>
      <c r="S154" s="180">
        <f>100/'11'!B$17*(('Dem2'!N154+'Dem2'!R154)*('Charging Rates'!B$13+'Charging Rates'!B$51+'Charging Rates'!B$25+'Charging Rates'!B$38)+'Charging Rates'!B$61*'Dem2'!W154)</f>
        <v>0</v>
      </c>
      <c r="T154" s="74">
        <f>100/'11'!B$17*'Fixed Charge'!C154*('Charging Rates'!B$13+'Charging Rates'!B$51+'Charging Rates'!B$25)</f>
        <v>0</v>
      </c>
      <c r="U154" s="153">
        <f>'11'!B$17*0.01*('Dem2'!T154+'Dem2'!S154*'Dem2'!G154)</f>
        <v>0</v>
      </c>
      <c r="V154" s="128">
        <f>'935'!P154*(1-'935'!X154/'11'!D$17)/(1-'935'!W154/'11'!B$17)</f>
        <v>0</v>
      </c>
      <c r="W154" s="105">
        <f>'Dem2'!V154*'Dem2'!E154</f>
        <v>0</v>
      </c>
      <c r="X154" s="105">
        <f>'935'!Q154*(1-'935'!X154/'11'!D$17)/(1-'935'!W154/'11'!B$17)</f>
        <v>0</v>
      </c>
      <c r="Y154" s="105">
        <f t="shared" si="9"/>
        <v>0</v>
      </c>
      <c r="Z154" s="105">
        <f>SQRT(V154*V154+Y154*Y154)*'Dem1'!B$49*E154</f>
        <v>0</v>
      </c>
      <c r="AA154" s="213">
        <f>100/'11'!B$17*'Charging Rates'!B$61*'Dem2'!W154</f>
        <v>0</v>
      </c>
      <c r="AB154" s="138">
        <f>IF(ISNUMBER('SR Rate'!B154),MAX(0,INDEX('913'!$E$6:$E$1205,'SR Rate'!B154)),0)</f>
        <v>0</v>
      </c>
      <c r="AC154" s="106">
        <f>IF(ISNUMBER('SR Rate'!C154),MAX(0,INDEX('913'!$E$6:$E$1205,'SR Rate'!C154)),0)</f>
        <v>0</v>
      </c>
      <c r="AD154" s="106">
        <f>IF(ISNUMBER('SR Rate'!D154),MAX(0,INDEX('913'!$E$6:$E$1205,'SR Rate'!D154)),0)</f>
        <v>0</v>
      </c>
      <c r="AE154" s="106">
        <f>IF(ISNUMBER('SR Rate'!E154),MAX(0,INDEX('913'!$E$6:$E$1205,'SR Rate'!E154)),0)</f>
        <v>0</v>
      </c>
      <c r="AF154" s="106">
        <f>IF(ISNUMBER('SR Rate'!F154),MAX(0,INDEX('913'!$E$6:$E$1205,'SR Rate'!F154)),0)</f>
        <v>0</v>
      </c>
      <c r="AG154" s="106">
        <f>IF(ISNUMBER('SR Rate'!G154),MAX(0,INDEX('913'!$E$6:$E$1205,'SR Rate'!G154)),0)</f>
        <v>0</v>
      </c>
      <c r="AH154" s="106">
        <f>IF(ISNUMBER('SR Rate'!H154),MAX(0,INDEX('913'!$E$6:$E$1205,'SR Rate'!H154)),0)</f>
        <v>0</v>
      </c>
      <c r="AI154" s="106">
        <f>IF(ISNUMBER('SR Rate'!I154),MAX(0,INDEX('913'!$E$6:$E$1205,'SR Rate'!I154)),0)</f>
        <v>0</v>
      </c>
      <c r="AJ154" s="129">
        <f>IF('SR Rate'!T154+'SR Rate'!U154+'SR Rate'!V154+'SR Rate'!W154+'SR Rate'!X154+'SR Rate'!Y154+'SR Rate'!Z154+'SR Rate'!AA154=0,IF(COUNT('SR Rate'!B154,'SR Rate'!C154,'SR Rate'!D154,'SR Rate'!E154,'SR Rate'!F154,'SR Rate'!G154,'SR Rate'!H154,'SR Rate'!I154),('Dem2'!AB154+'Dem2'!AC154+'Dem2'!AD154+'Dem2'!AE154+'Dem2'!AF154+'Dem2'!AG154+'Dem2'!AH154+'Dem2'!AI154)/COUNT('SR Rate'!B154,'SR Rate'!C154,'SR Rate'!D154,'SR Rate'!E154,'SR Rate'!F154,'SR Rate'!G154,'SR Rate'!H154,'SR Rate'!I154),0),('SR Rate'!T154*'Dem2'!AB154+'SR Rate'!U154*'Dem2'!AC154+'SR Rate'!V154*'Dem2'!AD154+'SR Rate'!W154*'Dem2'!AE154+'SR Rate'!X154*'Dem2'!AF154+'SR Rate'!Y154*'Dem2'!AG154+'SR Rate'!Z154*'Dem2'!AH154+'SR Rate'!AA154*'Dem2'!AI154)/('SR Rate'!T154+'SR Rate'!U154+'SR Rate'!V154+'SR Rate'!W154+'SR Rate'!X154+'SR Rate'!Y154+'SR Rate'!Z154+'SR Rate'!AA154))</f>
        <v>0</v>
      </c>
      <c r="AK154" s="177">
        <f>100*'Dem2'!AJ154/'11'!B$17</f>
        <v>0</v>
      </c>
      <c r="AL154" s="75">
        <f>100*('SR Rate'!AB154*'935'!P154*'SR Rate'!K154)/'11'!B$17</f>
        <v>0</v>
      </c>
      <c r="AM154" s="128">
        <f>MAX('11'!$C$42+0,MIN('935'!K154+0,'11'!$C$37+0))</f>
        <v>0.26600431228533333</v>
      </c>
      <c r="AN154" s="105">
        <f>MAX('11'!$D$42+0,MIN('935'!L154+0,'11'!$D$37+0))</f>
        <v>0.66562758870798333</v>
      </c>
      <c r="AO154" s="105">
        <f>MAX('11'!$E$42+0,MIN('935'!M154+0,'11'!$E$37+0))</f>
        <v>0.34009849341942228</v>
      </c>
      <c r="AP154" s="105">
        <f>MAX('11'!$F$42+0,MIN('935'!N154+0,'11'!$F$37+0))</f>
        <v>0.63093339381833335</v>
      </c>
      <c r="AQ154" s="129">
        <f>MAX('11'!$G$42+0,MIN('935'!O154+0,'11'!$G$37+0))</f>
        <v>0.89995655379091011</v>
      </c>
      <c r="AR154" s="180">
        <f>IF('935'!P154=0,'Dem2'!AK154+'Dem2'!AL154,'Dem2'!AK154)</f>
        <v>0</v>
      </c>
      <c r="AS154" s="75">
        <f>'Dem2'!AA154+IF('Dem2'!G154=0,1,'Dem2'!H154/'Dem2'!G154)*'Dem2'!AR154</f>
        <v>0</v>
      </c>
      <c r="AT154" s="138">
        <f>IF('Dem2'!$C154="D1000",'Dem1'!$C$31*'Dem2'!$F154/(1+'11'!$C$12)*'Dem2'!$AM154,0)</f>
        <v>0</v>
      </c>
      <c r="AU154" s="106">
        <f>IF(ISNUMBER(SEARCH("D?100",'Dem2'!$C154)),'Dem1'!$D$31*'Dem2'!$F154/(1+'11'!$D$12)*'Dem2'!$AN154,0)</f>
        <v>0</v>
      </c>
      <c r="AV154" s="106">
        <f>IF(ISNUMBER(SEARCH("D??10",'Dem2'!$C154)),'Dem1'!$E$31*'Dem2'!$F154/(1+'11'!$E$12)*'Dem2'!$AO154,0)</f>
        <v>0</v>
      </c>
      <c r="AW154" s="106">
        <f>IF(OR('Dem2'!$C154="D0002",ISNUMBER(SEARCH("D?1?1",'Dem2'!$C154)),ISNUMBER(SEARCH("D??11",'Dem2'!$C154))),'Dem1'!$G$31*'Dem2'!$F154/(1+'11'!$F$12)*'Dem2'!$AP154,0)</f>
        <v>0</v>
      </c>
      <c r="AX154" s="106">
        <f>IF(ISNUMBER(SEARCH("D?001",'Dem2'!$C154)),'Dem1'!$F$31*'Dem2'!$F154/(1+'11'!$G$12)*'Dem2'!$AQ154,0)</f>
        <v>0</v>
      </c>
      <c r="AY154" s="129">
        <f>'Dem2'!$AT154+'Dem2'!$AU154+'Dem2'!$AV154+'Dem2'!$AW154+'Dem2'!$AX154</f>
        <v>0</v>
      </c>
      <c r="AZ154" s="138">
        <f>IF('Dem2'!$C154="D1000",0,IF(ISNUMBER(SEARCH("D1???",'Dem2'!$C154)),'Dem1'!$C$31*'Dem2'!$Z154*'Dem2'!$AM154,0))</f>
        <v>0</v>
      </c>
      <c r="BA154" s="106">
        <f>IF(ISNUMBER(SEARCH("D?100",'Dem2'!$C154)),0,IF(ISNUMBER(SEARCH("D?1??",'Dem2'!$C154)),'Dem1'!$D$31*'Dem2'!$Z154*'Dem2'!$AN154,0))</f>
        <v>0</v>
      </c>
      <c r="BB154" s="106">
        <f>IF(ISNUMBER(SEARCH("D??10",'Dem2'!$C154)),0,IF(ISNUMBER(SEARCH("D??1?",'Dem2'!$C154)),'Dem1'!$E$31*'Dem2'!$Z154*'Dem2'!$AO154,0))</f>
        <v>0</v>
      </c>
      <c r="BC154" s="129">
        <f>'Dem2'!$AZ154+'Dem2'!$BA154+'Dem2'!$BB154</f>
        <v>0</v>
      </c>
      <c r="BD154" s="72">
        <f>('Dem2'!AY154+'Dem2'!BC154)*'Dem2'!G154</f>
        <v>0</v>
      </c>
      <c r="BE154" s="105">
        <f>SQRT('Dem2'!V154*'Dem2'!V154+'Dem2'!Y154*'Dem2'!Y154)</f>
        <v>0</v>
      </c>
      <c r="BF154" s="105">
        <f>'Dem2'!G154*('Dem1'!B$200+'Dem2'!BE154)</f>
        <v>0</v>
      </c>
      <c r="BG154" s="105">
        <f>'935'!R154*('Dem1'!B$200+'Dem2'!BE154)</f>
        <v>0</v>
      </c>
      <c r="BH154" s="105">
        <f>'Dem2'!AS154+'Dem1'!B$225*'Dem2'!BG154*100/'11'!B$17</f>
        <v>0</v>
      </c>
      <c r="BI154" s="105">
        <f>'Dem2'!BH154+'Dem1'!B$213*('Dem1'!B$200+'Dem2'!BE154)*100/'11'!B$17</f>
        <v>0.20953485119035403</v>
      </c>
      <c r="BJ154" s="105">
        <f>'Dem1'!B$179*('Dem2'!AY154+'Dem2'!BC154)*100/'11'!B$17</f>
        <v>0</v>
      </c>
      <c r="BK154" s="74">
        <f>MAX(0-('SR Rate'!AC154*'Dem2'!V154*'11'!D$17/'11'!B$17),'Dem2'!BI154+'Dem2'!BJ154)</f>
        <v>0.20953485119035403</v>
      </c>
      <c r="BL154" s="75">
        <f>IF('Dem2'!G154=0,0,(1-'Dem2'!H154/'Dem2'!G154)*('Dem2'!AR154+IF('935'!P154=0,0,('SR Rate'!AC154*'935'!P154*('11'!D$17-'935'!X154)/('11'!B$17-'935'!W154)))))</f>
        <v>0</v>
      </c>
      <c r="BM154" s="111">
        <f>IF('Dem2'!B154,IF('Dem2'!V154=0,'SR Rate'!AD154,MAX(0,MIN('SR Rate'!AD154,'SR Rate'!AD154+('Dem2'!BK154/'935'!P154*('11'!B$17-'935'!W154)/('11'!D$17-'935'!X154))))),0)</f>
        <v>0</v>
      </c>
      <c r="BN154" s="74">
        <f>IF('Dem2'!B154,MAX(0,'Dem2'!BK154),0)</f>
        <v>0.20953485119035403</v>
      </c>
      <c r="BO154" s="74">
        <f>'Dem2'!BN154+'Dem2'!BL154</f>
        <v>0.20953485119035403</v>
      </c>
    </row>
    <row r="155" spans="1:67">
      <c r="A155" s="94">
        <v>116</v>
      </c>
      <c r="B155" s="128" t="b">
        <f>'935'!C155&lt;&gt;"VOID"</f>
        <v>1</v>
      </c>
      <c r="C155" s="105" t="str">
        <f>"D"&amp;TEXT('935'!J155,"0000")</f>
        <v>D0000</v>
      </c>
      <c r="D155" s="73">
        <f>'11'!D$17-'935'!X155</f>
        <v>170</v>
      </c>
      <c r="E155" s="106">
        <f>INDEX('11'!$B$47:$G$47,IF(ISNUMBER(SEARCH("?0000",C155)),1,IF(ISNUMBER(SEARCH("?1000",C155)),2,IF(ISNUMBER(SEARCH("??100",C155)),3,IF(ISNUMBER(SEARCH("???10",C155)),4,IF(ISNUMBER(SEARCH("??001",C155)),6,5))))))</f>
        <v>1</v>
      </c>
      <c r="F155" s="105">
        <f>E155*'Dem1'!B$49</f>
        <v>0.95</v>
      </c>
      <c r="G155" s="73">
        <f>IF('935'!C155="VOID",0,('935'!C155*(1-'935'!W155/'11'!B$17)))</f>
        <v>0</v>
      </c>
      <c r="H155" s="153">
        <f>'Dem2'!G155-('935'!S155*(1-'935'!W155/'11'!B$17))</f>
        <v>0</v>
      </c>
      <c r="I155" s="138">
        <f>IF(ISNUMBER(SEARCH("D?001",$C155)),'Dem1'!$F$31*$F155/(1+'11'!$G$12)*'935'!$O155,0)</f>
        <v>0</v>
      </c>
      <c r="J155" s="106">
        <f>IF($C155="D1000",'Dem1'!$C$31*$F155/(1+'11'!$C$12)*'935'!$K155,0)</f>
        <v>0</v>
      </c>
      <c r="K155" s="106">
        <f>IF(ISNUMBER(SEARCH("D?100",$C155)),'Dem1'!$D$31*$F155/(1+'11'!$D$12)*'935'!$L155,0)</f>
        <v>0</v>
      </c>
      <c r="L155" s="106">
        <f>IF(ISNUMBER(SEARCH("D??10",$C155)),'Dem1'!$E$31*$F155/(1+'11'!$E$12)*'935'!$M155,0)</f>
        <v>0</v>
      </c>
      <c r="M155" s="106">
        <f>IF(OR($C155="D0002",ISNUMBER(SEARCH("D?1?1",$C155)),ISNUMBER(SEARCH("D??11",$C155))),'Dem1'!$G$31*$F155/(1+'11'!$F$12)*'935'!$N155,0)</f>
        <v>0</v>
      </c>
      <c r="N155" s="139">
        <f t="shared" si="7"/>
        <v>0</v>
      </c>
      <c r="O155" s="138">
        <f>IF($C155="D1000",0,IF(ISNUMBER(SEARCH("D1???",$C155)),'Dem1'!$C$31*$Z155*'935'!$K155,0))</f>
        <v>0</v>
      </c>
      <c r="P155" s="106">
        <f>IF(ISNUMBER(SEARCH("D?100",$C155)),0,IF(ISNUMBER(SEARCH("D?1??",$C155)),'Dem1'!$D$31*$Z155*'935'!$L155,0))</f>
        <v>0</v>
      </c>
      <c r="Q155" s="106">
        <f>IF(ISNUMBER(SEARCH("D??10",$C155)),0,IF(ISNUMBER(SEARCH("D??1?",$C155)),'Dem1'!$E$31*$Z155*'935'!$M155,0))</f>
        <v>0</v>
      </c>
      <c r="R155" s="139">
        <f t="shared" si="8"/>
        <v>0</v>
      </c>
      <c r="S155" s="180">
        <f>100/'11'!B$17*(('Dem2'!N155+'Dem2'!R155)*('Charging Rates'!B$13+'Charging Rates'!B$51+'Charging Rates'!B$25+'Charging Rates'!B$38)+'Charging Rates'!B$61*'Dem2'!W155)</f>
        <v>0</v>
      </c>
      <c r="T155" s="74">
        <f>100/'11'!B$17*'Fixed Charge'!C155*('Charging Rates'!B$13+'Charging Rates'!B$51+'Charging Rates'!B$25)</f>
        <v>0</v>
      </c>
      <c r="U155" s="153">
        <f>'11'!B$17*0.01*('Dem2'!T155+'Dem2'!S155*'Dem2'!G155)</f>
        <v>0</v>
      </c>
      <c r="V155" s="128">
        <f>'935'!P155*(1-'935'!X155/'11'!D$17)/(1-'935'!W155/'11'!B$17)</f>
        <v>0</v>
      </c>
      <c r="W155" s="105">
        <f>'Dem2'!V155*'Dem2'!E155</f>
        <v>0</v>
      </c>
      <c r="X155" s="105">
        <f>'935'!Q155*(1-'935'!X155/'11'!D$17)/(1-'935'!W155/'11'!B$17)</f>
        <v>0</v>
      </c>
      <c r="Y155" s="105">
        <f t="shared" si="9"/>
        <v>0</v>
      </c>
      <c r="Z155" s="105">
        <f>SQRT(V155*V155+Y155*Y155)*'Dem1'!B$49*E155</f>
        <v>0</v>
      </c>
      <c r="AA155" s="213">
        <f>100/'11'!B$17*'Charging Rates'!B$61*'Dem2'!W155</f>
        <v>0</v>
      </c>
      <c r="AB155" s="138">
        <f>IF(ISNUMBER('SR Rate'!B155),MAX(0,INDEX('913'!$E$6:$E$1205,'SR Rate'!B155)),0)</f>
        <v>0</v>
      </c>
      <c r="AC155" s="106">
        <f>IF(ISNUMBER('SR Rate'!C155),MAX(0,INDEX('913'!$E$6:$E$1205,'SR Rate'!C155)),0)</f>
        <v>0</v>
      </c>
      <c r="AD155" s="106">
        <f>IF(ISNUMBER('SR Rate'!D155),MAX(0,INDEX('913'!$E$6:$E$1205,'SR Rate'!D155)),0)</f>
        <v>0</v>
      </c>
      <c r="AE155" s="106">
        <f>IF(ISNUMBER('SR Rate'!E155),MAX(0,INDEX('913'!$E$6:$E$1205,'SR Rate'!E155)),0)</f>
        <v>0</v>
      </c>
      <c r="AF155" s="106">
        <f>IF(ISNUMBER('SR Rate'!F155),MAX(0,INDEX('913'!$E$6:$E$1205,'SR Rate'!F155)),0)</f>
        <v>0</v>
      </c>
      <c r="AG155" s="106">
        <f>IF(ISNUMBER('SR Rate'!G155),MAX(0,INDEX('913'!$E$6:$E$1205,'SR Rate'!G155)),0)</f>
        <v>0</v>
      </c>
      <c r="AH155" s="106">
        <f>IF(ISNUMBER('SR Rate'!H155),MAX(0,INDEX('913'!$E$6:$E$1205,'SR Rate'!H155)),0)</f>
        <v>0</v>
      </c>
      <c r="AI155" s="106">
        <f>IF(ISNUMBER('SR Rate'!I155),MAX(0,INDEX('913'!$E$6:$E$1205,'SR Rate'!I155)),0)</f>
        <v>0</v>
      </c>
      <c r="AJ155" s="129">
        <f>IF('SR Rate'!T155+'SR Rate'!U155+'SR Rate'!V155+'SR Rate'!W155+'SR Rate'!X155+'SR Rate'!Y155+'SR Rate'!Z155+'SR Rate'!AA155=0,IF(COUNT('SR Rate'!B155,'SR Rate'!C155,'SR Rate'!D155,'SR Rate'!E155,'SR Rate'!F155,'SR Rate'!G155,'SR Rate'!H155,'SR Rate'!I155),('Dem2'!AB155+'Dem2'!AC155+'Dem2'!AD155+'Dem2'!AE155+'Dem2'!AF155+'Dem2'!AG155+'Dem2'!AH155+'Dem2'!AI155)/COUNT('SR Rate'!B155,'SR Rate'!C155,'SR Rate'!D155,'SR Rate'!E155,'SR Rate'!F155,'SR Rate'!G155,'SR Rate'!H155,'SR Rate'!I155),0),('SR Rate'!T155*'Dem2'!AB155+'SR Rate'!U155*'Dem2'!AC155+'SR Rate'!V155*'Dem2'!AD155+'SR Rate'!W155*'Dem2'!AE155+'SR Rate'!X155*'Dem2'!AF155+'SR Rate'!Y155*'Dem2'!AG155+'SR Rate'!Z155*'Dem2'!AH155+'SR Rate'!AA155*'Dem2'!AI155)/('SR Rate'!T155+'SR Rate'!U155+'SR Rate'!V155+'SR Rate'!W155+'SR Rate'!X155+'SR Rate'!Y155+'SR Rate'!Z155+'SR Rate'!AA155))</f>
        <v>0</v>
      </c>
      <c r="AK155" s="177">
        <f>100*'Dem2'!AJ155/'11'!B$17</f>
        <v>0</v>
      </c>
      <c r="AL155" s="75">
        <f>100*('SR Rate'!AB155*'935'!P155*'SR Rate'!K155)/'11'!B$17</f>
        <v>0</v>
      </c>
      <c r="AM155" s="128">
        <f>MAX('11'!$C$42+0,MIN('935'!K155+0,'11'!$C$37+0))</f>
        <v>0.26600431228533333</v>
      </c>
      <c r="AN155" s="105">
        <f>MAX('11'!$D$42+0,MIN('935'!L155+0,'11'!$D$37+0))</f>
        <v>0.66562758870798333</v>
      </c>
      <c r="AO155" s="105">
        <f>MAX('11'!$E$42+0,MIN('935'!M155+0,'11'!$E$37+0))</f>
        <v>0.34009849341942228</v>
      </c>
      <c r="AP155" s="105">
        <f>MAX('11'!$F$42+0,MIN('935'!N155+0,'11'!$F$37+0))</f>
        <v>0.63093339381833335</v>
      </c>
      <c r="AQ155" s="129">
        <f>MAX('11'!$G$42+0,MIN('935'!O155+0,'11'!$G$37+0))</f>
        <v>0.89995655379091011</v>
      </c>
      <c r="AR155" s="180">
        <f>IF('935'!P155=0,'Dem2'!AK155+'Dem2'!AL155,'Dem2'!AK155)</f>
        <v>0</v>
      </c>
      <c r="AS155" s="75">
        <f>'Dem2'!AA155+IF('Dem2'!G155=0,1,'Dem2'!H155/'Dem2'!G155)*'Dem2'!AR155</f>
        <v>0</v>
      </c>
      <c r="AT155" s="138">
        <f>IF('Dem2'!$C155="D1000",'Dem1'!$C$31*'Dem2'!$F155/(1+'11'!$C$12)*'Dem2'!$AM155,0)</f>
        <v>0</v>
      </c>
      <c r="AU155" s="106">
        <f>IF(ISNUMBER(SEARCH("D?100",'Dem2'!$C155)),'Dem1'!$D$31*'Dem2'!$F155/(1+'11'!$D$12)*'Dem2'!$AN155,0)</f>
        <v>0</v>
      </c>
      <c r="AV155" s="106">
        <f>IF(ISNUMBER(SEARCH("D??10",'Dem2'!$C155)),'Dem1'!$E$31*'Dem2'!$F155/(1+'11'!$E$12)*'Dem2'!$AO155,0)</f>
        <v>0</v>
      </c>
      <c r="AW155" s="106">
        <f>IF(OR('Dem2'!$C155="D0002",ISNUMBER(SEARCH("D?1?1",'Dem2'!$C155)),ISNUMBER(SEARCH("D??11",'Dem2'!$C155))),'Dem1'!$G$31*'Dem2'!$F155/(1+'11'!$F$12)*'Dem2'!$AP155,0)</f>
        <v>0</v>
      </c>
      <c r="AX155" s="106">
        <f>IF(ISNUMBER(SEARCH("D?001",'Dem2'!$C155)),'Dem1'!$F$31*'Dem2'!$F155/(1+'11'!$G$12)*'Dem2'!$AQ155,0)</f>
        <v>0</v>
      </c>
      <c r="AY155" s="129">
        <f>'Dem2'!$AT155+'Dem2'!$AU155+'Dem2'!$AV155+'Dem2'!$AW155+'Dem2'!$AX155</f>
        <v>0</v>
      </c>
      <c r="AZ155" s="138">
        <f>IF('Dem2'!$C155="D1000",0,IF(ISNUMBER(SEARCH("D1???",'Dem2'!$C155)),'Dem1'!$C$31*'Dem2'!$Z155*'Dem2'!$AM155,0))</f>
        <v>0</v>
      </c>
      <c r="BA155" s="106">
        <f>IF(ISNUMBER(SEARCH("D?100",'Dem2'!$C155)),0,IF(ISNUMBER(SEARCH("D?1??",'Dem2'!$C155)),'Dem1'!$D$31*'Dem2'!$Z155*'Dem2'!$AN155,0))</f>
        <v>0</v>
      </c>
      <c r="BB155" s="106">
        <f>IF(ISNUMBER(SEARCH("D??10",'Dem2'!$C155)),0,IF(ISNUMBER(SEARCH("D??1?",'Dem2'!$C155)),'Dem1'!$E$31*'Dem2'!$Z155*'Dem2'!$AO155,0))</f>
        <v>0</v>
      </c>
      <c r="BC155" s="129">
        <f>'Dem2'!$AZ155+'Dem2'!$BA155+'Dem2'!$BB155</f>
        <v>0</v>
      </c>
      <c r="BD155" s="72">
        <f>('Dem2'!AY155+'Dem2'!BC155)*'Dem2'!G155</f>
        <v>0</v>
      </c>
      <c r="BE155" s="105">
        <f>SQRT('Dem2'!V155*'Dem2'!V155+'Dem2'!Y155*'Dem2'!Y155)</f>
        <v>0</v>
      </c>
      <c r="BF155" s="105">
        <f>'Dem2'!G155*('Dem1'!B$200+'Dem2'!BE155)</f>
        <v>0</v>
      </c>
      <c r="BG155" s="105">
        <f>'935'!R155*('Dem1'!B$200+'Dem2'!BE155)</f>
        <v>0</v>
      </c>
      <c r="BH155" s="105">
        <f>'Dem2'!AS155+'Dem1'!B$225*'Dem2'!BG155*100/'11'!B$17</f>
        <v>0</v>
      </c>
      <c r="BI155" s="105">
        <f>'Dem2'!BH155+'Dem1'!B$213*('Dem1'!B$200+'Dem2'!BE155)*100/'11'!B$17</f>
        <v>0.20953485119035403</v>
      </c>
      <c r="BJ155" s="105">
        <f>'Dem1'!B$179*('Dem2'!AY155+'Dem2'!BC155)*100/'11'!B$17</f>
        <v>0</v>
      </c>
      <c r="BK155" s="74">
        <f>MAX(0-('SR Rate'!AC155*'Dem2'!V155*'11'!D$17/'11'!B$17),'Dem2'!BI155+'Dem2'!BJ155)</f>
        <v>0.20953485119035403</v>
      </c>
      <c r="BL155" s="75">
        <f>IF('Dem2'!G155=0,0,(1-'Dem2'!H155/'Dem2'!G155)*('Dem2'!AR155+IF('935'!P155=0,0,('SR Rate'!AC155*'935'!P155*('11'!D$17-'935'!X155)/('11'!B$17-'935'!W155)))))</f>
        <v>0</v>
      </c>
      <c r="BM155" s="111">
        <f>IF('Dem2'!B155,IF('Dem2'!V155=0,'SR Rate'!AD155,MAX(0,MIN('SR Rate'!AD155,'SR Rate'!AD155+('Dem2'!BK155/'935'!P155*('11'!B$17-'935'!W155)/('11'!D$17-'935'!X155))))),0)</f>
        <v>0</v>
      </c>
      <c r="BN155" s="74">
        <f>IF('Dem2'!B155,MAX(0,'Dem2'!BK155),0)</f>
        <v>0.20953485119035403</v>
      </c>
      <c r="BO155" s="74">
        <f>'Dem2'!BN155+'Dem2'!BL155</f>
        <v>0.20953485119035403</v>
      </c>
    </row>
    <row r="156" spans="1:67">
      <c r="A156" s="94">
        <v>117</v>
      </c>
      <c r="B156" s="128" t="b">
        <f>'935'!C156&lt;&gt;"VOID"</f>
        <v>1</v>
      </c>
      <c r="C156" s="105" t="str">
        <f>"D"&amp;TEXT('935'!J156,"0000")</f>
        <v>D0000</v>
      </c>
      <c r="D156" s="73">
        <f>'11'!D$17-'935'!X156</f>
        <v>170</v>
      </c>
      <c r="E156" s="106">
        <f>INDEX('11'!$B$47:$G$47,IF(ISNUMBER(SEARCH("?0000",C156)),1,IF(ISNUMBER(SEARCH("?1000",C156)),2,IF(ISNUMBER(SEARCH("??100",C156)),3,IF(ISNUMBER(SEARCH("???10",C156)),4,IF(ISNUMBER(SEARCH("??001",C156)),6,5))))))</f>
        <v>1</v>
      </c>
      <c r="F156" s="105">
        <f>E156*'Dem1'!B$49</f>
        <v>0.95</v>
      </c>
      <c r="G156" s="73">
        <f>IF('935'!C156="VOID",0,('935'!C156*(1-'935'!W156/'11'!B$17)))</f>
        <v>0</v>
      </c>
      <c r="H156" s="153">
        <f>'Dem2'!G156-('935'!S156*(1-'935'!W156/'11'!B$17))</f>
        <v>0</v>
      </c>
      <c r="I156" s="138">
        <f>IF(ISNUMBER(SEARCH("D?001",$C156)),'Dem1'!$F$31*$F156/(1+'11'!$G$12)*'935'!$O156,0)</f>
        <v>0</v>
      </c>
      <c r="J156" s="106">
        <f>IF($C156="D1000",'Dem1'!$C$31*$F156/(1+'11'!$C$12)*'935'!$K156,0)</f>
        <v>0</v>
      </c>
      <c r="K156" s="106">
        <f>IF(ISNUMBER(SEARCH("D?100",$C156)),'Dem1'!$D$31*$F156/(1+'11'!$D$12)*'935'!$L156,0)</f>
        <v>0</v>
      </c>
      <c r="L156" s="106">
        <f>IF(ISNUMBER(SEARCH("D??10",$C156)),'Dem1'!$E$31*$F156/(1+'11'!$E$12)*'935'!$M156,0)</f>
        <v>0</v>
      </c>
      <c r="M156" s="106">
        <f>IF(OR($C156="D0002",ISNUMBER(SEARCH("D?1?1",$C156)),ISNUMBER(SEARCH("D??11",$C156))),'Dem1'!$G$31*$F156/(1+'11'!$F$12)*'935'!$N156,0)</f>
        <v>0</v>
      </c>
      <c r="N156" s="139">
        <f t="shared" si="7"/>
        <v>0</v>
      </c>
      <c r="O156" s="138">
        <f>IF($C156="D1000",0,IF(ISNUMBER(SEARCH("D1???",$C156)),'Dem1'!$C$31*$Z156*'935'!$K156,0))</f>
        <v>0</v>
      </c>
      <c r="P156" s="106">
        <f>IF(ISNUMBER(SEARCH("D?100",$C156)),0,IF(ISNUMBER(SEARCH("D?1??",$C156)),'Dem1'!$D$31*$Z156*'935'!$L156,0))</f>
        <v>0</v>
      </c>
      <c r="Q156" s="106">
        <f>IF(ISNUMBER(SEARCH("D??10",$C156)),0,IF(ISNUMBER(SEARCH("D??1?",$C156)),'Dem1'!$E$31*$Z156*'935'!$M156,0))</f>
        <v>0</v>
      </c>
      <c r="R156" s="139">
        <f t="shared" si="8"/>
        <v>0</v>
      </c>
      <c r="S156" s="180">
        <f>100/'11'!B$17*(('Dem2'!N156+'Dem2'!R156)*('Charging Rates'!B$13+'Charging Rates'!B$51+'Charging Rates'!B$25+'Charging Rates'!B$38)+'Charging Rates'!B$61*'Dem2'!W156)</f>
        <v>0</v>
      </c>
      <c r="T156" s="74">
        <f>100/'11'!B$17*'Fixed Charge'!C156*('Charging Rates'!B$13+'Charging Rates'!B$51+'Charging Rates'!B$25)</f>
        <v>0</v>
      </c>
      <c r="U156" s="153">
        <f>'11'!B$17*0.01*('Dem2'!T156+'Dem2'!S156*'Dem2'!G156)</f>
        <v>0</v>
      </c>
      <c r="V156" s="128">
        <f>'935'!P156*(1-'935'!X156/'11'!D$17)/(1-'935'!W156/'11'!B$17)</f>
        <v>0</v>
      </c>
      <c r="W156" s="105">
        <f>'Dem2'!V156*'Dem2'!E156</f>
        <v>0</v>
      </c>
      <c r="X156" s="105">
        <f>'935'!Q156*(1-'935'!X156/'11'!D$17)/(1-'935'!W156/'11'!B$17)</f>
        <v>0</v>
      </c>
      <c r="Y156" s="105">
        <f t="shared" si="9"/>
        <v>0</v>
      </c>
      <c r="Z156" s="105">
        <f>SQRT(V156*V156+Y156*Y156)*'Dem1'!B$49*E156</f>
        <v>0</v>
      </c>
      <c r="AA156" s="213">
        <f>100/'11'!B$17*'Charging Rates'!B$61*'Dem2'!W156</f>
        <v>0</v>
      </c>
      <c r="AB156" s="138">
        <f>IF(ISNUMBER('SR Rate'!B156),MAX(0,INDEX('913'!$E$6:$E$1205,'SR Rate'!B156)),0)</f>
        <v>0</v>
      </c>
      <c r="AC156" s="106">
        <f>IF(ISNUMBER('SR Rate'!C156),MAX(0,INDEX('913'!$E$6:$E$1205,'SR Rate'!C156)),0)</f>
        <v>0</v>
      </c>
      <c r="AD156" s="106">
        <f>IF(ISNUMBER('SR Rate'!D156),MAX(0,INDEX('913'!$E$6:$E$1205,'SR Rate'!D156)),0)</f>
        <v>0</v>
      </c>
      <c r="AE156" s="106">
        <f>IF(ISNUMBER('SR Rate'!E156),MAX(0,INDEX('913'!$E$6:$E$1205,'SR Rate'!E156)),0)</f>
        <v>0</v>
      </c>
      <c r="AF156" s="106">
        <f>IF(ISNUMBER('SR Rate'!F156),MAX(0,INDEX('913'!$E$6:$E$1205,'SR Rate'!F156)),0)</f>
        <v>0</v>
      </c>
      <c r="AG156" s="106">
        <f>IF(ISNUMBER('SR Rate'!G156),MAX(0,INDEX('913'!$E$6:$E$1205,'SR Rate'!G156)),0)</f>
        <v>0</v>
      </c>
      <c r="AH156" s="106">
        <f>IF(ISNUMBER('SR Rate'!H156),MAX(0,INDEX('913'!$E$6:$E$1205,'SR Rate'!H156)),0)</f>
        <v>0</v>
      </c>
      <c r="AI156" s="106">
        <f>IF(ISNUMBER('SR Rate'!I156),MAX(0,INDEX('913'!$E$6:$E$1205,'SR Rate'!I156)),0)</f>
        <v>0</v>
      </c>
      <c r="AJ156" s="129">
        <f>IF('SR Rate'!T156+'SR Rate'!U156+'SR Rate'!V156+'SR Rate'!W156+'SR Rate'!X156+'SR Rate'!Y156+'SR Rate'!Z156+'SR Rate'!AA156=0,IF(COUNT('SR Rate'!B156,'SR Rate'!C156,'SR Rate'!D156,'SR Rate'!E156,'SR Rate'!F156,'SR Rate'!G156,'SR Rate'!H156,'SR Rate'!I156),('Dem2'!AB156+'Dem2'!AC156+'Dem2'!AD156+'Dem2'!AE156+'Dem2'!AF156+'Dem2'!AG156+'Dem2'!AH156+'Dem2'!AI156)/COUNT('SR Rate'!B156,'SR Rate'!C156,'SR Rate'!D156,'SR Rate'!E156,'SR Rate'!F156,'SR Rate'!G156,'SR Rate'!H156,'SR Rate'!I156),0),('SR Rate'!T156*'Dem2'!AB156+'SR Rate'!U156*'Dem2'!AC156+'SR Rate'!V156*'Dem2'!AD156+'SR Rate'!W156*'Dem2'!AE156+'SR Rate'!X156*'Dem2'!AF156+'SR Rate'!Y156*'Dem2'!AG156+'SR Rate'!Z156*'Dem2'!AH156+'SR Rate'!AA156*'Dem2'!AI156)/('SR Rate'!T156+'SR Rate'!U156+'SR Rate'!V156+'SR Rate'!W156+'SR Rate'!X156+'SR Rate'!Y156+'SR Rate'!Z156+'SR Rate'!AA156))</f>
        <v>0</v>
      </c>
      <c r="AK156" s="177">
        <f>100*'Dem2'!AJ156/'11'!B$17</f>
        <v>0</v>
      </c>
      <c r="AL156" s="75">
        <f>100*('SR Rate'!AB156*'935'!P156*'SR Rate'!K156)/'11'!B$17</f>
        <v>0</v>
      </c>
      <c r="AM156" s="128">
        <f>MAX('11'!$C$42+0,MIN('935'!K156+0,'11'!$C$37+0))</f>
        <v>0.26600431228533333</v>
      </c>
      <c r="AN156" s="105">
        <f>MAX('11'!$D$42+0,MIN('935'!L156+0,'11'!$D$37+0))</f>
        <v>0.66562758870798333</v>
      </c>
      <c r="AO156" s="105">
        <f>MAX('11'!$E$42+0,MIN('935'!M156+0,'11'!$E$37+0))</f>
        <v>0.34009849341942228</v>
      </c>
      <c r="AP156" s="105">
        <f>MAX('11'!$F$42+0,MIN('935'!N156+0,'11'!$F$37+0))</f>
        <v>0.63093339381833335</v>
      </c>
      <c r="AQ156" s="129">
        <f>MAX('11'!$G$42+0,MIN('935'!O156+0,'11'!$G$37+0))</f>
        <v>0.89995655379091011</v>
      </c>
      <c r="AR156" s="180">
        <f>IF('935'!P156=0,'Dem2'!AK156+'Dem2'!AL156,'Dem2'!AK156)</f>
        <v>0</v>
      </c>
      <c r="AS156" s="75">
        <f>'Dem2'!AA156+IF('Dem2'!G156=0,1,'Dem2'!H156/'Dem2'!G156)*'Dem2'!AR156</f>
        <v>0</v>
      </c>
      <c r="AT156" s="138">
        <f>IF('Dem2'!$C156="D1000",'Dem1'!$C$31*'Dem2'!$F156/(1+'11'!$C$12)*'Dem2'!$AM156,0)</f>
        <v>0</v>
      </c>
      <c r="AU156" s="106">
        <f>IF(ISNUMBER(SEARCH("D?100",'Dem2'!$C156)),'Dem1'!$D$31*'Dem2'!$F156/(1+'11'!$D$12)*'Dem2'!$AN156,0)</f>
        <v>0</v>
      </c>
      <c r="AV156" s="106">
        <f>IF(ISNUMBER(SEARCH("D??10",'Dem2'!$C156)),'Dem1'!$E$31*'Dem2'!$F156/(1+'11'!$E$12)*'Dem2'!$AO156,0)</f>
        <v>0</v>
      </c>
      <c r="AW156" s="106">
        <f>IF(OR('Dem2'!$C156="D0002",ISNUMBER(SEARCH("D?1?1",'Dem2'!$C156)),ISNUMBER(SEARCH("D??11",'Dem2'!$C156))),'Dem1'!$G$31*'Dem2'!$F156/(1+'11'!$F$12)*'Dem2'!$AP156,0)</f>
        <v>0</v>
      </c>
      <c r="AX156" s="106">
        <f>IF(ISNUMBER(SEARCH("D?001",'Dem2'!$C156)),'Dem1'!$F$31*'Dem2'!$F156/(1+'11'!$G$12)*'Dem2'!$AQ156,0)</f>
        <v>0</v>
      </c>
      <c r="AY156" s="129">
        <f>'Dem2'!$AT156+'Dem2'!$AU156+'Dem2'!$AV156+'Dem2'!$AW156+'Dem2'!$AX156</f>
        <v>0</v>
      </c>
      <c r="AZ156" s="138">
        <f>IF('Dem2'!$C156="D1000",0,IF(ISNUMBER(SEARCH("D1???",'Dem2'!$C156)),'Dem1'!$C$31*'Dem2'!$Z156*'Dem2'!$AM156,0))</f>
        <v>0</v>
      </c>
      <c r="BA156" s="106">
        <f>IF(ISNUMBER(SEARCH("D?100",'Dem2'!$C156)),0,IF(ISNUMBER(SEARCH("D?1??",'Dem2'!$C156)),'Dem1'!$D$31*'Dem2'!$Z156*'Dem2'!$AN156,0))</f>
        <v>0</v>
      </c>
      <c r="BB156" s="106">
        <f>IF(ISNUMBER(SEARCH("D??10",'Dem2'!$C156)),0,IF(ISNUMBER(SEARCH("D??1?",'Dem2'!$C156)),'Dem1'!$E$31*'Dem2'!$Z156*'Dem2'!$AO156,0))</f>
        <v>0</v>
      </c>
      <c r="BC156" s="129">
        <f>'Dem2'!$AZ156+'Dem2'!$BA156+'Dem2'!$BB156</f>
        <v>0</v>
      </c>
      <c r="BD156" s="72">
        <f>('Dem2'!AY156+'Dem2'!BC156)*'Dem2'!G156</f>
        <v>0</v>
      </c>
      <c r="BE156" s="105">
        <f>SQRT('Dem2'!V156*'Dem2'!V156+'Dem2'!Y156*'Dem2'!Y156)</f>
        <v>0</v>
      </c>
      <c r="BF156" s="105">
        <f>'Dem2'!G156*('Dem1'!B$200+'Dem2'!BE156)</f>
        <v>0</v>
      </c>
      <c r="BG156" s="105">
        <f>'935'!R156*('Dem1'!B$200+'Dem2'!BE156)</f>
        <v>0</v>
      </c>
      <c r="BH156" s="105">
        <f>'Dem2'!AS156+'Dem1'!B$225*'Dem2'!BG156*100/'11'!B$17</f>
        <v>0</v>
      </c>
      <c r="BI156" s="105">
        <f>'Dem2'!BH156+'Dem1'!B$213*('Dem1'!B$200+'Dem2'!BE156)*100/'11'!B$17</f>
        <v>0.20953485119035403</v>
      </c>
      <c r="BJ156" s="105">
        <f>'Dem1'!B$179*('Dem2'!AY156+'Dem2'!BC156)*100/'11'!B$17</f>
        <v>0</v>
      </c>
      <c r="BK156" s="74">
        <f>MAX(0-('SR Rate'!AC156*'Dem2'!V156*'11'!D$17/'11'!B$17),'Dem2'!BI156+'Dem2'!BJ156)</f>
        <v>0.20953485119035403</v>
      </c>
      <c r="BL156" s="75">
        <f>IF('Dem2'!G156=0,0,(1-'Dem2'!H156/'Dem2'!G156)*('Dem2'!AR156+IF('935'!P156=0,0,('SR Rate'!AC156*'935'!P156*('11'!D$17-'935'!X156)/('11'!B$17-'935'!W156)))))</f>
        <v>0</v>
      </c>
      <c r="BM156" s="111">
        <f>IF('Dem2'!B156,IF('Dem2'!V156=0,'SR Rate'!AD156,MAX(0,MIN('SR Rate'!AD156,'SR Rate'!AD156+('Dem2'!BK156/'935'!P156*('11'!B$17-'935'!W156)/('11'!D$17-'935'!X156))))),0)</f>
        <v>0</v>
      </c>
      <c r="BN156" s="74">
        <f>IF('Dem2'!B156,MAX(0,'Dem2'!BK156),0)</f>
        <v>0.20953485119035403</v>
      </c>
      <c r="BO156" s="74">
        <f>'Dem2'!BN156+'Dem2'!BL156</f>
        <v>0.20953485119035403</v>
      </c>
    </row>
    <row r="157" spans="1:67">
      <c r="A157" s="94">
        <v>118</v>
      </c>
      <c r="B157" s="128" t="b">
        <f>'935'!C157&lt;&gt;"VOID"</f>
        <v>1</v>
      </c>
      <c r="C157" s="105" t="str">
        <f>"D"&amp;TEXT('935'!J157,"0000")</f>
        <v>D0000</v>
      </c>
      <c r="D157" s="73">
        <f>'11'!D$17-'935'!X157</f>
        <v>170</v>
      </c>
      <c r="E157" s="106">
        <f>INDEX('11'!$B$47:$G$47,IF(ISNUMBER(SEARCH("?0000",C157)),1,IF(ISNUMBER(SEARCH("?1000",C157)),2,IF(ISNUMBER(SEARCH("??100",C157)),3,IF(ISNUMBER(SEARCH("???10",C157)),4,IF(ISNUMBER(SEARCH("??001",C157)),6,5))))))</f>
        <v>1</v>
      </c>
      <c r="F157" s="105">
        <f>E157*'Dem1'!B$49</f>
        <v>0.95</v>
      </c>
      <c r="G157" s="73">
        <f>IF('935'!C157="VOID",0,('935'!C157*(1-'935'!W157/'11'!B$17)))</f>
        <v>0</v>
      </c>
      <c r="H157" s="153">
        <f>'Dem2'!G157-('935'!S157*(1-'935'!W157/'11'!B$17))</f>
        <v>0</v>
      </c>
      <c r="I157" s="138">
        <f>IF(ISNUMBER(SEARCH("D?001",$C157)),'Dem1'!$F$31*$F157/(1+'11'!$G$12)*'935'!$O157,0)</f>
        <v>0</v>
      </c>
      <c r="J157" s="106">
        <f>IF($C157="D1000",'Dem1'!$C$31*$F157/(1+'11'!$C$12)*'935'!$K157,0)</f>
        <v>0</v>
      </c>
      <c r="K157" s="106">
        <f>IF(ISNUMBER(SEARCH("D?100",$C157)),'Dem1'!$D$31*$F157/(1+'11'!$D$12)*'935'!$L157,0)</f>
        <v>0</v>
      </c>
      <c r="L157" s="106">
        <f>IF(ISNUMBER(SEARCH("D??10",$C157)),'Dem1'!$E$31*$F157/(1+'11'!$E$12)*'935'!$M157,0)</f>
        <v>0</v>
      </c>
      <c r="M157" s="106">
        <f>IF(OR($C157="D0002",ISNUMBER(SEARCH("D?1?1",$C157)),ISNUMBER(SEARCH("D??11",$C157))),'Dem1'!$G$31*$F157/(1+'11'!$F$12)*'935'!$N157,0)</f>
        <v>0</v>
      </c>
      <c r="N157" s="139">
        <f t="shared" si="7"/>
        <v>0</v>
      </c>
      <c r="O157" s="138">
        <f>IF($C157="D1000",0,IF(ISNUMBER(SEARCH("D1???",$C157)),'Dem1'!$C$31*$Z157*'935'!$K157,0))</f>
        <v>0</v>
      </c>
      <c r="P157" s="106">
        <f>IF(ISNUMBER(SEARCH("D?100",$C157)),0,IF(ISNUMBER(SEARCH("D?1??",$C157)),'Dem1'!$D$31*$Z157*'935'!$L157,0))</f>
        <v>0</v>
      </c>
      <c r="Q157" s="106">
        <f>IF(ISNUMBER(SEARCH("D??10",$C157)),0,IF(ISNUMBER(SEARCH("D??1?",$C157)),'Dem1'!$E$31*$Z157*'935'!$M157,0))</f>
        <v>0</v>
      </c>
      <c r="R157" s="139">
        <f t="shared" si="8"/>
        <v>0</v>
      </c>
      <c r="S157" s="180">
        <f>100/'11'!B$17*(('Dem2'!N157+'Dem2'!R157)*('Charging Rates'!B$13+'Charging Rates'!B$51+'Charging Rates'!B$25+'Charging Rates'!B$38)+'Charging Rates'!B$61*'Dem2'!W157)</f>
        <v>0</v>
      </c>
      <c r="T157" s="74">
        <f>100/'11'!B$17*'Fixed Charge'!C157*('Charging Rates'!B$13+'Charging Rates'!B$51+'Charging Rates'!B$25)</f>
        <v>0</v>
      </c>
      <c r="U157" s="153">
        <f>'11'!B$17*0.01*('Dem2'!T157+'Dem2'!S157*'Dem2'!G157)</f>
        <v>0</v>
      </c>
      <c r="V157" s="128">
        <f>'935'!P157*(1-'935'!X157/'11'!D$17)/(1-'935'!W157/'11'!B$17)</f>
        <v>0</v>
      </c>
      <c r="W157" s="105">
        <f>'Dem2'!V157*'Dem2'!E157</f>
        <v>0</v>
      </c>
      <c r="X157" s="105">
        <f>'935'!Q157*(1-'935'!X157/'11'!D$17)/(1-'935'!W157/'11'!B$17)</f>
        <v>0</v>
      </c>
      <c r="Y157" s="105">
        <f t="shared" si="9"/>
        <v>0</v>
      </c>
      <c r="Z157" s="105">
        <f>SQRT(V157*V157+Y157*Y157)*'Dem1'!B$49*E157</f>
        <v>0</v>
      </c>
      <c r="AA157" s="213">
        <f>100/'11'!B$17*'Charging Rates'!B$61*'Dem2'!W157</f>
        <v>0</v>
      </c>
      <c r="AB157" s="138">
        <f>IF(ISNUMBER('SR Rate'!B157),MAX(0,INDEX('913'!$E$6:$E$1205,'SR Rate'!B157)),0)</f>
        <v>0</v>
      </c>
      <c r="AC157" s="106">
        <f>IF(ISNUMBER('SR Rate'!C157),MAX(0,INDEX('913'!$E$6:$E$1205,'SR Rate'!C157)),0)</f>
        <v>0</v>
      </c>
      <c r="AD157" s="106">
        <f>IF(ISNUMBER('SR Rate'!D157),MAX(0,INDEX('913'!$E$6:$E$1205,'SR Rate'!D157)),0)</f>
        <v>0</v>
      </c>
      <c r="AE157" s="106">
        <f>IF(ISNUMBER('SR Rate'!E157),MAX(0,INDEX('913'!$E$6:$E$1205,'SR Rate'!E157)),0)</f>
        <v>0</v>
      </c>
      <c r="AF157" s="106">
        <f>IF(ISNUMBER('SR Rate'!F157),MAX(0,INDEX('913'!$E$6:$E$1205,'SR Rate'!F157)),0)</f>
        <v>0</v>
      </c>
      <c r="AG157" s="106">
        <f>IF(ISNUMBER('SR Rate'!G157),MAX(0,INDEX('913'!$E$6:$E$1205,'SR Rate'!G157)),0)</f>
        <v>0</v>
      </c>
      <c r="AH157" s="106">
        <f>IF(ISNUMBER('SR Rate'!H157),MAX(0,INDEX('913'!$E$6:$E$1205,'SR Rate'!H157)),0)</f>
        <v>0</v>
      </c>
      <c r="AI157" s="106">
        <f>IF(ISNUMBER('SR Rate'!I157),MAX(0,INDEX('913'!$E$6:$E$1205,'SR Rate'!I157)),0)</f>
        <v>0</v>
      </c>
      <c r="AJ157" s="129">
        <f>IF('SR Rate'!T157+'SR Rate'!U157+'SR Rate'!V157+'SR Rate'!W157+'SR Rate'!X157+'SR Rate'!Y157+'SR Rate'!Z157+'SR Rate'!AA157=0,IF(COUNT('SR Rate'!B157,'SR Rate'!C157,'SR Rate'!D157,'SR Rate'!E157,'SR Rate'!F157,'SR Rate'!G157,'SR Rate'!H157,'SR Rate'!I157),('Dem2'!AB157+'Dem2'!AC157+'Dem2'!AD157+'Dem2'!AE157+'Dem2'!AF157+'Dem2'!AG157+'Dem2'!AH157+'Dem2'!AI157)/COUNT('SR Rate'!B157,'SR Rate'!C157,'SR Rate'!D157,'SR Rate'!E157,'SR Rate'!F157,'SR Rate'!G157,'SR Rate'!H157,'SR Rate'!I157),0),('SR Rate'!T157*'Dem2'!AB157+'SR Rate'!U157*'Dem2'!AC157+'SR Rate'!V157*'Dem2'!AD157+'SR Rate'!W157*'Dem2'!AE157+'SR Rate'!X157*'Dem2'!AF157+'SR Rate'!Y157*'Dem2'!AG157+'SR Rate'!Z157*'Dem2'!AH157+'SR Rate'!AA157*'Dem2'!AI157)/('SR Rate'!T157+'SR Rate'!U157+'SR Rate'!V157+'SR Rate'!W157+'SR Rate'!X157+'SR Rate'!Y157+'SR Rate'!Z157+'SR Rate'!AA157))</f>
        <v>0</v>
      </c>
      <c r="AK157" s="177">
        <f>100*'Dem2'!AJ157/'11'!B$17</f>
        <v>0</v>
      </c>
      <c r="AL157" s="75">
        <f>100*('SR Rate'!AB157*'935'!P157*'SR Rate'!K157)/'11'!B$17</f>
        <v>0</v>
      </c>
      <c r="AM157" s="128">
        <f>MAX('11'!$C$42+0,MIN('935'!K157+0,'11'!$C$37+0))</f>
        <v>0.26600431228533333</v>
      </c>
      <c r="AN157" s="105">
        <f>MAX('11'!$D$42+0,MIN('935'!L157+0,'11'!$D$37+0))</f>
        <v>0.66562758870798333</v>
      </c>
      <c r="AO157" s="105">
        <f>MAX('11'!$E$42+0,MIN('935'!M157+0,'11'!$E$37+0))</f>
        <v>0.34009849341942228</v>
      </c>
      <c r="AP157" s="105">
        <f>MAX('11'!$F$42+0,MIN('935'!N157+0,'11'!$F$37+0))</f>
        <v>0.63093339381833335</v>
      </c>
      <c r="AQ157" s="129">
        <f>MAX('11'!$G$42+0,MIN('935'!O157+0,'11'!$G$37+0))</f>
        <v>0.89995655379091011</v>
      </c>
      <c r="AR157" s="180">
        <f>IF('935'!P157=0,'Dem2'!AK157+'Dem2'!AL157,'Dem2'!AK157)</f>
        <v>0</v>
      </c>
      <c r="AS157" s="75">
        <f>'Dem2'!AA157+IF('Dem2'!G157=0,1,'Dem2'!H157/'Dem2'!G157)*'Dem2'!AR157</f>
        <v>0</v>
      </c>
      <c r="AT157" s="138">
        <f>IF('Dem2'!$C157="D1000",'Dem1'!$C$31*'Dem2'!$F157/(1+'11'!$C$12)*'Dem2'!$AM157,0)</f>
        <v>0</v>
      </c>
      <c r="AU157" s="106">
        <f>IF(ISNUMBER(SEARCH("D?100",'Dem2'!$C157)),'Dem1'!$D$31*'Dem2'!$F157/(1+'11'!$D$12)*'Dem2'!$AN157,0)</f>
        <v>0</v>
      </c>
      <c r="AV157" s="106">
        <f>IF(ISNUMBER(SEARCH("D??10",'Dem2'!$C157)),'Dem1'!$E$31*'Dem2'!$F157/(1+'11'!$E$12)*'Dem2'!$AO157,0)</f>
        <v>0</v>
      </c>
      <c r="AW157" s="106">
        <f>IF(OR('Dem2'!$C157="D0002",ISNUMBER(SEARCH("D?1?1",'Dem2'!$C157)),ISNUMBER(SEARCH("D??11",'Dem2'!$C157))),'Dem1'!$G$31*'Dem2'!$F157/(1+'11'!$F$12)*'Dem2'!$AP157,0)</f>
        <v>0</v>
      </c>
      <c r="AX157" s="106">
        <f>IF(ISNUMBER(SEARCH("D?001",'Dem2'!$C157)),'Dem1'!$F$31*'Dem2'!$F157/(1+'11'!$G$12)*'Dem2'!$AQ157,0)</f>
        <v>0</v>
      </c>
      <c r="AY157" s="129">
        <f>'Dem2'!$AT157+'Dem2'!$AU157+'Dem2'!$AV157+'Dem2'!$AW157+'Dem2'!$AX157</f>
        <v>0</v>
      </c>
      <c r="AZ157" s="138">
        <f>IF('Dem2'!$C157="D1000",0,IF(ISNUMBER(SEARCH("D1???",'Dem2'!$C157)),'Dem1'!$C$31*'Dem2'!$Z157*'Dem2'!$AM157,0))</f>
        <v>0</v>
      </c>
      <c r="BA157" s="106">
        <f>IF(ISNUMBER(SEARCH("D?100",'Dem2'!$C157)),0,IF(ISNUMBER(SEARCH("D?1??",'Dem2'!$C157)),'Dem1'!$D$31*'Dem2'!$Z157*'Dem2'!$AN157,0))</f>
        <v>0</v>
      </c>
      <c r="BB157" s="106">
        <f>IF(ISNUMBER(SEARCH("D??10",'Dem2'!$C157)),0,IF(ISNUMBER(SEARCH("D??1?",'Dem2'!$C157)),'Dem1'!$E$31*'Dem2'!$Z157*'Dem2'!$AO157,0))</f>
        <v>0</v>
      </c>
      <c r="BC157" s="129">
        <f>'Dem2'!$AZ157+'Dem2'!$BA157+'Dem2'!$BB157</f>
        <v>0</v>
      </c>
      <c r="BD157" s="72">
        <f>('Dem2'!AY157+'Dem2'!BC157)*'Dem2'!G157</f>
        <v>0</v>
      </c>
      <c r="BE157" s="105">
        <f>SQRT('Dem2'!V157*'Dem2'!V157+'Dem2'!Y157*'Dem2'!Y157)</f>
        <v>0</v>
      </c>
      <c r="BF157" s="105">
        <f>'Dem2'!G157*('Dem1'!B$200+'Dem2'!BE157)</f>
        <v>0</v>
      </c>
      <c r="BG157" s="105">
        <f>'935'!R157*('Dem1'!B$200+'Dem2'!BE157)</f>
        <v>0</v>
      </c>
      <c r="BH157" s="105">
        <f>'Dem2'!AS157+'Dem1'!B$225*'Dem2'!BG157*100/'11'!B$17</f>
        <v>0</v>
      </c>
      <c r="BI157" s="105">
        <f>'Dem2'!BH157+'Dem1'!B$213*('Dem1'!B$200+'Dem2'!BE157)*100/'11'!B$17</f>
        <v>0.20953485119035403</v>
      </c>
      <c r="BJ157" s="105">
        <f>'Dem1'!B$179*('Dem2'!AY157+'Dem2'!BC157)*100/'11'!B$17</f>
        <v>0</v>
      </c>
      <c r="BK157" s="74">
        <f>MAX(0-('SR Rate'!AC157*'Dem2'!V157*'11'!D$17/'11'!B$17),'Dem2'!BI157+'Dem2'!BJ157)</f>
        <v>0.20953485119035403</v>
      </c>
      <c r="BL157" s="75">
        <f>IF('Dem2'!G157=0,0,(1-'Dem2'!H157/'Dem2'!G157)*('Dem2'!AR157+IF('935'!P157=0,0,('SR Rate'!AC157*'935'!P157*('11'!D$17-'935'!X157)/('11'!B$17-'935'!W157)))))</f>
        <v>0</v>
      </c>
      <c r="BM157" s="111">
        <f>IF('Dem2'!B157,IF('Dem2'!V157=0,'SR Rate'!AD157,MAX(0,MIN('SR Rate'!AD157,'SR Rate'!AD157+('Dem2'!BK157/'935'!P157*('11'!B$17-'935'!W157)/('11'!D$17-'935'!X157))))),0)</f>
        <v>0</v>
      </c>
      <c r="BN157" s="74">
        <f>IF('Dem2'!B157,MAX(0,'Dem2'!BK157),0)</f>
        <v>0.20953485119035403</v>
      </c>
      <c r="BO157" s="74">
        <f>'Dem2'!BN157+'Dem2'!BL157</f>
        <v>0.20953485119035403</v>
      </c>
    </row>
    <row r="158" spans="1:67">
      <c r="A158" s="94">
        <v>119</v>
      </c>
      <c r="B158" s="128" t="b">
        <f>'935'!C158&lt;&gt;"VOID"</f>
        <v>1</v>
      </c>
      <c r="C158" s="105" t="str">
        <f>"D"&amp;TEXT('935'!J158,"0000")</f>
        <v>D0000</v>
      </c>
      <c r="D158" s="73">
        <f>'11'!D$17-'935'!X158</f>
        <v>170</v>
      </c>
      <c r="E158" s="106">
        <f>INDEX('11'!$B$47:$G$47,IF(ISNUMBER(SEARCH("?0000",C158)),1,IF(ISNUMBER(SEARCH("?1000",C158)),2,IF(ISNUMBER(SEARCH("??100",C158)),3,IF(ISNUMBER(SEARCH("???10",C158)),4,IF(ISNUMBER(SEARCH("??001",C158)),6,5))))))</f>
        <v>1</v>
      </c>
      <c r="F158" s="105">
        <f>E158*'Dem1'!B$49</f>
        <v>0.95</v>
      </c>
      <c r="G158" s="73">
        <f>IF('935'!C158="VOID",0,('935'!C158*(1-'935'!W158/'11'!B$17)))</f>
        <v>0</v>
      </c>
      <c r="H158" s="153">
        <f>'Dem2'!G158-('935'!S158*(1-'935'!W158/'11'!B$17))</f>
        <v>0</v>
      </c>
      <c r="I158" s="138">
        <f>IF(ISNUMBER(SEARCH("D?001",$C158)),'Dem1'!$F$31*$F158/(1+'11'!$G$12)*'935'!$O158,0)</f>
        <v>0</v>
      </c>
      <c r="J158" s="106">
        <f>IF($C158="D1000",'Dem1'!$C$31*$F158/(1+'11'!$C$12)*'935'!$K158,0)</f>
        <v>0</v>
      </c>
      <c r="K158" s="106">
        <f>IF(ISNUMBER(SEARCH("D?100",$C158)),'Dem1'!$D$31*$F158/(1+'11'!$D$12)*'935'!$L158,0)</f>
        <v>0</v>
      </c>
      <c r="L158" s="106">
        <f>IF(ISNUMBER(SEARCH("D??10",$C158)),'Dem1'!$E$31*$F158/(1+'11'!$E$12)*'935'!$M158,0)</f>
        <v>0</v>
      </c>
      <c r="M158" s="106">
        <f>IF(OR($C158="D0002",ISNUMBER(SEARCH("D?1?1",$C158)),ISNUMBER(SEARCH("D??11",$C158))),'Dem1'!$G$31*$F158/(1+'11'!$F$12)*'935'!$N158,0)</f>
        <v>0</v>
      </c>
      <c r="N158" s="139">
        <f t="shared" si="7"/>
        <v>0</v>
      </c>
      <c r="O158" s="138">
        <f>IF($C158="D1000",0,IF(ISNUMBER(SEARCH("D1???",$C158)),'Dem1'!$C$31*$Z158*'935'!$K158,0))</f>
        <v>0</v>
      </c>
      <c r="P158" s="106">
        <f>IF(ISNUMBER(SEARCH("D?100",$C158)),0,IF(ISNUMBER(SEARCH("D?1??",$C158)),'Dem1'!$D$31*$Z158*'935'!$L158,0))</f>
        <v>0</v>
      </c>
      <c r="Q158" s="106">
        <f>IF(ISNUMBER(SEARCH("D??10",$C158)),0,IF(ISNUMBER(SEARCH("D??1?",$C158)),'Dem1'!$E$31*$Z158*'935'!$M158,0))</f>
        <v>0</v>
      </c>
      <c r="R158" s="139">
        <f t="shared" si="8"/>
        <v>0</v>
      </c>
      <c r="S158" s="180">
        <f>100/'11'!B$17*(('Dem2'!N158+'Dem2'!R158)*('Charging Rates'!B$13+'Charging Rates'!B$51+'Charging Rates'!B$25+'Charging Rates'!B$38)+'Charging Rates'!B$61*'Dem2'!W158)</f>
        <v>0</v>
      </c>
      <c r="T158" s="74">
        <f>100/'11'!B$17*'Fixed Charge'!C158*('Charging Rates'!B$13+'Charging Rates'!B$51+'Charging Rates'!B$25)</f>
        <v>0</v>
      </c>
      <c r="U158" s="153">
        <f>'11'!B$17*0.01*('Dem2'!T158+'Dem2'!S158*'Dem2'!G158)</f>
        <v>0</v>
      </c>
      <c r="V158" s="128">
        <f>'935'!P158*(1-'935'!X158/'11'!D$17)/(1-'935'!W158/'11'!B$17)</f>
        <v>0</v>
      </c>
      <c r="W158" s="105">
        <f>'Dem2'!V158*'Dem2'!E158</f>
        <v>0</v>
      </c>
      <c r="X158" s="105">
        <f>'935'!Q158*(1-'935'!X158/'11'!D$17)/(1-'935'!W158/'11'!B$17)</f>
        <v>0</v>
      </c>
      <c r="Y158" s="105">
        <f t="shared" si="9"/>
        <v>0</v>
      </c>
      <c r="Z158" s="105">
        <f>SQRT(V158*V158+Y158*Y158)*'Dem1'!B$49*E158</f>
        <v>0</v>
      </c>
      <c r="AA158" s="213">
        <f>100/'11'!B$17*'Charging Rates'!B$61*'Dem2'!W158</f>
        <v>0</v>
      </c>
      <c r="AB158" s="138">
        <f>IF(ISNUMBER('SR Rate'!B158),MAX(0,INDEX('913'!$E$6:$E$1205,'SR Rate'!B158)),0)</f>
        <v>0</v>
      </c>
      <c r="AC158" s="106">
        <f>IF(ISNUMBER('SR Rate'!C158),MAX(0,INDEX('913'!$E$6:$E$1205,'SR Rate'!C158)),0)</f>
        <v>0</v>
      </c>
      <c r="AD158" s="106">
        <f>IF(ISNUMBER('SR Rate'!D158),MAX(0,INDEX('913'!$E$6:$E$1205,'SR Rate'!D158)),0)</f>
        <v>0</v>
      </c>
      <c r="AE158" s="106">
        <f>IF(ISNUMBER('SR Rate'!E158),MAX(0,INDEX('913'!$E$6:$E$1205,'SR Rate'!E158)),0)</f>
        <v>0</v>
      </c>
      <c r="AF158" s="106">
        <f>IF(ISNUMBER('SR Rate'!F158),MAX(0,INDEX('913'!$E$6:$E$1205,'SR Rate'!F158)),0)</f>
        <v>0</v>
      </c>
      <c r="AG158" s="106">
        <f>IF(ISNUMBER('SR Rate'!G158),MAX(0,INDEX('913'!$E$6:$E$1205,'SR Rate'!G158)),0)</f>
        <v>0</v>
      </c>
      <c r="AH158" s="106">
        <f>IF(ISNUMBER('SR Rate'!H158),MAX(0,INDEX('913'!$E$6:$E$1205,'SR Rate'!H158)),0)</f>
        <v>0</v>
      </c>
      <c r="AI158" s="106">
        <f>IF(ISNUMBER('SR Rate'!I158),MAX(0,INDEX('913'!$E$6:$E$1205,'SR Rate'!I158)),0)</f>
        <v>0</v>
      </c>
      <c r="AJ158" s="129">
        <f>IF('SR Rate'!T158+'SR Rate'!U158+'SR Rate'!V158+'SR Rate'!W158+'SR Rate'!X158+'SR Rate'!Y158+'SR Rate'!Z158+'SR Rate'!AA158=0,IF(COUNT('SR Rate'!B158,'SR Rate'!C158,'SR Rate'!D158,'SR Rate'!E158,'SR Rate'!F158,'SR Rate'!G158,'SR Rate'!H158,'SR Rate'!I158),('Dem2'!AB158+'Dem2'!AC158+'Dem2'!AD158+'Dem2'!AE158+'Dem2'!AF158+'Dem2'!AG158+'Dem2'!AH158+'Dem2'!AI158)/COUNT('SR Rate'!B158,'SR Rate'!C158,'SR Rate'!D158,'SR Rate'!E158,'SR Rate'!F158,'SR Rate'!G158,'SR Rate'!H158,'SR Rate'!I158),0),('SR Rate'!T158*'Dem2'!AB158+'SR Rate'!U158*'Dem2'!AC158+'SR Rate'!V158*'Dem2'!AD158+'SR Rate'!W158*'Dem2'!AE158+'SR Rate'!X158*'Dem2'!AF158+'SR Rate'!Y158*'Dem2'!AG158+'SR Rate'!Z158*'Dem2'!AH158+'SR Rate'!AA158*'Dem2'!AI158)/('SR Rate'!T158+'SR Rate'!U158+'SR Rate'!V158+'SR Rate'!W158+'SR Rate'!X158+'SR Rate'!Y158+'SR Rate'!Z158+'SR Rate'!AA158))</f>
        <v>0</v>
      </c>
      <c r="AK158" s="177">
        <f>100*'Dem2'!AJ158/'11'!B$17</f>
        <v>0</v>
      </c>
      <c r="AL158" s="75">
        <f>100*('SR Rate'!AB158*'935'!P158*'SR Rate'!K158)/'11'!B$17</f>
        <v>0</v>
      </c>
      <c r="AM158" s="128">
        <f>MAX('11'!$C$42+0,MIN('935'!K158+0,'11'!$C$37+0))</f>
        <v>0.26600431228533333</v>
      </c>
      <c r="AN158" s="105">
        <f>MAX('11'!$D$42+0,MIN('935'!L158+0,'11'!$D$37+0))</f>
        <v>0.66562758870798333</v>
      </c>
      <c r="AO158" s="105">
        <f>MAX('11'!$E$42+0,MIN('935'!M158+0,'11'!$E$37+0))</f>
        <v>0.34009849341942228</v>
      </c>
      <c r="AP158" s="105">
        <f>MAX('11'!$F$42+0,MIN('935'!N158+0,'11'!$F$37+0))</f>
        <v>0.63093339381833335</v>
      </c>
      <c r="AQ158" s="129">
        <f>MAX('11'!$G$42+0,MIN('935'!O158+0,'11'!$G$37+0))</f>
        <v>0.89995655379091011</v>
      </c>
      <c r="AR158" s="180">
        <f>IF('935'!P158=0,'Dem2'!AK158+'Dem2'!AL158,'Dem2'!AK158)</f>
        <v>0</v>
      </c>
      <c r="AS158" s="75">
        <f>'Dem2'!AA158+IF('Dem2'!G158=0,1,'Dem2'!H158/'Dem2'!G158)*'Dem2'!AR158</f>
        <v>0</v>
      </c>
      <c r="AT158" s="138">
        <f>IF('Dem2'!$C158="D1000",'Dem1'!$C$31*'Dem2'!$F158/(1+'11'!$C$12)*'Dem2'!$AM158,0)</f>
        <v>0</v>
      </c>
      <c r="AU158" s="106">
        <f>IF(ISNUMBER(SEARCH("D?100",'Dem2'!$C158)),'Dem1'!$D$31*'Dem2'!$F158/(1+'11'!$D$12)*'Dem2'!$AN158,0)</f>
        <v>0</v>
      </c>
      <c r="AV158" s="106">
        <f>IF(ISNUMBER(SEARCH("D??10",'Dem2'!$C158)),'Dem1'!$E$31*'Dem2'!$F158/(1+'11'!$E$12)*'Dem2'!$AO158,0)</f>
        <v>0</v>
      </c>
      <c r="AW158" s="106">
        <f>IF(OR('Dem2'!$C158="D0002",ISNUMBER(SEARCH("D?1?1",'Dem2'!$C158)),ISNUMBER(SEARCH("D??11",'Dem2'!$C158))),'Dem1'!$G$31*'Dem2'!$F158/(1+'11'!$F$12)*'Dem2'!$AP158,0)</f>
        <v>0</v>
      </c>
      <c r="AX158" s="106">
        <f>IF(ISNUMBER(SEARCH("D?001",'Dem2'!$C158)),'Dem1'!$F$31*'Dem2'!$F158/(1+'11'!$G$12)*'Dem2'!$AQ158,0)</f>
        <v>0</v>
      </c>
      <c r="AY158" s="129">
        <f>'Dem2'!$AT158+'Dem2'!$AU158+'Dem2'!$AV158+'Dem2'!$AW158+'Dem2'!$AX158</f>
        <v>0</v>
      </c>
      <c r="AZ158" s="138">
        <f>IF('Dem2'!$C158="D1000",0,IF(ISNUMBER(SEARCH("D1???",'Dem2'!$C158)),'Dem1'!$C$31*'Dem2'!$Z158*'Dem2'!$AM158,0))</f>
        <v>0</v>
      </c>
      <c r="BA158" s="106">
        <f>IF(ISNUMBER(SEARCH("D?100",'Dem2'!$C158)),0,IF(ISNUMBER(SEARCH("D?1??",'Dem2'!$C158)),'Dem1'!$D$31*'Dem2'!$Z158*'Dem2'!$AN158,0))</f>
        <v>0</v>
      </c>
      <c r="BB158" s="106">
        <f>IF(ISNUMBER(SEARCH("D??10",'Dem2'!$C158)),0,IF(ISNUMBER(SEARCH("D??1?",'Dem2'!$C158)),'Dem1'!$E$31*'Dem2'!$Z158*'Dem2'!$AO158,0))</f>
        <v>0</v>
      </c>
      <c r="BC158" s="129">
        <f>'Dem2'!$AZ158+'Dem2'!$BA158+'Dem2'!$BB158</f>
        <v>0</v>
      </c>
      <c r="BD158" s="72">
        <f>('Dem2'!AY158+'Dem2'!BC158)*'Dem2'!G158</f>
        <v>0</v>
      </c>
      <c r="BE158" s="105">
        <f>SQRT('Dem2'!V158*'Dem2'!V158+'Dem2'!Y158*'Dem2'!Y158)</f>
        <v>0</v>
      </c>
      <c r="BF158" s="105">
        <f>'Dem2'!G158*('Dem1'!B$200+'Dem2'!BE158)</f>
        <v>0</v>
      </c>
      <c r="BG158" s="105">
        <f>'935'!R158*('Dem1'!B$200+'Dem2'!BE158)</f>
        <v>0</v>
      </c>
      <c r="BH158" s="105">
        <f>'Dem2'!AS158+'Dem1'!B$225*'Dem2'!BG158*100/'11'!B$17</f>
        <v>0</v>
      </c>
      <c r="BI158" s="105">
        <f>'Dem2'!BH158+'Dem1'!B$213*('Dem1'!B$200+'Dem2'!BE158)*100/'11'!B$17</f>
        <v>0.20953485119035403</v>
      </c>
      <c r="BJ158" s="105">
        <f>'Dem1'!B$179*('Dem2'!AY158+'Dem2'!BC158)*100/'11'!B$17</f>
        <v>0</v>
      </c>
      <c r="BK158" s="74">
        <f>MAX(0-('SR Rate'!AC158*'Dem2'!V158*'11'!D$17/'11'!B$17),'Dem2'!BI158+'Dem2'!BJ158)</f>
        <v>0.20953485119035403</v>
      </c>
      <c r="BL158" s="75">
        <f>IF('Dem2'!G158=0,0,(1-'Dem2'!H158/'Dem2'!G158)*('Dem2'!AR158+IF('935'!P158=0,0,('SR Rate'!AC158*'935'!P158*('11'!D$17-'935'!X158)/('11'!B$17-'935'!W158)))))</f>
        <v>0</v>
      </c>
      <c r="BM158" s="111">
        <f>IF('Dem2'!B158,IF('Dem2'!V158=0,'SR Rate'!AD158,MAX(0,MIN('SR Rate'!AD158,'SR Rate'!AD158+('Dem2'!BK158/'935'!P158*('11'!B$17-'935'!W158)/('11'!D$17-'935'!X158))))),0)</f>
        <v>0</v>
      </c>
      <c r="BN158" s="74">
        <f>IF('Dem2'!B158,MAX(0,'Dem2'!BK158),0)</f>
        <v>0.20953485119035403</v>
      </c>
      <c r="BO158" s="74">
        <f>'Dem2'!BN158+'Dem2'!BL158</f>
        <v>0.20953485119035403</v>
      </c>
    </row>
    <row r="159" spans="1:67">
      <c r="A159" s="94">
        <v>120</v>
      </c>
      <c r="B159" s="128" t="b">
        <f>'935'!C159&lt;&gt;"VOID"</f>
        <v>1</v>
      </c>
      <c r="C159" s="105" t="str">
        <f>"D"&amp;TEXT('935'!J159,"0000")</f>
        <v>D0000</v>
      </c>
      <c r="D159" s="73">
        <f>'11'!D$17-'935'!X159</f>
        <v>170</v>
      </c>
      <c r="E159" s="106">
        <f>INDEX('11'!$B$47:$G$47,IF(ISNUMBER(SEARCH("?0000",C159)),1,IF(ISNUMBER(SEARCH("?1000",C159)),2,IF(ISNUMBER(SEARCH("??100",C159)),3,IF(ISNUMBER(SEARCH("???10",C159)),4,IF(ISNUMBER(SEARCH("??001",C159)),6,5))))))</f>
        <v>1</v>
      </c>
      <c r="F159" s="105">
        <f>E159*'Dem1'!B$49</f>
        <v>0.95</v>
      </c>
      <c r="G159" s="73">
        <f>IF('935'!C159="VOID",0,('935'!C159*(1-'935'!W159/'11'!B$17)))</f>
        <v>0</v>
      </c>
      <c r="H159" s="153">
        <f>'Dem2'!G159-('935'!S159*(1-'935'!W159/'11'!B$17))</f>
        <v>0</v>
      </c>
      <c r="I159" s="138">
        <f>IF(ISNUMBER(SEARCH("D?001",$C159)),'Dem1'!$F$31*$F159/(1+'11'!$G$12)*'935'!$O159,0)</f>
        <v>0</v>
      </c>
      <c r="J159" s="106">
        <f>IF($C159="D1000",'Dem1'!$C$31*$F159/(1+'11'!$C$12)*'935'!$K159,0)</f>
        <v>0</v>
      </c>
      <c r="K159" s="106">
        <f>IF(ISNUMBER(SEARCH("D?100",$C159)),'Dem1'!$D$31*$F159/(1+'11'!$D$12)*'935'!$L159,0)</f>
        <v>0</v>
      </c>
      <c r="L159" s="106">
        <f>IF(ISNUMBER(SEARCH("D??10",$C159)),'Dem1'!$E$31*$F159/(1+'11'!$E$12)*'935'!$M159,0)</f>
        <v>0</v>
      </c>
      <c r="M159" s="106">
        <f>IF(OR($C159="D0002",ISNUMBER(SEARCH("D?1?1",$C159)),ISNUMBER(SEARCH("D??11",$C159))),'Dem1'!$G$31*$F159/(1+'11'!$F$12)*'935'!$N159,0)</f>
        <v>0</v>
      </c>
      <c r="N159" s="139">
        <f t="shared" si="7"/>
        <v>0</v>
      </c>
      <c r="O159" s="138">
        <f>IF($C159="D1000",0,IF(ISNUMBER(SEARCH("D1???",$C159)),'Dem1'!$C$31*$Z159*'935'!$K159,0))</f>
        <v>0</v>
      </c>
      <c r="P159" s="106">
        <f>IF(ISNUMBER(SEARCH("D?100",$C159)),0,IF(ISNUMBER(SEARCH("D?1??",$C159)),'Dem1'!$D$31*$Z159*'935'!$L159,0))</f>
        <v>0</v>
      </c>
      <c r="Q159" s="106">
        <f>IF(ISNUMBER(SEARCH("D??10",$C159)),0,IF(ISNUMBER(SEARCH("D??1?",$C159)),'Dem1'!$E$31*$Z159*'935'!$M159,0))</f>
        <v>0</v>
      </c>
      <c r="R159" s="139">
        <f t="shared" si="8"/>
        <v>0</v>
      </c>
      <c r="S159" s="180">
        <f>100/'11'!B$17*(('Dem2'!N159+'Dem2'!R159)*('Charging Rates'!B$13+'Charging Rates'!B$51+'Charging Rates'!B$25+'Charging Rates'!B$38)+'Charging Rates'!B$61*'Dem2'!W159)</f>
        <v>0</v>
      </c>
      <c r="T159" s="74">
        <f>100/'11'!B$17*'Fixed Charge'!C159*('Charging Rates'!B$13+'Charging Rates'!B$51+'Charging Rates'!B$25)</f>
        <v>0</v>
      </c>
      <c r="U159" s="153">
        <f>'11'!B$17*0.01*('Dem2'!T159+'Dem2'!S159*'Dem2'!G159)</f>
        <v>0</v>
      </c>
      <c r="V159" s="128">
        <f>'935'!P159*(1-'935'!X159/'11'!D$17)/(1-'935'!W159/'11'!B$17)</f>
        <v>0</v>
      </c>
      <c r="W159" s="105">
        <f>'Dem2'!V159*'Dem2'!E159</f>
        <v>0</v>
      </c>
      <c r="X159" s="105">
        <f>'935'!Q159*(1-'935'!X159/'11'!D$17)/(1-'935'!W159/'11'!B$17)</f>
        <v>0</v>
      </c>
      <c r="Y159" s="105">
        <f t="shared" si="9"/>
        <v>0</v>
      </c>
      <c r="Z159" s="105">
        <f>SQRT(V159*V159+Y159*Y159)*'Dem1'!B$49*E159</f>
        <v>0</v>
      </c>
      <c r="AA159" s="213">
        <f>100/'11'!B$17*'Charging Rates'!B$61*'Dem2'!W159</f>
        <v>0</v>
      </c>
      <c r="AB159" s="138">
        <f>IF(ISNUMBER('SR Rate'!B159),MAX(0,INDEX('913'!$E$6:$E$1205,'SR Rate'!B159)),0)</f>
        <v>0</v>
      </c>
      <c r="AC159" s="106">
        <f>IF(ISNUMBER('SR Rate'!C159),MAX(0,INDEX('913'!$E$6:$E$1205,'SR Rate'!C159)),0)</f>
        <v>0</v>
      </c>
      <c r="AD159" s="106">
        <f>IF(ISNUMBER('SR Rate'!D159),MAX(0,INDEX('913'!$E$6:$E$1205,'SR Rate'!D159)),0)</f>
        <v>0</v>
      </c>
      <c r="AE159" s="106">
        <f>IF(ISNUMBER('SR Rate'!E159),MAX(0,INDEX('913'!$E$6:$E$1205,'SR Rate'!E159)),0)</f>
        <v>0</v>
      </c>
      <c r="AF159" s="106">
        <f>IF(ISNUMBER('SR Rate'!F159),MAX(0,INDEX('913'!$E$6:$E$1205,'SR Rate'!F159)),0)</f>
        <v>0</v>
      </c>
      <c r="AG159" s="106">
        <f>IF(ISNUMBER('SR Rate'!G159),MAX(0,INDEX('913'!$E$6:$E$1205,'SR Rate'!G159)),0)</f>
        <v>0</v>
      </c>
      <c r="AH159" s="106">
        <f>IF(ISNUMBER('SR Rate'!H159),MAX(0,INDEX('913'!$E$6:$E$1205,'SR Rate'!H159)),0)</f>
        <v>0</v>
      </c>
      <c r="AI159" s="106">
        <f>IF(ISNUMBER('SR Rate'!I159),MAX(0,INDEX('913'!$E$6:$E$1205,'SR Rate'!I159)),0)</f>
        <v>0</v>
      </c>
      <c r="AJ159" s="129">
        <f>IF('SR Rate'!T159+'SR Rate'!U159+'SR Rate'!V159+'SR Rate'!W159+'SR Rate'!X159+'SR Rate'!Y159+'SR Rate'!Z159+'SR Rate'!AA159=0,IF(COUNT('SR Rate'!B159,'SR Rate'!C159,'SR Rate'!D159,'SR Rate'!E159,'SR Rate'!F159,'SR Rate'!G159,'SR Rate'!H159,'SR Rate'!I159),('Dem2'!AB159+'Dem2'!AC159+'Dem2'!AD159+'Dem2'!AE159+'Dem2'!AF159+'Dem2'!AG159+'Dem2'!AH159+'Dem2'!AI159)/COUNT('SR Rate'!B159,'SR Rate'!C159,'SR Rate'!D159,'SR Rate'!E159,'SR Rate'!F159,'SR Rate'!G159,'SR Rate'!H159,'SR Rate'!I159),0),('SR Rate'!T159*'Dem2'!AB159+'SR Rate'!U159*'Dem2'!AC159+'SR Rate'!V159*'Dem2'!AD159+'SR Rate'!W159*'Dem2'!AE159+'SR Rate'!X159*'Dem2'!AF159+'SR Rate'!Y159*'Dem2'!AG159+'SR Rate'!Z159*'Dem2'!AH159+'SR Rate'!AA159*'Dem2'!AI159)/('SR Rate'!T159+'SR Rate'!U159+'SR Rate'!V159+'SR Rate'!W159+'SR Rate'!X159+'SR Rate'!Y159+'SR Rate'!Z159+'SR Rate'!AA159))</f>
        <v>0</v>
      </c>
      <c r="AK159" s="177">
        <f>100*'Dem2'!AJ159/'11'!B$17</f>
        <v>0</v>
      </c>
      <c r="AL159" s="75">
        <f>100*('SR Rate'!AB159*'935'!P159*'SR Rate'!K159)/'11'!B$17</f>
        <v>0</v>
      </c>
      <c r="AM159" s="128">
        <f>MAX('11'!$C$42+0,MIN('935'!K159+0,'11'!$C$37+0))</f>
        <v>0.26600431228533333</v>
      </c>
      <c r="AN159" s="105">
        <f>MAX('11'!$D$42+0,MIN('935'!L159+0,'11'!$D$37+0))</f>
        <v>0.66562758870798333</v>
      </c>
      <c r="AO159" s="105">
        <f>MAX('11'!$E$42+0,MIN('935'!M159+0,'11'!$E$37+0))</f>
        <v>0.34009849341942228</v>
      </c>
      <c r="AP159" s="105">
        <f>MAX('11'!$F$42+0,MIN('935'!N159+0,'11'!$F$37+0))</f>
        <v>0.63093339381833335</v>
      </c>
      <c r="AQ159" s="129">
        <f>MAX('11'!$G$42+0,MIN('935'!O159+0,'11'!$G$37+0))</f>
        <v>0.89995655379091011</v>
      </c>
      <c r="AR159" s="180">
        <f>IF('935'!P159=0,'Dem2'!AK159+'Dem2'!AL159,'Dem2'!AK159)</f>
        <v>0</v>
      </c>
      <c r="AS159" s="75">
        <f>'Dem2'!AA159+IF('Dem2'!G159=0,1,'Dem2'!H159/'Dem2'!G159)*'Dem2'!AR159</f>
        <v>0</v>
      </c>
      <c r="AT159" s="138">
        <f>IF('Dem2'!$C159="D1000",'Dem1'!$C$31*'Dem2'!$F159/(1+'11'!$C$12)*'Dem2'!$AM159,0)</f>
        <v>0</v>
      </c>
      <c r="AU159" s="106">
        <f>IF(ISNUMBER(SEARCH("D?100",'Dem2'!$C159)),'Dem1'!$D$31*'Dem2'!$F159/(1+'11'!$D$12)*'Dem2'!$AN159,0)</f>
        <v>0</v>
      </c>
      <c r="AV159" s="106">
        <f>IF(ISNUMBER(SEARCH("D??10",'Dem2'!$C159)),'Dem1'!$E$31*'Dem2'!$F159/(1+'11'!$E$12)*'Dem2'!$AO159,0)</f>
        <v>0</v>
      </c>
      <c r="AW159" s="106">
        <f>IF(OR('Dem2'!$C159="D0002",ISNUMBER(SEARCH("D?1?1",'Dem2'!$C159)),ISNUMBER(SEARCH("D??11",'Dem2'!$C159))),'Dem1'!$G$31*'Dem2'!$F159/(1+'11'!$F$12)*'Dem2'!$AP159,0)</f>
        <v>0</v>
      </c>
      <c r="AX159" s="106">
        <f>IF(ISNUMBER(SEARCH("D?001",'Dem2'!$C159)),'Dem1'!$F$31*'Dem2'!$F159/(1+'11'!$G$12)*'Dem2'!$AQ159,0)</f>
        <v>0</v>
      </c>
      <c r="AY159" s="129">
        <f>'Dem2'!$AT159+'Dem2'!$AU159+'Dem2'!$AV159+'Dem2'!$AW159+'Dem2'!$AX159</f>
        <v>0</v>
      </c>
      <c r="AZ159" s="138">
        <f>IF('Dem2'!$C159="D1000",0,IF(ISNUMBER(SEARCH("D1???",'Dem2'!$C159)),'Dem1'!$C$31*'Dem2'!$Z159*'Dem2'!$AM159,0))</f>
        <v>0</v>
      </c>
      <c r="BA159" s="106">
        <f>IF(ISNUMBER(SEARCH("D?100",'Dem2'!$C159)),0,IF(ISNUMBER(SEARCH("D?1??",'Dem2'!$C159)),'Dem1'!$D$31*'Dem2'!$Z159*'Dem2'!$AN159,0))</f>
        <v>0</v>
      </c>
      <c r="BB159" s="106">
        <f>IF(ISNUMBER(SEARCH("D??10",'Dem2'!$C159)),0,IF(ISNUMBER(SEARCH("D??1?",'Dem2'!$C159)),'Dem1'!$E$31*'Dem2'!$Z159*'Dem2'!$AO159,0))</f>
        <v>0</v>
      </c>
      <c r="BC159" s="129">
        <f>'Dem2'!$AZ159+'Dem2'!$BA159+'Dem2'!$BB159</f>
        <v>0</v>
      </c>
      <c r="BD159" s="72">
        <f>('Dem2'!AY159+'Dem2'!BC159)*'Dem2'!G159</f>
        <v>0</v>
      </c>
      <c r="BE159" s="105">
        <f>SQRT('Dem2'!V159*'Dem2'!V159+'Dem2'!Y159*'Dem2'!Y159)</f>
        <v>0</v>
      </c>
      <c r="BF159" s="105">
        <f>'Dem2'!G159*('Dem1'!B$200+'Dem2'!BE159)</f>
        <v>0</v>
      </c>
      <c r="BG159" s="105">
        <f>'935'!R159*('Dem1'!B$200+'Dem2'!BE159)</f>
        <v>0</v>
      </c>
      <c r="BH159" s="105">
        <f>'Dem2'!AS159+'Dem1'!B$225*'Dem2'!BG159*100/'11'!B$17</f>
        <v>0</v>
      </c>
      <c r="BI159" s="105">
        <f>'Dem2'!BH159+'Dem1'!B$213*('Dem1'!B$200+'Dem2'!BE159)*100/'11'!B$17</f>
        <v>0.20953485119035403</v>
      </c>
      <c r="BJ159" s="105">
        <f>'Dem1'!B$179*('Dem2'!AY159+'Dem2'!BC159)*100/'11'!B$17</f>
        <v>0</v>
      </c>
      <c r="BK159" s="74">
        <f>MAX(0-('SR Rate'!AC159*'Dem2'!V159*'11'!D$17/'11'!B$17),'Dem2'!BI159+'Dem2'!BJ159)</f>
        <v>0.20953485119035403</v>
      </c>
      <c r="BL159" s="75">
        <f>IF('Dem2'!G159=0,0,(1-'Dem2'!H159/'Dem2'!G159)*('Dem2'!AR159+IF('935'!P159=0,0,('SR Rate'!AC159*'935'!P159*('11'!D$17-'935'!X159)/('11'!B$17-'935'!W159)))))</f>
        <v>0</v>
      </c>
      <c r="BM159" s="111">
        <f>IF('Dem2'!B159,IF('Dem2'!V159=0,'SR Rate'!AD159,MAX(0,MIN('SR Rate'!AD159,'SR Rate'!AD159+('Dem2'!BK159/'935'!P159*('11'!B$17-'935'!W159)/('11'!D$17-'935'!X159))))),0)</f>
        <v>0</v>
      </c>
      <c r="BN159" s="74">
        <f>IF('Dem2'!B159,MAX(0,'Dem2'!BK159),0)</f>
        <v>0.20953485119035403</v>
      </c>
      <c r="BO159" s="74">
        <f>'Dem2'!BN159+'Dem2'!BL159</f>
        <v>0.20953485119035403</v>
      </c>
    </row>
    <row r="160" spans="1:67">
      <c r="A160" s="94">
        <v>121</v>
      </c>
      <c r="B160" s="128" t="b">
        <f>'935'!C160&lt;&gt;"VOID"</f>
        <v>1</v>
      </c>
      <c r="C160" s="105" t="str">
        <f>"D"&amp;TEXT('935'!J160,"0000")</f>
        <v>D0000</v>
      </c>
      <c r="D160" s="73">
        <f>'11'!D$17-'935'!X160</f>
        <v>170</v>
      </c>
      <c r="E160" s="106">
        <f>INDEX('11'!$B$47:$G$47,IF(ISNUMBER(SEARCH("?0000",C160)),1,IF(ISNUMBER(SEARCH("?1000",C160)),2,IF(ISNUMBER(SEARCH("??100",C160)),3,IF(ISNUMBER(SEARCH("???10",C160)),4,IF(ISNUMBER(SEARCH("??001",C160)),6,5))))))</f>
        <v>1</v>
      </c>
      <c r="F160" s="105">
        <f>E160*'Dem1'!B$49</f>
        <v>0.95</v>
      </c>
      <c r="G160" s="73">
        <f>IF('935'!C160="VOID",0,('935'!C160*(1-'935'!W160/'11'!B$17)))</f>
        <v>0</v>
      </c>
      <c r="H160" s="153">
        <f>'Dem2'!G160-('935'!S160*(1-'935'!W160/'11'!B$17))</f>
        <v>0</v>
      </c>
      <c r="I160" s="138">
        <f>IF(ISNUMBER(SEARCH("D?001",$C160)),'Dem1'!$F$31*$F160/(1+'11'!$G$12)*'935'!$O160,0)</f>
        <v>0</v>
      </c>
      <c r="J160" s="106">
        <f>IF($C160="D1000",'Dem1'!$C$31*$F160/(1+'11'!$C$12)*'935'!$K160,0)</f>
        <v>0</v>
      </c>
      <c r="K160" s="106">
        <f>IF(ISNUMBER(SEARCH("D?100",$C160)),'Dem1'!$D$31*$F160/(1+'11'!$D$12)*'935'!$L160,0)</f>
        <v>0</v>
      </c>
      <c r="L160" s="106">
        <f>IF(ISNUMBER(SEARCH("D??10",$C160)),'Dem1'!$E$31*$F160/(1+'11'!$E$12)*'935'!$M160,0)</f>
        <v>0</v>
      </c>
      <c r="M160" s="106">
        <f>IF(OR($C160="D0002",ISNUMBER(SEARCH("D?1?1",$C160)),ISNUMBER(SEARCH("D??11",$C160))),'Dem1'!$G$31*$F160/(1+'11'!$F$12)*'935'!$N160,0)</f>
        <v>0</v>
      </c>
      <c r="N160" s="139">
        <f t="shared" si="7"/>
        <v>0</v>
      </c>
      <c r="O160" s="138">
        <f>IF($C160="D1000",0,IF(ISNUMBER(SEARCH("D1???",$C160)),'Dem1'!$C$31*$Z160*'935'!$K160,0))</f>
        <v>0</v>
      </c>
      <c r="P160" s="106">
        <f>IF(ISNUMBER(SEARCH("D?100",$C160)),0,IF(ISNUMBER(SEARCH("D?1??",$C160)),'Dem1'!$D$31*$Z160*'935'!$L160,0))</f>
        <v>0</v>
      </c>
      <c r="Q160" s="106">
        <f>IF(ISNUMBER(SEARCH("D??10",$C160)),0,IF(ISNUMBER(SEARCH("D??1?",$C160)),'Dem1'!$E$31*$Z160*'935'!$M160,0))</f>
        <v>0</v>
      </c>
      <c r="R160" s="139">
        <f t="shared" si="8"/>
        <v>0</v>
      </c>
      <c r="S160" s="180">
        <f>100/'11'!B$17*(('Dem2'!N160+'Dem2'!R160)*('Charging Rates'!B$13+'Charging Rates'!B$51+'Charging Rates'!B$25+'Charging Rates'!B$38)+'Charging Rates'!B$61*'Dem2'!W160)</f>
        <v>0</v>
      </c>
      <c r="T160" s="74">
        <f>100/'11'!B$17*'Fixed Charge'!C160*('Charging Rates'!B$13+'Charging Rates'!B$51+'Charging Rates'!B$25)</f>
        <v>0</v>
      </c>
      <c r="U160" s="153">
        <f>'11'!B$17*0.01*('Dem2'!T160+'Dem2'!S160*'Dem2'!G160)</f>
        <v>0</v>
      </c>
      <c r="V160" s="128">
        <f>'935'!P160*(1-'935'!X160/'11'!D$17)/(1-'935'!W160/'11'!B$17)</f>
        <v>0</v>
      </c>
      <c r="W160" s="105">
        <f>'Dem2'!V160*'Dem2'!E160</f>
        <v>0</v>
      </c>
      <c r="X160" s="105">
        <f>'935'!Q160*(1-'935'!X160/'11'!D$17)/(1-'935'!W160/'11'!B$17)</f>
        <v>0</v>
      </c>
      <c r="Y160" s="105">
        <f t="shared" si="9"/>
        <v>0</v>
      </c>
      <c r="Z160" s="105">
        <f>SQRT(V160*V160+Y160*Y160)*'Dem1'!B$49*E160</f>
        <v>0</v>
      </c>
      <c r="AA160" s="213">
        <f>100/'11'!B$17*'Charging Rates'!B$61*'Dem2'!W160</f>
        <v>0</v>
      </c>
      <c r="AB160" s="138">
        <f>IF(ISNUMBER('SR Rate'!B160),MAX(0,INDEX('913'!$E$6:$E$1205,'SR Rate'!B160)),0)</f>
        <v>0</v>
      </c>
      <c r="AC160" s="106">
        <f>IF(ISNUMBER('SR Rate'!C160),MAX(0,INDEX('913'!$E$6:$E$1205,'SR Rate'!C160)),0)</f>
        <v>0</v>
      </c>
      <c r="AD160" s="106">
        <f>IF(ISNUMBER('SR Rate'!D160),MAX(0,INDEX('913'!$E$6:$E$1205,'SR Rate'!D160)),0)</f>
        <v>0</v>
      </c>
      <c r="AE160" s="106">
        <f>IF(ISNUMBER('SR Rate'!E160),MAX(0,INDEX('913'!$E$6:$E$1205,'SR Rate'!E160)),0)</f>
        <v>0</v>
      </c>
      <c r="AF160" s="106">
        <f>IF(ISNUMBER('SR Rate'!F160),MAX(0,INDEX('913'!$E$6:$E$1205,'SR Rate'!F160)),0)</f>
        <v>0</v>
      </c>
      <c r="AG160" s="106">
        <f>IF(ISNUMBER('SR Rate'!G160),MAX(0,INDEX('913'!$E$6:$E$1205,'SR Rate'!G160)),0)</f>
        <v>0</v>
      </c>
      <c r="AH160" s="106">
        <f>IF(ISNUMBER('SR Rate'!H160),MAX(0,INDEX('913'!$E$6:$E$1205,'SR Rate'!H160)),0)</f>
        <v>0</v>
      </c>
      <c r="AI160" s="106">
        <f>IF(ISNUMBER('SR Rate'!I160),MAX(0,INDEX('913'!$E$6:$E$1205,'SR Rate'!I160)),0)</f>
        <v>0</v>
      </c>
      <c r="AJ160" s="129">
        <f>IF('SR Rate'!T160+'SR Rate'!U160+'SR Rate'!V160+'SR Rate'!W160+'SR Rate'!X160+'SR Rate'!Y160+'SR Rate'!Z160+'SR Rate'!AA160=0,IF(COUNT('SR Rate'!B160,'SR Rate'!C160,'SR Rate'!D160,'SR Rate'!E160,'SR Rate'!F160,'SR Rate'!G160,'SR Rate'!H160,'SR Rate'!I160),('Dem2'!AB160+'Dem2'!AC160+'Dem2'!AD160+'Dem2'!AE160+'Dem2'!AF160+'Dem2'!AG160+'Dem2'!AH160+'Dem2'!AI160)/COUNT('SR Rate'!B160,'SR Rate'!C160,'SR Rate'!D160,'SR Rate'!E160,'SR Rate'!F160,'SR Rate'!G160,'SR Rate'!H160,'SR Rate'!I160),0),('SR Rate'!T160*'Dem2'!AB160+'SR Rate'!U160*'Dem2'!AC160+'SR Rate'!V160*'Dem2'!AD160+'SR Rate'!W160*'Dem2'!AE160+'SR Rate'!X160*'Dem2'!AF160+'SR Rate'!Y160*'Dem2'!AG160+'SR Rate'!Z160*'Dem2'!AH160+'SR Rate'!AA160*'Dem2'!AI160)/('SR Rate'!T160+'SR Rate'!U160+'SR Rate'!V160+'SR Rate'!W160+'SR Rate'!X160+'SR Rate'!Y160+'SR Rate'!Z160+'SR Rate'!AA160))</f>
        <v>0</v>
      </c>
      <c r="AK160" s="177">
        <f>100*'Dem2'!AJ160/'11'!B$17</f>
        <v>0</v>
      </c>
      <c r="AL160" s="75">
        <f>100*('SR Rate'!AB160*'935'!P160*'SR Rate'!K160)/'11'!B$17</f>
        <v>0</v>
      </c>
      <c r="AM160" s="128">
        <f>MAX('11'!$C$42+0,MIN('935'!K160+0,'11'!$C$37+0))</f>
        <v>0.26600431228533333</v>
      </c>
      <c r="AN160" s="105">
        <f>MAX('11'!$D$42+0,MIN('935'!L160+0,'11'!$D$37+0))</f>
        <v>0.66562758870798333</v>
      </c>
      <c r="AO160" s="105">
        <f>MAX('11'!$E$42+0,MIN('935'!M160+0,'11'!$E$37+0))</f>
        <v>0.34009849341942228</v>
      </c>
      <c r="AP160" s="105">
        <f>MAX('11'!$F$42+0,MIN('935'!N160+0,'11'!$F$37+0))</f>
        <v>0.63093339381833335</v>
      </c>
      <c r="AQ160" s="129">
        <f>MAX('11'!$G$42+0,MIN('935'!O160+0,'11'!$G$37+0))</f>
        <v>0.89995655379091011</v>
      </c>
      <c r="AR160" s="180">
        <f>IF('935'!P160=0,'Dem2'!AK160+'Dem2'!AL160,'Dem2'!AK160)</f>
        <v>0</v>
      </c>
      <c r="AS160" s="75">
        <f>'Dem2'!AA160+IF('Dem2'!G160=0,1,'Dem2'!H160/'Dem2'!G160)*'Dem2'!AR160</f>
        <v>0</v>
      </c>
      <c r="AT160" s="138">
        <f>IF('Dem2'!$C160="D1000",'Dem1'!$C$31*'Dem2'!$F160/(1+'11'!$C$12)*'Dem2'!$AM160,0)</f>
        <v>0</v>
      </c>
      <c r="AU160" s="106">
        <f>IF(ISNUMBER(SEARCH("D?100",'Dem2'!$C160)),'Dem1'!$D$31*'Dem2'!$F160/(1+'11'!$D$12)*'Dem2'!$AN160,0)</f>
        <v>0</v>
      </c>
      <c r="AV160" s="106">
        <f>IF(ISNUMBER(SEARCH("D??10",'Dem2'!$C160)),'Dem1'!$E$31*'Dem2'!$F160/(1+'11'!$E$12)*'Dem2'!$AO160,0)</f>
        <v>0</v>
      </c>
      <c r="AW160" s="106">
        <f>IF(OR('Dem2'!$C160="D0002",ISNUMBER(SEARCH("D?1?1",'Dem2'!$C160)),ISNUMBER(SEARCH("D??11",'Dem2'!$C160))),'Dem1'!$G$31*'Dem2'!$F160/(1+'11'!$F$12)*'Dem2'!$AP160,0)</f>
        <v>0</v>
      </c>
      <c r="AX160" s="106">
        <f>IF(ISNUMBER(SEARCH("D?001",'Dem2'!$C160)),'Dem1'!$F$31*'Dem2'!$F160/(1+'11'!$G$12)*'Dem2'!$AQ160,0)</f>
        <v>0</v>
      </c>
      <c r="AY160" s="129">
        <f>'Dem2'!$AT160+'Dem2'!$AU160+'Dem2'!$AV160+'Dem2'!$AW160+'Dem2'!$AX160</f>
        <v>0</v>
      </c>
      <c r="AZ160" s="138">
        <f>IF('Dem2'!$C160="D1000",0,IF(ISNUMBER(SEARCH("D1???",'Dem2'!$C160)),'Dem1'!$C$31*'Dem2'!$Z160*'Dem2'!$AM160,0))</f>
        <v>0</v>
      </c>
      <c r="BA160" s="106">
        <f>IF(ISNUMBER(SEARCH("D?100",'Dem2'!$C160)),0,IF(ISNUMBER(SEARCH("D?1??",'Dem2'!$C160)),'Dem1'!$D$31*'Dem2'!$Z160*'Dem2'!$AN160,0))</f>
        <v>0</v>
      </c>
      <c r="BB160" s="106">
        <f>IF(ISNUMBER(SEARCH("D??10",'Dem2'!$C160)),0,IF(ISNUMBER(SEARCH("D??1?",'Dem2'!$C160)),'Dem1'!$E$31*'Dem2'!$Z160*'Dem2'!$AO160,0))</f>
        <v>0</v>
      </c>
      <c r="BC160" s="129">
        <f>'Dem2'!$AZ160+'Dem2'!$BA160+'Dem2'!$BB160</f>
        <v>0</v>
      </c>
      <c r="BD160" s="72">
        <f>('Dem2'!AY160+'Dem2'!BC160)*'Dem2'!G160</f>
        <v>0</v>
      </c>
      <c r="BE160" s="105">
        <f>SQRT('Dem2'!V160*'Dem2'!V160+'Dem2'!Y160*'Dem2'!Y160)</f>
        <v>0</v>
      </c>
      <c r="BF160" s="105">
        <f>'Dem2'!G160*('Dem1'!B$200+'Dem2'!BE160)</f>
        <v>0</v>
      </c>
      <c r="BG160" s="105">
        <f>'935'!R160*('Dem1'!B$200+'Dem2'!BE160)</f>
        <v>0</v>
      </c>
      <c r="BH160" s="105">
        <f>'Dem2'!AS160+'Dem1'!B$225*'Dem2'!BG160*100/'11'!B$17</f>
        <v>0</v>
      </c>
      <c r="BI160" s="105">
        <f>'Dem2'!BH160+'Dem1'!B$213*('Dem1'!B$200+'Dem2'!BE160)*100/'11'!B$17</f>
        <v>0.20953485119035403</v>
      </c>
      <c r="BJ160" s="105">
        <f>'Dem1'!B$179*('Dem2'!AY160+'Dem2'!BC160)*100/'11'!B$17</f>
        <v>0</v>
      </c>
      <c r="BK160" s="74">
        <f>MAX(0-('SR Rate'!AC160*'Dem2'!V160*'11'!D$17/'11'!B$17),'Dem2'!BI160+'Dem2'!BJ160)</f>
        <v>0.20953485119035403</v>
      </c>
      <c r="BL160" s="75">
        <f>IF('Dem2'!G160=0,0,(1-'Dem2'!H160/'Dem2'!G160)*('Dem2'!AR160+IF('935'!P160=0,0,('SR Rate'!AC160*'935'!P160*('11'!D$17-'935'!X160)/('11'!B$17-'935'!W160)))))</f>
        <v>0</v>
      </c>
      <c r="BM160" s="111">
        <f>IF('Dem2'!B160,IF('Dem2'!V160=0,'SR Rate'!AD160,MAX(0,MIN('SR Rate'!AD160,'SR Rate'!AD160+('Dem2'!BK160/'935'!P160*('11'!B$17-'935'!W160)/('11'!D$17-'935'!X160))))),0)</f>
        <v>0</v>
      </c>
      <c r="BN160" s="74">
        <f>IF('Dem2'!B160,MAX(0,'Dem2'!BK160),0)</f>
        <v>0.20953485119035403</v>
      </c>
      <c r="BO160" s="74">
        <f>'Dem2'!BN160+'Dem2'!BL160</f>
        <v>0.20953485119035403</v>
      </c>
    </row>
    <row r="161" spans="1:67">
      <c r="A161" s="94">
        <v>122</v>
      </c>
      <c r="B161" s="128" t="b">
        <f>'935'!C161&lt;&gt;"VOID"</f>
        <v>1</v>
      </c>
      <c r="C161" s="105" t="str">
        <f>"D"&amp;TEXT('935'!J161,"0000")</f>
        <v>D0000</v>
      </c>
      <c r="D161" s="73">
        <f>'11'!D$17-'935'!X161</f>
        <v>170</v>
      </c>
      <c r="E161" s="106">
        <f>INDEX('11'!$B$47:$G$47,IF(ISNUMBER(SEARCH("?0000",C161)),1,IF(ISNUMBER(SEARCH("?1000",C161)),2,IF(ISNUMBER(SEARCH("??100",C161)),3,IF(ISNUMBER(SEARCH("???10",C161)),4,IF(ISNUMBER(SEARCH("??001",C161)),6,5))))))</f>
        <v>1</v>
      </c>
      <c r="F161" s="105">
        <f>E161*'Dem1'!B$49</f>
        <v>0.95</v>
      </c>
      <c r="G161" s="73">
        <f>IF('935'!C161="VOID",0,('935'!C161*(1-'935'!W161/'11'!B$17)))</f>
        <v>0</v>
      </c>
      <c r="H161" s="153">
        <f>'Dem2'!G161-('935'!S161*(1-'935'!W161/'11'!B$17))</f>
        <v>0</v>
      </c>
      <c r="I161" s="138">
        <f>IF(ISNUMBER(SEARCH("D?001",$C161)),'Dem1'!$F$31*$F161/(1+'11'!$G$12)*'935'!$O161,0)</f>
        <v>0</v>
      </c>
      <c r="J161" s="106">
        <f>IF($C161="D1000",'Dem1'!$C$31*$F161/(1+'11'!$C$12)*'935'!$K161,0)</f>
        <v>0</v>
      </c>
      <c r="K161" s="106">
        <f>IF(ISNUMBER(SEARCH("D?100",$C161)),'Dem1'!$D$31*$F161/(1+'11'!$D$12)*'935'!$L161,0)</f>
        <v>0</v>
      </c>
      <c r="L161" s="106">
        <f>IF(ISNUMBER(SEARCH("D??10",$C161)),'Dem1'!$E$31*$F161/(1+'11'!$E$12)*'935'!$M161,0)</f>
        <v>0</v>
      </c>
      <c r="M161" s="106">
        <f>IF(OR($C161="D0002",ISNUMBER(SEARCH("D?1?1",$C161)),ISNUMBER(SEARCH("D??11",$C161))),'Dem1'!$G$31*$F161/(1+'11'!$F$12)*'935'!$N161,0)</f>
        <v>0</v>
      </c>
      <c r="N161" s="139">
        <f t="shared" si="7"/>
        <v>0</v>
      </c>
      <c r="O161" s="138">
        <f>IF($C161="D1000",0,IF(ISNUMBER(SEARCH("D1???",$C161)),'Dem1'!$C$31*$Z161*'935'!$K161,0))</f>
        <v>0</v>
      </c>
      <c r="P161" s="106">
        <f>IF(ISNUMBER(SEARCH("D?100",$C161)),0,IF(ISNUMBER(SEARCH("D?1??",$C161)),'Dem1'!$D$31*$Z161*'935'!$L161,0))</f>
        <v>0</v>
      </c>
      <c r="Q161" s="106">
        <f>IF(ISNUMBER(SEARCH("D??10",$C161)),0,IF(ISNUMBER(SEARCH("D??1?",$C161)),'Dem1'!$E$31*$Z161*'935'!$M161,0))</f>
        <v>0</v>
      </c>
      <c r="R161" s="139">
        <f t="shared" si="8"/>
        <v>0</v>
      </c>
      <c r="S161" s="180">
        <f>100/'11'!B$17*(('Dem2'!N161+'Dem2'!R161)*('Charging Rates'!B$13+'Charging Rates'!B$51+'Charging Rates'!B$25+'Charging Rates'!B$38)+'Charging Rates'!B$61*'Dem2'!W161)</f>
        <v>0</v>
      </c>
      <c r="T161" s="74">
        <f>100/'11'!B$17*'Fixed Charge'!C161*('Charging Rates'!B$13+'Charging Rates'!B$51+'Charging Rates'!B$25)</f>
        <v>0</v>
      </c>
      <c r="U161" s="153">
        <f>'11'!B$17*0.01*('Dem2'!T161+'Dem2'!S161*'Dem2'!G161)</f>
        <v>0</v>
      </c>
      <c r="V161" s="128">
        <f>'935'!P161*(1-'935'!X161/'11'!D$17)/(1-'935'!W161/'11'!B$17)</f>
        <v>0</v>
      </c>
      <c r="W161" s="105">
        <f>'Dem2'!V161*'Dem2'!E161</f>
        <v>0</v>
      </c>
      <c r="X161" s="105">
        <f>'935'!Q161*(1-'935'!X161/'11'!D$17)/(1-'935'!W161/'11'!B$17)</f>
        <v>0</v>
      </c>
      <c r="Y161" s="105">
        <f t="shared" si="9"/>
        <v>0</v>
      </c>
      <c r="Z161" s="105">
        <f>SQRT(V161*V161+Y161*Y161)*'Dem1'!B$49*E161</f>
        <v>0</v>
      </c>
      <c r="AA161" s="213">
        <f>100/'11'!B$17*'Charging Rates'!B$61*'Dem2'!W161</f>
        <v>0</v>
      </c>
      <c r="AB161" s="138">
        <f>IF(ISNUMBER('SR Rate'!B161),MAX(0,INDEX('913'!$E$6:$E$1205,'SR Rate'!B161)),0)</f>
        <v>0</v>
      </c>
      <c r="AC161" s="106">
        <f>IF(ISNUMBER('SR Rate'!C161),MAX(0,INDEX('913'!$E$6:$E$1205,'SR Rate'!C161)),0)</f>
        <v>0</v>
      </c>
      <c r="AD161" s="106">
        <f>IF(ISNUMBER('SR Rate'!D161),MAX(0,INDEX('913'!$E$6:$E$1205,'SR Rate'!D161)),0)</f>
        <v>0</v>
      </c>
      <c r="AE161" s="106">
        <f>IF(ISNUMBER('SR Rate'!E161),MAX(0,INDEX('913'!$E$6:$E$1205,'SR Rate'!E161)),0)</f>
        <v>0</v>
      </c>
      <c r="AF161" s="106">
        <f>IF(ISNUMBER('SR Rate'!F161),MAX(0,INDEX('913'!$E$6:$E$1205,'SR Rate'!F161)),0)</f>
        <v>0</v>
      </c>
      <c r="AG161" s="106">
        <f>IF(ISNUMBER('SR Rate'!G161),MAX(0,INDEX('913'!$E$6:$E$1205,'SR Rate'!G161)),0)</f>
        <v>0</v>
      </c>
      <c r="AH161" s="106">
        <f>IF(ISNUMBER('SR Rate'!H161),MAX(0,INDEX('913'!$E$6:$E$1205,'SR Rate'!H161)),0)</f>
        <v>0</v>
      </c>
      <c r="AI161" s="106">
        <f>IF(ISNUMBER('SR Rate'!I161),MAX(0,INDEX('913'!$E$6:$E$1205,'SR Rate'!I161)),0)</f>
        <v>0</v>
      </c>
      <c r="AJ161" s="129">
        <f>IF('SR Rate'!T161+'SR Rate'!U161+'SR Rate'!V161+'SR Rate'!W161+'SR Rate'!X161+'SR Rate'!Y161+'SR Rate'!Z161+'SR Rate'!AA161=0,IF(COUNT('SR Rate'!B161,'SR Rate'!C161,'SR Rate'!D161,'SR Rate'!E161,'SR Rate'!F161,'SR Rate'!G161,'SR Rate'!H161,'SR Rate'!I161),('Dem2'!AB161+'Dem2'!AC161+'Dem2'!AD161+'Dem2'!AE161+'Dem2'!AF161+'Dem2'!AG161+'Dem2'!AH161+'Dem2'!AI161)/COUNT('SR Rate'!B161,'SR Rate'!C161,'SR Rate'!D161,'SR Rate'!E161,'SR Rate'!F161,'SR Rate'!G161,'SR Rate'!H161,'SR Rate'!I161),0),('SR Rate'!T161*'Dem2'!AB161+'SR Rate'!U161*'Dem2'!AC161+'SR Rate'!V161*'Dem2'!AD161+'SR Rate'!W161*'Dem2'!AE161+'SR Rate'!X161*'Dem2'!AF161+'SR Rate'!Y161*'Dem2'!AG161+'SR Rate'!Z161*'Dem2'!AH161+'SR Rate'!AA161*'Dem2'!AI161)/('SR Rate'!T161+'SR Rate'!U161+'SR Rate'!V161+'SR Rate'!W161+'SR Rate'!X161+'SR Rate'!Y161+'SR Rate'!Z161+'SR Rate'!AA161))</f>
        <v>0</v>
      </c>
      <c r="AK161" s="177">
        <f>100*'Dem2'!AJ161/'11'!B$17</f>
        <v>0</v>
      </c>
      <c r="AL161" s="75">
        <f>100*('SR Rate'!AB161*'935'!P161*'SR Rate'!K161)/'11'!B$17</f>
        <v>0</v>
      </c>
      <c r="AM161" s="128">
        <f>MAX('11'!$C$42+0,MIN('935'!K161+0,'11'!$C$37+0))</f>
        <v>0.26600431228533333</v>
      </c>
      <c r="AN161" s="105">
        <f>MAX('11'!$D$42+0,MIN('935'!L161+0,'11'!$D$37+0))</f>
        <v>0.66562758870798333</v>
      </c>
      <c r="AO161" s="105">
        <f>MAX('11'!$E$42+0,MIN('935'!M161+0,'11'!$E$37+0))</f>
        <v>0.34009849341942228</v>
      </c>
      <c r="AP161" s="105">
        <f>MAX('11'!$F$42+0,MIN('935'!N161+0,'11'!$F$37+0))</f>
        <v>0.63093339381833335</v>
      </c>
      <c r="AQ161" s="129">
        <f>MAX('11'!$G$42+0,MIN('935'!O161+0,'11'!$G$37+0))</f>
        <v>0.89995655379091011</v>
      </c>
      <c r="AR161" s="180">
        <f>IF('935'!P161=0,'Dem2'!AK161+'Dem2'!AL161,'Dem2'!AK161)</f>
        <v>0</v>
      </c>
      <c r="AS161" s="75">
        <f>'Dem2'!AA161+IF('Dem2'!G161=0,1,'Dem2'!H161/'Dem2'!G161)*'Dem2'!AR161</f>
        <v>0</v>
      </c>
      <c r="AT161" s="138">
        <f>IF('Dem2'!$C161="D1000",'Dem1'!$C$31*'Dem2'!$F161/(1+'11'!$C$12)*'Dem2'!$AM161,0)</f>
        <v>0</v>
      </c>
      <c r="AU161" s="106">
        <f>IF(ISNUMBER(SEARCH("D?100",'Dem2'!$C161)),'Dem1'!$D$31*'Dem2'!$F161/(1+'11'!$D$12)*'Dem2'!$AN161,0)</f>
        <v>0</v>
      </c>
      <c r="AV161" s="106">
        <f>IF(ISNUMBER(SEARCH("D??10",'Dem2'!$C161)),'Dem1'!$E$31*'Dem2'!$F161/(1+'11'!$E$12)*'Dem2'!$AO161,0)</f>
        <v>0</v>
      </c>
      <c r="AW161" s="106">
        <f>IF(OR('Dem2'!$C161="D0002",ISNUMBER(SEARCH("D?1?1",'Dem2'!$C161)),ISNUMBER(SEARCH("D??11",'Dem2'!$C161))),'Dem1'!$G$31*'Dem2'!$F161/(1+'11'!$F$12)*'Dem2'!$AP161,0)</f>
        <v>0</v>
      </c>
      <c r="AX161" s="106">
        <f>IF(ISNUMBER(SEARCH("D?001",'Dem2'!$C161)),'Dem1'!$F$31*'Dem2'!$F161/(1+'11'!$G$12)*'Dem2'!$AQ161,0)</f>
        <v>0</v>
      </c>
      <c r="AY161" s="129">
        <f>'Dem2'!$AT161+'Dem2'!$AU161+'Dem2'!$AV161+'Dem2'!$AW161+'Dem2'!$AX161</f>
        <v>0</v>
      </c>
      <c r="AZ161" s="138">
        <f>IF('Dem2'!$C161="D1000",0,IF(ISNUMBER(SEARCH("D1???",'Dem2'!$C161)),'Dem1'!$C$31*'Dem2'!$Z161*'Dem2'!$AM161,0))</f>
        <v>0</v>
      </c>
      <c r="BA161" s="106">
        <f>IF(ISNUMBER(SEARCH("D?100",'Dem2'!$C161)),0,IF(ISNUMBER(SEARCH("D?1??",'Dem2'!$C161)),'Dem1'!$D$31*'Dem2'!$Z161*'Dem2'!$AN161,0))</f>
        <v>0</v>
      </c>
      <c r="BB161" s="106">
        <f>IF(ISNUMBER(SEARCH("D??10",'Dem2'!$C161)),0,IF(ISNUMBER(SEARCH("D??1?",'Dem2'!$C161)),'Dem1'!$E$31*'Dem2'!$Z161*'Dem2'!$AO161,0))</f>
        <v>0</v>
      </c>
      <c r="BC161" s="129">
        <f>'Dem2'!$AZ161+'Dem2'!$BA161+'Dem2'!$BB161</f>
        <v>0</v>
      </c>
      <c r="BD161" s="72">
        <f>('Dem2'!AY161+'Dem2'!BC161)*'Dem2'!G161</f>
        <v>0</v>
      </c>
      <c r="BE161" s="105">
        <f>SQRT('Dem2'!V161*'Dem2'!V161+'Dem2'!Y161*'Dem2'!Y161)</f>
        <v>0</v>
      </c>
      <c r="BF161" s="105">
        <f>'Dem2'!G161*('Dem1'!B$200+'Dem2'!BE161)</f>
        <v>0</v>
      </c>
      <c r="BG161" s="105">
        <f>'935'!R161*('Dem1'!B$200+'Dem2'!BE161)</f>
        <v>0</v>
      </c>
      <c r="BH161" s="105">
        <f>'Dem2'!AS161+'Dem1'!B$225*'Dem2'!BG161*100/'11'!B$17</f>
        <v>0</v>
      </c>
      <c r="BI161" s="105">
        <f>'Dem2'!BH161+'Dem1'!B$213*('Dem1'!B$200+'Dem2'!BE161)*100/'11'!B$17</f>
        <v>0.20953485119035403</v>
      </c>
      <c r="BJ161" s="105">
        <f>'Dem1'!B$179*('Dem2'!AY161+'Dem2'!BC161)*100/'11'!B$17</f>
        <v>0</v>
      </c>
      <c r="BK161" s="74">
        <f>MAX(0-('SR Rate'!AC161*'Dem2'!V161*'11'!D$17/'11'!B$17),'Dem2'!BI161+'Dem2'!BJ161)</f>
        <v>0.20953485119035403</v>
      </c>
      <c r="BL161" s="75">
        <f>IF('Dem2'!G161=0,0,(1-'Dem2'!H161/'Dem2'!G161)*('Dem2'!AR161+IF('935'!P161=0,0,('SR Rate'!AC161*'935'!P161*('11'!D$17-'935'!X161)/('11'!B$17-'935'!W161)))))</f>
        <v>0</v>
      </c>
      <c r="BM161" s="111">
        <f>IF('Dem2'!B161,IF('Dem2'!V161=0,'SR Rate'!AD161,MAX(0,MIN('SR Rate'!AD161,'SR Rate'!AD161+('Dem2'!BK161/'935'!P161*('11'!B$17-'935'!W161)/('11'!D$17-'935'!X161))))),0)</f>
        <v>0</v>
      </c>
      <c r="BN161" s="74">
        <f>IF('Dem2'!B161,MAX(0,'Dem2'!BK161),0)</f>
        <v>0.20953485119035403</v>
      </c>
      <c r="BO161" s="74">
        <f>'Dem2'!BN161+'Dem2'!BL161</f>
        <v>0.20953485119035403</v>
      </c>
    </row>
    <row r="162" spans="1:67">
      <c r="A162" s="94">
        <v>123</v>
      </c>
      <c r="B162" s="128" t="b">
        <f>'935'!C162&lt;&gt;"VOID"</f>
        <v>1</v>
      </c>
      <c r="C162" s="105" t="str">
        <f>"D"&amp;TEXT('935'!J162,"0000")</f>
        <v>D0000</v>
      </c>
      <c r="D162" s="73">
        <f>'11'!D$17-'935'!X162</f>
        <v>170</v>
      </c>
      <c r="E162" s="106">
        <f>INDEX('11'!$B$47:$G$47,IF(ISNUMBER(SEARCH("?0000",C162)),1,IF(ISNUMBER(SEARCH("?1000",C162)),2,IF(ISNUMBER(SEARCH("??100",C162)),3,IF(ISNUMBER(SEARCH("???10",C162)),4,IF(ISNUMBER(SEARCH("??001",C162)),6,5))))))</f>
        <v>1</v>
      </c>
      <c r="F162" s="105">
        <f>E162*'Dem1'!B$49</f>
        <v>0.95</v>
      </c>
      <c r="G162" s="73">
        <f>IF('935'!C162="VOID",0,('935'!C162*(1-'935'!W162/'11'!B$17)))</f>
        <v>0</v>
      </c>
      <c r="H162" s="153">
        <f>'Dem2'!G162-('935'!S162*(1-'935'!W162/'11'!B$17))</f>
        <v>0</v>
      </c>
      <c r="I162" s="138">
        <f>IF(ISNUMBER(SEARCH("D?001",$C162)),'Dem1'!$F$31*$F162/(1+'11'!$G$12)*'935'!$O162,0)</f>
        <v>0</v>
      </c>
      <c r="J162" s="106">
        <f>IF($C162="D1000",'Dem1'!$C$31*$F162/(1+'11'!$C$12)*'935'!$K162,0)</f>
        <v>0</v>
      </c>
      <c r="K162" s="106">
        <f>IF(ISNUMBER(SEARCH("D?100",$C162)),'Dem1'!$D$31*$F162/(1+'11'!$D$12)*'935'!$L162,0)</f>
        <v>0</v>
      </c>
      <c r="L162" s="106">
        <f>IF(ISNUMBER(SEARCH("D??10",$C162)),'Dem1'!$E$31*$F162/(1+'11'!$E$12)*'935'!$M162,0)</f>
        <v>0</v>
      </c>
      <c r="M162" s="106">
        <f>IF(OR($C162="D0002",ISNUMBER(SEARCH("D?1?1",$C162)),ISNUMBER(SEARCH("D??11",$C162))),'Dem1'!$G$31*$F162/(1+'11'!$F$12)*'935'!$N162,0)</f>
        <v>0</v>
      </c>
      <c r="N162" s="139">
        <f t="shared" si="7"/>
        <v>0</v>
      </c>
      <c r="O162" s="138">
        <f>IF($C162="D1000",0,IF(ISNUMBER(SEARCH("D1???",$C162)),'Dem1'!$C$31*$Z162*'935'!$K162,0))</f>
        <v>0</v>
      </c>
      <c r="P162" s="106">
        <f>IF(ISNUMBER(SEARCH("D?100",$C162)),0,IF(ISNUMBER(SEARCH("D?1??",$C162)),'Dem1'!$D$31*$Z162*'935'!$L162,0))</f>
        <v>0</v>
      </c>
      <c r="Q162" s="106">
        <f>IF(ISNUMBER(SEARCH("D??10",$C162)),0,IF(ISNUMBER(SEARCH("D??1?",$C162)),'Dem1'!$E$31*$Z162*'935'!$M162,0))</f>
        <v>0</v>
      </c>
      <c r="R162" s="139">
        <f t="shared" si="8"/>
        <v>0</v>
      </c>
      <c r="S162" s="180">
        <f>100/'11'!B$17*(('Dem2'!N162+'Dem2'!R162)*('Charging Rates'!B$13+'Charging Rates'!B$51+'Charging Rates'!B$25+'Charging Rates'!B$38)+'Charging Rates'!B$61*'Dem2'!W162)</f>
        <v>0</v>
      </c>
      <c r="T162" s="74">
        <f>100/'11'!B$17*'Fixed Charge'!C162*('Charging Rates'!B$13+'Charging Rates'!B$51+'Charging Rates'!B$25)</f>
        <v>0</v>
      </c>
      <c r="U162" s="153">
        <f>'11'!B$17*0.01*('Dem2'!T162+'Dem2'!S162*'Dem2'!G162)</f>
        <v>0</v>
      </c>
      <c r="V162" s="128">
        <f>'935'!P162*(1-'935'!X162/'11'!D$17)/(1-'935'!W162/'11'!B$17)</f>
        <v>0</v>
      </c>
      <c r="W162" s="105">
        <f>'Dem2'!V162*'Dem2'!E162</f>
        <v>0</v>
      </c>
      <c r="X162" s="105">
        <f>'935'!Q162*(1-'935'!X162/'11'!D$17)/(1-'935'!W162/'11'!B$17)</f>
        <v>0</v>
      </c>
      <c r="Y162" s="105">
        <f t="shared" si="9"/>
        <v>0</v>
      </c>
      <c r="Z162" s="105">
        <f>SQRT(V162*V162+Y162*Y162)*'Dem1'!B$49*E162</f>
        <v>0</v>
      </c>
      <c r="AA162" s="213">
        <f>100/'11'!B$17*'Charging Rates'!B$61*'Dem2'!W162</f>
        <v>0</v>
      </c>
      <c r="AB162" s="138">
        <f>IF(ISNUMBER('SR Rate'!B162),MAX(0,INDEX('913'!$E$6:$E$1205,'SR Rate'!B162)),0)</f>
        <v>0</v>
      </c>
      <c r="AC162" s="106">
        <f>IF(ISNUMBER('SR Rate'!C162),MAX(0,INDEX('913'!$E$6:$E$1205,'SR Rate'!C162)),0)</f>
        <v>0</v>
      </c>
      <c r="AD162" s="106">
        <f>IF(ISNUMBER('SR Rate'!D162),MAX(0,INDEX('913'!$E$6:$E$1205,'SR Rate'!D162)),0)</f>
        <v>0</v>
      </c>
      <c r="AE162" s="106">
        <f>IF(ISNUMBER('SR Rate'!E162),MAX(0,INDEX('913'!$E$6:$E$1205,'SR Rate'!E162)),0)</f>
        <v>0</v>
      </c>
      <c r="AF162" s="106">
        <f>IF(ISNUMBER('SR Rate'!F162),MAX(0,INDEX('913'!$E$6:$E$1205,'SR Rate'!F162)),0)</f>
        <v>0</v>
      </c>
      <c r="AG162" s="106">
        <f>IF(ISNUMBER('SR Rate'!G162),MAX(0,INDEX('913'!$E$6:$E$1205,'SR Rate'!G162)),0)</f>
        <v>0</v>
      </c>
      <c r="AH162" s="106">
        <f>IF(ISNUMBER('SR Rate'!H162),MAX(0,INDEX('913'!$E$6:$E$1205,'SR Rate'!H162)),0)</f>
        <v>0</v>
      </c>
      <c r="AI162" s="106">
        <f>IF(ISNUMBER('SR Rate'!I162),MAX(0,INDEX('913'!$E$6:$E$1205,'SR Rate'!I162)),0)</f>
        <v>0</v>
      </c>
      <c r="AJ162" s="129">
        <f>IF('SR Rate'!T162+'SR Rate'!U162+'SR Rate'!V162+'SR Rate'!W162+'SR Rate'!X162+'SR Rate'!Y162+'SR Rate'!Z162+'SR Rate'!AA162=0,IF(COUNT('SR Rate'!B162,'SR Rate'!C162,'SR Rate'!D162,'SR Rate'!E162,'SR Rate'!F162,'SR Rate'!G162,'SR Rate'!H162,'SR Rate'!I162),('Dem2'!AB162+'Dem2'!AC162+'Dem2'!AD162+'Dem2'!AE162+'Dem2'!AF162+'Dem2'!AG162+'Dem2'!AH162+'Dem2'!AI162)/COUNT('SR Rate'!B162,'SR Rate'!C162,'SR Rate'!D162,'SR Rate'!E162,'SR Rate'!F162,'SR Rate'!G162,'SR Rate'!H162,'SR Rate'!I162),0),('SR Rate'!T162*'Dem2'!AB162+'SR Rate'!U162*'Dem2'!AC162+'SR Rate'!V162*'Dem2'!AD162+'SR Rate'!W162*'Dem2'!AE162+'SR Rate'!X162*'Dem2'!AF162+'SR Rate'!Y162*'Dem2'!AG162+'SR Rate'!Z162*'Dem2'!AH162+'SR Rate'!AA162*'Dem2'!AI162)/('SR Rate'!T162+'SR Rate'!U162+'SR Rate'!V162+'SR Rate'!W162+'SR Rate'!X162+'SR Rate'!Y162+'SR Rate'!Z162+'SR Rate'!AA162))</f>
        <v>0</v>
      </c>
      <c r="AK162" s="177">
        <f>100*'Dem2'!AJ162/'11'!B$17</f>
        <v>0</v>
      </c>
      <c r="AL162" s="75">
        <f>100*('SR Rate'!AB162*'935'!P162*'SR Rate'!K162)/'11'!B$17</f>
        <v>0</v>
      </c>
      <c r="AM162" s="128">
        <f>MAX('11'!$C$42+0,MIN('935'!K162+0,'11'!$C$37+0))</f>
        <v>0.26600431228533333</v>
      </c>
      <c r="AN162" s="105">
        <f>MAX('11'!$D$42+0,MIN('935'!L162+0,'11'!$D$37+0))</f>
        <v>0.66562758870798333</v>
      </c>
      <c r="AO162" s="105">
        <f>MAX('11'!$E$42+0,MIN('935'!M162+0,'11'!$E$37+0))</f>
        <v>0.34009849341942228</v>
      </c>
      <c r="AP162" s="105">
        <f>MAX('11'!$F$42+0,MIN('935'!N162+0,'11'!$F$37+0))</f>
        <v>0.63093339381833335</v>
      </c>
      <c r="AQ162" s="129">
        <f>MAX('11'!$G$42+0,MIN('935'!O162+0,'11'!$G$37+0))</f>
        <v>0.89995655379091011</v>
      </c>
      <c r="AR162" s="180">
        <f>IF('935'!P162=0,'Dem2'!AK162+'Dem2'!AL162,'Dem2'!AK162)</f>
        <v>0</v>
      </c>
      <c r="AS162" s="75">
        <f>'Dem2'!AA162+IF('Dem2'!G162=0,1,'Dem2'!H162/'Dem2'!G162)*'Dem2'!AR162</f>
        <v>0</v>
      </c>
      <c r="AT162" s="138">
        <f>IF('Dem2'!$C162="D1000",'Dem1'!$C$31*'Dem2'!$F162/(1+'11'!$C$12)*'Dem2'!$AM162,0)</f>
        <v>0</v>
      </c>
      <c r="AU162" s="106">
        <f>IF(ISNUMBER(SEARCH("D?100",'Dem2'!$C162)),'Dem1'!$D$31*'Dem2'!$F162/(1+'11'!$D$12)*'Dem2'!$AN162,0)</f>
        <v>0</v>
      </c>
      <c r="AV162" s="106">
        <f>IF(ISNUMBER(SEARCH("D??10",'Dem2'!$C162)),'Dem1'!$E$31*'Dem2'!$F162/(1+'11'!$E$12)*'Dem2'!$AO162,0)</f>
        <v>0</v>
      </c>
      <c r="AW162" s="106">
        <f>IF(OR('Dem2'!$C162="D0002",ISNUMBER(SEARCH("D?1?1",'Dem2'!$C162)),ISNUMBER(SEARCH("D??11",'Dem2'!$C162))),'Dem1'!$G$31*'Dem2'!$F162/(1+'11'!$F$12)*'Dem2'!$AP162,0)</f>
        <v>0</v>
      </c>
      <c r="AX162" s="106">
        <f>IF(ISNUMBER(SEARCH("D?001",'Dem2'!$C162)),'Dem1'!$F$31*'Dem2'!$F162/(1+'11'!$G$12)*'Dem2'!$AQ162,0)</f>
        <v>0</v>
      </c>
      <c r="AY162" s="129">
        <f>'Dem2'!$AT162+'Dem2'!$AU162+'Dem2'!$AV162+'Dem2'!$AW162+'Dem2'!$AX162</f>
        <v>0</v>
      </c>
      <c r="AZ162" s="138">
        <f>IF('Dem2'!$C162="D1000",0,IF(ISNUMBER(SEARCH("D1???",'Dem2'!$C162)),'Dem1'!$C$31*'Dem2'!$Z162*'Dem2'!$AM162,0))</f>
        <v>0</v>
      </c>
      <c r="BA162" s="106">
        <f>IF(ISNUMBER(SEARCH("D?100",'Dem2'!$C162)),0,IF(ISNUMBER(SEARCH("D?1??",'Dem2'!$C162)),'Dem1'!$D$31*'Dem2'!$Z162*'Dem2'!$AN162,0))</f>
        <v>0</v>
      </c>
      <c r="BB162" s="106">
        <f>IF(ISNUMBER(SEARCH("D??10",'Dem2'!$C162)),0,IF(ISNUMBER(SEARCH("D??1?",'Dem2'!$C162)),'Dem1'!$E$31*'Dem2'!$Z162*'Dem2'!$AO162,0))</f>
        <v>0</v>
      </c>
      <c r="BC162" s="129">
        <f>'Dem2'!$AZ162+'Dem2'!$BA162+'Dem2'!$BB162</f>
        <v>0</v>
      </c>
      <c r="BD162" s="72">
        <f>('Dem2'!AY162+'Dem2'!BC162)*'Dem2'!G162</f>
        <v>0</v>
      </c>
      <c r="BE162" s="105">
        <f>SQRT('Dem2'!V162*'Dem2'!V162+'Dem2'!Y162*'Dem2'!Y162)</f>
        <v>0</v>
      </c>
      <c r="BF162" s="105">
        <f>'Dem2'!G162*('Dem1'!B$200+'Dem2'!BE162)</f>
        <v>0</v>
      </c>
      <c r="BG162" s="105">
        <f>'935'!R162*('Dem1'!B$200+'Dem2'!BE162)</f>
        <v>0</v>
      </c>
      <c r="BH162" s="105">
        <f>'Dem2'!AS162+'Dem1'!B$225*'Dem2'!BG162*100/'11'!B$17</f>
        <v>0</v>
      </c>
      <c r="BI162" s="105">
        <f>'Dem2'!BH162+'Dem1'!B$213*('Dem1'!B$200+'Dem2'!BE162)*100/'11'!B$17</f>
        <v>0.20953485119035403</v>
      </c>
      <c r="BJ162" s="105">
        <f>'Dem1'!B$179*('Dem2'!AY162+'Dem2'!BC162)*100/'11'!B$17</f>
        <v>0</v>
      </c>
      <c r="BK162" s="74">
        <f>MAX(0-('SR Rate'!AC162*'Dem2'!V162*'11'!D$17/'11'!B$17),'Dem2'!BI162+'Dem2'!BJ162)</f>
        <v>0.20953485119035403</v>
      </c>
      <c r="BL162" s="75">
        <f>IF('Dem2'!G162=0,0,(1-'Dem2'!H162/'Dem2'!G162)*('Dem2'!AR162+IF('935'!P162=0,0,('SR Rate'!AC162*'935'!P162*('11'!D$17-'935'!X162)/('11'!B$17-'935'!W162)))))</f>
        <v>0</v>
      </c>
      <c r="BM162" s="111">
        <f>IF('Dem2'!B162,IF('Dem2'!V162=0,'SR Rate'!AD162,MAX(0,MIN('SR Rate'!AD162,'SR Rate'!AD162+('Dem2'!BK162/'935'!P162*('11'!B$17-'935'!W162)/('11'!D$17-'935'!X162))))),0)</f>
        <v>0</v>
      </c>
      <c r="BN162" s="74">
        <f>IF('Dem2'!B162,MAX(0,'Dem2'!BK162),0)</f>
        <v>0.20953485119035403</v>
      </c>
      <c r="BO162" s="74">
        <f>'Dem2'!BN162+'Dem2'!BL162</f>
        <v>0.20953485119035403</v>
      </c>
    </row>
    <row r="163" spans="1:67">
      <c r="A163" s="94">
        <v>124</v>
      </c>
      <c r="B163" s="128" t="b">
        <f>'935'!C163&lt;&gt;"VOID"</f>
        <v>1</v>
      </c>
      <c r="C163" s="105" t="str">
        <f>"D"&amp;TEXT('935'!J163,"0000")</f>
        <v>D0000</v>
      </c>
      <c r="D163" s="73">
        <f>'11'!D$17-'935'!X163</f>
        <v>170</v>
      </c>
      <c r="E163" s="106">
        <f>INDEX('11'!$B$47:$G$47,IF(ISNUMBER(SEARCH("?0000",C163)),1,IF(ISNUMBER(SEARCH("?1000",C163)),2,IF(ISNUMBER(SEARCH("??100",C163)),3,IF(ISNUMBER(SEARCH("???10",C163)),4,IF(ISNUMBER(SEARCH("??001",C163)),6,5))))))</f>
        <v>1</v>
      </c>
      <c r="F163" s="105">
        <f>E163*'Dem1'!B$49</f>
        <v>0.95</v>
      </c>
      <c r="G163" s="73">
        <f>IF('935'!C163="VOID",0,('935'!C163*(1-'935'!W163/'11'!B$17)))</f>
        <v>0</v>
      </c>
      <c r="H163" s="153">
        <f>'Dem2'!G163-('935'!S163*(1-'935'!W163/'11'!B$17))</f>
        <v>0</v>
      </c>
      <c r="I163" s="138">
        <f>IF(ISNUMBER(SEARCH("D?001",$C163)),'Dem1'!$F$31*$F163/(1+'11'!$G$12)*'935'!$O163,0)</f>
        <v>0</v>
      </c>
      <c r="J163" s="106">
        <f>IF($C163="D1000",'Dem1'!$C$31*$F163/(1+'11'!$C$12)*'935'!$K163,0)</f>
        <v>0</v>
      </c>
      <c r="K163" s="106">
        <f>IF(ISNUMBER(SEARCH("D?100",$C163)),'Dem1'!$D$31*$F163/(1+'11'!$D$12)*'935'!$L163,0)</f>
        <v>0</v>
      </c>
      <c r="L163" s="106">
        <f>IF(ISNUMBER(SEARCH("D??10",$C163)),'Dem1'!$E$31*$F163/(1+'11'!$E$12)*'935'!$M163,0)</f>
        <v>0</v>
      </c>
      <c r="M163" s="106">
        <f>IF(OR($C163="D0002",ISNUMBER(SEARCH("D?1?1",$C163)),ISNUMBER(SEARCH("D??11",$C163))),'Dem1'!$G$31*$F163/(1+'11'!$F$12)*'935'!$N163,0)</f>
        <v>0</v>
      </c>
      <c r="N163" s="139">
        <f t="shared" si="7"/>
        <v>0</v>
      </c>
      <c r="O163" s="138">
        <f>IF($C163="D1000",0,IF(ISNUMBER(SEARCH("D1???",$C163)),'Dem1'!$C$31*$Z163*'935'!$K163,0))</f>
        <v>0</v>
      </c>
      <c r="P163" s="106">
        <f>IF(ISNUMBER(SEARCH("D?100",$C163)),0,IF(ISNUMBER(SEARCH("D?1??",$C163)),'Dem1'!$D$31*$Z163*'935'!$L163,0))</f>
        <v>0</v>
      </c>
      <c r="Q163" s="106">
        <f>IF(ISNUMBER(SEARCH("D??10",$C163)),0,IF(ISNUMBER(SEARCH("D??1?",$C163)),'Dem1'!$E$31*$Z163*'935'!$M163,0))</f>
        <v>0</v>
      </c>
      <c r="R163" s="139">
        <f t="shared" si="8"/>
        <v>0</v>
      </c>
      <c r="S163" s="180">
        <f>100/'11'!B$17*(('Dem2'!N163+'Dem2'!R163)*('Charging Rates'!B$13+'Charging Rates'!B$51+'Charging Rates'!B$25+'Charging Rates'!B$38)+'Charging Rates'!B$61*'Dem2'!W163)</f>
        <v>0</v>
      </c>
      <c r="T163" s="74">
        <f>100/'11'!B$17*'Fixed Charge'!C163*('Charging Rates'!B$13+'Charging Rates'!B$51+'Charging Rates'!B$25)</f>
        <v>0</v>
      </c>
      <c r="U163" s="153">
        <f>'11'!B$17*0.01*('Dem2'!T163+'Dem2'!S163*'Dem2'!G163)</f>
        <v>0</v>
      </c>
      <c r="V163" s="128">
        <f>'935'!P163*(1-'935'!X163/'11'!D$17)/(1-'935'!W163/'11'!B$17)</f>
        <v>0</v>
      </c>
      <c r="W163" s="105">
        <f>'Dem2'!V163*'Dem2'!E163</f>
        <v>0</v>
      </c>
      <c r="X163" s="105">
        <f>'935'!Q163*(1-'935'!X163/'11'!D$17)/(1-'935'!W163/'11'!B$17)</f>
        <v>0</v>
      </c>
      <c r="Y163" s="105">
        <f t="shared" si="9"/>
        <v>0</v>
      </c>
      <c r="Z163" s="105">
        <f>SQRT(V163*V163+Y163*Y163)*'Dem1'!B$49*E163</f>
        <v>0</v>
      </c>
      <c r="AA163" s="213">
        <f>100/'11'!B$17*'Charging Rates'!B$61*'Dem2'!W163</f>
        <v>0</v>
      </c>
      <c r="AB163" s="138">
        <f>IF(ISNUMBER('SR Rate'!B163),MAX(0,INDEX('913'!$E$6:$E$1205,'SR Rate'!B163)),0)</f>
        <v>0</v>
      </c>
      <c r="AC163" s="106">
        <f>IF(ISNUMBER('SR Rate'!C163),MAX(0,INDEX('913'!$E$6:$E$1205,'SR Rate'!C163)),0)</f>
        <v>0</v>
      </c>
      <c r="AD163" s="106">
        <f>IF(ISNUMBER('SR Rate'!D163),MAX(0,INDEX('913'!$E$6:$E$1205,'SR Rate'!D163)),0)</f>
        <v>0</v>
      </c>
      <c r="AE163" s="106">
        <f>IF(ISNUMBER('SR Rate'!E163),MAX(0,INDEX('913'!$E$6:$E$1205,'SR Rate'!E163)),0)</f>
        <v>0</v>
      </c>
      <c r="AF163" s="106">
        <f>IF(ISNUMBER('SR Rate'!F163),MAX(0,INDEX('913'!$E$6:$E$1205,'SR Rate'!F163)),0)</f>
        <v>0</v>
      </c>
      <c r="AG163" s="106">
        <f>IF(ISNUMBER('SR Rate'!G163),MAX(0,INDEX('913'!$E$6:$E$1205,'SR Rate'!G163)),0)</f>
        <v>0</v>
      </c>
      <c r="AH163" s="106">
        <f>IF(ISNUMBER('SR Rate'!H163),MAX(0,INDEX('913'!$E$6:$E$1205,'SR Rate'!H163)),0)</f>
        <v>0</v>
      </c>
      <c r="AI163" s="106">
        <f>IF(ISNUMBER('SR Rate'!I163),MAX(0,INDEX('913'!$E$6:$E$1205,'SR Rate'!I163)),0)</f>
        <v>0</v>
      </c>
      <c r="AJ163" s="129">
        <f>IF('SR Rate'!T163+'SR Rate'!U163+'SR Rate'!V163+'SR Rate'!W163+'SR Rate'!X163+'SR Rate'!Y163+'SR Rate'!Z163+'SR Rate'!AA163=0,IF(COUNT('SR Rate'!B163,'SR Rate'!C163,'SR Rate'!D163,'SR Rate'!E163,'SR Rate'!F163,'SR Rate'!G163,'SR Rate'!H163,'SR Rate'!I163),('Dem2'!AB163+'Dem2'!AC163+'Dem2'!AD163+'Dem2'!AE163+'Dem2'!AF163+'Dem2'!AG163+'Dem2'!AH163+'Dem2'!AI163)/COUNT('SR Rate'!B163,'SR Rate'!C163,'SR Rate'!D163,'SR Rate'!E163,'SR Rate'!F163,'SR Rate'!G163,'SR Rate'!H163,'SR Rate'!I163),0),('SR Rate'!T163*'Dem2'!AB163+'SR Rate'!U163*'Dem2'!AC163+'SR Rate'!V163*'Dem2'!AD163+'SR Rate'!W163*'Dem2'!AE163+'SR Rate'!X163*'Dem2'!AF163+'SR Rate'!Y163*'Dem2'!AG163+'SR Rate'!Z163*'Dem2'!AH163+'SR Rate'!AA163*'Dem2'!AI163)/('SR Rate'!T163+'SR Rate'!U163+'SR Rate'!V163+'SR Rate'!W163+'SR Rate'!X163+'SR Rate'!Y163+'SR Rate'!Z163+'SR Rate'!AA163))</f>
        <v>0</v>
      </c>
      <c r="AK163" s="177">
        <f>100*'Dem2'!AJ163/'11'!B$17</f>
        <v>0</v>
      </c>
      <c r="AL163" s="75">
        <f>100*('SR Rate'!AB163*'935'!P163*'SR Rate'!K163)/'11'!B$17</f>
        <v>0</v>
      </c>
      <c r="AM163" s="128">
        <f>MAX('11'!$C$42+0,MIN('935'!K163+0,'11'!$C$37+0))</f>
        <v>0.26600431228533333</v>
      </c>
      <c r="AN163" s="105">
        <f>MAX('11'!$D$42+0,MIN('935'!L163+0,'11'!$D$37+0))</f>
        <v>0.66562758870798333</v>
      </c>
      <c r="AO163" s="105">
        <f>MAX('11'!$E$42+0,MIN('935'!M163+0,'11'!$E$37+0))</f>
        <v>0.34009849341942228</v>
      </c>
      <c r="AP163" s="105">
        <f>MAX('11'!$F$42+0,MIN('935'!N163+0,'11'!$F$37+0))</f>
        <v>0.63093339381833335</v>
      </c>
      <c r="AQ163" s="129">
        <f>MAX('11'!$G$42+0,MIN('935'!O163+0,'11'!$G$37+0))</f>
        <v>0.89995655379091011</v>
      </c>
      <c r="AR163" s="180">
        <f>IF('935'!P163=0,'Dem2'!AK163+'Dem2'!AL163,'Dem2'!AK163)</f>
        <v>0</v>
      </c>
      <c r="AS163" s="75">
        <f>'Dem2'!AA163+IF('Dem2'!G163=0,1,'Dem2'!H163/'Dem2'!G163)*'Dem2'!AR163</f>
        <v>0</v>
      </c>
      <c r="AT163" s="138">
        <f>IF('Dem2'!$C163="D1000",'Dem1'!$C$31*'Dem2'!$F163/(1+'11'!$C$12)*'Dem2'!$AM163,0)</f>
        <v>0</v>
      </c>
      <c r="AU163" s="106">
        <f>IF(ISNUMBER(SEARCH("D?100",'Dem2'!$C163)),'Dem1'!$D$31*'Dem2'!$F163/(1+'11'!$D$12)*'Dem2'!$AN163,0)</f>
        <v>0</v>
      </c>
      <c r="AV163" s="106">
        <f>IF(ISNUMBER(SEARCH("D??10",'Dem2'!$C163)),'Dem1'!$E$31*'Dem2'!$F163/(1+'11'!$E$12)*'Dem2'!$AO163,0)</f>
        <v>0</v>
      </c>
      <c r="AW163" s="106">
        <f>IF(OR('Dem2'!$C163="D0002",ISNUMBER(SEARCH("D?1?1",'Dem2'!$C163)),ISNUMBER(SEARCH("D??11",'Dem2'!$C163))),'Dem1'!$G$31*'Dem2'!$F163/(1+'11'!$F$12)*'Dem2'!$AP163,0)</f>
        <v>0</v>
      </c>
      <c r="AX163" s="106">
        <f>IF(ISNUMBER(SEARCH("D?001",'Dem2'!$C163)),'Dem1'!$F$31*'Dem2'!$F163/(1+'11'!$G$12)*'Dem2'!$AQ163,0)</f>
        <v>0</v>
      </c>
      <c r="AY163" s="129">
        <f>'Dem2'!$AT163+'Dem2'!$AU163+'Dem2'!$AV163+'Dem2'!$AW163+'Dem2'!$AX163</f>
        <v>0</v>
      </c>
      <c r="AZ163" s="138">
        <f>IF('Dem2'!$C163="D1000",0,IF(ISNUMBER(SEARCH("D1???",'Dem2'!$C163)),'Dem1'!$C$31*'Dem2'!$Z163*'Dem2'!$AM163,0))</f>
        <v>0</v>
      </c>
      <c r="BA163" s="106">
        <f>IF(ISNUMBER(SEARCH("D?100",'Dem2'!$C163)),0,IF(ISNUMBER(SEARCH("D?1??",'Dem2'!$C163)),'Dem1'!$D$31*'Dem2'!$Z163*'Dem2'!$AN163,0))</f>
        <v>0</v>
      </c>
      <c r="BB163" s="106">
        <f>IF(ISNUMBER(SEARCH("D??10",'Dem2'!$C163)),0,IF(ISNUMBER(SEARCH("D??1?",'Dem2'!$C163)),'Dem1'!$E$31*'Dem2'!$Z163*'Dem2'!$AO163,0))</f>
        <v>0</v>
      </c>
      <c r="BC163" s="129">
        <f>'Dem2'!$AZ163+'Dem2'!$BA163+'Dem2'!$BB163</f>
        <v>0</v>
      </c>
      <c r="BD163" s="72">
        <f>('Dem2'!AY163+'Dem2'!BC163)*'Dem2'!G163</f>
        <v>0</v>
      </c>
      <c r="BE163" s="105">
        <f>SQRT('Dem2'!V163*'Dem2'!V163+'Dem2'!Y163*'Dem2'!Y163)</f>
        <v>0</v>
      </c>
      <c r="BF163" s="105">
        <f>'Dem2'!G163*('Dem1'!B$200+'Dem2'!BE163)</f>
        <v>0</v>
      </c>
      <c r="BG163" s="105">
        <f>'935'!R163*('Dem1'!B$200+'Dem2'!BE163)</f>
        <v>0</v>
      </c>
      <c r="BH163" s="105">
        <f>'Dem2'!AS163+'Dem1'!B$225*'Dem2'!BG163*100/'11'!B$17</f>
        <v>0</v>
      </c>
      <c r="BI163" s="105">
        <f>'Dem2'!BH163+'Dem1'!B$213*('Dem1'!B$200+'Dem2'!BE163)*100/'11'!B$17</f>
        <v>0.20953485119035403</v>
      </c>
      <c r="BJ163" s="105">
        <f>'Dem1'!B$179*('Dem2'!AY163+'Dem2'!BC163)*100/'11'!B$17</f>
        <v>0</v>
      </c>
      <c r="BK163" s="74">
        <f>MAX(0-('SR Rate'!AC163*'Dem2'!V163*'11'!D$17/'11'!B$17),'Dem2'!BI163+'Dem2'!BJ163)</f>
        <v>0.20953485119035403</v>
      </c>
      <c r="BL163" s="75">
        <f>IF('Dem2'!G163=0,0,(1-'Dem2'!H163/'Dem2'!G163)*('Dem2'!AR163+IF('935'!P163=0,0,('SR Rate'!AC163*'935'!P163*('11'!D$17-'935'!X163)/('11'!B$17-'935'!W163)))))</f>
        <v>0</v>
      </c>
      <c r="BM163" s="111">
        <f>IF('Dem2'!B163,IF('Dem2'!V163=0,'SR Rate'!AD163,MAX(0,MIN('SR Rate'!AD163,'SR Rate'!AD163+('Dem2'!BK163/'935'!P163*('11'!B$17-'935'!W163)/('11'!D$17-'935'!X163))))),0)</f>
        <v>0</v>
      </c>
      <c r="BN163" s="74">
        <f>IF('Dem2'!B163,MAX(0,'Dem2'!BK163),0)</f>
        <v>0.20953485119035403</v>
      </c>
      <c r="BO163" s="74">
        <f>'Dem2'!BN163+'Dem2'!BL163</f>
        <v>0.20953485119035403</v>
      </c>
    </row>
    <row r="164" spans="1:67">
      <c r="A164" s="94">
        <v>125</v>
      </c>
      <c r="B164" s="128" t="b">
        <f>'935'!C164&lt;&gt;"VOID"</f>
        <v>1</v>
      </c>
      <c r="C164" s="105" t="str">
        <f>"D"&amp;TEXT('935'!J164,"0000")</f>
        <v>D0000</v>
      </c>
      <c r="D164" s="73">
        <f>'11'!D$17-'935'!X164</f>
        <v>170</v>
      </c>
      <c r="E164" s="106">
        <f>INDEX('11'!$B$47:$G$47,IF(ISNUMBER(SEARCH("?0000",C164)),1,IF(ISNUMBER(SEARCH("?1000",C164)),2,IF(ISNUMBER(SEARCH("??100",C164)),3,IF(ISNUMBER(SEARCH("???10",C164)),4,IF(ISNUMBER(SEARCH("??001",C164)),6,5))))))</f>
        <v>1</v>
      </c>
      <c r="F164" s="105">
        <f>E164*'Dem1'!B$49</f>
        <v>0.95</v>
      </c>
      <c r="G164" s="73">
        <f>IF('935'!C164="VOID",0,('935'!C164*(1-'935'!W164/'11'!B$17)))</f>
        <v>0</v>
      </c>
      <c r="H164" s="153">
        <f>'Dem2'!G164-('935'!S164*(1-'935'!W164/'11'!B$17))</f>
        <v>0</v>
      </c>
      <c r="I164" s="138">
        <f>IF(ISNUMBER(SEARCH("D?001",$C164)),'Dem1'!$F$31*$F164/(1+'11'!$G$12)*'935'!$O164,0)</f>
        <v>0</v>
      </c>
      <c r="J164" s="106">
        <f>IF($C164="D1000",'Dem1'!$C$31*$F164/(1+'11'!$C$12)*'935'!$K164,0)</f>
        <v>0</v>
      </c>
      <c r="K164" s="106">
        <f>IF(ISNUMBER(SEARCH("D?100",$C164)),'Dem1'!$D$31*$F164/(1+'11'!$D$12)*'935'!$L164,0)</f>
        <v>0</v>
      </c>
      <c r="L164" s="106">
        <f>IF(ISNUMBER(SEARCH("D??10",$C164)),'Dem1'!$E$31*$F164/(1+'11'!$E$12)*'935'!$M164,0)</f>
        <v>0</v>
      </c>
      <c r="M164" s="106">
        <f>IF(OR($C164="D0002",ISNUMBER(SEARCH("D?1?1",$C164)),ISNUMBER(SEARCH("D??11",$C164))),'Dem1'!$G$31*$F164/(1+'11'!$F$12)*'935'!$N164,0)</f>
        <v>0</v>
      </c>
      <c r="N164" s="139">
        <f t="shared" si="7"/>
        <v>0</v>
      </c>
      <c r="O164" s="138">
        <f>IF($C164="D1000",0,IF(ISNUMBER(SEARCH("D1???",$C164)),'Dem1'!$C$31*$Z164*'935'!$K164,0))</f>
        <v>0</v>
      </c>
      <c r="P164" s="106">
        <f>IF(ISNUMBER(SEARCH("D?100",$C164)),0,IF(ISNUMBER(SEARCH("D?1??",$C164)),'Dem1'!$D$31*$Z164*'935'!$L164,0))</f>
        <v>0</v>
      </c>
      <c r="Q164" s="106">
        <f>IF(ISNUMBER(SEARCH("D??10",$C164)),0,IF(ISNUMBER(SEARCH("D??1?",$C164)),'Dem1'!$E$31*$Z164*'935'!$M164,0))</f>
        <v>0</v>
      </c>
      <c r="R164" s="139">
        <f t="shared" si="8"/>
        <v>0</v>
      </c>
      <c r="S164" s="180">
        <f>100/'11'!B$17*(('Dem2'!N164+'Dem2'!R164)*('Charging Rates'!B$13+'Charging Rates'!B$51+'Charging Rates'!B$25+'Charging Rates'!B$38)+'Charging Rates'!B$61*'Dem2'!W164)</f>
        <v>0</v>
      </c>
      <c r="T164" s="74">
        <f>100/'11'!B$17*'Fixed Charge'!C164*('Charging Rates'!B$13+'Charging Rates'!B$51+'Charging Rates'!B$25)</f>
        <v>0</v>
      </c>
      <c r="U164" s="153">
        <f>'11'!B$17*0.01*('Dem2'!T164+'Dem2'!S164*'Dem2'!G164)</f>
        <v>0</v>
      </c>
      <c r="V164" s="128">
        <f>'935'!P164*(1-'935'!X164/'11'!D$17)/(1-'935'!W164/'11'!B$17)</f>
        <v>0</v>
      </c>
      <c r="W164" s="105">
        <f>'Dem2'!V164*'Dem2'!E164</f>
        <v>0</v>
      </c>
      <c r="X164" s="105">
        <f>'935'!Q164*(1-'935'!X164/'11'!D$17)/(1-'935'!W164/'11'!B$17)</f>
        <v>0</v>
      </c>
      <c r="Y164" s="105">
        <f t="shared" si="9"/>
        <v>0</v>
      </c>
      <c r="Z164" s="105">
        <f>SQRT(V164*V164+Y164*Y164)*'Dem1'!B$49*E164</f>
        <v>0</v>
      </c>
      <c r="AA164" s="213">
        <f>100/'11'!B$17*'Charging Rates'!B$61*'Dem2'!W164</f>
        <v>0</v>
      </c>
      <c r="AB164" s="138">
        <f>IF(ISNUMBER('SR Rate'!B164),MAX(0,INDEX('913'!$E$6:$E$1205,'SR Rate'!B164)),0)</f>
        <v>0</v>
      </c>
      <c r="AC164" s="106">
        <f>IF(ISNUMBER('SR Rate'!C164),MAX(0,INDEX('913'!$E$6:$E$1205,'SR Rate'!C164)),0)</f>
        <v>0</v>
      </c>
      <c r="AD164" s="106">
        <f>IF(ISNUMBER('SR Rate'!D164),MAX(0,INDEX('913'!$E$6:$E$1205,'SR Rate'!D164)),0)</f>
        <v>0</v>
      </c>
      <c r="AE164" s="106">
        <f>IF(ISNUMBER('SR Rate'!E164),MAX(0,INDEX('913'!$E$6:$E$1205,'SR Rate'!E164)),0)</f>
        <v>0</v>
      </c>
      <c r="AF164" s="106">
        <f>IF(ISNUMBER('SR Rate'!F164),MAX(0,INDEX('913'!$E$6:$E$1205,'SR Rate'!F164)),0)</f>
        <v>0</v>
      </c>
      <c r="AG164" s="106">
        <f>IF(ISNUMBER('SR Rate'!G164),MAX(0,INDEX('913'!$E$6:$E$1205,'SR Rate'!G164)),0)</f>
        <v>0</v>
      </c>
      <c r="AH164" s="106">
        <f>IF(ISNUMBER('SR Rate'!H164),MAX(0,INDEX('913'!$E$6:$E$1205,'SR Rate'!H164)),0)</f>
        <v>0</v>
      </c>
      <c r="AI164" s="106">
        <f>IF(ISNUMBER('SR Rate'!I164),MAX(0,INDEX('913'!$E$6:$E$1205,'SR Rate'!I164)),0)</f>
        <v>0</v>
      </c>
      <c r="AJ164" s="129">
        <f>IF('SR Rate'!T164+'SR Rate'!U164+'SR Rate'!V164+'SR Rate'!W164+'SR Rate'!X164+'SR Rate'!Y164+'SR Rate'!Z164+'SR Rate'!AA164=0,IF(COUNT('SR Rate'!B164,'SR Rate'!C164,'SR Rate'!D164,'SR Rate'!E164,'SR Rate'!F164,'SR Rate'!G164,'SR Rate'!H164,'SR Rate'!I164),('Dem2'!AB164+'Dem2'!AC164+'Dem2'!AD164+'Dem2'!AE164+'Dem2'!AF164+'Dem2'!AG164+'Dem2'!AH164+'Dem2'!AI164)/COUNT('SR Rate'!B164,'SR Rate'!C164,'SR Rate'!D164,'SR Rate'!E164,'SR Rate'!F164,'SR Rate'!G164,'SR Rate'!H164,'SR Rate'!I164),0),('SR Rate'!T164*'Dem2'!AB164+'SR Rate'!U164*'Dem2'!AC164+'SR Rate'!V164*'Dem2'!AD164+'SR Rate'!W164*'Dem2'!AE164+'SR Rate'!X164*'Dem2'!AF164+'SR Rate'!Y164*'Dem2'!AG164+'SR Rate'!Z164*'Dem2'!AH164+'SR Rate'!AA164*'Dem2'!AI164)/('SR Rate'!T164+'SR Rate'!U164+'SR Rate'!V164+'SR Rate'!W164+'SR Rate'!X164+'SR Rate'!Y164+'SR Rate'!Z164+'SR Rate'!AA164))</f>
        <v>0</v>
      </c>
      <c r="AK164" s="177">
        <f>100*'Dem2'!AJ164/'11'!B$17</f>
        <v>0</v>
      </c>
      <c r="AL164" s="75">
        <f>100*('SR Rate'!AB164*'935'!P164*'SR Rate'!K164)/'11'!B$17</f>
        <v>0</v>
      </c>
      <c r="AM164" s="128">
        <f>MAX('11'!$C$42+0,MIN('935'!K164+0,'11'!$C$37+0))</f>
        <v>0.26600431228533333</v>
      </c>
      <c r="AN164" s="105">
        <f>MAX('11'!$D$42+0,MIN('935'!L164+0,'11'!$D$37+0))</f>
        <v>0.66562758870798333</v>
      </c>
      <c r="AO164" s="105">
        <f>MAX('11'!$E$42+0,MIN('935'!M164+0,'11'!$E$37+0))</f>
        <v>0.34009849341942228</v>
      </c>
      <c r="AP164" s="105">
        <f>MAX('11'!$F$42+0,MIN('935'!N164+0,'11'!$F$37+0))</f>
        <v>0.63093339381833335</v>
      </c>
      <c r="AQ164" s="129">
        <f>MAX('11'!$G$42+0,MIN('935'!O164+0,'11'!$G$37+0))</f>
        <v>0.89995655379091011</v>
      </c>
      <c r="AR164" s="180">
        <f>IF('935'!P164=0,'Dem2'!AK164+'Dem2'!AL164,'Dem2'!AK164)</f>
        <v>0</v>
      </c>
      <c r="AS164" s="75">
        <f>'Dem2'!AA164+IF('Dem2'!G164=0,1,'Dem2'!H164/'Dem2'!G164)*'Dem2'!AR164</f>
        <v>0</v>
      </c>
      <c r="AT164" s="138">
        <f>IF('Dem2'!$C164="D1000",'Dem1'!$C$31*'Dem2'!$F164/(1+'11'!$C$12)*'Dem2'!$AM164,0)</f>
        <v>0</v>
      </c>
      <c r="AU164" s="106">
        <f>IF(ISNUMBER(SEARCH("D?100",'Dem2'!$C164)),'Dem1'!$D$31*'Dem2'!$F164/(1+'11'!$D$12)*'Dem2'!$AN164,0)</f>
        <v>0</v>
      </c>
      <c r="AV164" s="106">
        <f>IF(ISNUMBER(SEARCH("D??10",'Dem2'!$C164)),'Dem1'!$E$31*'Dem2'!$F164/(1+'11'!$E$12)*'Dem2'!$AO164,0)</f>
        <v>0</v>
      </c>
      <c r="AW164" s="106">
        <f>IF(OR('Dem2'!$C164="D0002",ISNUMBER(SEARCH("D?1?1",'Dem2'!$C164)),ISNUMBER(SEARCH("D??11",'Dem2'!$C164))),'Dem1'!$G$31*'Dem2'!$F164/(1+'11'!$F$12)*'Dem2'!$AP164,0)</f>
        <v>0</v>
      </c>
      <c r="AX164" s="106">
        <f>IF(ISNUMBER(SEARCH("D?001",'Dem2'!$C164)),'Dem1'!$F$31*'Dem2'!$F164/(1+'11'!$G$12)*'Dem2'!$AQ164,0)</f>
        <v>0</v>
      </c>
      <c r="AY164" s="129">
        <f>'Dem2'!$AT164+'Dem2'!$AU164+'Dem2'!$AV164+'Dem2'!$AW164+'Dem2'!$AX164</f>
        <v>0</v>
      </c>
      <c r="AZ164" s="138">
        <f>IF('Dem2'!$C164="D1000",0,IF(ISNUMBER(SEARCH("D1???",'Dem2'!$C164)),'Dem1'!$C$31*'Dem2'!$Z164*'Dem2'!$AM164,0))</f>
        <v>0</v>
      </c>
      <c r="BA164" s="106">
        <f>IF(ISNUMBER(SEARCH("D?100",'Dem2'!$C164)),0,IF(ISNUMBER(SEARCH("D?1??",'Dem2'!$C164)),'Dem1'!$D$31*'Dem2'!$Z164*'Dem2'!$AN164,0))</f>
        <v>0</v>
      </c>
      <c r="BB164" s="106">
        <f>IF(ISNUMBER(SEARCH("D??10",'Dem2'!$C164)),0,IF(ISNUMBER(SEARCH("D??1?",'Dem2'!$C164)),'Dem1'!$E$31*'Dem2'!$Z164*'Dem2'!$AO164,0))</f>
        <v>0</v>
      </c>
      <c r="BC164" s="129">
        <f>'Dem2'!$AZ164+'Dem2'!$BA164+'Dem2'!$BB164</f>
        <v>0</v>
      </c>
      <c r="BD164" s="72">
        <f>('Dem2'!AY164+'Dem2'!BC164)*'Dem2'!G164</f>
        <v>0</v>
      </c>
      <c r="BE164" s="105">
        <f>SQRT('Dem2'!V164*'Dem2'!V164+'Dem2'!Y164*'Dem2'!Y164)</f>
        <v>0</v>
      </c>
      <c r="BF164" s="105">
        <f>'Dem2'!G164*('Dem1'!B$200+'Dem2'!BE164)</f>
        <v>0</v>
      </c>
      <c r="BG164" s="105">
        <f>'935'!R164*('Dem1'!B$200+'Dem2'!BE164)</f>
        <v>0</v>
      </c>
      <c r="BH164" s="105">
        <f>'Dem2'!AS164+'Dem1'!B$225*'Dem2'!BG164*100/'11'!B$17</f>
        <v>0</v>
      </c>
      <c r="BI164" s="105">
        <f>'Dem2'!BH164+'Dem1'!B$213*('Dem1'!B$200+'Dem2'!BE164)*100/'11'!B$17</f>
        <v>0.20953485119035403</v>
      </c>
      <c r="BJ164" s="105">
        <f>'Dem1'!B$179*('Dem2'!AY164+'Dem2'!BC164)*100/'11'!B$17</f>
        <v>0</v>
      </c>
      <c r="BK164" s="74">
        <f>MAX(0-('SR Rate'!AC164*'Dem2'!V164*'11'!D$17/'11'!B$17),'Dem2'!BI164+'Dem2'!BJ164)</f>
        <v>0.20953485119035403</v>
      </c>
      <c r="BL164" s="75">
        <f>IF('Dem2'!G164=0,0,(1-'Dem2'!H164/'Dem2'!G164)*('Dem2'!AR164+IF('935'!P164=0,0,('SR Rate'!AC164*'935'!P164*('11'!D$17-'935'!X164)/('11'!B$17-'935'!W164)))))</f>
        <v>0</v>
      </c>
      <c r="BM164" s="111">
        <f>IF('Dem2'!B164,IF('Dem2'!V164=0,'SR Rate'!AD164,MAX(0,MIN('SR Rate'!AD164,'SR Rate'!AD164+('Dem2'!BK164/'935'!P164*('11'!B$17-'935'!W164)/('11'!D$17-'935'!X164))))),0)</f>
        <v>0</v>
      </c>
      <c r="BN164" s="74">
        <f>IF('Dem2'!B164,MAX(0,'Dem2'!BK164),0)</f>
        <v>0.20953485119035403</v>
      </c>
      <c r="BO164" s="74">
        <f>'Dem2'!BN164+'Dem2'!BL164</f>
        <v>0.20953485119035403</v>
      </c>
    </row>
    <row r="165" spans="1:67">
      <c r="A165" s="94">
        <v>126</v>
      </c>
      <c r="B165" s="128" t="b">
        <f>'935'!C165&lt;&gt;"VOID"</f>
        <v>1</v>
      </c>
      <c r="C165" s="105" t="str">
        <f>"D"&amp;TEXT('935'!J165,"0000")</f>
        <v>D0000</v>
      </c>
      <c r="D165" s="73">
        <f>'11'!D$17-'935'!X165</f>
        <v>170</v>
      </c>
      <c r="E165" s="106">
        <f>INDEX('11'!$B$47:$G$47,IF(ISNUMBER(SEARCH("?0000",C165)),1,IF(ISNUMBER(SEARCH("?1000",C165)),2,IF(ISNUMBER(SEARCH("??100",C165)),3,IF(ISNUMBER(SEARCH("???10",C165)),4,IF(ISNUMBER(SEARCH("??001",C165)),6,5))))))</f>
        <v>1</v>
      </c>
      <c r="F165" s="105">
        <f>E165*'Dem1'!B$49</f>
        <v>0.95</v>
      </c>
      <c r="G165" s="73">
        <f>IF('935'!C165="VOID",0,('935'!C165*(1-'935'!W165/'11'!B$17)))</f>
        <v>0</v>
      </c>
      <c r="H165" s="153">
        <f>'Dem2'!G165-('935'!S165*(1-'935'!W165/'11'!B$17))</f>
        <v>0</v>
      </c>
      <c r="I165" s="138">
        <f>IF(ISNUMBER(SEARCH("D?001",$C165)),'Dem1'!$F$31*$F165/(1+'11'!$G$12)*'935'!$O165,0)</f>
        <v>0</v>
      </c>
      <c r="J165" s="106">
        <f>IF($C165="D1000",'Dem1'!$C$31*$F165/(1+'11'!$C$12)*'935'!$K165,0)</f>
        <v>0</v>
      </c>
      <c r="K165" s="106">
        <f>IF(ISNUMBER(SEARCH("D?100",$C165)),'Dem1'!$D$31*$F165/(1+'11'!$D$12)*'935'!$L165,0)</f>
        <v>0</v>
      </c>
      <c r="L165" s="106">
        <f>IF(ISNUMBER(SEARCH("D??10",$C165)),'Dem1'!$E$31*$F165/(1+'11'!$E$12)*'935'!$M165,0)</f>
        <v>0</v>
      </c>
      <c r="M165" s="106">
        <f>IF(OR($C165="D0002",ISNUMBER(SEARCH("D?1?1",$C165)),ISNUMBER(SEARCH("D??11",$C165))),'Dem1'!$G$31*$F165/(1+'11'!$F$12)*'935'!$N165,0)</f>
        <v>0</v>
      </c>
      <c r="N165" s="139">
        <f t="shared" si="7"/>
        <v>0</v>
      </c>
      <c r="O165" s="138">
        <f>IF($C165="D1000",0,IF(ISNUMBER(SEARCH("D1???",$C165)),'Dem1'!$C$31*$Z165*'935'!$K165,0))</f>
        <v>0</v>
      </c>
      <c r="P165" s="106">
        <f>IF(ISNUMBER(SEARCH("D?100",$C165)),0,IF(ISNUMBER(SEARCH("D?1??",$C165)),'Dem1'!$D$31*$Z165*'935'!$L165,0))</f>
        <v>0</v>
      </c>
      <c r="Q165" s="106">
        <f>IF(ISNUMBER(SEARCH("D??10",$C165)),0,IF(ISNUMBER(SEARCH("D??1?",$C165)),'Dem1'!$E$31*$Z165*'935'!$M165,0))</f>
        <v>0</v>
      </c>
      <c r="R165" s="139">
        <f t="shared" si="8"/>
        <v>0</v>
      </c>
      <c r="S165" s="180">
        <f>100/'11'!B$17*(('Dem2'!N165+'Dem2'!R165)*('Charging Rates'!B$13+'Charging Rates'!B$51+'Charging Rates'!B$25+'Charging Rates'!B$38)+'Charging Rates'!B$61*'Dem2'!W165)</f>
        <v>0</v>
      </c>
      <c r="T165" s="74">
        <f>100/'11'!B$17*'Fixed Charge'!C165*('Charging Rates'!B$13+'Charging Rates'!B$51+'Charging Rates'!B$25)</f>
        <v>0</v>
      </c>
      <c r="U165" s="153">
        <f>'11'!B$17*0.01*('Dem2'!T165+'Dem2'!S165*'Dem2'!G165)</f>
        <v>0</v>
      </c>
      <c r="V165" s="128">
        <f>'935'!P165*(1-'935'!X165/'11'!D$17)/(1-'935'!W165/'11'!B$17)</f>
        <v>0</v>
      </c>
      <c r="W165" s="105">
        <f>'Dem2'!V165*'Dem2'!E165</f>
        <v>0</v>
      </c>
      <c r="X165" s="105">
        <f>'935'!Q165*(1-'935'!X165/'11'!D$17)/(1-'935'!W165/'11'!B$17)</f>
        <v>0</v>
      </c>
      <c r="Y165" s="105">
        <f t="shared" si="9"/>
        <v>0</v>
      </c>
      <c r="Z165" s="105">
        <f>SQRT(V165*V165+Y165*Y165)*'Dem1'!B$49*E165</f>
        <v>0</v>
      </c>
      <c r="AA165" s="213">
        <f>100/'11'!B$17*'Charging Rates'!B$61*'Dem2'!W165</f>
        <v>0</v>
      </c>
      <c r="AB165" s="138">
        <f>IF(ISNUMBER('SR Rate'!B165),MAX(0,INDEX('913'!$E$6:$E$1205,'SR Rate'!B165)),0)</f>
        <v>0</v>
      </c>
      <c r="AC165" s="106">
        <f>IF(ISNUMBER('SR Rate'!C165),MAX(0,INDEX('913'!$E$6:$E$1205,'SR Rate'!C165)),0)</f>
        <v>0</v>
      </c>
      <c r="AD165" s="106">
        <f>IF(ISNUMBER('SR Rate'!D165),MAX(0,INDEX('913'!$E$6:$E$1205,'SR Rate'!D165)),0)</f>
        <v>0</v>
      </c>
      <c r="AE165" s="106">
        <f>IF(ISNUMBER('SR Rate'!E165),MAX(0,INDEX('913'!$E$6:$E$1205,'SR Rate'!E165)),0)</f>
        <v>0</v>
      </c>
      <c r="AF165" s="106">
        <f>IF(ISNUMBER('SR Rate'!F165),MAX(0,INDEX('913'!$E$6:$E$1205,'SR Rate'!F165)),0)</f>
        <v>0</v>
      </c>
      <c r="AG165" s="106">
        <f>IF(ISNUMBER('SR Rate'!G165),MAX(0,INDEX('913'!$E$6:$E$1205,'SR Rate'!G165)),0)</f>
        <v>0</v>
      </c>
      <c r="AH165" s="106">
        <f>IF(ISNUMBER('SR Rate'!H165),MAX(0,INDEX('913'!$E$6:$E$1205,'SR Rate'!H165)),0)</f>
        <v>0</v>
      </c>
      <c r="AI165" s="106">
        <f>IF(ISNUMBER('SR Rate'!I165),MAX(0,INDEX('913'!$E$6:$E$1205,'SR Rate'!I165)),0)</f>
        <v>0</v>
      </c>
      <c r="AJ165" s="129">
        <f>IF('SR Rate'!T165+'SR Rate'!U165+'SR Rate'!V165+'SR Rate'!W165+'SR Rate'!X165+'SR Rate'!Y165+'SR Rate'!Z165+'SR Rate'!AA165=0,IF(COUNT('SR Rate'!B165,'SR Rate'!C165,'SR Rate'!D165,'SR Rate'!E165,'SR Rate'!F165,'SR Rate'!G165,'SR Rate'!H165,'SR Rate'!I165),('Dem2'!AB165+'Dem2'!AC165+'Dem2'!AD165+'Dem2'!AE165+'Dem2'!AF165+'Dem2'!AG165+'Dem2'!AH165+'Dem2'!AI165)/COUNT('SR Rate'!B165,'SR Rate'!C165,'SR Rate'!D165,'SR Rate'!E165,'SR Rate'!F165,'SR Rate'!G165,'SR Rate'!H165,'SR Rate'!I165),0),('SR Rate'!T165*'Dem2'!AB165+'SR Rate'!U165*'Dem2'!AC165+'SR Rate'!V165*'Dem2'!AD165+'SR Rate'!W165*'Dem2'!AE165+'SR Rate'!X165*'Dem2'!AF165+'SR Rate'!Y165*'Dem2'!AG165+'SR Rate'!Z165*'Dem2'!AH165+'SR Rate'!AA165*'Dem2'!AI165)/('SR Rate'!T165+'SR Rate'!U165+'SR Rate'!V165+'SR Rate'!W165+'SR Rate'!X165+'SR Rate'!Y165+'SR Rate'!Z165+'SR Rate'!AA165))</f>
        <v>0</v>
      </c>
      <c r="AK165" s="177">
        <f>100*'Dem2'!AJ165/'11'!B$17</f>
        <v>0</v>
      </c>
      <c r="AL165" s="75">
        <f>100*('SR Rate'!AB165*'935'!P165*'SR Rate'!K165)/'11'!B$17</f>
        <v>0</v>
      </c>
      <c r="AM165" s="128">
        <f>MAX('11'!$C$42+0,MIN('935'!K165+0,'11'!$C$37+0))</f>
        <v>0.26600431228533333</v>
      </c>
      <c r="AN165" s="105">
        <f>MAX('11'!$D$42+0,MIN('935'!L165+0,'11'!$D$37+0))</f>
        <v>0.66562758870798333</v>
      </c>
      <c r="AO165" s="105">
        <f>MAX('11'!$E$42+0,MIN('935'!M165+0,'11'!$E$37+0))</f>
        <v>0.34009849341942228</v>
      </c>
      <c r="AP165" s="105">
        <f>MAX('11'!$F$42+0,MIN('935'!N165+0,'11'!$F$37+0))</f>
        <v>0.63093339381833335</v>
      </c>
      <c r="AQ165" s="129">
        <f>MAX('11'!$G$42+0,MIN('935'!O165+0,'11'!$G$37+0))</f>
        <v>0.89995655379091011</v>
      </c>
      <c r="AR165" s="180">
        <f>IF('935'!P165=0,'Dem2'!AK165+'Dem2'!AL165,'Dem2'!AK165)</f>
        <v>0</v>
      </c>
      <c r="AS165" s="75">
        <f>'Dem2'!AA165+IF('Dem2'!G165=0,1,'Dem2'!H165/'Dem2'!G165)*'Dem2'!AR165</f>
        <v>0</v>
      </c>
      <c r="AT165" s="138">
        <f>IF('Dem2'!$C165="D1000",'Dem1'!$C$31*'Dem2'!$F165/(1+'11'!$C$12)*'Dem2'!$AM165,0)</f>
        <v>0</v>
      </c>
      <c r="AU165" s="106">
        <f>IF(ISNUMBER(SEARCH("D?100",'Dem2'!$C165)),'Dem1'!$D$31*'Dem2'!$F165/(1+'11'!$D$12)*'Dem2'!$AN165,0)</f>
        <v>0</v>
      </c>
      <c r="AV165" s="106">
        <f>IF(ISNUMBER(SEARCH("D??10",'Dem2'!$C165)),'Dem1'!$E$31*'Dem2'!$F165/(1+'11'!$E$12)*'Dem2'!$AO165,0)</f>
        <v>0</v>
      </c>
      <c r="AW165" s="106">
        <f>IF(OR('Dem2'!$C165="D0002",ISNUMBER(SEARCH("D?1?1",'Dem2'!$C165)),ISNUMBER(SEARCH("D??11",'Dem2'!$C165))),'Dem1'!$G$31*'Dem2'!$F165/(1+'11'!$F$12)*'Dem2'!$AP165,0)</f>
        <v>0</v>
      </c>
      <c r="AX165" s="106">
        <f>IF(ISNUMBER(SEARCH("D?001",'Dem2'!$C165)),'Dem1'!$F$31*'Dem2'!$F165/(1+'11'!$G$12)*'Dem2'!$AQ165,0)</f>
        <v>0</v>
      </c>
      <c r="AY165" s="129">
        <f>'Dem2'!$AT165+'Dem2'!$AU165+'Dem2'!$AV165+'Dem2'!$AW165+'Dem2'!$AX165</f>
        <v>0</v>
      </c>
      <c r="AZ165" s="138">
        <f>IF('Dem2'!$C165="D1000",0,IF(ISNUMBER(SEARCH("D1???",'Dem2'!$C165)),'Dem1'!$C$31*'Dem2'!$Z165*'Dem2'!$AM165,0))</f>
        <v>0</v>
      </c>
      <c r="BA165" s="106">
        <f>IF(ISNUMBER(SEARCH("D?100",'Dem2'!$C165)),0,IF(ISNUMBER(SEARCH("D?1??",'Dem2'!$C165)),'Dem1'!$D$31*'Dem2'!$Z165*'Dem2'!$AN165,0))</f>
        <v>0</v>
      </c>
      <c r="BB165" s="106">
        <f>IF(ISNUMBER(SEARCH("D??10",'Dem2'!$C165)),0,IF(ISNUMBER(SEARCH("D??1?",'Dem2'!$C165)),'Dem1'!$E$31*'Dem2'!$Z165*'Dem2'!$AO165,0))</f>
        <v>0</v>
      </c>
      <c r="BC165" s="129">
        <f>'Dem2'!$AZ165+'Dem2'!$BA165+'Dem2'!$BB165</f>
        <v>0</v>
      </c>
      <c r="BD165" s="72">
        <f>('Dem2'!AY165+'Dem2'!BC165)*'Dem2'!G165</f>
        <v>0</v>
      </c>
      <c r="BE165" s="105">
        <f>SQRT('Dem2'!V165*'Dem2'!V165+'Dem2'!Y165*'Dem2'!Y165)</f>
        <v>0</v>
      </c>
      <c r="BF165" s="105">
        <f>'Dem2'!G165*('Dem1'!B$200+'Dem2'!BE165)</f>
        <v>0</v>
      </c>
      <c r="BG165" s="105">
        <f>'935'!R165*('Dem1'!B$200+'Dem2'!BE165)</f>
        <v>0</v>
      </c>
      <c r="BH165" s="105">
        <f>'Dem2'!AS165+'Dem1'!B$225*'Dem2'!BG165*100/'11'!B$17</f>
        <v>0</v>
      </c>
      <c r="BI165" s="105">
        <f>'Dem2'!BH165+'Dem1'!B$213*('Dem1'!B$200+'Dem2'!BE165)*100/'11'!B$17</f>
        <v>0.20953485119035403</v>
      </c>
      <c r="BJ165" s="105">
        <f>'Dem1'!B$179*('Dem2'!AY165+'Dem2'!BC165)*100/'11'!B$17</f>
        <v>0</v>
      </c>
      <c r="BK165" s="74">
        <f>MAX(0-('SR Rate'!AC165*'Dem2'!V165*'11'!D$17/'11'!B$17),'Dem2'!BI165+'Dem2'!BJ165)</f>
        <v>0.20953485119035403</v>
      </c>
      <c r="BL165" s="75">
        <f>IF('Dem2'!G165=0,0,(1-'Dem2'!H165/'Dem2'!G165)*('Dem2'!AR165+IF('935'!P165=0,0,('SR Rate'!AC165*'935'!P165*('11'!D$17-'935'!X165)/('11'!B$17-'935'!W165)))))</f>
        <v>0</v>
      </c>
      <c r="BM165" s="111">
        <f>IF('Dem2'!B165,IF('Dem2'!V165=0,'SR Rate'!AD165,MAX(0,MIN('SR Rate'!AD165,'SR Rate'!AD165+('Dem2'!BK165/'935'!P165*('11'!B$17-'935'!W165)/('11'!D$17-'935'!X165))))),0)</f>
        <v>0</v>
      </c>
      <c r="BN165" s="74">
        <f>IF('Dem2'!B165,MAX(0,'Dem2'!BK165),0)</f>
        <v>0.20953485119035403</v>
      </c>
      <c r="BO165" s="74">
        <f>'Dem2'!BN165+'Dem2'!BL165</f>
        <v>0.20953485119035403</v>
      </c>
    </row>
    <row r="166" spans="1:67">
      <c r="A166" s="94">
        <v>127</v>
      </c>
      <c r="B166" s="128" t="b">
        <f>'935'!C166&lt;&gt;"VOID"</f>
        <v>1</v>
      </c>
      <c r="C166" s="105" t="str">
        <f>"D"&amp;TEXT('935'!J166,"0000")</f>
        <v>D0000</v>
      </c>
      <c r="D166" s="73">
        <f>'11'!D$17-'935'!X166</f>
        <v>170</v>
      </c>
      <c r="E166" s="106">
        <f>INDEX('11'!$B$47:$G$47,IF(ISNUMBER(SEARCH("?0000",C166)),1,IF(ISNUMBER(SEARCH("?1000",C166)),2,IF(ISNUMBER(SEARCH("??100",C166)),3,IF(ISNUMBER(SEARCH("???10",C166)),4,IF(ISNUMBER(SEARCH("??001",C166)),6,5))))))</f>
        <v>1</v>
      </c>
      <c r="F166" s="105">
        <f>E166*'Dem1'!B$49</f>
        <v>0.95</v>
      </c>
      <c r="G166" s="73">
        <f>IF('935'!C166="VOID",0,('935'!C166*(1-'935'!W166/'11'!B$17)))</f>
        <v>0</v>
      </c>
      <c r="H166" s="153">
        <f>'Dem2'!G166-('935'!S166*(1-'935'!W166/'11'!B$17))</f>
        <v>0</v>
      </c>
      <c r="I166" s="138">
        <f>IF(ISNUMBER(SEARCH("D?001",$C166)),'Dem1'!$F$31*$F166/(1+'11'!$G$12)*'935'!$O166,0)</f>
        <v>0</v>
      </c>
      <c r="J166" s="106">
        <f>IF($C166="D1000",'Dem1'!$C$31*$F166/(1+'11'!$C$12)*'935'!$K166,0)</f>
        <v>0</v>
      </c>
      <c r="K166" s="106">
        <f>IF(ISNUMBER(SEARCH("D?100",$C166)),'Dem1'!$D$31*$F166/(1+'11'!$D$12)*'935'!$L166,0)</f>
        <v>0</v>
      </c>
      <c r="L166" s="106">
        <f>IF(ISNUMBER(SEARCH("D??10",$C166)),'Dem1'!$E$31*$F166/(1+'11'!$E$12)*'935'!$M166,0)</f>
        <v>0</v>
      </c>
      <c r="M166" s="106">
        <f>IF(OR($C166="D0002",ISNUMBER(SEARCH("D?1?1",$C166)),ISNUMBER(SEARCH("D??11",$C166))),'Dem1'!$G$31*$F166/(1+'11'!$F$12)*'935'!$N166,0)</f>
        <v>0</v>
      </c>
      <c r="N166" s="139">
        <f t="shared" si="7"/>
        <v>0</v>
      </c>
      <c r="O166" s="138">
        <f>IF($C166="D1000",0,IF(ISNUMBER(SEARCH("D1???",$C166)),'Dem1'!$C$31*$Z166*'935'!$K166,0))</f>
        <v>0</v>
      </c>
      <c r="P166" s="106">
        <f>IF(ISNUMBER(SEARCH("D?100",$C166)),0,IF(ISNUMBER(SEARCH("D?1??",$C166)),'Dem1'!$D$31*$Z166*'935'!$L166,0))</f>
        <v>0</v>
      </c>
      <c r="Q166" s="106">
        <f>IF(ISNUMBER(SEARCH("D??10",$C166)),0,IF(ISNUMBER(SEARCH("D??1?",$C166)),'Dem1'!$E$31*$Z166*'935'!$M166,0))</f>
        <v>0</v>
      </c>
      <c r="R166" s="139">
        <f t="shared" si="8"/>
        <v>0</v>
      </c>
      <c r="S166" s="180">
        <f>100/'11'!B$17*(('Dem2'!N166+'Dem2'!R166)*('Charging Rates'!B$13+'Charging Rates'!B$51+'Charging Rates'!B$25+'Charging Rates'!B$38)+'Charging Rates'!B$61*'Dem2'!W166)</f>
        <v>0</v>
      </c>
      <c r="T166" s="74">
        <f>100/'11'!B$17*'Fixed Charge'!C166*('Charging Rates'!B$13+'Charging Rates'!B$51+'Charging Rates'!B$25)</f>
        <v>0</v>
      </c>
      <c r="U166" s="153">
        <f>'11'!B$17*0.01*('Dem2'!T166+'Dem2'!S166*'Dem2'!G166)</f>
        <v>0</v>
      </c>
      <c r="V166" s="128">
        <f>'935'!P166*(1-'935'!X166/'11'!D$17)/(1-'935'!W166/'11'!B$17)</f>
        <v>0</v>
      </c>
      <c r="W166" s="105">
        <f>'Dem2'!V166*'Dem2'!E166</f>
        <v>0</v>
      </c>
      <c r="X166" s="105">
        <f>'935'!Q166*(1-'935'!X166/'11'!D$17)/(1-'935'!W166/'11'!B$17)</f>
        <v>0</v>
      </c>
      <c r="Y166" s="105">
        <f t="shared" si="9"/>
        <v>0</v>
      </c>
      <c r="Z166" s="105">
        <f>SQRT(V166*V166+Y166*Y166)*'Dem1'!B$49*E166</f>
        <v>0</v>
      </c>
      <c r="AA166" s="213">
        <f>100/'11'!B$17*'Charging Rates'!B$61*'Dem2'!W166</f>
        <v>0</v>
      </c>
      <c r="AB166" s="138">
        <f>IF(ISNUMBER('SR Rate'!B166),MAX(0,INDEX('913'!$E$6:$E$1205,'SR Rate'!B166)),0)</f>
        <v>0</v>
      </c>
      <c r="AC166" s="106">
        <f>IF(ISNUMBER('SR Rate'!C166),MAX(0,INDEX('913'!$E$6:$E$1205,'SR Rate'!C166)),0)</f>
        <v>0</v>
      </c>
      <c r="AD166" s="106">
        <f>IF(ISNUMBER('SR Rate'!D166),MAX(0,INDEX('913'!$E$6:$E$1205,'SR Rate'!D166)),0)</f>
        <v>0</v>
      </c>
      <c r="AE166" s="106">
        <f>IF(ISNUMBER('SR Rate'!E166),MAX(0,INDEX('913'!$E$6:$E$1205,'SR Rate'!E166)),0)</f>
        <v>0</v>
      </c>
      <c r="AF166" s="106">
        <f>IF(ISNUMBER('SR Rate'!F166),MAX(0,INDEX('913'!$E$6:$E$1205,'SR Rate'!F166)),0)</f>
        <v>0</v>
      </c>
      <c r="AG166" s="106">
        <f>IF(ISNUMBER('SR Rate'!G166),MAX(0,INDEX('913'!$E$6:$E$1205,'SR Rate'!G166)),0)</f>
        <v>0</v>
      </c>
      <c r="AH166" s="106">
        <f>IF(ISNUMBER('SR Rate'!H166),MAX(0,INDEX('913'!$E$6:$E$1205,'SR Rate'!H166)),0)</f>
        <v>0</v>
      </c>
      <c r="AI166" s="106">
        <f>IF(ISNUMBER('SR Rate'!I166),MAX(0,INDEX('913'!$E$6:$E$1205,'SR Rate'!I166)),0)</f>
        <v>0</v>
      </c>
      <c r="AJ166" s="129">
        <f>IF('SR Rate'!T166+'SR Rate'!U166+'SR Rate'!V166+'SR Rate'!W166+'SR Rate'!X166+'SR Rate'!Y166+'SR Rate'!Z166+'SR Rate'!AA166=0,IF(COUNT('SR Rate'!B166,'SR Rate'!C166,'SR Rate'!D166,'SR Rate'!E166,'SR Rate'!F166,'SR Rate'!G166,'SR Rate'!H166,'SR Rate'!I166),('Dem2'!AB166+'Dem2'!AC166+'Dem2'!AD166+'Dem2'!AE166+'Dem2'!AF166+'Dem2'!AG166+'Dem2'!AH166+'Dem2'!AI166)/COUNT('SR Rate'!B166,'SR Rate'!C166,'SR Rate'!D166,'SR Rate'!E166,'SR Rate'!F166,'SR Rate'!G166,'SR Rate'!H166,'SR Rate'!I166),0),('SR Rate'!T166*'Dem2'!AB166+'SR Rate'!U166*'Dem2'!AC166+'SR Rate'!V166*'Dem2'!AD166+'SR Rate'!W166*'Dem2'!AE166+'SR Rate'!X166*'Dem2'!AF166+'SR Rate'!Y166*'Dem2'!AG166+'SR Rate'!Z166*'Dem2'!AH166+'SR Rate'!AA166*'Dem2'!AI166)/('SR Rate'!T166+'SR Rate'!U166+'SR Rate'!V166+'SR Rate'!W166+'SR Rate'!X166+'SR Rate'!Y166+'SR Rate'!Z166+'SR Rate'!AA166))</f>
        <v>0</v>
      </c>
      <c r="AK166" s="177">
        <f>100*'Dem2'!AJ166/'11'!B$17</f>
        <v>0</v>
      </c>
      <c r="AL166" s="75">
        <f>100*('SR Rate'!AB166*'935'!P166*'SR Rate'!K166)/'11'!B$17</f>
        <v>0</v>
      </c>
      <c r="AM166" s="128">
        <f>MAX('11'!$C$42+0,MIN('935'!K166+0,'11'!$C$37+0))</f>
        <v>0.26600431228533333</v>
      </c>
      <c r="AN166" s="105">
        <f>MAX('11'!$D$42+0,MIN('935'!L166+0,'11'!$D$37+0))</f>
        <v>0.66562758870798333</v>
      </c>
      <c r="AO166" s="105">
        <f>MAX('11'!$E$42+0,MIN('935'!M166+0,'11'!$E$37+0))</f>
        <v>0.34009849341942228</v>
      </c>
      <c r="AP166" s="105">
        <f>MAX('11'!$F$42+0,MIN('935'!N166+0,'11'!$F$37+0))</f>
        <v>0.63093339381833335</v>
      </c>
      <c r="AQ166" s="129">
        <f>MAX('11'!$G$42+0,MIN('935'!O166+0,'11'!$G$37+0))</f>
        <v>0.89995655379091011</v>
      </c>
      <c r="AR166" s="180">
        <f>IF('935'!P166=0,'Dem2'!AK166+'Dem2'!AL166,'Dem2'!AK166)</f>
        <v>0</v>
      </c>
      <c r="AS166" s="75">
        <f>'Dem2'!AA166+IF('Dem2'!G166=0,1,'Dem2'!H166/'Dem2'!G166)*'Dem2'!AR166</f>
        <v>0</v>
      </c>
      <c r="AT166" s="138">
        <f>IF('Dem2'!$C166="D1000",'Dem1'!$C$31*'Dem2'!$F166/(1+'11'!$C$12)*'Dem2'!$AM166,0)</f>
        <v>0</v>
      </c>
      <c r="AU166" s="106">
        <f>IF(ISNUMBER(SEARCH("D?100",'Dem2'!$C166)),'Dem1'!$D$31*'Dem2'!$F166/(1+'11'!$D$12)*'Dem2'!$AN166,0)</f>
        <v>0</v>
      </c>
      <c r="AV166" s="106">
        <f>IF(ISNUMBER(SEARCH("D??10",'Dem2'!$C166)),'Dem1'!$E$31*'Dem2'!$F166/(1+'11'!$E$12)*'Dem2'!$AO166,0)</f>
        <v>0</v>
      </c>
      <c r="AW166" s="106">
        <f>IF(OR('Dem2'!$C166="D0002",ISNUMBER(SEARCH("D?1?1",'Dem2'!$C166)),ISNUMBER(SEARCH("D??11",'Dem2'!$C166))),'Dem1'!$G$31*'Dem2'!$F166/(1+'11'!$F$12)*'Dem2'!$AP166,0)</f>
        <v>0</v>
      </c>
      <c r="AX166" s="106">
        <f>IF(ISNUMBER(SEARCH("D?001",'Dem2'!$C166)),'Dem1'!$F$31*'Dem2'!$F166/(1+'11'!$G$12)*'Dem2'!$AQ166,0)</f>
        <v>0</v>
      </c>
      <c r="AY166" s="129">
        <f>'Dem2'!$AT166+'Dem2'!$AU166+'Dem2'!$AV166+'Dem2'!$AW166+'Dem2'!$AX166</f>
        <v>0</v>
      </c>
      <c r="AZ166" s="138">
        <f>IF('Dem2'!$C166="D1000",0,IF(ISNUMBER(SEARCH("D1???",'Dem2'!$C166)),'Dem1'!$C$31*'Dem2'!$Z166*'Dem2'!$AM166,0))</f>
        <v>0</v>
      </c>
      <c r="BA166" s="106">
        <f>IF(ISNUMBER(SEARCH("D?100",'Dem2'!$C166)),0,IF(ISNUMBER(SEARCH("D?1??",'Dem2'!$C166)),'Dem1'!$D$31*'Dem2'!$Z166*'Dem2'!$AN166,0))</f>
        <v>0</v>
      </c>
      <c r="BB166" s="106">
        <f>IF(ISNUMBER(SEARCH("D??10",'Dem2'!$C166)),0,IF(ISNUMBER(SEARCH("D??1?",'Dem2'!$C166)),'Dem1'!$E$31*'Dem2'!$Z166*'Dem2'!$AO166,0))</f>
        <v>0</v>
      </c>
      <c r="BC166" s="129">
        <f>'Dem2'!$AZ166+'Dem2'!$BA166+'Dem2'!$BB166</f>
        <v>0</v>
      </c>
      <c r="BD166" s="72">
        <f>('Dem2'!AY166+'Dem2'!BC166)*'Dem2'!G166</f>
        <v>0</v>
      </c>
      <c r="BE166" s="105">
        <f>SQRT('Dem2'!V166*'Dem2'!V166+'Dem2'!Y166*'Dem2'!Y166)</f>
        <v>0</v>
      </c>
      <c r="BF166" s="105">
        <f>'Dem2'!G166*('Dem1'!B$200+'Dem2'!BE166)</f>
        <v>0</v>
      </c>
      <c r="BG166" s="105">
        <f>'935'!R166*('Dem1'!B$200+'Dem2'!BE166)</f>
        <v>0</v>
      </c>
      <c r="BH166" s="105">
        <f>'Dem2'!AS166+'Dem1'!B$225*'Dem2'!BG166*100/'11'!B$17</f>
        <v>0</v>
      </c>
      <c r="BI166" s="105">
        <f>'Dem2'!BH166+'Dem1'!B$213*('Dem1'!B$200+'Dem2'!BE166)*100/'11'!B$17</f>
        <v>0.20953485119035403</v>
      </c>
      <c r="BJ166" s="105">
        <f>'Dem1'!B$179*('Dem2'!AY166+'Dem2'!BC166)*100/'11'!B$17</f>
        <v>0</v>
      </c>
      <c r="BK166" s="74">
        <f>MAX(0-('SR Rate'!AC166*'Dem2'!V166*'11'!D$17/'11'!B$17),'Dem2'!BI166+'Dem2'!BJ166)</f>
        <v>0.20953485119035403</v>
      </c>
      <c r="BL166" s="75">
        <f>IF('Dem2'!G166=0,0,(1-'Dem2'!H166/'Dem2'!G166)*('Dem2'!AR166+IF('935'!P166=0,0,('SR Rate'!AC166*'935'!P166*('11'!D$17-'935'!X166)/('11'!B$17-'935'!W166)))))</f>
        <v>0</v>
      </c>
      <c r="BM166" s="111">
        <f>IF('Dem2'!B166,IF('Dem2'!V166=0,'SR Rate'!AD166,MAX(0,MIN('SR Rate'!AD166,'SR Rate'!AD166+('Dem2'!BK166/'935'!P166*('11'!B$17-'935'!W166)/('11'!D$17-'935'!X166))))),0)</f>
        <v>0</v>
      </c>
      <c r="BN166" s="74">
        <f>IF('Dem2'!B166,MAX(0,'Dem2'!BK166),0)</f>
        <v>0.20953485119035403</v>
      </c>
      <c r="BO166" s="74">
        <f>'Dem2'!BN166+'Dem2'!BL166</f>
        <v>0.20953485119035403</v>
      </c>
    </row>
    <row r="167" spans="1:67">
      <c r="A167" s="94">
        <v>128</v>
      </c>
      <c r="B167" s="128" t="b">
        <f>'935'!C167&lt;&gt;"VOID"</f>
        <v>1</v>
      </c>
      <c r="C167" s="105" t="str">
        <f>"D"&amp;TEXT('935'!J167,"0000")</f>
        <v>D0000</v>
      </c>
      <c r="D167" s="73">
        <f>'11'!D$17-'935'!X167</f>
        <v>170</v>
      </c>
      <c r="E167" s="106">
        <f>INDEX('11'!$B$47:$G$47,IF(ISNUMBER(SEARCH("?0000",C167)),1,IF(ISNUMBER(SEARCH("?1000",C167)),2,IF(ISNUMBER(SEARCH("??100",C167)),3,IF(ISNUMBER(SEARCH("???10",C167)),4,IF(ISNUMBER(SEARCH("??001",C167)),6,5))))))</f>
        <v>1</v>
      </c>
      <c r="F167" s="105">
        <f>E167*'Dem1'!B$49</f>
        <v>0.95</v>
      </c>
      <c r="G167" s="73">
        <f>IF('935'!C167="VOID",0,('935'!C167*(1-'935'!W167/'11'!B$17)))</f>
        <v>0</v>
      </c>
      <c r="H167" s="153">
        <f>'Dem2'!G167-('935'!S167*(1-'935'!W167/'11'!B$17))</f>
        <v>0</v>
      </c>
      <c r="I167" s="138">
        <f>IF(ISNUMBER(SEARCH("D?001",$C167)),'Dem1'!$F$31*$F167/(1+'11'!$G$12)*'935'!$O167,0)</f>
        <v>0</v>
      </c>
      <c r="J167" s="106">
        <f>IF($C167="D1000",'Dem1'!$C$31*$F167/(1+'11'!$C$12)*'935'!$K167,0)</f>
        <v>0</v>
      </c>
      <c r="K167" s="106">
        <f>IF(ISNUMBER(SEARCH("D?100",$C167)),'Dem1'!$D$31*$F167/(1+'11'!$D$12)*'935'!$L167,0)</f>
        <v>0</v>
      </c>
      <c r="L167" s="106">
        <f>IF(ISNUMBER(SEARCH("D??10",$C167)),'Dem1'!$E$31*$F167/(1+'11'!$E$12)*'935'!$M167,0)</f>
        <v>0</v>
      </c>
      <c r="M167" s="106">
        <f>IF(OR($C167="D0002",ISNUMBER(SEARCH("D?1?1",$C167)),ISNUMBER(SEARCH("D??11",$C167))),'Dem1'!$G$31*$F167/(1+'11'!$F$12)*'935'!$N167,0)</f>
        <v>0</v>
      </c>
      <c r="N167" s="139">
        <f t="shared" si="7"/>
        <v>0</v>
      </c>
      <c r="O167" s="138">
        <f>IF($C167="D1000",0,IF(ISNUMBER(SEARCH("D1???",$C167)),'Dem1'!$C$31*$Z167*'935'!$K167,0))</f>
        <v>0</v>
      </c>
      <c r="P167" s="106">
        <f>IF(ISNUMBER(SEARCH("D?100",$C167)),0,IF(ISNUMBER(SEARCH("D?1??",$C167)),'Dem1'!$D$31*$Z167*'935'!$L167,0))</f>
        <v>0</v>
      </c>
      <c r="Q167" s="106">
        <f>IF(ISNUMBER(SEARCH("D??10",$C167)),0,IF(ISNUMBER(SEARCH("D??1?",$C167)),'Dem1'!$E$31*$Z167*'935'!$M167,0))</f>
        <v>0</v>
      </c>
      <c r="R167" s="139">
        <f t="shared" si="8"/>
        <v>0</v>
      </c>
      <c r="S167" s="180">
        <f>100/'11'!B$17*(('Dem2'!N167+'Dem2'!R167)*('Charging Rates'!B$13+'Charging Rates'!B$51+'Charging Rates'!B$25+'Charging Rates'!B$38)+'Charging Rates'!B$61*'Dem2'!W167)</f>
        <v>0</v>
      </c>
      <c r="T167" s="74">
        <f>100/'11'!B$17*'Fixed Charge'!C167*('Charging Rates'!B$13+'Charging Rates'!B$51+'Charging Rates'!B$25)</f>
        <v>0</v>
      </c>
      <c r="U167" s="153">
        <f>'11'!B$17*0.01*('Dem2'!T167+'Dem2'!S167*'Dem2'!G167)</f>
        <v>0</v>
      </c>
      <c r="V167" s="128">
        <f>'935'!P167*(1-'935'!X167/'11'!D$17)/(1-'935'!W167/'11'!B$17)</f>
        <v>0</v>
      </c>
      <c r="W167" s="105">
        <f>'Dem2'!V167*'Dem2'!E167</f>
        <v>0</v>
      </c>
      <c r="X167" s="105">
        <f>'935'!Q167*(1-'935'!X167/'11'!D$17)/(1-'935'!W167/'11'!B$17)</f>
        <v>0</v>
      </c>
      <c r="Y167" s="105">
        <f t="shared" si="9"/>
        <v>0</v>
      </c>
      <c r="Z167" s="105">
        <f>SQRT(V167*V167+Y167*Y167)*'Dem1'!B$49*E167</f>
        <v>0</v>
      </c>
      <c r="AA167" s="213">
        <f>100/'11'!B$17*'Charging Rates'!B$61*'Dem2'!W167</f>
        <v>0</v>
      </c>
      <c r="AB167" s="138">
        <f>IF(ISNUMBER('SR Rate'!B167),MAX(0,INDEX('913'!$E$6:$E$1205,'SR Rate'!B167)),0)</f>
        <v>0</v>
      </c>
      <c r="AC167" s="106">
        <f>IF(ISNUMBER('SR Rate'!C167),MAX(0,INDEX('913'!$E$6:$E$1205,'SR Rate'!C167)),0)</f>
        <v>0</v>
      </c>
      <c r="AD167" s="106">
        <f>IF(ISNUMBER('SR Rate'!D167),MAX(0,INDEX('913'!$E$6:$E$1205,'SR Rate'!D167)),0)</f>
        <v>0</v>
      </c>
      <c r="AE167" s="106">
        <f>IF(ISNUMBER('SR Rate'!E167),MAX(0,INDEX('913'!$E$6:$E$1205,'SR Rate'!E167)),0)</f>
        <v>0</v>
      </c>
      <c r="AF167" s="106">
        <f>IF(ISNUMBER('SR Rate'!F167),MAX(0,INDEX('913'!$E$6:$E$1205,'SR Rate'!F167)),0)</f>
        <v>0</v>
      </c>
      <c r="AG167" s="106">
        <f>IF(ISNUMBER('SR Rate'!G167),MAX(0,INDEX('913'!$E$6:$E$1205,'SR Rate'!G167)),0)</f>
        <v>0</v>
      </c>
      <c r="AH167" s="106">
        <f>IF(ISNUMBER('SR Rate'!H167),MAX(0,INDEX('913'!$E$6:$E$1205,'SR Rate'!H167)),0)</f>
        <v>0</v>
      </c>
      <c r="AI167" s="106">
        <f>IF(ISNUMBER('SR Rate'!I167),MAX(0,INDEX('913'!$E$6:$E$1205,'SR Rate'!I167)),0)</f>
        <v>0</v>
      </c>
      <c r="AJ167" s="129">
        <f>IF('SR Rate'!T167+'SR Rate'!U167+'SR Rate'!V167+'SR Rate'!W167+'SR Rate'!X167+'SR Rate'!Y167+'SR Rate'!Z167+'SR Rate'!AA167=0,IF(COUNT('SR Rate'!B167,'SR Rate'!C167,'SR Rate'!D167,'SR Rate'!E167,'SR Rate'!F167,'SR Rate'!G167,'SR Rate'!H167,'SR Rate'!I167),('Dem2'!AB167+'Dem2'!AC167+'Dem2'!AD167+'Dem2'!AE167+'Dem2'!AF167+'Dem2'!AG167+'Dem2'!AH167+'Dem2'!AI167)/COUNT('SR Rate'!B167,'SR Rate'!C167,'SR Rate'!D167,'SR Rate'!E167,'SR Rate'!F167,'SR Rate'!G167,'SR Rate'!H167,'SR Rate'!I167),0),('SR Rate'!T167*'Dem2'!AB167+'SR Rate'!U167*'Dem2'!AC167+'SR Rate'!V167*'Dem2'!AD167+'SR Rate'!W167*'Dem2'!AE167+'SR Rate'!X167*'Dem2'!AF167+'SR Rate'!Y167*'Dem2'!AG167+'SR Rate'!Z167*'Dem2'!AH167+'SR Rate'!AA167*'Dem2'!AI167)/('SR Rate'!T167+'SR Rate'!U167+'SR Rate'!V167+'SR Rate'!W167+'SR Rate'!X167+'SR Rate'!Y167+'SR Rate'!Z167+'SR Rate'!AA167))</f>
        <v>0</v>
      </c>
      <c r="AK167" s="177">
        <f>100*'Dem2'!AJ167/'11'!B$17</f>
        <v>0</v>
      </c>
      <c r="AL167" s="75">
        <f>100*('SR Rate'!AB167*'935'!P167*'SR Rate'!K167)/'11'!B$17</f>
        <v>0</v>
      </c>
      <c r="AM167" s="128">
        <f>MAX('11'!$C$42+0,MIN('935'!K167+0,'11'!$C$37+0))</f>
        <v>0.26600431228533333</v>
      </c>
      <c r="AN167" s="105">
        <f>MAX('11'!$D$42+0,MIN('935'!L167+0,'11'!$D$37+0))</f>
        <v>0.66562758870798333</v>
      </c>
      <c r="AO167" s="105">
        <f>MAX('11'!$E$42+0,MIN('935'!M167+0,'11'!$E$37+0))</f>
        <v>0.34009849341942228</v>
      </c>
      <c r="AP167" s="105">
        <f>MAX('11'!$F$42+0,MIN('935'!N167+0,'11'!$F$37+0))</f>
        <v>0.63093339381833335</v>
      </c>
      <c r="AQ167" s="129">
        <f>MAX('11'!$G$42+0,MIN('935'!O167+0,'11'!$G$37+0))</f>
        <v>0.89995655379091011</v>
      </c>
      <c r="AR167" s="180">
        <f>IF('935'!P167=0,'Dem2'!AK167+'Dem2'!AL167,'Dem2'!AK167)</f>
        <v>0</v>
      </c>
      <c r="AS167" s="75">
        <f>'Dem2'!AA167+IF('Dem2'!G167=0,1,'Dem2'!H167/'Dem2'!G167)*'Dem2'!AR167</f>
        <v>0</v>
      </c>
      <c r="AT167" s="138">
        <f>IF('Dem2'!$C167="D1000",'Dem1'!$C$31*'Dem2'!$F167/(1+'11'!$C$12)*'Dem2'!$AM167,0)</f>
        <v>0</v>
      </c>
      <c r="AU167" s="106">
        <f>IF(ISNUMBER(SEARCH("D?100",'Dem2'!$C167)),'Dem1'!$D$31*'Dem2'!$F167/(1+'11'!$D$12)*'Dem2'!$AN167,0)</f>
        <v>0</v>
      </c>
      <c r="AV167" s="106">
        <f>IF(ISNUMBER(SEARCH("D??10",'Dem2'!$C167)),'Dem1'!$E$31*'Dem2'!$F167/(1+'11'!$E$12)*'Dem2'!$AO167,0)</f>
        <v>0</v>
      </c>
      <c r="AW167" s="106">
        <f>IF(OR('Dem2'!$C167="D0002",ISNUMBER(SEARCH("D?1?1",'Dem2'!$C167)),ISNUMBER(SEARCH("D??11",'Dem2'!$C167))),'Dem1'!$G$31*'Dem2'!$F167/(1+'11'!$F$12)*'Dem2'!$AP167,0)</f>
        <v>0</v>
      </c>
      <c r="AX167" s="106">
        <f>IF(ISNUMBER(SEARCH("D?001",'Dem2'!$C167)),'Dem1'!$F$31*'Dem2'!$F167/(1+'11'!$G$12)*'Dem2'!$AQ167,0)</f>
        <v>0</v>
      </c>
      <c r="AY167" s="129">
        <f>'Dem2'!$AT167+'Dem2'!$AU167+'Dem2'!$AV167+'Dem2'!$AW167+'Dem2'!$AX167</f>
        <v>0</v>
      </c>
      <c r="AZ167" s="138">
        <f>IF('Dem2'!$C167="D1000",0,IF(ISNUMBER(SEARCH("D1???",'Dem2'!$C167)),'Dem1'!$C$31*'Dem2'!$Z167*'Dem2'!$AM167,0))</f>
        <v>0</v>
      </c>
      <c r="BA167" s="106">
        <f>IF(ISNUMBER(SEARCH("D?100",'Dem2'!$C167)),0,IF(ISNUMBER(SEARCH("D?1??",'Dem2'!$C167)),'Dem1'!$D$31*'Dem2'!$Z167*'Dem2'!$AN167,0))</f>
        <v>0</v>
      </c>
      <c r="BB167" s="106">
        <f>IF(ISNUMBER(SEARCH("D??10",'Dem2'!$C167)),0,IF(ISNUMBER(SEARCH("D??1?",'Dem2'!$C167)),'Dem1'!$E$31*'Dem2'!$Z167*'Dem2'!$AO167,0))</f>
        <v>0</v>
      </c>
      <c r="BC167" s="129">
        <f>'Dem2'!$AZ167+'Dem2'!$BA167+'Dem2'!$BB167</f>
        <v>0</v>
      </c>
      <c r="BD167" s="72">
        <f>('Dem2'!AY167+'Dem2'!BC167)*'Dem2'!G167</f>
        <v>0</v>
      </c>
      <c r="BE167" s="105">
        <f>SQRT('Dem2'!V167*'Dem2'!V167+'Dem2'!Y167*'Dem2'!Y167)</f>
        <v>0</v>
      </c>
      <c r="BF167" s="105">
        <f>'Dem2'!G167*('Dem1'!B$200+'Dem2'!BE167)</f>
        <v>0</v>
      </c>
      <c r="BG167" s="105">
        <f>'935'!R167*('Dem1'!B$200+'Dem2'!BE167)</f>
        <v>0</v>
      </c>
      <c r="BH167" s="105">
        <f>'Dem2'!AS167+'Dem1'!B$225*'Dem2'!BG167*100/'11'!B$17</f>
        <v>0</v>
      </c>
      <c r="BI167" s="105">
        <f>'Dem2'!BH167+'Dem1'!B$213*('Dem1'!B$200+'Dem2'!BE167)*100/'11'!B$17</f>
        <v>0.20953485119035403</v>
      </c>
      <c r="BJ167" s="105">
        <f>'Dem1'!B$179*('Dem2'!AY167+'Dem2'!BC167)*100/'11'!B$17</f>
        <v>0</v>
      </c>
      <c r="BK167" s="74">
        <f>MAX(0-('SR Rate'!AC167*'Dem2'!V167*'11'!D$17/'11'!B$17),'Dem2'!BI167+'Dem2'!BJ167)</f>
        <v>0.20953485119035403</v>
      </c>
      <c r="BL167" s="75">
        <f>IF('Dem2'!G167=0,0,(1-'Dem2'!H167/'Dem2'!G167)*('Dem2'!AR167+IF('935'!P167=0,0,('SR Rate'!AC167*'935'!P167*('11'!D$17-'935'!X167)/('11'!B$17-'935'!W167)))))</f>
        <v>0</v>
      </c>
      <c r="BM167" s="111">
        <f>IF('Dem2'!B167,IF('Dem2'!V167=0,'SR Rate'!AD167,MAX(0,MIN('SR Rate'!AD167,'SR Rate'!AD167+('Dem2'!BK167/'935'!P167*('11'!B$17-'935'!W167)/('11'!D$17-'935'!X167))))),0)</f>
        <v>0</v>
      </c>
      <c r="BN167" s="74">
        <f>IF('Dem2'!B167,MAX(0,'Dem2'!BK167),0)</f>
        <v>0.20953485119035403</v>
      </c>
      <c r="BO167" s="74">
        <f>'Dem2'!BN167+'Dem2'!BL167</f>
        <v>0.20953485119035403</v>
      </c>
    </row>
    <row r="168" spans="1:67">
      <c r="A168" s="94">
        <v>129</v>
      </c>
      <c r="B168" s="128" t="b">
        <f>'935'!C168&lt;&gt;"VOID"</f>
        <v>1</v>
      </c>
      <c r="C168" s="105" t="str">
        <f>"D"&amp;TEXT('935'!J168,"0000")</f>
        <v>D0000</v>
      </c>
      <c r="D168" s="73">
        <f>'11'!D$17-'935'!X168</f>
        <v>170</v>
      </c>
      <c r="E168" s="106">
        <f>INDEX('11'!$B$47:$G$47,IF(ISNUMBER(SEARCH("?0000",C168)),1,IF(ISNUMBER(SEARCH("?1000",C168)),2,IF(ISNUMBER(SEARCH("??100",C168)),3,IF(ISNUMBER(SEARCH("???10",C168)),4,IF(ISNUMBER(SEARCH("??001",C168)),6,5))))))</f>
        <v>1</v>
      </c>
      <c r="F168" s="105">
        <f>E168*'Dem1'!B$49</f>
        <v>0.95</v>
      </c>
      <c r="G168" s="73">
        <f>IF('935'!C168="VOID",0,('935'!C168*(1-'935'!W168/'11'!B$17)))</f>
        <v>0</v>
      </c>
      <c r="H168" s="153">
        <f>'Dem2'!G168-('935'!S168*(1-'935'!W168/'11'!B$17))</f>
        <v>0</v>
      </c>
      <c r="I168" s="138">
        <f>IF(ISNUMBER(SEARCH("D?001",$C168)),'Dem1'!$F$31*$F168/(1+'11'!$G$12)*'935'!$O168,0)</f>
        <v>0</v>
      </c>
      <c r="J168" s="106">
        <f>IF($C168="D1000",'Dem1'!$C$31*$F168/(1+'11'!$C$12)*'935'!$K168,0)</f>
        <v>0</v>
      </c>
      <c r="K168" s="106">
        <f>IF(ISNUMBER(SEARCH("D?100",$C168)),'Dem1'!$D$31*$F168/(1+'11'!$D$12)*'935'!$L168,0)</f>
        <v>0</v>
      </c>
      <c r="L168" s="106">
        <f>IF(ISNUMBER(SEARCH("D??10",$C168)),'Dem1'!$E$31*$F168/(1+'11'!$E$12)*'935'!$M168,0)</f>
        <v>0</v>
      </c>
      <c r="M168" s="106">
        <f>IF(OR($C168="D0002",ISNUMBER(SEARCH("D?1?1",$C168)),ISNUMBER(SEARCH("D??11",$C168))),'Dem1'!$G$31*$F168/(1+'11'!$F$12)*'935'!$N168,0)</f>
        <v>0</v>
      </c>
      <c r="N168" s="139">
        <f t="shared" ref="N168:N231" si="10">$J168+$K168+$L168+$M168+$I168</f>
        <v>0</v>
      </c>
      <c r="O168" s="138">
        <f>IF($C168="D1000",0,IF(ISNUMBER(SEARCH("D1???",$C168)),'Dem1'!$C$31*$Z168*'935'!$K168,0))</f>
        <v>0</v>
      </c>
      <c r="P168" s="106">
        <f>IF(ISNUMBER(SEARCH("D?100",$C168)),0,IF(ISNUMBER(SEARCH("D?1??",$C168)),'Dem1'!$D$31*$Z168*'935'!$L168,0))</f>
        <v>0</v>
      </c>
      <c r="Q168" s="106">
        <f>IF(ISNUMBER(SEARCH("D??10",$C168)),0,IF(ISNUMBER(SEARCH("D??1?",$C168)),'Dem1'!$E$31*$Z168*'935'!$M168,0))</f>
        <v>0</v>
      </c>
      <c r="R168" s="139">
        <f t="shared" ref="R168:R231" si="11">$O168+$P168+$Q168</f>
        <v>0</v>
      </c>
      <c r="S168" s="180">
        <f>100/'11'!B$17*(('Dem2'!N168+'Dem2'!R168)*('Charging Rates'!B$13+'Charging Rates'!B$51+'Charging Rates'!B$25+'Charging Rates'!B$38)+'Charging Rates'!B$61*'Dem2'!W168)</f>
        <v>0</v>
      </c>
      <c r="T168" s="74">
        <f>100/'11'!B$17*'Fixed Charge'!C168*('Charging Rates'!B$13+'Charging Rates'!B$51+'Charging Rates'!B$25)</f>
        <v>0</v>
      </c>
      <c r="U168" s="153">
        <f>'11'!B$17*0.01*('Dem2'!T168+'Dem2'!S168*'Dem2'!G168)</f>
        <v>0</v>
      </c>
      <c r="V168" s="128">
        <f>'935'!P168*(1-'935'!X168/'11'!D$17)/(1-'935'!W168/'11'!B$17)</f>
        <v>0</v>
      </c>
      <c r="W168" s="105">
        <f>'Dem2'!V168*'Dem2'!E168</f>
        <v>0</v>
      </c>
      <c r="X168" s="105">
        <f>'935'!Q168*(1-'935'!X168/'11'!D$17)/(1-'935'!W168/'11'!B$17)</f>
        <v>0</v>
      </c>
      <c r="Y168" s="105">
        <f t="shared" ref="Y168:Y231" si="12">MAX(MIN(SQRT(1-MIN(1,V168)^2),X168),0-SQRT(1-MIN(1,V168)^2))</f>
        <v>0</v>
      </c>
      <c r="Z168" s="105">
        <f>SQRT(V168*V168+Y168*Y168)*'Dem1'!B$49*E168</f>
        <v>0</v>
      </c>
      <c r="AA168" s="213">
        <f>100/'11'!B$17*'Charging Rates'!B$61*'Dem2'!W168</f>
        <v>0</v>
      </c>
      <c r="AB168" s="138">
        <f>IF(ISNUMBER('SR Rate'!B168),MAX(0,INDEX('913'!$E$6:$E$1205,'SR Rate'!B168)),0)</f>
        <v>0</v>
      </c>
      <c r="AC168" s="106">
        <f>IF(ISNUMBER('SR Rate'!C168),MAX(0,INDEX('913'!$E$6:$E$1205,'SR Rate'!C168)),0)</f>
        <v>0</v>
      </c>
      <c r="AD168" s="106">
        <f>IF(ISNUMBER('SR Rate'!D168),MAX(0,INDEX('913'!$E$6:$E$1205,'SR Rate'!D168)),0)</f>
        <v>0</v>
      </c>
      <c r="AE168" s="106">
        <f>IF(ISNUMBER('SR Rate'!E168),MAX(0,INDEX('913'!$E$6:$E$1205,'SR Rate'!E168)),0)</f>
        <v>0</v>
      </c>
      <c r="AF168" s="106">
        <f>IF(ISNUMBER('SR Rate'!F168),MAX(0,INDEX('913'!$E$6:$E$1205,'SR Rate'!F168)),0)</f>
        <v>0</v>
      </c>
      <c r="AG168" s="106">
        <f>IF(ISNUMBER('SR Rate'!G168),MAX(0,INDEX('913'!$E$6:$E$1205,'SR Rate'!G168)),0)</f>
        <v>0</v>
      </c>
      <c r="AH168" s="106">
        <f>IF(ISNUMBER('SR Rate'!H168),MAX(0,INDEX('913'!$E$6:$E$1205,'SR Rate'!H168)),0)</f>
        <v>0</v>
      </c>
      <c r="AI168" s="106">
        <f>IF(ISNUMBER('SR Rate'!I168),MAX(0,INDEX('913'!$E$6:$E$1205,'SR Rate'!I168)),0)</f>
        <v>0</v>
      </c>
      <c r="AJ168" s="129">
        <f>IF('SR Rate'!T168+'SR Rate'!U168+'SR Rate'!V168+'SR Rate'!W168+'SR Rate'!X168+'SR Rate'!Y168+'SR Rate'!Z168+'SR Rate'!AA168=0,IF(COUNT('SR Rate'!B168,'SR Rate'!C168,'SR Rate'!D168,'SR Rate'!E168,'SR Rate'!F168,'SR Rate'!G168,'SR Rate'!H168,'SR Rate'!I168),('Dem2'!AB168+'Dem2'!AC168+'Dem2'!AD168+'Dem2'!AE168+'Dem2'!AF168+'Dem2'!AG168+'Dem2'!AH168+'Dem2'!AI168)/COUNT('SR Rate'!B168,'SR Rate'!C168,'SR Rate'!D168,'SR Rate'!E168,'SR Rate'!F168,'SR Rate'!G168,'SR Rate'!H168,'SR Rate'!I168),0),('SR Rate'!T168*'Dem2'!AB168+'SR Rate'!U168*'Dem2'!AC168+'SR Rate'!V168*'Dem2'!AD168+'SR Rate'!W168*'Dem2'!AE168+'SR Rate'!X168*'Dem2'!AF168+'SR Rate'!Y168*'Dem2'!AG168+'SR Rate'!Z168*'Dem2'!AH168+'SR Rate'!AA168*'Dem2'!AI168)/('SR Rate'!T168+'SR Rate'!U168+'SR Rate'!V168+'SR Rate'!W168+'SR Rate'!X168+'SR Rate'!Y168+'SR Rate'!Z168+'SR Rate'!AA168))</f>
        <v>0</v>
      </c>
      <c r="AK168" s="177">
        <f>100*'Dem2'!AJ168/'11'!B$17</f>
        <v>0</v>
      </c>
      <c r="AL168" s="75">
        <f>100*('SR Rate'!AB168*'935'!P168*'SR Rate'!K168)/'11'!B$17</f>
        <v>0</v>
      </c>
      <c r="AM168" s="128">
        <f>MAX('11'!$C$42+0,MIN('935'!K168+0,'11'!$C$37+0))</f>
        <v>0.26600431228533333</v>
      </c>
      <c r="AN168" s="105">
        <f>MAX('11'!$D$42+0,MIN('935'!L168+0,'11'!$D$37+0))</f>
        <v>0.66562758870798333</v>
      </c>
      <c r="AO168" s="105">
        <f>MAX('11'!$E$42+0,MIN('935'!M168+0,'11'!$E$37+0))</f>
        <v>0.34009849341942228</v>
      </c>
      <c r="AP168" s="105">
        <f>MAX('11'!$F$42+0,MIN('935'!N168+0,'11'!$F$37+0))</f>
        <v>0.63093339381833335</v>
      </c>
      <c r="AQ168" s="129">
        <f>MAX('11'!$G$42+0,MIN('935'!O168+0,'11'!$G$37+0))</f>
        <v>0.89995655379091011</v>
      </c>
      <c r="AR168" s="180">
        <f>IF('935'!P168=0,'Dem2'!AK168+'Dem2'!AL168,'Dem2'!AK168)</f>
        <v>0</v>
      </c>
      <c r="AS168" s="75">
        <f>'Dem2'!AA168+IF('Dem2'!G168=0,1,'Dem2'!H168/'Dem2'!G168)*'Dem2'!AR168</f>
        <v>0</v>
      </c>
      <c r="AT168" s="138">
        <f>IF('Dem2'!$C168="D1000",'Dem1'!$C$31*'Dem2'!$F168/(1+'11'!$C$12)*'Dem2'!$AM168,0)</f>
        <v>0</v>
      </c>
      <c r="AU168" s="106">
        <f>IF(ISNUMBER(SEARCH("D?100",'Dem2'!$C168)),'Dem1'!$D$31*'Dem2'!$F168/(1+'11'!$D$12)*'Dem2'!$AN168,0)</f>
        <v>0</v>
      </c>
      <c r="AV168" s="106">
        <f>IF(ISNUMBER(SEARCH("D??10",'Dem2'!$C168)),'Dem1'!$E$31*'Dem2'!$F168/(1+'11'!$E$12)*'Dem2'!$AO168,0)</f>
        <v>0</v>
      </c>
      <c r="AW168" s="106">
        <f>IF(OR('Dem2'!$C168="D0002",ISNUMBER(SEARCH("D?1?1",'Dem2'!$C168)),ISNUMBER(SEARCH("D??11",'Dem2'!$C168))),'Dem1'!$G$31*'Dem2'!$F168/(1+'11'!$F$12)*'Dem2'!$AP168,0)</f>
        <v>0</v>
      </c>
      <c r="AX168" s="106">
        <f>IF(ISNUMBER(SEARCH("D?001",'Dem2'!$C168)),'Dem1'!$F$31*'Dem2'!$F168/(1+'11'!$G$12)*'Dem2'!$AQ168,0)</f>
        <v>0</v>
      </c>
      <c r="AY168" s="129">
        <f>'Dem2'!$AT168+'Dem2'!$AU168+'Dem2'!$AV168+'Dem2'!$AW168+'Dem2'!$AX168</f>
        <v>0</v>
      </c>
      <c r="AZ168" s="138">
        <f>IF('Dem2'!$C168="D1000",0,IF(ISNUMBER(SEARCH("D1???",'Dem2'!$C168)),'Dem1'!$C$31*'Dem2'!$Z168*'Dem2'!$AM168,0))</f>
        <v>0</v>
      </c>
      <c r="BA168" s="106">
        <f>IF(ISNUMBER(SEARCH("D?100",'Dem2'!$C168)),0,IF(ISNUMBER(SEARCH("D?1??",'Dem2'!$C168)),'Dem1'!$D$31*'Dem2'!$Z168*'Dem2'!$AN168,0))</f>
        <v>0</v>
      </c>
      <c r="BB168" s="106">
        <f>IF(ISNUMBER(SEARCH("D??10",'Dem2'!$C168)),0,IF(ISNUMBER(SEARCH("D??1?",'Dem2'!$C168)),'Dem1'!$E$31*'Dem2'!$Z168*'Dem2'!$AO168,0))</f>
        <v>0</v>
      </c>
      <c r="BC168" s="129">
        <f>'Dem2'!$AZ168+'Dem2'!$BA168+'Dem2'!$BB168</f>
        <v>0</v>
      </c>
      <c r="BD168" s="72">
        <f>('Dem2'!AY168+'Dem2'!BC168)*'Dem2'!G168</f>
        <v>0</v>
      </c>
      <c r="BE168" s="105">
        <f>SQRT('Dem2'!V168*'Dem2'!V168+'Dem2'!Y168*'Dem2'!Y168)</f>
        <v>0</v>
      </c>
      <c r="BF168" s="105">
        <f>'Dem2'!G168*('Dem1'!B$200+'Dem2'!BE168)</f>
        <v>0</v>
      </c>
      <c r="BG168" s="105">
        <f>'935'!R168*('Dem1'!B$200+'Dem2'!BE168)</f>
        <v>0</v>
      </c>
      <c r="BH168" s="105">
        <f>'Dem2'!AS168+'Dem1'!B$225*'Dem2'!BG168*100/'11'!B$17</f>
        <v>0</v>
      </c>
      <c r="BI168" s="105">
        <f>'Dem2'!BH168+'Dem1'!B$213*('Dem1'!B$200+'Dem2'!BE168)*100/'11'!B$17</f>
        <v>0.20953485119035403</v>
      </c>
      <c r="BJ168" s="105">
        <f>'Dem1'!B$179*('Dem2'!AY168+'Dem2'!BC168)*100/'11'!B$17</f>
        <v>0</v>
      </c>
      <c r="BK168" s="74">
        <f>MAX(0-('SR Rate'!AC168*'Dem2'!V168*'11'!D$17/'11'!B$17),'Dem2'!BI168+'Dem2'!BJ168)</f>
        <v>0.20953485119035403</v>
      </c>
      <c r="BL168" s="75">
        <f>IF('Dem2'!G168=0,0,(1-'Dem2'!H168/'Dem2'!G168)*('Dem2'!AR168+IF('935'!P168=0,0,('SR Rate'!AC168*'935'!P168*('11'!D$17-'935'!X168)/('11'!B$17-'935'!W168)))))</f>
        <v>0</v>
      </c>
      <c r="BM168" s="111">
        <f>IF('Dem2'!B168,IF('Dem2'!V168=0,'SR Rate'!AD168,MAX(0,MIN('SR Rate'!AD168,'SR Rate'!AD168+('Dem2'!BK168/'935'!P168*('11'!B$17-'935'!W168)/('11'!D$17-'935'!X168))))),0)</f>
        <v>0</v>
      </c>
      <c r="BN168" s="74">
        <f>IF('Dem2'!B168,MAX(0,'Dem2'!BK168),0)</f>
        <v>0.20953485119035403</v>
      </c>
      <c r="BO168" s="74">
        <f>'Dem2'!BN168+'Dem2'!BL168</f>
        <v>0.20953485119035403</v>
      </c>
    </row>
    <row r="169" spans="1:67">
      <c r="A169" s="94">
        <v>130</v>
      </c>
      <c r="B169" s="128" t="b">
        <f>'935'!C169&lt;&gt;"VOID"</f>
        <v>1</v>
      </c>
      <c r="C169" s="105" t="str">
        <f>"D"&amp;TEXT('935'!J169,"0000")</f>
        <v>D0000</v>
      </c>
      <c r="D169" s="73">
        <f>'11'!D$17-'935'!X169</f>
        <v>170</v>
      </c>
      <c r="E169" s="106">
        <f>INDEX('11'!$B$47:$G$47,IF(ISNUMBER(SEARCH("?0000",C169)),1,IF(ISNUMBER(SEARCH("?1000",C169)),2,IF(ISNUMBER(SEARCH("??100",C169)),3,IF(ISNUMBER(SEARCH("???10",C169)),4,IF(ISNUMBER(SEARCH("??001",C169)),6,5))))))</f>
        <v>1</v>
      </c>
      <c r="F169" s="105">
        <f>E169*'Dem1'!B$49</f>
        <v>0.95</v>
      </c>
      <c r="G169" s="73">
        <f>IF('935'!C169="VOID",0,('935'!C169*(1-'935'!W169/'11'!B$17)))</f>
        <v>0</v>
      </c>
      <c r="H169" s="153">
        <f>'Dem2'!G169-('935'!S169*(1-'935'!W169/'11'!B$17))</f>
        <v>0</v>
      </c>
      <c r="I169" s="138">
        <f>IF(ISNUMBER(SEARCH("D?001",$C169)),'Dem1'!$F$31*$F169/(1+'11'!$G$12)*'935'!$O169,0)</f>
        <v>0</v>
      </c>
      <c r="J169" s="106">
        <f>IF($C169="D1000",'Dem1'!$C$31*$F169/(1+'11'!$C$12)*'935'!$K169,0)</f>
        <v>0</v>
      </c>
      <c r="K169" s="106">
        <f>IF(ISNUMBER(SEARCH("D?100",$C169)),'Dem1'!$D$31*$F169/(1+'11'!$D$12)*'935'!$L169,0)</f>
        <v>0</v>
      </c>
      <c r="L169" s="106">
        <f>IF(ISNUMBER(SEARCH("D??10",$C169)),'Dem1'!$E$31*$F169/(1+'11'!$E$12)*'935'!$M169,0)</f>
        <v>0</v>
      </c>
      <c r="M169" s="106">
        <f>IF(OR($C169="D0002",ISNUMBER(SEARCH("D?1?1",$C169)),ISNUMBER(SEARCH("D??11",$C169))),'Dem1'!$G$31*$F169/(1+'11'!$F$12)*'935'!$N169,0)</f>
        <v>0</v>
      </c>
      <c r="N169" s="139">
        <f t="shared" si="10"/>
        <v>0</v>
      </c>
      <c r="O169" s="138">
        <f>IF($C169="D1000",0,IF(ISNUMBER(SEARCH("D1???",$C169)),'Dem1'!$C$31*$Z169*'935'!$K169,0))</f>
        <v>0</v>
      </c>
      <c r="P169" s="106">
        <f>IF(ISNUMBER(SEARCH("D?100",$C169)),0,IF(ISNUMBER(SEARCH("D?1??",$C169)),'Dem1'!$D$31*$Z169*'935'!$L169,0))</f>
        <v>0</v>
      </c>
      <c r="Q169" s="106">
        <f>IF(ISNUMBER(SEARCH("D??10",$C169)),0,IF(ISNUMBER(SEARCH("D??1?",$C169)),'Dem1'!$E$31*$Z169*'935'!$M169,0))</f>
        <v>0</v>
      </c>
      <c r="R169" s="139">
        <f t="shared" si="11"/>
        <v>0</v>
      </c>
      <c r="S169" s="180">
        <f>100/'11'!B$17*(('Dem2'!N169+'Dem2'!R169)*('Charging Rates'!B$13+'Charging Rates'!B$51+'Charging Rates'!B$25+'Charging Rates'!B$38)+'Charging Rates'!B$61*'Dem2'!W169)</f>
        <v>0</v>
      </c>
      <c r="T169" s="74">
        <f>100/'11'!B$17*'Fixed Charge'!C169*('Charging Rates'!B$13+'Charging Rates'!B$51+'Charging Rates'!B$25)</f>
        <v>0</v>
      </c>
      <c r="U169" s="153">
        <f>'11'!B$17*0.01*('Dem2'!T169+'Dem2'!S169*'Dem2'!G169)</f>
        <v>0</v>
      </c>
      <c r="V169" s="128">
        <f>'935'!P169*(1-'935'!X169/'11'!D$17)/(1-'935'!W169/'11'!B$17)</f>
        <v>0</v>
      </c>
      <c r="W169" s="105">
        <f>'Dem2'!V169*'Dem2'!E169</f>
        <v>0</v>
      </c>
      <c r="X169" s="105">
        <f>'935'!Q169*(1-'935'!X169/'11'!D$17)/(1-'935'!W169/'11'!B$17)</f>
        <v>0</v>
      </c>
      <c r="Y169" s="105">
        <f t="shared" si="12"/>
        <v>0</v>
      </c>
      <c r="Z169" s="105">
        <f>SQRT(V169*V169+Y169*Y169)*'Dem1'!B$49*E169</f>
        <v>0</v>
      </c>
      <c r="AA169" s="213">
        <f>100/'11'!B$17*'Charging Rates'!B$61*'Dem2'!W169</f>
        <v>0</v>
      </c>
      <c r="AB169" s="138">
        <f>IF(ISNUMBER('SR Rate'!B169),MAX(0,INDEX('913'!$E$6:$E$1205,'SR Rate'!B169)),0)</f>
        <v>0</v>
      </c>
      <c r="AC169" s="106">
        <f>IF(ISNUMBER('SR Rate'!C169),MAX(0,INDEX('913'!$E$6:$E$1205,'SR Rate'!C169)),0)</f>
        <v>0</v>
      </c>
      <c r="AD169" s="106">
        <f>IF(ISNUMBER('SR Rate'!D169),MAX(0,INDEX('913'!$E$6:$E$1205,'SR Rate'!D169)),0)</f>
        <v>0</v>
      </c>
      <c r="AE169" s="106">
        <f>IF(ISNUMBER('SR Rate'!E169),MAX(0,INDEX('913'!$E$6:$E$1205,'SR Rate'!E169)),0)</f>
        <v>0</v>
      </c>
      <c r="AF169" s="106">
        <f>IF(ISNUMBER('SR Rate'!F169),MAX(0,INDEX('913'!$E$6:$E$1205,'SR Rate'!F169)),0)</f>
        <v>0</v>
      </c>
      <c r="AG169" s="106">
        <f>IF(ISNUMBER('SR Rate'!G169),MAX(0,INDEX('913'!$E$6:$E$1205,'SR Rate'!G169)),0)</f>
        <v>0</v>
      </c>
      <c r="AH169" s="106">
        <f>IF(ISNUMBER('SR Rate'!H169),MAX(0,INDEX('913'!$E$6:$E$1205,'SR Rate'!H169)),0)</f>
        <v>0</v>
      </c>
      <c r="AI169" s="106">
        <f>IF(ISNUMBER('SR Rate'!I169),MAX(0,INDEX('913'!$E$6:$E$1205,'SR Rate'!I169)),0)</f>
        <v>0</v>
      </c>
      <c r="AJ169" s="129">
        <f>IF('SR Rate'!T169+'SR Rate'!U169+'SR Rate'!V169+'SR Rate'!W169+'SR Rate'!X169+'SR Rate'!Y169+'SR Rate'!Z169+'SR Rate'!AA169=0,IF(COUNT('SR Rate'!B169,'SR Rate'!C169,'SR Rate'!D169,'SR Rate'!E169,'SR Rate'!F169,'SR Rate'!G169,'SR Rate'!H169,'SR Rate'!I169),('Dem2'!AB169+'Dem2'!AC169+'Dem2'!AD169+'Dem2'!AE169+'Dem2'!AF169+'Dem2'!AG169+'Dem2'!AH169+'Dem2'!AI169)/COUNT('SR Rate'!B169,'SR Rate'!C169,'SR Rate'!D169,'SR Rate'!E169,'SR Rate'!F169,'SR Rate'!G169,'SR Rate'!H169,'SR Rate'!I169),0),('SR Rate'!T169*'Dem2'!AB169+'SR Rate'!U169*'Dem2'!AC169+'SR Rate'!V169*'Dem2'!AD169+'SR Rate'!W169*'Dem2'!AE169+'SR Rate'!X169*'Dem2'!AF169+'SR Rate'!Y169*'Dem2'!AG169+'SR Rate'!Z169*'Dem2'!AH169+'SR Rate'!AA169*'Dem2'!AI169)/('SR Rate'!T169+'SR Rate'!U169+'SR Rate'!V169+'SR Rate'!W169+'SR Rate'!X169+'SR Rate'!Y169+'SR Rate'!Z169+'SR Rate'!AA169))</f>
        <v>0</v>
      </c>
      <c r="AK169" s="177">
        <f>100*'Dem2'!AJ169/'11'!B$17</f>
        <v>0</v>
      </c>
      <c r="AL169" s="75">
        <f>100*('SR Rate'!AB169*'935'!P169*'SR Rate'!K169)/'11'!B$17</f>
        <v>0</v>
      </c>
      <c r="AM169" s="128">
        <f>MAX('11'!$C$42+0,MIN('935'!K169+0,'11'!$C$37+0))</f>
        <v>0.26600431228533333</v>
      </c>
      <c r="AN169" s="105">
        <f>MAX('11'!$D$42+0,MIN('935'!L169+0,'11'!$D$37+0))</f>
        <v>0.66562758870798333</v>
      </c>
      <c r="AO169" s="105">
        <f>MAX('11'!$E$42+0,MIN('935'!M169+0,'11'!$E$37+0))</f>
        <v>0.34009849341942228</v>
      </c>
      <c r="AP169" s="105">
        <f>MAX('11'!$F$42+0,MIN('935'!N169+0,'11'!$F$37+0))</f>
        <v>0.63093339381833335</v>
      </c>
      <c r="AQ169" s="129">
        <f>MAX('11'!$G$42+0,MIN('935'!O169+0,'11'!$G$37+0))</f>
        <v>0.89995655379091011</v>
      </c>
      <c r="AR169" s="180">
        <f>IF('935'!P169=0,'Dem2'!AK169+'Dem2'!AL169,'Dem2'!AK169)</f>
        <v>0</v>
      </c>
      <c r="AS169" s="75">
        <f>'Dem2'!AA169+IF('Dem2'!G169=0,1,'Dem2'!H169/'Dem2'!G169)*'Dem2'!AR169</f>
        <v>0</v>
      </c>
      <c r="AT169" s="138">
        <f>IF('Dem2'!$C169="D1000",'Dem1'!$C$31*'Dem2'!$F169/(1+'11'!$C$12)*'Dem2'!$AM169,0)</f>
        <v>0</v>
      </c>
      <c r="AU169" s="106">
        <f>IF(ISNUMBER(SEARCH("D?100",'Dem2'!$C169)),'Dem1'!$D$31*'Dem2'!$F169/(1+'11'!$D$12)*'Dem2'!$AN169,0)</f>
        <v>0</v>
      </c>
      <c r="AV169" s="106">
        <f>IF(ISNUMBER(SEARCH("D??10",'Dem2'!$C169)),'Dem1'!$E$31*'Dem2'!$F169/(1+'11'!$E$12)*'Dem2'!$AO169,0)</f>
        <v>0</v>
      </c>
      <c r="AW169" s="106">
        <f>IF(OR('Dem2'!$C169="D0002",ISNUMBER(SEARCH("D?1?1",'Dem2'!$C169)),ISNUMBER(SEARCH("D??11",'Dem2'!$C169))),'Dem1'!$G$31*'Dem2'!$F169/(1+'11'!$F$12)*'Dem2'!$AP169,0)</f>
        <v>0</v>
      </c>
      <c r="AX169" s="106">
        <f>IF(ISNUMBER(SEARCH("D?001",'Dem2'!$C169)),'Dem1'!$F$31*'Dem2'!$F169/(1+'11'!$G$12)*'Dem2'!$AQ169,0)</f>
        <v>0</v>
      </c>
      <c r="AY169" s="129">
        <f>'Dem2'!$AT169+'Dem2'!$AU169+'Dem2'!$AV169+'Dem2'!$AW169+'Dem2'!$AX169</f>
        <v>0</v>
      </c>
      <c r="AZ169" s="138">
        <f>IF('Dem2'!$C169="D1000",0,IF(ISNUMBER(SEARCH("D1???",'Dem2'!$C169)),'Dem1'!$C$31*'Dem2'!$Z169*'Dem2'!$AM169,0))</f>
        <v>0</v>
      </c>
      <c r="BA169" s="106">
        <f>IF(ISNUMBER(SEARCH("D?100",'Dem2'!$C169)),0,IF(ISNUMBER(SEARCH("D?1??",'Dem2'!$C169)),'Dem1'!$D$31*'Dem2'!$Z169*'Dem2'!$AN169,0))</f>
        <v>0</v>
      </c>
      <c r="BB169" s="106">
        <f>IF(ISNUMBER(SEARCH("D??10",'Dem2'!$C169)),0,IF(ISNUMBER(SEARCH("D??1?",'Dem2'!$C169)),'Dem1'!$E$31*'Dem2'!$Z169*'Dem2'!$AO169,0))</f>
        <v>0</v>
      </c>
      <c r="BC169" s="129">
        <f>'Dem2'!$AZ169+'Dem2'!$BA169+'Dem2'!$BB169</f>
        <v>0</v>
      </c>
      <c r="BD169" s="72">
        <f>('Dem2'!AY169+'Dem2'!BC169)*'Dem2'!G169</f>
        <v>0</v>
      </c>
      <c r="BE169" s="105">
        <f>SQRT('Dem2'!V169*'Dem2'!V169+'Dem2'!Y169*'Dem2'!Y169)</f>
        <v>0</v>
      </c>
      <c r="BF169" s="105">
        <f>'Dem2'!G169*('Dem1'!B$200+'Dem2'!BE169)</f>
        <v>0</v>
      </c>
      <c r="BG169" s="105">
        <f>'935'!R169*('Dem1'!B$200+'Dem2'!BE169)</f>
        <v>0</v>
      </c>
      <c r="BH169" s="105">
        <f>'Dem2'!AS169+'Dem1'!B$225*'Dem2'!BG169*100/'11'!B$17</f>
        <v>0</v>
      </c>
      <c r="BI169" s="105">
        <f>'Dem2'!BH169+'Dem1'!B$213*('Dem1'!B$200+'Dem2'!BE169)*100/'11'!B$17</f>
        <v>0.20953485119035403</v>
      </c>
      <c r="BJ169" s="105">
        <f>'Dem1'!B$179*('Dem2'!AY169+'Dem2'!BC169)*100/'11'!B$17</f>
        <v>0</v>
      </c>
      <c r="BK169" s="74">
        <f>MAX(0-('SR Rate'!AC169*'Dem2'!V169*'11'!D$17/'11'!B$17),'Dem2'!BI169+'Dem2'!BJ169)</f>
        <v>0.20953485119035403</v>
      </c>
      <c r="BL169" s="75">
        <f>IF('Dem2'!G169=0,0,(1-'Dem2'!H169/'Dem2'!G169)*('Dem2'!AR169+IF('935'!P169=0,0,('SR Rate'!AC169*'935'!P169*('11'!D$17-'935'!X169)/('11'!B$17-'935'!W169)))))</f>
        <v>0</v>
      </c>
      <c r="BM169" s="111">
        <f>IF('Dem2'!B169,IF('Dem2'!V169=0,'SR Rate'!AD169,MAX(0,MIN('SR Rate'!AD169,'SR Rate'!AD169+('Dem2'!BK169/'935'!P169*('11'!B$17-'935'!W169)/('11'!D$17-'935'!X169))))),0)</f>
        <v>0</v>
      </c>
      <c r="BN169" s="74">
        <f>IF('Dem2'!B169,MAX(0,'Dem2'!BK169),0)</f>
        <v>0.20953485119035403</v>
      </c>
      <c r="BO169" s="74">
        <f>'Dem2'!BN169+'Dem2'!BL169</f>
        <v>0.20953485119035403</v>
      </c>
    </row>
    <row r="170" spans="1:67">
      <c r="A170" s="94">
        <v>131</v>
      </c>
      <c r="B170" s="128" t="b">
        <f>'935'!C170&lt;&gt;"VOID"</f>
        <v>1</v>
      </c>
      <c r="C170" s="105" t="str">
        <f>"D"&amp;TEXT('935'!J170,"0000")</f>
        <v>D0000</v>
      </c>
      <c r="D170" s="73">
        <f>'11'!D$17-'935'!X170</f>
        <v>170</v>
      </c>
      <c r="E170" s="106">
        <f>INDEX('11'!$B$47:$G$47,IF(ISNUMBER(SEARCH("?0000",C170)),1,IF(ISNUMBER(SEARCH("?1000",C170)),2,IF(ISNUMBER(SEARCH("??100",C170)),3,IF(ISNUMBER(SEARCH("???10",C170)),4,IF(ISNUMBER(SEARCH("??001",C170)),6,5))))))</f>
        <v>1</v>
      </c>
      <c r="F170" s="105">
        <f>E170*'Dem1'!B$49</f>
        <v>0.95</v>
      </c>
      <c r="G170" s="73">
        <f>IF('935'!C170="VOID",0,('935'!C170*(1-'935'!W170/'11'!B$17)))</f>
        <v>0</v>
      </c>
      <c r="H170" s="153">
        <f>'Dem2'!G170-('935'!S170*(1-'935'!W170/'11'!B$17))</f>
        <v>0</v>
      </c>
      <c r="I170" s="138">
        <f>IF(ISNUMBER(SEARCH("D?001",$C170)),'Dem1'!$F$31*$F170/(1+'11'!$G$12)*'935'!$O170,0)</f>
        <v>0</v>
      </c>
      <c r="J170" s="106">
        <f>IF($C170="D1000",'Dem1'!$C$31*$F170/(1+'11'!$C$12)*'935'!$K170,0)</f>
        <v>0</v>
      </c>
      <c r="K170" s="106">
        <f>IF(ISNUMBER(SEARCH("D?100",$C170)),'Dem1'!$D$31*$F170/(1+'11'!$D$12)*'935'!$L170,0)</f>
        <v>0</v>
      </c>
      <c r="L170" s="106">
        <f>IF(ISNUMBER(SEARCH("D??10",$C170)),'Dem1'!$E$31*$F170/(1+'11'!$E$12)*'935'!$M170,0)</f>
        <v>0</v>
      </c>
      <c r="M170" s="106">
        <f>IF(OR($C170="D0002",ISNUMBER(SEARCH("D?1?1",$C170)),ISNUMBER(SEARCH("D??11",$C170))),'Dem1'!$G$31*$F170/(1+'11'!$F$12)*'935'!$N170,0)</f>
        <v>0</v>
      </c>
      <c r="N170" s="139">
        <f t="shared" si="10"/>
        <v>0</v>
      </c>
      <c r="O170" s="138">
        <f>IF($C170="D1000",0,IF(ISNUMBER(SEARCH("D1???",$C170)),'Dem1'!$C$31*$Z170*'935'!$K170,0))</f>
        <v>0</v>
      </c>
      <c r="P170" s="106">
        <f>IF(ISNUMBER(SEARCH("D?100",$C170)),0,IF(ISNUMBER(SEARCH("D?1??",$C170)),'Dem1'!$D$31*$Z170*'935'!$L170,0))</f>
        <v>0</v>
      </c>
      <c r="Q170" s="106">
        <f>IF(ISNUMBER(SEARCH("D??10",$C170)),0,IF(ISNUMBER(SEARCH("D??1?",$C170)),'Dem1'!$E$31*$Z170*'935'!$M170,0))</f>
        <v>0</v>
      </c>
      <c r="R170" s="139">
        <f t="shared" si="11"/>
        <v>0</v>
      </c>
      <c r="S170" s="180">
        <f>100/'11'!B$17*(('Dem2'!N170+'Dem2'!R170)*('Charging Rates'!B$13+'Charging Rates'!B$51+'Charging Rates'!B$25+'Charging Rates'!B$38)+'Charging Rates'!B$61*'Dem2'!W170)</f>
        <v>0</v>
      </c>
      <c r="T170" s="74">
        <f>100/'11'!B$17*'Fixed Charge'!C170*('Charging Rates'!B$13+'Charging Rates'!B$51+'Charging Rates'!B$25)</f>
        <v>0</v>
      </c>
      <c r="U170" s="153">
        <f>'11'!B$17*0.01*('Dem2'!T170+'Dem2'!S170*'Dem2'!G170)</f>
        <v>0</v>
      </c>
      <c r="V170" s="128">
        <f>'935'!P170*(1-'935'!X170/'11'!D$17)/(1-'935'!W170/'11'!B$17)</f>
        <v>0</v>
      </c>
      <c r="W170" s="105">
        <f>'Dem2'!V170*'Dem2'!E170</f>
        <v>0</v>
      </c>
      <c r="X170" s="105">
        <f>'935'!Q170*(1-'935'!X170/'11'!D$17)/(1-'935'!W170/'11'!B$17)</f>
        <v>0</v>
      </c>
      <c r="Y170" s="105">
        <f t="shared" si="12"/>
        <v>0</v>
      </c>
      <c r="Z170" s="105">
        <f>SQRT(V170*V170+Y170*Y170)*'Dem1'!B$49*E170</f>
        <v>0</v>
      </c>
      <c r="AA170" s="213">
        <f>100/'11'!B$17*'Charging Rates'!B$61*'Dem2'!W170</f>
        <v>0</v>
      </c>
      <c r="AB170" s="138">
        <f>IF(ISNUMBER('SR Rate'!B170),MAX(0,INDEX('913'!$E$6:$E$1205,'SR Rate'!B170)),0)</f>
        <v>0</v>
      </c>
      <c r="AC170" s="106">
        <f>IF(ISNUMBER('SR Rate'!C170),MAX(0,INDEX('913'!$E$6:$E$1205,'SR Rate'!C170)),0)</f>
        <v>0</v>
      </c>
      <c r="AD170" s="106">
        <f>IF(ISNUMBER('SR Rate'!D170),MAX(0,INDEX('913'!$E$6:$E$1205,'SR Rate'!D170)),0)</f>
        <v>0</v>
      </c>
      <c r="AE170" s="106">
        <f>IF(ISNUMBER('SR Rate'!E170),MAX(0,INDEX('913'!$E$6:$E$1205,'SR Rate'!E170)),0)</f>
        <v>0</v>
      </c>
      <c r="AF170" s="106">
        <f>IF(ISNUMBER('SR Rate'!F170),MAX(0,INDEX('913'!$E$6:$E$1205,'SR Rate'!F170)),0)</f>
        <v>0</v>
      </c>
      <c r="AG170" s="106">
        <f>IF(ISNUMBER('SR Rate'!G170),MAX(0,INDEX('913'!$E$6:$E$1205,'SR Rate'!G170)),0)</f>
        <v>0</v>
      </c>
      <c r="AH170" s="106">
        <f>IF(ISNUMBER('SR Rate'!H170),MAX(0,INDEX('913'!$E$6:$E$1205,'SR Rate'!H170)),0)</f>
        <v>0</v>
      </c>
      <c r="AI170" s="106">
        <f>IF(ISNUMBER('SR Rate'!I170),MAX(0,INDEX('913'!$E$6:$E$1205,'SR Rate'!I170)),0)</f>
        <v>0</v>
      </c>
      <c r="AJ170" s="129">
        <f>IF('SR Rate'!T170+'SR Rate'!U170+'SR Rate'!V170+'SR Rate'!W170+'SR Rate'!X170+'SR Rate'!Y170+'SR Rate'!Z170+'SR Rate'!AA170=0,IF(COUNT('SR Rate'!B170,'SR Rate'!C170,'SR Rate'!D170,'SR Rate'!E170,'SR Rate'!F170,'SR Rate'!G170,'SR Rate'!H170,'SR Rate'!I170),('Dem2'!AB170+'Dem2'!AC170+'Dem2'!AD170+'Dem2'!AE170+'Dem2'!AF170+'Dem2'!AG170+'Dem2'!AH170+'Dem2'!AI170)/COUNT('SR Rate'!B170,'SR Rate'!C170,'SR Rate'!D170,'SR Rate'!E170,'SR Rate'!F170,'SR Rate'!G170,'SR Rate'!H170,'SR Rate'!I170),0),('SR Rate'!T170*'Dem2'!AB170+'SR Rate'!U170*'Dem2'!AC170+'SR Rate'!V170*'Dem2'!AD170+'SR Rate'!W170*'Dem2'!AE170+'SR Rate'!X170*'Dem2'!AF170+'SR Rate'!Y170*'Dem2'!AG170+'SR Rate'!Z170*'Dem2'!AH170+'SR Rate'!AA170*'Dem2'!AI170)/('SR Rate'!T170+'SR Rate'!U170+'SR Rate'!V170+'SR Rate'!W170+'SR Rate'!X170+'SR Rate'!Y170+'SR Rate'!Z170+'SR Rate'!AA170))</f>
        <v>0</v>
      </c>
      <c r="AK170" s="177">
        <f>100*'Dem2'!AJ170/'11'!B$17</f>
        <v>0</v>
      </c>
      <c r="AL170" s="75">
        <f>100*('SR Rate'!AB170*'935'!P170*'SR Rate'!K170)/'11'!B$17</f>
        <v>0</v>
      </c>
      <c r="AM170" s="128">
        <f>MAX('11'!$C$42+0,MIN('935'!K170+0,'11'!$C$37+0))</f>
        <v>0.26600431228533333</v>
      </c>
      <c r="AN170" s="105">
        <f>MAX('11'!$D$42+0,MIN('935'!L170+0,'11'!$D$37+0))</f>
        <v>0.66562758870798333</v>
      </c>
      <c r="AO170" s="105">
        <f>MAX('11'!$E$42+0,MIN('935'!M170+0,'11'!$E$37+0))</f>
        <v>0.34009849341942228</v>
      </c>
      <c r="AP170" s="105">
        <f>MAX('11'!$F$42+0,MIN('935'!N170+0,'11'!$F$37+0))</f>
        <v>0.63093339381833335</v>
      </c>
      <c r="AQ170" s="129">
        <f>MAX('11'!$G$42+0,MIN('935'!O170+0,'11'!$G$37+0))</f>
        <v>0.89995655379091011</v>
      </c>
      <c r="AR170" s="180">
        <f>IF('935'!P170=0,'Dem2'!AK170+'Dem2'!AL170,'Dem2'!AK170)</f>
        <v>0</v>
      </c>
      <c r="AS170" s="75">
        <f>'Dem2'!AA170+IF('Dem2'!G170=0,1,'Dem2'!H170/'Dem2'!G170)*'Dem2'!AR170</f>
        <v>0</v>
      </c>
      <c r="AT170" s="138">
        <f>IF('Dem2'!$C170="D1000",'Dem1'!$C$31*'Dem2'!$F170/(1+'11'!$C$12)*'Dem2'!$AM170,0)</f>
        <v>0</v>
      </c>
      <c r="AU170" s="106">
        <f>IF(ISNUMBER(SEARCH("D?100",'Dem2'!$C170)),'Dem1'!$D$31*'Dem2'!$F170/(1+'11'!$D$12)*'Dem2'!$AN170,0)</f>
        <v>0</v>
      </c>
      <c r="AV170" s="106">
        <f>IF(ISNUMBER(SEARCH("D??10",'Dem2'!$C170)),'Dem1'!$E$31*'Dem2'!$F170/(1+'11'!$E$12)*'Dem2'!$AO170,0)</f>
        <v>0</v>
      </c>
      <c r="AW170" s="106">
        <f>IF(OR('Dem2'!$C170="D0002",ISNUMBER(SEARCH("D?1?1",'Dem2'!$C170)),ISNUMBER(SEARCH("D??11",'Dem2'!$C170))),'Dem1'!$G$31*'Dem2'!$F170/(1+'11'!$F$12)*'Dem2'!$AP170,0)</f>
        <v>0</v>
      </c>
      <c r="AX170" s="106">
        <f>IF(ISNUMBER(SEARCH("D?001",'Dem2'!$C170)),'Dem1'!$F$31*'Dem2'!$F170/(1+'11'!$G$12)*'Dem2'!$AQ170,0)</f>
        <v>0</v>
      </c>
      <c r="AY170" s="129">
        <f>'Dem2'!$AT170+'Dem2'!$AU170+'Dem2'!$AV170+'Dem2'!$AW170+'Dem2'!$AX170</f>
        <v>0</v>
      </c>
      <c r="AZ170" s="138">
        <f>IF('Dem2'!$C170="D1000",0,IF(ISNUMBER(SEARCH("D1???",'Dem2'!$C170)),'Dem1'!$C$31*'Dem2'!$Z170*'Dem2'!$AM170,0))</f>
        <v>0</v>
      </c>
      <c r="BA170" s="106">
        <f>IF(ISNUMBER(SEARCH("D?100",'Dem2'!$C170)),0,IF(ISNUMBER(SEARCH("D?1??",'Dem2'!$C170)),'Dem1'!$D$31*'Dem2'!$Z170*'Dem2'!$AN170,0))</f>
        <v>0</v>
      </c>
      <c r="BB170" s="106">
        <f>IF(ISNUMBER(SEARCH("D??10",'Dem2'!$C170)),0,IF(ISNUMBER(SEARCH("D??1?",'Dem2'!$C170)),'Dem1'!$E$31*'Dem2'!$Z170*'Dem2'!$AO170,0))</f>
        <v>0</v>
      </c>
      <c r="BC170" s="129">
        <f>'Dem2'!$AZ170+'Dem2'!$BA170+'Dem2'!$BB170</f>
        <v>0</v>
      </c>
      <c r="BD170" s="72">
        <f>('Dem2'!AY170+'Dem2'!BC170)*'Dem2'!G170</f>
        <v>0</v>
      </c>
      <c r="BE170" s="105">
        <f>SQRT('Dem2'!V170*'Dem2'!V170+'Dem2'!Y170*'Dem2'!Y170)</f>
        <v>0</v>
      </c>
      <c r="BF170" s="105">
        <f>'Dem2'!G170*('Dem1'!B$200+'Dem2'!BE170)</f>
        <v>0</v>
      </c>
      <c r="BG170" s="105">
        <f>'935'!R170*('Dem1'!B$200+'Dem2'!BE170)</f>
        <v>0</v>
      </c>
      <c r="BH170" s="105">
        <f>'Dem2'!AS170+'Dem1'!B$225*'Dem2'!BG170*100/'11'!B$17</f>
        <v>0</v>
      </c>
      <c r="BI170" s="105">
        <f>'Dem2'!BH170+'Dem1'!B$213*('Dem1'!B$200+'Dem2'!BE170)*100/'11'!B$17</f>
        <v>0.20953485119035403</v>
      </c>
      <c r="BJ170" s="105">
        <f>'Dem1'!B$179*('Dem2'!AY170+'Dem2'!BC170)*100/'11'!B$17</f>
        <v>0</v>
      </c>
      <c r="BK170" s="74">
        <f>MAX(0-('SR Rate'!AC170*'Dem2'!V170*'11'!D$17/'11'!B$17),'Dem2'!BI170+'Dem2'!BJ170)</f>
        <v>0.20953485119035403</v>
      </c>
      <c r="BL170" s="75">
        <f>IF('Dem2'!G170=0,0,(1-'Dem2'!H170/'Dem2'!G170)*('Dem2'!AR170+IF('935'!P170=0,0,('SR Rate'!AC170*'935'!P170*('11'!D$17-'935'!X170)/('11'!B$17-'935'!W170)))))</f>
        <v>0</v>
      </c>
      <c r="BM170" s="111">
        <f>IF('Dem2'!B170,IF('Dem2'!V170=0,'SR Rate'!AD170,MAX(0,MIN('SR Rate'!AD170,'SR Rate'!AD170+('Dem2'!BK170/'935'!P170*('11'!B$17-'935'!W170)/('11'!D$17-'935'!X170))))),0)</f>
        <v>0</v>
      </c>
      <c r="BN170" s="74">
        <f>IF('Dem2'!B170,MAX(0,'Dem2'!BK170),0)</f>
        <v>0.20953485119035403</v>
      </c>
      <c r="BO170" s="74">
        <f>'Dem2'!BN170+'Dem2'!BL170</f>
        <v>0.20953485119035403</v>
      </c>
    </row>
    <row r="171" spans="1:67">
      <c r="A171" s="94">
        <v>132</v>
      </c>
      <c r="B171" s="128" t="b">
        <f>'935'!C171&lt;&gt;"VOID"</f>
        <v>1</v>
      </c>
      <c r="C171" s="105" t="str">
        <f>"D"&amp;TEXT('935'!J171,"0000")</f>
        <v>D0000</v>
      </c>
      <c r="D171" s="73">
        <f>'11'!D$17-'935'!X171</f>
        <v>170</v>
      </c>
      <c r="E171" s="106">
        <f>INDEX('11'!$B$47:$G$47,IF(ISNUMBER(SEARCH("?0000",C171)),1,IF(ISNUMBER(SEARCH("?1000",C171)),2,IF(ISNUMBER(SEARCH("??100",C171)),3,IF(ISNUMBER(SEARCH("???10",C171)),4,IF(ISNUMBER(SEARCH("??001",C171)),6,5))))))</f>
        <v>1</v>
      </c>
      <c r="F171" s="105">
        <f>E171*'Dem1'!B$49</f>
        <v>0.95</v>
      </c>
      <c r="G171" s="73">
        <f>IF('935'!C171="VOID",0,('935'!C171*(1-'935'!W171/'11'!B$17)))</f>
        <v>0</v>
      </c>
      <c r="H171" s="153">
        <f>'Dem2'!G171-('935'!S171*(1-'935'!W171/'11'!B$17))</f>
        <v>0</v>
      </c>
      <c r="I171" s="138">
        <f>IF(ISNUMBER(SEARCH("D?001",$C171)),'Dem1'!$F$31*$F171/(1+'11'!$G$12)*'935'!$O171,0)</f>
        <v>0</v>
      </c>
      <c r="J171" s="106">
        <f>IF($C171="D1000",'Dem1'!$C$31*$F171/(1+'11'!$C$12)*'935'!$K171,0)</f>
        <v>0</v>
      </c>
      <c r="K171" s="106">
        <f>IF(ISNUMBER(SEARCH("D?100",$C171)),'Dem1'!$D$31*$F171/(1+'11'!$D$12)*'935'!$L171,0)</f>
        <v>0</v>
      </c>
      <c r="L171" s="106">
        <f>IF(ISNUMBER(SEARCH("D??10",$C171)),'Dem1'!$E$31*$F171/(1+'11'!$E$12)*'935'!$M171,0)</f>
        <v>0</v>
      </c>
      <c r="M171" s="106">
        <f>IF(OR($C171="D0002",ISNUMBER(SEARCH("D?1?1",$C171)),ISNUMBER(SEARCH("D??11",$C171))),'Dem1'!$G$31*$F171/(1+'11'!$F$12)*'935'!$N171,0)</f>
        <v>0</v>
      </c>
      <c r="N171" s="139">
        <f t="shared" si="10"/>
        <v>0</v>
      </c>
      <c r="O171" s="138">
        <f>IF($C171="D1000",0,IF(ISNUMBER(SEARCH("D1???",$C171)),'Dem1'!$C$31*$Z171*'935'!$K171,0))</f>
        <v>0</v>
      </c>
      <c r="P171" s="106">
        <f>IF(ISNUMBER(SEARCH("D?100",$C171)),0,IF(ISNUMBER(SEARCH("D?1??",$C171)),'Dem1'!$D$31*$Z171*'935'!$L171,0))</f>
        <v>0</v>
      </c>
      <c r="Q171" s="106">
        <f>IF(ISNUMBER(SEARCH("D??10",$C171)),0,IF(ISNUMBER(SEARCH("D??1?",$C171)),'Dem1'!$E$31*$Z171*'935'!$M171,0))</f>
        <v>0</v>
      </c>
      <c r="R171" s="139">
        <f t="shared" si="11"/>
        <v>0</v>
      </c>
      <c r="S171" s="180">
        <f>100/'11'!B$17*(('Dem2'!N171+'Dem2'!R171)*('Charging Rates'!B$13+'Charging Rates'!B$51+'Charging Rates'!B$25+'Charging Rates'!B$38)+'Charging Rates'!B$61*'Dem2'!W171)</f>
        <v>0</v>
      </c>
      <c r="T171" s="74">
        <f>100/'11'!B$17*'Fixed Charge'!C171*('Charging Rates'!B$13+'Charging Rates'!B$51+'Charging Rates'!B$25)</f>
        <v>0</v>
      </c>
      <c r="U171" s="153">
        <f>'11'!B$17*0.01*('Dem2'!T171+'Dem2'!S171*'Dem2'!G171)</f>
        <v>0</v>
      </c>
      <c r="V171" s="128">
        <f>'935'!P171*(1-'935'!X171/'11'!D$17)/(1-'935'!W171/'11'!B$17)</f>
        <v>0</v>
      </c>
      <c r="W171" s="105">
        <f>'Dem2'!V171*'Dem2'!E171</f>
        <v>0</v>
      </c>
      <c r="X171" s="105">
        <f>'935'!Q171*(1-'935'!X171/'11'!D$17)/(1-'935'!W171/'11'!B$17)</f>
        <v>0</v>
      </c>
      <c r="Y171" s="105">
        <f t="shared" si="12"/>
        <v>0</v>
      </c>
      <c r="Z171" s="105">
        <f>SQRT(V171*V171+Y171*Y171)*'Dem1'!B$49*E171</f>
        <v>0</v>
      </c>
      <c r="AA171" s="213">
        <f>100/'11'!B$17*'Charging Rates'!B$61*'Dem2'!W171</f>
        <v>0</v>
      </c>
      <c r="AB171" s="138">
        <f>IF(ISNUMBER('SR Rate'!B171),MAX(0,INDEX('913'!$E$6:$E$1205,'SR Rate'!B171)),0)</f>
        <v>0</v>
      </c>
      <c r="AC171" s="106">
        <f>IF(ISNUMBER('SR Rate'!C171),MAX(0,INDEX('913'!$E$6:$E$1205,'SR Rate'!C171)),0)</f>
        <v>0</v>
      </c>
      <c r="AD171" s="106">
        <f>IF(ISNUMBER('SR Rate'!D171),MAX(0,INDEX('913'!$E$6:$E$1205,'SR Rate'!D171)),0)</f>
        <v>0</v>
      </c>
      <c r="AE171" s="106">
        <f>IF(ISNUMBER('SR Rate'!E171),MAX(0,INDEX('913'!$E$6:$E$1205,'SR Rate'!E171)),0)</f>
        <v>0</v>
      </c>
      <c r="AF171" s="106">
        <f>IF(ISNUMBER('SR Rate'!F171),MAX(0,INDEX('913'!$E$6:$E$1205,'SR Rate'!F171)),0)</f>
        <v>0</v>
      </c>
      <c r="AG171" s="106">
        <f>IF(ISNUMBER('SR Rate'!G171),MAX(0,INDEX('913'!$E$6:$E$1205,'SR Rate'!G171)),0)</f>
        <v>0</v>
      </c>
      <c r="AH171" s="106">
        <f>IF(ISNUMBER('SR Rate'!H171),MAX(0,INDEX('913'!$E$6:$E$1205,'SR Rate'!H171)),0)</f>
        <v>0</v>
      </c>
      <c r="AI171" s="106">
        <f>IF(ISNUMBER('SR Rate'!I171),MAX(0,INDEX('913'!$E$6:$E$1205,'SR Rate'!I171)),0)</f>
        <v>0</v>
      </c>
      <c r="AJ171" s="129">
        <f>IF('SR Rate'!T171+'SR Rate'!U171+'SR Rate'!V171+'SR Rate'!W171+'SR Rate'!X171+'SR Rate'!Y171+'SR Rate'!Z171+'SR Rate'!AA171=0,IF(COUNT('SR Rate'!B171,'SR Rate'!C171,'SR Rate'!D171,'SR Rate'!E171,'SR Rate'!F171,'SR Rate'!G171,'SR Rate'!H171,'SR Rate'!I171),('Dem2'!AB171+'Dem2'!AC171+'Dem2'!AD171+'Dem2'!AE171+'Dem2'!AF171+'Dem2'!AG171+'Dem2'!AH171+'Dem2'!AI171)/COUNT('SR Rate'!B171,'SR Rate'!C171,'SR Rate'!D171,'SR Rate'!E171,'SR Rate'!F171,'SR Rate'!G171,'SR Rate'!H171,'SR Rate'!I171),0),('SR Rate'!T171*'Dem2'!AB171+'SR Rate'!U171*'Dem2'!AC171+'SR Rate'!V171*'Dem2'!AD171+'SR Rate'!W171*'Dem2'!AE171+'SR Rate'!X171*'Dem2'!AF171+'SR Rate'!Y171*'Dem2'!AG171+'SR Rate'!Z171*'Dem2'!AH171+'SR Rate'!AA171*'Dem2'!AI171)/('SR Rate'!T171+'SR Rate'!U171+'SR Rate'!V171+'SR Rate'!W171+'SR Rate'!X171+'SR Rate'!Y171+'SR Rate'!Z171+'SR Rate'!AA171))</f>
        <v>0</v>
      </c>
      <c r="AK171" s="177">
        <f>100*'Dem2'!AJ171/'11'!B$17</f>
        <v>0</v>
      </c>
      <c r="AL171" s="75">
        <f>100*('SR Rate'!AB171*'935'!P171*'SR Rate'!K171)/'11'!B$17</f>
        <v>0</v>
      </c>
      <c r="AM171" s="128">
        <f>MAX('11'!$C$42+0,MIN('935'!K171+0,'11'!$C$37+0))</f>
        <v>0.26600431228533333</v>
      </c>
      <c r="AN171" s="105">
        <f>MAX('11'!$D$42+0,MIN('935'!L171+0,'11'!$D$37+0))</f>
        <v>0.66562758870798333</v>
      </c>
      <c r="AO171" s="105">
        <f>MAX('11'!$E$42+0,MIN('935'!M171+0,'11'!$E$37+0))</f>
        <v>0.34009849341942228</v>
      </c>
      <c r="AP171" s="105">
        <f>MAX('11'!$F$42+0,MIN('935'!N171+0,'11'!$F$37+0))</f>
        <v>0.63093339381833335</v>
      </c>
      <c r="AQ171" s="129">
        <f>MAX('11'!$G$42+0,MIN('935'!O171+0,'11'!$G$37+0))</f>
        <v>0.89995655379091011</v>
      </c>
      <c r="AR171" s="180">
        <f>IF('935'!P171=0,'Dem2'!AK171+'Dem2'!AL171,'Dem2'!AK171)</f>
        <v>0</v>
      </c>
      <c r="AS171" s="75">
        <f>'Dem2'!AA171+IF('Dem2'!G171=0,1,'Dem2'!H171/'Dem2'!G171)*'Dem2'!AR171</f>
        <v>0</v>
      </c>
      <c r="AT171" s="138">
        <f>IF('Dem2'!$C171="D1000",'Dem1'!$C$31*'Dem2'!$F171/(1+'11'!$C$12)*'Dem2'!$AM171,0)</f>
        <v>0</v>
      </c>
      <c r="AU171" s="106">
        <f>IF(ISNUMBER(SEARCH("D?100",'Dem2'!$C171)),'Dem1'!$D$31*'Dem2'!$F171/(1+'11'!$D$12)*'Dem2'!$AN171,0)</f>
        <v>0</v>
      </c>
      <c r="AV171" s="106">
        <f>IF(ISNUMBER(SEARCH("D??10",'Dem2'!$C171)),'Dem1'!$E$31*'Dem2'!$F171/(1+'11'!$E$12)*'Dem2'!$AO171,0)</f>
        <v>0</v>
      </c>
      <c r="AW171" s="106">
        <f>IF(OR('Dem2'!$C171="D0002",ISNUMBER(SEARCH("D?1?1",'Dem2'!$C171)),ISNUMBER(SEARCH("D??11",'Dem2'!$C171))),'Dem1'!$G$31*'Dem2'!$F171/(1+'11'!$F$12)*'Dem2'!$AP171,0)</f>
        <v>0</v>
      </c>
      <c r="AX171" s="106">
        <f>IF(ISNUMBER(SEARCH("D?001",'Dem2'!$C171)),'Dem1'!$F$31*'Dem2'!$F171/(1+'11'!$G$12)*'Dem2'!$AQ171,0)</f>
        <v>0</v>
      </c>
      <c r="AY171" s="129">
        <f>'Dem2'!$AT171+'Dem2'!$AU171+'Dem2'!$AV171+'Dem2'!$AW171+'Dem2'!$AX171</f>
        <v>0</v>
      </c>
      <c r="AZ171" s="138">
        <f>IF('Dem2'!$C171="D1000",0,IF(ISNUMBER(SEARCH("D1???",'Dem2'!$C171)),'Dem1'!$C$31*'Dem2'!$Z171*'Dem2'!$AM171,0))</f>
        <v>0</v>
      </c>
      <c r="BA171" s="106">
        <f>IF(ISNUMBER(SEARCH("D?100",'Dem2'!$C171)),0,IF(ISNUMBER(SEARCH("D?1??",'Dem2'!$C171)),'Dem1'!$D$31*'Dem2'!$Z171*'Dem2'!$AN171,0))</f>
        <v>0</v>
      </c>
      <c r="BB171" s="106">
        <f>IF(ISNUMBER(SEARCH("D??10",'Dem2'!$C171)),0,IF(ISNUMBER(SEARCH("D??1?",'Dem2'!$C171)),'Dem1'!$E$31*'Dem2'!$Z171*'Dem2'!$AO171,0))</f>
        <v>0</v>
      </c>
      <c r="BC171" s="129">
        <f>'Dem2'!$AZ171+'Dem2'!$BA171+'Dem2'!$BB171</f>
        <v>0</v>
      </c>
      <c r="BD171" s="72">
        <f>('Dem2'!AY171+'Dem2'!BC171)*'Dem2'!G171</f>
        <v>0</v>
      </c>
      <c r="BE171" s="105">
        <f>SQRT('Dem2'!V171*'Dem2'!V171+'Dem2'!Y171*'Dem2'!Y171)</f>
        <v>0</v>
      </c>
      <c r="BF171" s="105">
        <f>'Dem2'!G171*('Dem1'!B$200+'Dem2'!BE171)</f>
        <v>0</v>
      </c>
      <c r="BG171" s="105">
        <f>'935'!R171*('Dem1'!B$200+'Dem2'!BE171)</f>
        <v>0</v>
      </c>
      <c r="BH171" s="105">
        <f>'Dem2'!AS171+'Dem1'!B$225*'Dem2'!BG171*100/'11'!B$17</f>
        <v>0</v>
      </c>
      <c r="BI171" s="105">
        <f>'Dem2'!BH171+'Dem1'!B$213*('Dem1'!B$200+'Dem2'!BE171)*100/'11'!B$17</f>
        <v>0.20953485119035403</v>
      </c>
      <c r="BJ171" s="105">
        <f>'Dem1'!B$179*('Dem2'!AY171+'Dem2'!BC171)*100/'11'!B$17</f>
        <v>0</v>
      </c>
      <c r="BK171" s="74">
        <f>MAX(0-('SR Rate'!AC171*'Dem2'!V171*'11'!D$17/'11'!B$17),'Dem2'!BI171+'Dem2'!BJ171)</f>
        <v>0.20953485119035403</v>
      </c>
      <c r="BL171" s="75">
        <f>IF('Dem2'!G171=0,0,(1-'Dem2'!H171/'Dem2'!G171)*('Dem2'!AR171+IF('935'!P171=0,0,('SR Rate'!AC171*'935'!P171*('11'!D$17-'935'!X171)/('11'!B$17-'935'!W171)))))</f>
        <v>0</v>
      </c>
      <c r="BM171" s="111">
        <f>IF('Dem2'!B171,IF('Dem2'!V171=0,'SR Rate'!AD171,MAX(0,MIN('SR Rate'!AD171,'SR Rate'!AD171+('Dem2'!BK171/'935'!P171*('11'!B$17-'935'!W171)/('11'!D$17-'935'!X171))))),0)</f>
        <v>0</v>
      </c>
      <c r="BN171" s="74">
        <f>IF('Dem2'!B171,MAX(0,'Dem2'!BK171),0)</f>
        <v>0.20953485119035403</v>
      </c>
      <c r="BO171" s="74">
        <f>'Dem2'!BN171+'Dem2'!BL171</f>
        <v>0.20953485119035403</v>
      </c>
    </row>
    <row r="172" spans="1:67">
      <c r="A172" s="94">
        <v>133</v>
      </c>
      <c r="B172" s="128" t="b">
        <f>'935'!C172&lt;&gt;"VOID"</f>
        <v>1</v>
      </c>
      <c r="C172" s="105" t="str">
        <f>"D"&amp;TEXT('935'!J172,"0000")</f>
        <v>D0000</v>
      </c>
      <c r="D172" s="73">
        <f>'11'!D$17-'935'!X172</f>
        <v>170</v>
      </c>
      <c r="E172" s="106">
        <f>INDEX('11'!$B$47:$G$47,IF(ISNUMBER(SEARCH("?0000",C172)),1,IF(ISNUMBER(SEARCH("?1000",C172)),2,IF(ISNUMBER(SEARCH("??100",C172)),3,IF(ISNUMBER(SEARCH("???10",C172)),4,IF(ISNUMBER(SEARCH("??001",C172)),6,5))))))</f>
        <v>1</v>
      </c>
      <c r="F172" s="105">
        <f>E172*'Dem1'!B$49</f>
        <v>0.95</v>
      </c>
      <c r="G172" s="73">
        <f>IF('935'!C172="VOID",0,('935'!C172*(1-'935'!W172/'11'!B$17)))</f>
        <v>0</v>
      </c>
      <c r="H172" s="153">
        <f>'Dem2'!G172-('935'!S172*(1-'935'!W172/'11'!B$17))</f>
        <v>0</v>
      </c>
      <c r="I172" s="138">
        <f>IF(ISNUMBER(SEARCH("D?001",$C172)),'Dem1'!$F$31*$F172/(1+'11'!$G$12)*'935'!$O172,0)</f>
        <v>0</v>
      </c>
      <c r="J172" s="106">
        <f>IF($C172="D1000",'Dem1'!$C$31*$F172/(1+'11'!$C$12)*'935'!$K172,0)</f>
        <v>0</v>
      </c>
      <c r="K172" s="106">
        <f>IF(ISNUMBER(SEARCH("D?100",$C172)),'Dem1'!$D$31*$F172/(1+'11'!$D$12)*'935'!$L172,0)</f>
        <v>0</v>
      </c>
      <c r="L172" s="106">
        <f>IF(ISNUMBER(SEARCH("D??10",$C172)),'Dem1'!$E$31*$F172/(1+'11'!$E$12)*'935'!$M172,0)</f>
        <v>0</v>
      </c>
      <c r="M172" s="106">
        <f>IF(OR($C172="D0002",ISNUMBER(SEARCH("D?1?1",$C172)),ISNUMBER(SEARCH("D??11",$C172))),'Dem1'!$G$31*$F172/(1+'11'!$F$12)*'935'!$N172,0)</f>
        <v>0</v>
      </c>
      <c r="N172" s="139">
        <f t="shared" si="10"/>
        <v>0</v>
      </c>
      <c r="O172" s="138">
        <f>IF($C172="D1000",0,IF(ISNUMBER(SEARCH("D1???",$C172)),'Dem1'!$C$31*$Z172*'935'!$K172,0))</f>
        <v>0</v>
      </c>
      <c r="P172" s="106">
        <f>IF(ISNUMBER(SEARCH("D?100",$C172)),0,IF(ISNUMBER(SEARCH("D?1??",$C172)),'Dem1'!$D$31*$Z172*'935'!$L172,0))</f>
        <v>0</v>
      </c>
      <c r="Q172" s="106">
        <f>IF(ISNUMBER(SEARCH("D??10",$C172)),0,IF(ISNUMBER(SEARCH("D??1?",$C172)),'Dem1'!$E$31*$Z172*'935'!$M172,0))</f>
        <v>0</v>
      </c>
      <c r="R172" s="139">
        <f t="shared" si="11"/>
        <v>0</v>
      </c>
      <c r="S172" s="180">
        <f>100/'11'!B$17*(('Dem2'!N172+'Dem2'!R172)*('Charging Rates'!B$13+'Charging Rates'!B$51+'Charging Rates'!B$25+'Charging Rates'!B$38)+'Charging Rates'!B$61*'Dem2'!W172)</f>
        <v>0</v>
      </c>
      <c r="T172" s="74">
        <f>100/'11'!B$17*'Fixed Charge'!C172*('Charging Rates'!B$13+'Charging Rates'!B$51+'Charging Rates'!B$25)</f>
        <v>0</v>
      </c>
      <c r="U172" s="153">
        <f>'11'!B$17*0.01*('Dem2'!T172+'Dem2'!S172*'Dem2'!G172)</f>
        <v>0</v>
      </c>
      <c r="V172" s="128">
        <f>'935'!P172*(1-'935'!X172/'11'!D$17)/(1-'935'!W172/'11'!B$17)</f>
        <v>0</v>
      </c>
      <c r="W172" s="105">
        <f>'Dem2'!V172*'Dem2'!E172</f>
        <v>0</v>
      </c>
      <c r="X172" s="105">
        <f>'935'!Q172*(1-'935'!X172/'11'!D$17)/(1-'935'!W172/'11'!B$17)</f>
        <v>0</v>
      </c>
      <c r="Y172" s="105">
        <f t="shared" si="12"/>
        <v>0</v>
      </c>
      <c r="Z172" s="105">
        <f>SQRT(V172*V172+Y172*Y172)*'Dem1'!B$49*E172</f>
        <v>0</v>
      </c>
      <c r="AA172" s="213">
        <f>100/'11'!B$17*'Charging Rates'!B$61*'Dem2'!W172</f>
        <v>0</v>
      </c>
      <c r="AB172" s="138">
        <f>IF(ISNUMBER('SR Rate'!B172),MAX(0,INDEX('913'!$E$6:$E$1205,'SR Rate'!B172)),0)</f>
        <v>0</v>
      </c>
      <c r="AC172" s="106">
        <f>IF(ISNUMBER('SR Rate'!C172),MAX(0,INDEX('913'!$E$6:$E$1205,'SR Rate'!C172)),0)</f>
        <v>0</v>
      </c>
      <c r="AD172" s="106">
        <f>IF(ISNUMBER('SR Rate'!D172),MAX(0,INDEX('913'!$E$6:$E$1205,'SR Rate'!D172)),0)</f>
        <v>0</v>
      </c>
      <c r="AE172" s="106">
        <f>IF(ISNUMBER('SR Rate'!E172),MAX(0,INDEX('913'!$E$6:$E$1205,'SR Rate'!E172)),0)</f>
        <v>0</v>
      </c>
      <c r="AF172" s="106">
        <f>IF(ISNUMBER('SR Rate'!F172),MAX(0,INDEX('913'!$E$6:$E$1205,'SR Rate'!F172)),0)</f>
        <v>0</v>
      </c>
      <c r="AG172" s="106">
        <f>IF(ISNUMBER('SR Rate'!G172),MAX(0,INDEX('913'!$E$6:$E$1205,'SR Rate'!G172)),0)</f>
        <v>0</v>
      </c>
      <c r="AH172" s="106">
        <f>IF(ISNUMBER('SR Rate'!H172),MAX(0,INDEX('913'!$E$6:$E$1205,'SR Rate'!H172)),0)</f>
        <v>0</v>
      </c>
      <c r="AI172" s="106">
        <f>IF(ISNUMBER('SR Rate'!I172),MAX(0,INDEX('913'!$E$6:$E$1205,'SR Rate'!I172)),0)</f>
        <v>0</v>
      </c>
      <c r="AJ172" s="129">
        <f>IF('SR Rate'!T172+'SR Rate'!U172+'SR Rate'!V172+'SR Rate'!W172+'SR Rate'!X172+'SR Rate'!Y172+'SR Rate'!Z172+'SR Rate'!AA172=0,IF(COUNT('SR Rate'!B172,'SR Rate'!C172,'SR Rate'!D172,'SR Rate'!E172,'SR Rate'!F172,'SR Rate'!G172,'SR Rate'!H172,'SR Rate'!I172),('Dem2'!AB172+'Dem2'!AC172+'Dem2'!AD172+'Dem2'!AE172+'Dem2'!AF172+'Dem2'!AG172+'Dem2'!AH172+'Dem2'!AI172)/COUNT('SR Rate'!B172,'SR Rate'!C172,'SR Rate'!D172,'SR Rate'!E172,'SR Rate'!F172,'SR Rate'!G172,'SR Rate'!H172,'SR Rate'!I172),0),('SR Rate'!T172*'Dem2'!AB172+'SR Rate'!U172*'Dem2'!AC172+'SR Rate'!V172*'Dem2'!AD172+'SR Rate'!W172*'Dem2'!AE172+'SR Rate'!X172*'Dem2'!AF172+'SR Rate'!Y172*'Dem2'!AG172+'SR Rate'!Z172*'Dem2'!AH172+'SR Rate'!AA172*'Dem2'!AI172)/('SR Rate'!T172+'SR Rate'!U172+'SR Rate'!V172+'SR Rate'!W172+'SR Rate'!X172+'SR Rate'!Y172+'SR Rate'!Z172+'SR Rate'!AA172))</f>
        <v>0</v>
      </c>
      <c r="AK172" s="177">
        <f>100*'Dem2'!AJ172/'11'!B$17</f>
        <v>0</v>
      </c>
      <c r="AL172" s="75">
        <f>100*('SR Rate'!AB172*'935'!P172*'SR Rate'!K172)/'11'!B$17</f>
        <v>0</v>
      </c>
      <c r="AM172" s="128">
        <f>MAX('11'!$C$42+0,MIN('935'!K172+0,'11'!$C$37+0))</f>
        <v>0.26600431228533333</v>
      </c>
      <c r="AN172" s="105">
        <f>MAX('11'!$D$42+0,MIN('935'!L172+0,'11'!$D$37+0))</f>
        <v>0.66562758870798333</v>
      </c>
      <c r="AO172" s="105">
        <f>MAX('11'!$E$42+0,MIN('935'!M172+0,'11'!$E$37+0))</f>
        <v>0.34009849341942228</v>
      </c>
      <c r="AP172" s="105">
        <f>MAX('11'!$F$42+0,MIN('935'!N172+0,'11'!$F$37+0))</f>
        <v>0.63093339381833335</v>
      </c>
      <c r="AQ172" s="129">
        <f>MAX('11'!$G$42+0,MIN('935'!O172+0,'11'!$G$37+0))</f>
        <v>0.89995655379091011</v>
      </c>
      <c r="AR172" s="180">
        <f>IF('935'!P172=0,'Dem2'!AK172+'Dem2'!AL172,'Dem2'!AK172)</f>
        <v>0</v>
      </c>
      <c r="AS172" s="75">
        <f>'Dem2'!AA172+IF('Dem2'!G172=0,1,'Dem2'!H172/'Dem2'!G172)*'Dem2'!AR172</f>
        <v>0</v>
      </c>
      <c r="AT172" s="138">
        <f>IF('Dem2'!$C172="D1000",'Dem1'!$C$31*'Dem2'!$F172/(1+'11'!$C$12)*'Dem2'!$AM172,0)</f>
        <v>0</v>
      </c>
      <c r="AU172" s="106">
        <f>IF(ISNUMBER(SEARCH("D?100",'Dem2'!$C172)),'Dem1'!$D$31*'Dem2'!$F172/(1+'11'!$D$12)*'Dem2'!$AN172,0)</f>
        <v>0</v>
      </c>
      <c r="AV172" s="106">
        <f>IF(ISNUMBER(SEARCH("D??10",'Dem2'!$C172)),'Dem1'!$E$31*'Dem2'!$F172/(1+'11'!$E$12)*'Dem2'!$AO172,0)</f>
        <v>0</v>
      </c>
      <c r="AW172" s="106">
        <f>IF(OR('Dem2'!$C172="D0002",ISNUMBER(SEARCH("D?1?1",'Dem2'!$C172)),ISNUMBER(SEARCH("D??11",'Dem2'!$C172))),'Dem1'!$G$31*'Dem2'!$F172/(1+'11'!$F$12)*'Dem2'!$AP172,0)</f>
        <v>0</v>
      </c>
      <c r="AX172" s="106">
        <f>IF(ISNUMBER(SEARCH("D?001",'Dem2'!$C172)),'Dem1'!$F$31*'Dem2'!$F172/(1+'11'!$G$12)*'Dem2'!$AQ172,0)</f>
        <v>0</v>
      </c>
      <c r="AY172" s="129">
        <f>'Dem2'!$AT172+'Dem2'!$AU172+'Dem2'!$AV172+'Dem2'!$AW172+'Dem2'!$AX172</f>
        <v>0</v>
      </c>
      <c r="AZ172" s="138">
        <f>IF('Dem2'!$C172="D1000",0,IF(ISNUMBER(SEARCH("D1???",'Dem2'!$C172)),'Dem1'!$C$31*'Dem2'!$Z172*'Dem2'!$AM172,0))</f>
        <v>0</v>
      </c>
      <c r="BA172" s="106">
        <f>IF(ISNUMBER(SEARCH("D?100",'Dem2'!$C172)),0,IF(ISNUMBER(SEARCH("D?1??",'Dem2'!$C172)),'Dem1'!$D$31*'Dem2'!$Z172*'Dem2'!$AN172,0))</f>
        <v>0</v>
      </c>
      <c r="BB172" s="106">
        <f>IF(ISNUMBER(SEARCH("D??10",'Dem2'!$C172)),0,IF(ISNUMBER(SEARCH("D??1?",'Dem2'!$C172)),'Dem1'!$E$31*'Dem2'!$Z172*'Dem2'!$AO172,0))</f>
        <v>0</v>
      </c>
      <c r="BC172" s="129">
        <f>'Dem2'!$AZ172+'Dem2'!$BA172+'Dem2'!$BB172</f>
        <v>0</v>
      </c>
      <c r="BD172" s="72">
        <f>('Dem2'!AY172+'Dem2'!BC172)*'Dem2'!G172</f>
        <v>0</v>
      </c>
      <c r="BE172" s="105">
        <f>SQRT('Dem2'!V172*'Dem2'!V172+'Dem2'!Y172*'Dem2'!Y172)</f>
        <v>0</v>
      </c>
      <c r="BF172" s="105">
        <f>'Dem2'!G172*('Dem1'!B$200+'Dem2'!BE172)</f>
        <v>0</v>
      </c>
      <c r="BG172" s="105">
        <f>'935'!R172*('Dem1'!B$200+'Dem2'!BE172)</f>
        <v>0</v>
      </c>
      <c r="BH172" s="105">
        <f>'Dem2'!AS172+'Dem1'!B$225*'Dem2'!BG172*100/'11'!B$17</f>
        <v>0</v>
      </c>
      <c r="BI172" s="105">
        <f>'Dem2'!BH172+'Dem1'!B$213*('Dem1'!B$200+'Dem2'!BE172)*100/'11'!B$17</f>
        <v>0.20953485119035403</v>
      </c>
      <c r="BJ172" s="105">
        <f>'Dem1'!B$179*('Dem2'!AY172+'Dem2'!BC172)*100/'11'!B$17</f>
        <v>0</v>
      </c>
      <c r="BK172" s="74">
        <f>MAX(0-('SR Rate'!AC172*'Dem2'!V172*'11'!D$17/'11'!B$17),'Dem2'!BI172+'Dem2'!BJ172)</f>
        <v>0.20953485119035403</v>
      </c>
      <c r="BL172" s="75">
        <f>IF('Dem2'!G172=0,0,(1-'Dem2'!H172/'Dem2'!G172)*('Dem2'!AR172+IF('935'!P172=0,0,('SR Rate'!AC172*'935'!P172*('11'!D$17-'935'!X172)/('11'!B$17-'935'!W172)))))</f>
        <v>0</v>
      </c>
      <c r="BM172" s="111">
        <f>IF('Dem2'!B172,IF('Dem2'!V172=0,'SR Rate'!AD172,MAX(0,MIN('SR Rate'!AD172,'SR Rate'!AD172+('Dem2'!BK172/'935'!P172*('11'!B$17-'935'!W172)/('11'!D$17-'935'!X172))))),0)</f>
        <v>0</v>
      </c>
      <c r="BN172" s="74">
        <f>IF('Dem2'!B172,MAX(0,'Dem2'!BK172),0)</f>
        <v>0.20953485119035403</v>
      </c>
      <c r="BO172" s="74">
        <f>'Dem2'!BN172+'Dem2'!BL172</f>
        <v>0.20953485119035403</v>
      </c>
    </row>
    <row r="173" spans="1:67">
      <c r="A173" s="94">
        <v>134</v>
      </c>
      <c r="B173" s="128" t="b">
        <f>'935'!C173&lt;&gt;"VOID"</f>
        <v>1</v>
      </c>
      <c r="C173" s="105" t="str">
        <f>"D"&amp;TEXT('935'!J173,"0000")</f>
        <v>D0000</v>
      </c>
      <c r="D173" s="73">
        <f>'11'!D$17-'935'!X173</f>
        <v>170</v>
      </c>
      <c r="E173" s="106">
        <f>INDEX('11'!$B$47:$G$47,IF(ISNUMBER(SEARCH("?0000",C173)),1,IF(ISNUMBER(SEARCH("?1000",C173)),2,IF(ISNUMBER(SEARCH("??100",C173)),3,IF(ISNUMBER(SEARCH("???10",C173)),4,IF(ISNUMBER(SEARCH("??001",C173)),6,5))))))</f>
        <v>1</v>
      </c>
      <c r="F173" s="105">
        <f>E173*'Dem1'!B$49</f>
        <v>0.95</v>
      </c>
      <c r="G173" s="73">
        <f>IF('935'!C173="VOID",0,('935'!C173*(1-'935'!W173/'11'!B$17)))</f>
        <v>0</v>
      </c>
      <c r="H173" s="153">
        <f>'Dem2'!G173-('935'!S173*(1-'935'!W173/'11'!B$17))</f>
        <v>0</v>
      </c>
      <c r="I173" s="138">
        <f>IF(ISNUMBER(SEARCH("D?001",$C173)),'Dem1'!$F$31*$F173/(1+'11'!$G$12)*'935'!$O173,0)</f>
        <v>0</v>
      </c>
      <c r="J173" s="106">
        <f>IF($C173="D1000",'Dem1'!$C$31*$F173/(1+'11'!$C$12)*'935'!$K173,0)</f>
        <v>0</v>
      </c>
      <c r="K173" s="106">
        <f>IF(ISNUMBER(SEARCH("D?100",$C173)),'Dem1'!$D$31*$F173/(1+'11'!$D$12)*'935'!$L173,0)</f>
        <v>0</v>
      </c>
      <c r="L173" s="106">
        <f>IF(ISNUMBER(SEARCH("D??10",$C173)),'Dem1'!$E$31*$F173/(1+'11'!$E$12)*'935'!$M173,0)</f>
        <v>0</v>
      </c>
      <c r="M173" s="106">
        <f>IF(OR($C173="D0002",ISNUMBER(SEARCH("D?1?1",$C173)),ISNUMBER(SEARCH("D??11",$C173))),'Dem1'!$G$31*$F173/(1+'11'!$F$12)*'935'!$N173,0)</f>
        <v>0</v>
      </c>
      <c r="N173" s="139">
        <f t="shared" si="10"/>
        <v>0</v>
      </c>
      <c r="O173" s="138">
        <f>IF($C173="D1000",0,IF(ISNUMBER(SEARCH("D1???",$C173)),'Dem1'!$C$31*$Z173*'935'!$K173,0))</f>
        <v>0</v>
      </c>
      <c r="P173" s="106">
        <f>IF(ISNUMBER(SEARCH("D?100",$C173)),0,IF(ISNUMBER(SEARCH("D?1??",$C173)),'Dem1'!$D$31*$Z173*'935'!$L173,0))</f>
        <v>0</v>
      </c>
      <c r="Q173" s="106">
        <f>IF(ISNUMBER(SEARCH("D??10",$C173)),0,IF(ISNUMBER(SEARCH("D??1?",$C173)),'Dem1'!$E$31*$Z173*'935'!$M173,0))</f>
        <v>0</v>
      </c>
      <c r="R173" s="139">
        <f t="shared" si="11"/>
        <v>0</v>
      </c>
      <c r="S173" s="180">
        <f>100/'11'!B$17*(('Dem2'!N173+'Dem2'!R173)*('Charging Rates'!B$13+'Charging Rates'!B$51+'Charging Rates'!B$25+'Charging Rates'!B$38)+'Charging Rates'!B$61*'Dem2'!W173)</f>
        <v>0</v>
      </c>
      <c r="T173" s="74">
        <f>100/'11'!B$17*'Fixed Charge'!C173*('Charging Rates'!B$13+'Charging Rates'!B$51+'Charging Rates'!B$25)</f>
        <v>0</v>
      </c>
      <c r="U173" s="153">
        <f>'11'!B$17*0.01*('Dem2'!T173+'Dem2'!S173*'Dem2'!G173)</f>
        <v>0</v>
      </c>
      <c r="V173" s="128">
        <f>'935'!P173*(1-'935'!X173/'11'!D$17)/(1-'935'!W173/'11'!B$17)</f>
        <v>0</v>
      </c>
      <c r="W173" s="105">
        <f>'Dem2'!V173*'Dem2'!E173</f>
        <v>0</v>
      </c>
      <c r="X173" s="105">
        <f>'935'!Q173*(1-'935'!X173/'11'!D$17)/(1-'935'!W173/'11'!B$17)</f>
        <v>0</v>
      </c>
      <c r="Y173" s="105">
        <f t="shared" si="12"/>
        <v>0</v>
      </c>
      <c r="Z173" s="105">
        <f>SQRT(V173*V173+Y173*Y173)*'Dem1'!B$49*E173</f>
        <v>0</v>
      </c>
      <c r="AA173" s="213">
        <f>100/'11'!B$17*'Charging Rates'!B$61*'Dem2'!W173</f>
        <v>0</v>
      </c>
      <c r="AB173" s="138">
        <f>IF(ISNUMBER('SR Rate'!B173),MAX(0,INDEX('913'!$E$6:$E$1205,'SR Rate'!B173)),0)</f>
        <v>0</v>
      </c>
      <c r="AC173" s="106">
        <f>IF(ISNUMBER('SR Rate'!C173),MAX(0,INDEX('913'!$E$6:$E$1205,'SR Rate'!C173)),0)</f>
        <v>0</v>
      </c>
      <c r="AD173" s="106">
        <f>IF(ISNUMBER('SR Rate'!D173),MAX(0,INDEX('913'!$E$6:$E$1205,'SR Rate'!D173)),0)</f>
        <v>0</v>
      </c>
      <c r="AE173" s="106">
        <f>IF(ISNUMBER('SR Rate'!E173),MAX(0,INDEX('913'!$E$6:$E$1205,'SR Rate'!E173)),0)</f>
        <v>0</v>
      </c>
      <c r="AF173" s="106">
        <f>IF(ISNUMBER('SR Rate'!F173),MAX(0,INDEX('913'!$E$6:$E$1205,'SR Rate'!F173)),0)</f>
        <v>0</v>
      </c>
      <c r="AG173" s="106">
        <f>IF(ISNUMBER('SR Rate'!G173),MAX(0,INDEX('913'!$E$6:$E$1205,'SR Rate'!G173)),0)</f>
        <v>0</v>
      </c>
      <c r="AH173" s="106">
        <f>IF(ISNUMBER('SR Rate'!H173),MAX(0,INDEX('913'!$E$6:$E$1205,'SR Rate'!H173)),0)</f>
        <v>0</v>
      </c>
      <c r="AI173" s="106">
        <f>IF(ISNUMBER('SR Rate'!I173),MAX(0,INDEX('913'!$E$6:$E$1205,'SR Rate'!I173)),0)</f>
        <v>0</v>
      </c>
      <c r="AJ173" s="129">
        <f>IF('SR Rate'!T173+'SR Rate'!U173+'SR Rate'!V173+'SR Rate'!W173+'SR Rate'!X173+'SR Rate'!Y173+'SR Rate'!Z173+'SR Rate'!AA173=0,IF(COUNT('SR Rate'!B173,'SR Rate'!C173,'SR Rate'!D173,'SR Rate'!E173,'SR Rate'!F173,'SR Rate'!G173,'SR Rate'!H173,'SR Rate'!I173),('Dem2'!AB173+'Dem2'!AC173+'Dem2'!AD173+'Dem2'!AE173+'Dem2'!AF173+'Dem2'!AG173+'Dem2'!AH173+'Dem2'!AI173)/COUNT('SR Rate'!B173,'SR Rate'!C173,'SR Rate'!D173,'SR Rate'!E173,'SR Rate'!F173,'SR Rate'!G173,'SR Rate'!H173,'SR Rate'!I173),0),('SR Rate'!T173*'Dem2'!AB173+'SR Rate'!U173*'Dem2'!AC173+'SR Rate'!V173*'Dem2'!AD173+'SR Rate'!W173*'Dem2'!AE173+'SR Rate'!X173*'Dem2'!AF173+'SR Rate'!Y173*'Dem2'!AG173+'SR Rate'!Z173*'Dem2'!AH173+'SR Rate'!AA173*'Dem2'!AI173)/('SR Rate'!T173+'SR Rate'!U173+'SR Rate'!V173+'SR Rate'!W173+'SR Rate'!X173+'SR Rate'!Y173+'SR Rate'!Z173+'SR Rate'!AA173))</f>
        <v>0</v>
      </c>
      <c r="AK173" s="177">
        <f>100*'Dem2'!AJ173/'11'!B$17</f>
        <v>0</v>
      </c>
      <c r="AL173" s="75">
        <f>100*('SR Rate'!AB173*'935'!P173*'SR Rate'!K173)/'11'!B$17</f>
        <v>0</v>
      </c>
      <c r="AM173" s="128">
        <f>MAX('11'!$C$42+0,MIN('935'!K173+0,'11'!$C$37+0))</f>
        <v>0.26600431228533333</v>
      </c>
      <c r="AN173" s="105">
        <f>MAX('11'!$D$42+0,MIN('935'!L173+0,'11'!$D$37+0))</f>
        <v>0.66562758870798333</v>
      </c>
      <c r="AO173" s="105">
        <f>MAX('11'!$E$42+0,MIN('935'!M173+0,'11'!$E$37+0))</f>
        <v>0.34009849341942228</v>
      </c>
      <c r="AP173" s="105">
        <f>MAX('11'!$F$42+0,MIN('935'!N173+0,'11'!$F$37+0))</f>
        <v>0.63093339381833335</v>
      </c>
      <c r="AQ173" s="129">
        <f>MAX('11'!$G$42+0,MIN('935'!O173+0,'11'!$G$37+0))</f>
        <v>0.89995655379091011</v>
      </c>
      <c r="AR173" s="180">
        <f>IF('935'!P173=0,'Dem2'!AK173+'Dem2'!AL173,'Dem2'!AK173)</f>
        <v>0</v>
      </c>
      <c r="AS173" s="75">
        <f>'Dem2'!AA173+IF('Dem2'!G173=0,1,'Dem2'!H173/'Dem2'!G173)*'Dem2'!AR173</f>
        <v>0</v>
      </c>
      <c r="AT173" s="138">
        <f>IF('Dem2'!$C173="D1000",'Dem1'!$C$31*'Dem2'!$F173/(1+'11'!$C$12)*'Dem2'!$AM173,0)</f>
        <v>0</v>
      </c>
      <c r="AU173" s="106">
        <f>IF(ISNUMBER(SEARCH("D?100",'Dem2'!$C173)),'Dem1'!$D$31*'Dem2'!$F173/(1+'11'!$D$12)*'Dem2'!$AN173,0)</f>
        <v>0</v>
      </c>
      <c r="AV173" s="106">
        <f>IF(ISNUMBER(SEARCH("D??10",'Dem2'!$C173)),'Dem1'!$E$31*'Dem2'!$F173/(1+'11'!$E$12)*'Dem2'!$AO173,0)</f>
        <v>0</v>
      </c>
      <c r="AW173" s="106">
        <f>IF(OR('Dem2'!$C173="D0002",ISNUMBER(SEARCH("D?1?1",'Dem2'!$C173)),ISNUMBER(SEARCH("D??11",'Dem2'!$C173))),'Dem1'!$G$31*'Dem2'!$F173/(1+'11'!$F$12)*'Dem2'!$AP173,0)</f>
        <v>0</v>
      </c>
      <c r="AX173" s="106">
        <f>IF(ISNUMBER(SEARCH("D?001",'Dem2'!$C173)),'Dem1'!$F$31*'Dem2'!$F173/(1+'11'!$G$12)*'Dem2'!$AQ173,0)</f>
        <v>0</v>
      </c>
      <c r="AY173" s="129">
        <f>'Dem2'!$AT173+'Dem2'!$AU173+'Dem2'!$AV173+'Dem2'!$AW173+'Dem2'!$AX173</f>
        <v>0</v>
      </c>
      <c r="AZ173" s="138">
        <f>IF('Dem2'!$C173="D1000",0,IF(ISNUMBER(SEARCH("D1???",'Dem2'!$C173)),'Dem1'!$C$31*'Dem2'!$Z173*'Dem2'!$AM173,0))</f>
        <v>0</v>
      </c>
      <c r="BA173" s="106">
        <f>IF(ISNUMBER(SEARCH("D?100",'Dem2'!$C173)),0,IF(ISNUMBER(SEARCH("D?1??",'Dem2'!$C173)),'Dem1'!$D$31*'Dem2'!$Z173*'Dem2'!$AN173,0))</f>
        <v>0</v>
      </c>
      <c r="BB173" s="106">
        <f>IF(ISNUMBER(SEARCH("D??10",'Dem2'!$C173)),0,IF(ISNUMBER(SEARCH("D??1?",'Dem2'!$C173)),'Dem1'!$E$31*'Dem2'!$Z173*'Dem2'!$AO173,0))</f>
        <v>0</v>
      </c>
      <c r="BC173" s="129">
        <f>'Dem2'!$AZ173+'Dem2'!$BA173+'Dem2'!$BB173</f>
        <v>0</v>
      </c>
      <c r="BD173" s="72">
        <f>('Dem2'!AY173+'Dem2'!BC173)*'Dem2'!G173</f>
        <v>0</v>
      </c>
      <c r="BE173" s="105">
        <f>SQRT('Dem2'!V173*'Dem2'!V173+'Dem2'!Y173*'Dem2'!Y173)</f>
        <v>0</v>
      </c>
      <c r="BF173" s="105">
        <f>'Dem2'!G173*('Dem1'!B$200+'Dem2'!BE173)</f>
        <v>0</v>
      </c>
      <c r="BG173" s="105">
        <f>'935'!R173*('Dem1'!B$200+'Dem2'!BE173)</f>
        <v>0</v>
      </c>
      <c r="BH173" s="105">
        <f>'Dem2'!AS173+'Dem1'!B$225*'Dem2'!BG173*100/'11'!B$17</f>
        <v>0</v>
      </c>
      <c r="BI173" s="105">
        <f>'Dem2'!BH173+'Dem1'!B$213*('Dem1'!B$200+'Dem2'!BE173)*100/'11'!B$17</f>
        <v>0.20953485119035403</v>
      </c>
      <c r="BJ173" s="105">
        <f>'Dem1'!B$179*('Dem2'!AY173+'Dem2'!BC173)*100/'11'!B$17</f>
        <v>0</v>
      </c>
      <c r="BK173" s="74">
        <f>MAX(0-('SR Rate'!AC173*'Dem2'!V173*'11'!D$17/'11'!B$17),'Dem2'!BI173+'Dem2'!BJ173)</f>
        <v>0.20953485119035403</v>
      </c>
      <c r="BL173" s="75">
        <f>IF('Dem2'!G173=0,0,(1-'Dem2'!H173/'Dem2'!G173)*('Dem2'!AR173+IF('935'!P173=0,0,('SR Rate'!AC173*'935'!P173*('11'!D$17-'935'!X173)/('11'!B$17-'935'!W173)))))</f>
        <v>0</v>
      </c>
      <c r="BM173" s="111">
        <f>IF('Dem2'!B173,IF('Dem2'!V173=0,'SR Rate'!AD173,MAX(0,MIN('SR Rate'!AD173,'SR Rate'!AD173+('Dem2'!BK173/'935'!P173*('11'!B$17-'935'!W173)/('11'!D$17-'935'!X173))))),0)</f>
        <v>0</v>
      </c>
      <c r="BN173" s="74">
        <f>IF('Dem2'!B173,MAX(0,'Dem2'!BK173),0)</f>
        <v>0.20953485119035403</v>
      </c>
      <c r="BO173" s="74">
        <f>'Dem2'!BN173+'Dem2'!BL173</f>
        <v>0.20953485119035403</v>
      </c>
    </row>
    <row r="174" spans="1:67">
      <c r="A174" s="94">
        <v>135</v>
      </c>
      <c r="B174" s="128" t="b">
        <f>'935'!C174&lt;&gt;"VOID"</f>
        <v>1</v>
      </c>
      <c r="C174" s="105" t="str">
        <f>"D"&amp;TEXT('935'!J174,"0000")</f>
        <v>D0000</v>
      </c>
      <c r="D174" s="73">
        <f>'11'!D$17-'935'!X174</f>
        <v>170</v>
      </c>
      <c r="E174" s="106">
        <f>INDEX('11'!$B$47:$G$47,IF(ISNUMBER(SEARCH("?0000",C174)),1,IF(ISNUMBER(SEARCH("?1000",C174)),2,IF(ISNUMBER(SEARCH("??100",C174)),3,IF(ISNUMBER(SEARCH("???10",C174)),4,IF(ISNUMBER(SEARCH("??001",C174)),6,5))))))</f>
        <v>1</v>
      </c>
      <c r="F174" s="105">
        <f>E174*'Dem1'!B$49</f>
        <v>0.95</v>
      </c>
      <c r="G174" s="73">
        <f>IF('935'!C174="VOID",0,('935'!C174*(1-'935'!W174/'11'!B$17)))</f>
        <v>0</v>
      </c>
      <c r="H174" s="153">
        <f>'Dem2'!G174-('935'!S174*(1-'935'!W174/'11'!B$17))</f>
        <v>0</v>
      </c>
      <c r="I174" s="138">
        <f>IF(ISNUMBER(SEARCH("D?001",$C174)),'Dem1'!$F$31*$F174/(1+'11'!$G$12)*'935'!$O174,0)</f>
        <v>0</v>
      </c>
      <c r="J174" s="106">
        <f>IF($C174="D1000",'Dem1'!$C$31*$F174/(1+'11'!$C$12)*'935'!$K174,0)</f>
        <v>0</v>
      </c>
      <c r="K174" s="106">
        <f>IF(ISNUMBER(SEARCH("D?100",$C174)),'Dem1'!$D$31*$F174/(1+'11'!$D$12)*'935'!$L174,0)</f>
        <v>0</v>
      </c>
      <c r="L174" s="106">
        <f>IF(ISNUMBER(SEARCH("D??10",$C174)),'Dem1'!$E$31*$F174/(1+'11'!$E$12)*'935'!$M174,0)</f>
        <v>0</v>
      </c>
      <c r="M174" s="106">
        <f>IF(OR($C174="D0002",ISNUMBER(SEARCH("D?1?1",$C174)),ISNUMBER(SEARCH("D??11",$C174))),'Dem1'!$G$31*$F174/(1+'11'!$F$12)*'935'!$N174,0)</f>
        <v>0</v>
      </c>
      <c r="N174" s="139">
        <f t="shared" si="10"/>
        <v>0</v>
      </c>
      <c r="O174" s="138">
        <f>IF($C174="D1000",0,IF(ISNUMBER(SEARCH("D1???",$C174)),'Dem1'!$C$31*$Z174*'935'!$K174,0))</f>
        <v>0</v>
      </c>
      <c r="P174" s="106">
        <f>IF(ISNUMBER(SEARCH("D?100",$C174)),0,IF(ISNUMBER(SEARCH("D?1??",$C174)),'Dem1'!$D$31*$Z174*'935'!$L174,0))</f>
        <v>0</v>
      </c>
      <c r="Q174" s="106">
        <f>IF(ISNUMBER(SEARCH("D??10",$C174)),0,IF(ISNUMBER(SEARCH("D??1?",$C174)),'Dem1'!$E$31*$Z174*'935'!$M174,0))</f>
        <v>0</v>
      </c>
      <c r="R174" s="139">
        <f t="shared" si="11"/>
        <v>0</v>
      </c>
      <c r="S174" s="180">
        <f>100/'11'!B$17*(('Dem2'!N174+'Dem2'!R174)*('Charging Rates'!B$13+'Charging Rates'!B$51+'Charging Rates'!B$25+'Charging Rates'!B$38)+'Charging Rates'!B$61*'Dem2'!W174)</f>
        <v>0</v>
      </c>
      <c r="T174" s="74">
        <f>100/'11'!B$17*'Fixed Charge'!C174*('Charging Rates'!B$13+'Charging Rates'!B$51+'Charging Rates'!B$25)</f>
        <v>0</v>
      </c>
      <c r="U174" s="153">
        <f>'11'!B$17*0.01*('Dem2'!T174+'Dem2'!S174*'Dem2'!G174)</f>
        <v>0</v>
      </c>
      <c r="V174" s="128">
        <f>'935'!P174*(1-'935'!X174/'11'!D$17)/(1-'935'!W174/'11'!B$17)</f>
        <v>0</v>
      </c>
      <c r="W174" s="105">
        <f>'Dem2'!V174*'Dem2'!E174</f>
        <v>0</v>
      </c>
      <c r="X174" s="105">
        <f>'935'!Q174*(1-'935'!X174/'11'!D$17)/(1-'935'!W174/'11'!B$17)</f>
        <v>0</v>
      </c>
      <c r="Y174" s="105">
        <f t="shared" si="12"/>
        <v>0</v>
      </c>
      <c r="Z174" s="105">
        <f>SQRT(V174*V174+Y174*Y174)*'Dem1'!B$49*E174</f>
        <v>0</v>
      </c>
      <c r="AA174" s="213">
        <f>100/'11'!B$17*'Charging Rates'!B$61*'Dem2'!W174</f>
        <v>0</v>
      </c>
      <c r="AB174" s="138">
        <f>IF(ISNUMBER('SR Rate'!B174),MAX(0,INDEX('913'!$E$6:$E$1205,'SR Rate'!B174)),0)</f>
        <v>0</v>
      </c>
      <c r="AC174" s="106">
        <f>IF(ISNUMBER('SR Rate'!C174),MAX(0,INDEX('913'!$E$6:$E$1205,'SR Rate'!C174)),0)</f>
        <v>0</v>
      </c>
      <c r="AD174" s="106">
        <f>IF(ISNUMBER('SR Rate'!D174),MAX(0,INDEX('913'!$E$6:$E$1205,'SR Rate'!D174)),0)</f>
        <v>0</v>
      </c>
      <c r="AE174" s="106">
        <f>IF(ISNUMBER('SR Rate'!E174),MAX(0,INDEX('913'!$E$6:$E$1205,'SR Rate'!E174)),0)</f>
        <v>0</v>
      </c>
      <c r="AF174" s="106">
        <f>IF(ISNUMBER('SR Rate'!F174),MAX(0,INDEX('913'!$E$6:$E$1205,'SR Rate'!F174)),0)</f>
        <v>0</v>
      </c>
      <c r="AG174" s="106">
        <f>IF(ISNUMBER('SR Rate'!G174),MAX(0,INDEX('913'!$E$6:$E$1205,'SR Rate'!G174)),0)</f>
        <v>0</v>
      </c>
      <c r="AH174" s="106">
        <f>IF(ISNUMBER('SR Rate'!H174),MAX(0,INDEX('913'!$E$6:$E$1205,'SR Rate'!H174)),0)</f>
        <v>0</v>
      </c>
      <c r="AI174" s="106">
        <f>IF(ISNUMBER('SR Rate'!I174),MAX(0,INDEX('913'!$E$6:$E$1205,'SR Rate'!I174)),0)</f>
        <v>0</v>
      </c>
      <c r="AJ174" s="129">
        <f>IF('SR Rate'!T174+'SR Rate'!U174+'SR Rate'!V174+'SR Rate'!W174+'SR Rate'!X174+'SR Rate'!Y174+'SR Rate'!Z174+'SR Rate'!AA174=0,IF(COUNT('SR Rate'!B174,'SR Rate'!C174,'SR Rate'!D174,'SR Rate'!E174,'SR Rate'!F174,'SR Rate'!G174,'SR Rate'!H174,'SR Rate'!I174),('Dem2'!AB174+'Dem2'!AC174+'Dem2'!AD174+'Dem2'!AE174+'Dem2'!AF174+'Dem2'!AG174+'Dem2'!AH174+'Dem2'!AI174)/COUNT('SR Rate'!B174,'SR Rate'!C174,'SR Rate'!D174,'SR Rate'!E174,'SR Rate'!F174,'SR Rate'!G174,'SR Rate'!H174,'SR Rate'!I174),0),('SR Rate'!T174*'Dem2'!AB174+'SR Rate'!U174*'Dem2'!AC174+'SR Rate'!V174*'Dem2'!AD174+'SR Rate'!W174*'Dem2'!AE174+'SR Rate'!X174*'Dem2'!AF174+'SR Rate'!Y174*'Dem2'!AG174+'SR Rate'!Z174*'Dem2'!AH174+'SR Rate'!AA174*'Dem2'!AI174)/('SR Rate'!T174+'SR Rate'!U174+'SR Rate'!V174+'SR Rate'!W174+'SR Rate'!X174+'SR Rate'!Y174+'SR Rate'!Z174+'SR Rate'!AA174))</f>
        <v>0</v>
      </c>
      <c r="AK174" s="177">
        <f>100*'Dem2'!AJ174/'11'!B$17</f>
        <v>0</v>
      </c>
      <c r="AL174" s="75">
        <f>100*('SR Rate'!AB174*'935'!P174*'SR Rate'!K174)/'11'!B$17</f>
        <v>0</v>
      </c>
      <c r="AM174" s="128">
        <f>MAX('11'!$C$42+0,MIN('935'!K174+0,'11'!$C$37+0))</f>
        <v>0.26600431228533333</v>
      </c>
      <c r="AN174" s="105">
        <f>MAX('11'!$D$42+0,MIN('935'!L174+0,'11'!$D$37+0))</f>
        <v>0.66562758870798333</v>
      </c>
      <c r="AO174" s="105">
        <f>MAX('11'!$E$42+0,MIN('935'!M174+0,'11'!$E$37+0))</f>
        <v>0.34009849341942228</v>
      </c>
      <c r="AP174" s="105">
        <f>MAX('11'!$F$42+0,MIN('935'!N174+0,'11'!$F$37+0))</f>
        <v>0.63093339381833335</v>
      </c>
      <c r="AQ174" s="129">
        <f>MAX('11'!$G$42+0,MIN('935'!O174+0,'11'!$G$37+0))</f>
        <v>0.89995655379091011</v>
      </c>
      <c r="AR174" s="180">
        <f>IF('935'!P174=0,'Dem2'!AK174+'Dem2'!AL174,'Dem2'!AK174)</f>
        <v>0</v>
      </c>
      <c r="AS174" s="75">
        <f>'Dem2'!AA174+IF('Dem2'!G174=0,1,'Dem2'!H174/'Dem2'!G174)*'Dem2'!AR174</f>
        <v>0</v>
      </c>
      <c r="AT174" s="138">
        <f>IF('Dem2'!$C174="D1000",'Dem1'!$C$31*'Dem2'!$F174/(1+'11'!$C$12)*'Dem2'!$AM174,0)</f>
        <v>0</v>
      </c>
      <c r="AU174" s="106">
        <f>IF(ISNUMBER(SEARCH("D?100",'Dem2'!$C174)),'Dem1'!$D$31*'Dem2'!$F174/(1+'11'!$D$12)*'Dem2'!$AN174,0)</f>
        <v>0</v>
      </c>
      <c r="AV174" s="106">
        <f>IF(ISNUMBER(SEARCH("D??10",'Dem2'!$C174)),'Dem1'!$E$31*'Dem2'!$F174/(1+'11'!$E$12)*'Dem2'!$AO174,0)</f>
        <v>0</v>
      </c>
      <c r="AW174" s="106">
        <f>IF(OR('Dem2'!$C174="D0002",ISNUMBER(SEARCH("D?1?1",'Dem2'!$C174)),ISNUMBER(SEARCH("D??11",'Dem2'!$C174))),'Dem1'!$G$31*'Dem2'!$F174/(1+'11'!$F$12)*'Dem2'!$AP174,0)</f>
        <v>0</v>
      </c>
      <c r="AX174" s="106">
        <f>IF(ISNUMBER(SEARCH("D?001",'Dem2'!$C174)),'Dem1'!$F$31*'Dem2'!$F174/(1+'11'!$G$12)*'Dem2'!$AQ174,0)</f>
        <v>0</v>
      </c>
      <c r="AY174" s="129">
        <f>'Dem2'!$AT174+'Dem2'!$AU174+'Dem2'!$AV174+'Dem2'!$AW174+'Dem2'!$AX174</f>
        <v>0</v>
      </c>
      <c r="AZ174" s="138">
        <f>IF('Dem2'!$C174="D1000",0,IF(ISNUMBER(SEARCH("D1???",'Dem2'!$C174)),'Dem1'!$C$31*'Dem2'!$Z174*'Dem2'!$AM174,0))</f>
        <v>0</v>
      </c>
      <c r="BA174" s="106">
        <f>IF(ISNUMBER(SEARCH("D?100",'Dem2'!$C174)),0,IF(ISNUMBER(SEARCH("D?1??",'Dem2'!$C174)),'Dem1'!$D$31*'Dem2'!$Z174*'Dem2'!$AN174,0))</f>
        <v>0</v>
      </c>
      <c r="BB174" s="106">
        <f>IF(ISNUMBER(SEARCH("D??10",'Dem2'!$C174)),0,IF(ISNUMBER(SEARCH("D??1?",'Dem2'!$C174)),'Dem1'!$E$31*'Dem2'!$Z174*'Dem2'!$AO174,0))</f>
        <v>0</v>
      </c>
      <c r="BC174" s="129">
        <f>'Dem2'!$AZ174+'Dem2'!$BA174+'Dem2'!$BB174</f>
        <v>0</v>
      </c>
      <c r="BD174" s="72">
        <f>('Dem2'!AY174+'Dem2'!BC174)*'Dem2'!G174</f>
        <v>0</v>
      </c>
      <c r="BE174" s="105">
        <f>SQRT('Dem2'!V174*'Dem2'!V174+'Dem2'!Y174*'Dem2'!Y174)</f>
        <v>0</v>
      </c>
      <c r="BF174" s="105">
        <f>'Dem2'!G174*('Dem1'!B$200+'Dem2'!BE174)</f>
        <v>0</v>
      </c>
      <c r="BG174" s="105">
        <f>'935'!R174*('Dem1'!B$200+'Dem2'!BE174)</f>
        <v>0</v>
      </c>
      <c r="BH174" s="105">
        <f>'Dem2'!AS174+'Dem1'!B$225*'Dem2'!BG174*100/'11'!B$17</f>
        <v>0</v>
      </c>
      <c r="BI174" s="105">
        <f>'Dem2'!BH174+'Dem1'!B$213*('Dem1'!B$200+'Dem2'!BE174)*100/'11'!B$17</f>
        <v>0.20953485119035403</v>
      </c>
      <c r="BJ174" s="105">
        <f>'Dem1'!B$179*('Dem2'!AY174+'Dem2'!BC174)*100/'11'!B$17</f>
        <v>0</v>
      </c>
      <c r="BK174" s="74">
        <f>MAX(0-('SR Rate'!AC174*'Dem2'!V174*'11'!D$17/'11'!B$17),'Dem2'!BI174+'Dem2'!BJ174)</f>
        <v>0.20953485119035403</v>
      </c>
      <c r="BL174" s="75">
        <f>IF('Dem2'!G174=0,0,(1-'Dem2'!H174/'Dem2'!G174)*('Dem2'!AR174+IF('935'!P174=0,0,('SR Rate'!AC174*'935'!P174*('11'!D$17-'935'!X174)/('11'!B$17-'935'!W174)))))</f>
        <v>0</v>
      </c>
      <c r="BM174" s="111">
        <f>IF('Dem2'!B174,IF('Dem2'!V174=0,'SR Rate'!AD174,MAX(0,MIN('SR Rate'!AD174,'SR Rate'!AD174+('Dem2'!BK174/'935'!P174*('11'!B$17-'935'!W174)/('11'!D$17-'935'!X174))))),0)</f>
        <v>0</v>
      </c>
      <c r="BN174" s="74">
        <f>IF('Dem2'!B174,MAX(0,'Dem2'!BK174),0)</f>
        <v>0.20953485119035403</v>
      </c>
      <c r="BO174" s="74">
        <f>'Dem2'!BN174+'Dem2'!BL174</f>
        <v>0.20953485119035403</v>
      </c>
    </row>
    <row r="175" spans="1:67">
      <c r="A175" s="94">
        <v>136</v>
      </c>
      <c r="B175" s="128" t="b">
        <f>'935'!C175&lt;&gt;"VOID"</f>
        <v>1</v>
      </c>
      <c r="C175" s="105" t="str">
        <f>"D"&amp;TEXT('935'!J175,"0000")</f>
        <v>D0000</v>
      </c>
      <c r="D175" s="73">
        <f>'11'!D$17-'935'!X175</f>
        <v>170</v>
      </c>
      <c r="E175" s="106">
        <f>INDEX('11'!$B$47:$G$47,IF(ISNUMBER(SEARCH("?0000",C175)),1,IF(ISNUMBER(SEARCH("?1000",C175)),2,IF(ISNUMBER(SEARCH("??100",C175)),3,IF(ISNUMBER(SEARCH("???10",C175)),4,IF(ISNUMBER(SEARCH("??001",C175)),6,5))))))</f>
        <v>1</v>
      </c>
      <c r="F175" s="105">
        <f>E175*'Dem1'!B$49</f>
        <v>0.95</v>
      </c>
      <c r="G175" s="73">
        <f>IF('935'!C175="VOID",0,('935'!C175*(1-'935'!W175/'11'!B$17)))</f>
        <v>0</v>
      </c>
      <c r="H175" s="153">
        <f>'Dem2'!G175-('935'!S175*(1-'935'!W175/'11'!B$17))</f>
        <v>0</v>
      </c>
      <c r="I175" s="138">
        <f>IF(ISNUMBER(SEARCH("D?001",$C175)),'Dem1'!$F$31*$F175/(1+'11'!$G$12)*'935'!$O175,0)</f>
        <v>0</v>
      </c>
      <c r="J175" s="106">
        <f>IF($C175="D1000",'Dem1'!$C$31*$F175/(1+'11'!$C$12)*'935'!$K175,0)</f>
        <v>0</v>
      </c>
      <c r="K175" s="106">
        <f>IF(ISNUMBER(SEARCH("D?100",$C175)),'Dem1'!$D$31*$F175/(1+'11'!$D$12)*'935'!$L175,0)</f>
        <v>0</v>
      </c>
      <c r="L175" s="106">
        <f>IF(ISNUMBER(SEARCH("D??10",$C175)),'Dem1'!$E$31*$F175/(1+'11'!$E$12)*'935'!$M175,0)</f>
        <v>0</v>
      </c>
      <c r="M175" s="106">
        <f>IF(OR($C175="D0002",ISNUMBER(SEARCH("D?1?1",$C175)),ISNUMBER(SEARCH("D??11",$C175))),'Dem1'!$G$31*$F175/(1+'11'!$F$12)*'935'!$N175,0)</f>
        <v>0</v>
      </c>
      <c r="N175" s="139">
        <f t="shared" si="10"/>
        <v>0</v>
      </c>
      <c r="O175" s="138">
        <f>IF($C175="D1000",0,IF(ISNUMBER(SEARCH("D1???",$C175)),'Dem1'!$C$31*$Z175*'935'!$K175,0))</f>
        <v>0</v>
      </c>
      <c r="P175" s="106">
        <f>IF(ISNUMBER(SEARCH("D?100",$C175)),0,IF(ISNUMBER(SEARCH("D?1??",$C175)),'Dem1'!$D$31*$Z175*'935'!$L175,0))</f>
        <v>0</v>
      </c>
      <c r="Q175" s="106">
        <f>IF(ISNUMBER(SEARCH("D??10",$C175)),0,IF(ISNUMBER(SEARCH("D??1?",$C175)),'Dem1'!$E$31*$Z175*'935'!$M175,0))</f>
        <v>0</v>
      </c>
      <c r="R175" s="139">
        <f t="shared" si="11"/>
        <v>0</v>
      </c>
      <c r="S175" s="180">
        <f>100/'11'!B$17*(('Dem2'!N175+'Dem2'!R175)*('Charging Rates'!B$13+'Charging Rates'!B$51+'Charging Rates'!B$25+'Charging Rates'!B$38)+'Charging Rates'!B$61*'Dem2'!W175)</f>
        <v>0</v>
      </c>
      <c r="T175" s="74">
        <f>100/'11'!B$17*'Fixed Charge'!C175*('Charging Rates'!B$13+'Charging Rates'!B$51+'Charging Rates'!B$25)</f>
        <v>0</v>
      </c>
      <c r="U175" s="153">
        <f>'11'!B$17*0.01*('Dem2'!T175+'Dem2'!S175*'Dem2'!G175)</f>
        <v>0</v>
      </c>
      <c r="V175" s="128">
        <f>'935'!P175*(1-'935'!X175/'11'!D$17)/(1-'935'!W175/'11'!B$17)</f>
        <v>0</v>
      </c>
      <c r="W175" s="105">
        <f>'Dem2'!V175*'Dem2'!E175</f>
        <v>0</v>
      </c>
      <c r="X175" s="105">
        <f>'935'!Q175*(1-'935'!X175/'11'!D$17)/(1-'935'!W175/'11'!B$17)</f>
        <v>0</v>
      </c>
      <c r="Y175" s="105">
        <f t="shared" si="12"/>
        <v>0</v>
      </c>
      <c r="Z175" s="105">
        <f>SQRT(V175*V175+Y175*Y175)*'Dem1'!B$49*E175</f>
        <v>0</v>
      </c>
      <c r="AA175" s="213">
        <f>100/'11'!B$17*'Charging Rates'!B$61*'Dem2'!W175</f>
        <v>0</v>
      </c>
      <c r="AB175" s="138">
        <f>IF(ISNUMBER('SR Rate'!B175),MAX(0,INDEX('913'!$E$6:$E$1205,'SR Rate'!B175)),0)</f>
        <v>0</v>
      </c>
      <c r="AC175" s="106">
        <f>IF(ISNUMBER('SR Rate'!C175),MAX(0,INDEX('913'!$E$6:$E$1205,'SR Rate'!C175)),0)</f>
        <v>0</v>
      </c>
      <c r="AD175" s="106">
        <f>IF(ISNUMBER('SR Rate'!D175),MAX(0,INDEX('913'!$E$6:$E$1205,'SR Rate'!D175)),0)</f>
        <v>0</v>
      </c>
      <c r="AE175" s="106">
        <f>IF(ISNUMBER('SR Rate'!E175),MAX(0,INDEX('913'!$E$6:$E$1205,'SR Rate'!E175)),0)</f>
        <v>0</v>
      </c>
      <c r="AF175" s="106">
        <f>IF(ISNUMBER('SR Rate'!F175),MAX(0,INDEX('913'!$E$6:$E$1205,'SR Rate'!F175)),0)</f>
        <v>0</v>
      </c>
      <c r="AG175" s="106">
        <f>IF(ISNUMBER('SR Rate'!G175),MAX(0,INDEX('913'!$E$6:$E$1205,'SR Rate'!G175)),0)</f>
        <v>0</v>
      </c>
      <c r="AH175" s="106">
        <f>IF(ISNUMBER('SR Rate'!H175),MAX(0,INDEX('913'!$E$6:$E$1205,'SR Rate'!H175)),0)</f>
        <v>0</v>
      </c>
      <c r="AI175" s="106">
        <f>IF(ISNUMBER('SR Rate'!I175),MAX(0,INDEX('913'!$E$6:$E$1205,'SR Rate'!I175)),0)</f>
        <v>0</v>
      </c>
      <c r="AJ175" s="129">
        <f>IF('SR Rate'!T175+'SR Rate'!U175+'SR Rate'!V175+'SR Rate'!W175+'SR Rate'!X175+'SR Rate'!Y175+'SR Rate'!Z175+'SR Rate'!AA175=0,IF(COUNT('SR Rate'!B175,'SR Rate'!C175,'SR Rate'!D175,'SR Rate'!E175,'SR Rate'!F175,'SR Rate'!G175,'SR Rate'!H175,'SR Rate'!I175),('Dem2'!AB175+'Dem2'!AC175+'Dem2'!AD175+'Dem2'!AE175+'Dem2'!AF175+'Dem2'!AG175+'Dem2'!AH175+'Dem2'!AI175)/COUNT('SR Rate'!B175,'SR Rate'!C175,'SR Rate'!D175,'SR Rate'!E175,'SR Rate'!F175,'SR Rate'!G175,'SR Rate'!H175,'SR Rate'!I175),0),('SR Rate'!T175*'Dem2'!AB175+'SR Rate'!U175*'Dem2'!AC175+'SR Rate'!V175*'Dem2'!AD175+'SR Rate'!W175*'Dem2'!AE175+'SR Rate'!X175*'Dem2'!AF175+'SR Rate'!Y175*'Dem2'!AG175+'SR Rate'!Z175*'Dem2'!AH175+'SR Rate'!AA175*'Dem2'!AI175)/('SR Rate'!T175+'SR Rate'!U175+'SR Rate'!V175+'SR Rate'!W175+'SR Rate'!X175+'SR Rate'!Y175+'SR Rate'!Z175+'SR Rate'!AA175))</f>
        <v>0</v>
      </c>
      <c r="AK175" s="177">
        <f>100*'Dem2'!AJ175/'11'!B$17</f>
        <v>0</v>
      </c>
      <c r="AL175" s="75">
        <f>100*('SR Rate'!AB175*'935'!P175*'SR Rate'!K175)/'11'!B$17</f>
        <v>0</v>
      </c>
      <c r="AM175" s="128">
        <f>MAX('11'!$C$42+0,MIN('935'!K175+0,'11'!$C$37+0))</f>
        <v>0.26600431228533333</v>
      </c>
      <c r="AN175" s="105">
        <f>MAX('11'!$D$42+0,MIN('935'!L175+0,'11'!$D$37+0))</f>
        <v>0.66562758870798333</v>
      </c>
      <c r="AO175" s="105">
        <f>MAX('11'!$E$42+0,MIN('935'!M175+0,'11'!$E$37+0))</f>
        <v>0.34009849341942228</v>
      </c>
      <c r="AP175" s="105">
        <f>MAX('11'!$F$42+0,MIN('935'!N175+0,'11'!$F$37+0))</f>
        <v>0.63093339381833335</v>
      </c>
      <c r="AQ175" s="129">
        <f>MAX('11'!$G$42+0,MIN('935'!O175+0,'11'!$G$37+0))</f>
        <v>0.89995655379091011</v>
      </c>
      <c r="AR175" s="180">
        <f>IF('935'!P175=0,'Dem2'!AK175+'Dem2'!AL175,'Dem2'!AK175)</f>
        <v>0</v>
      </c>
      <c r="AS175" s="75">
        <f>'Dem2'!AA175+IF('Dem2'!G175=0,1,'Dem2'!H175/'Dem2'!G175)*'Dem2'!AR175</f>
        <v>0</v>
      </c>
      <c r="AT175" s="138">
        <f>IF('Dem2'!$C175="D1000",'Dem1'!$C$31*'Dem2'!$F175/(1+'11'!$C$12)*'Dem2'!$AM175,0)</f>
        <v>0</v>
      </c>
      <c r="AU175" s="106">
        <f>IF(ISNUMBER(SEARCH("D?100",'Dem2'!$C175)),'Dem1'!$D$31*'Dem2'!$F175/(1+'11'!$D$12)*'Dem2'!$AN175,0)</f>
        <v>0</v>
      </c>
      <c r="AV175" s="106">
        <f>IF(ISNUMBER(SEARCH("D??10",'Dem2'!$C175)),'Dem1'!$E$31*'Dem2'!$F175/(1+'11'!$E$12)*'Dem2'!$AO175,0)</f>
        <v>0</v>
      </c>
      <c r="AW175" s="106">
        <f>IF(OR('Dem2'!$C175="D0002",ISNUMBER(SEARCH("D?1?1",'Dem2'!$C175)),ISNUMBER(SEARCH("D??11",'Dem2'!$C175))),'Dem1'!$G$31*'Dem2'!$F175/(1+'11'!$F$12)*'Dem2'!$AP175,0)</f>
        <v>0</v>
      </c>
      <c r="AX175" s="106">
        <f>IF(ISNUMBER(SEARCH("D?001",'Dem2'!$C175)),'Dem1'!$F$31*'Dem2'!$F175/(1+'11'!$G$12)*'Dem2'!$AQ175,0)</f>
        <v>0</v>
      </c>
      <c r="AY175" s="129">
        <f>'Dem2'!$AT175+'Dem2'!$AU175+'Dem2'!$AV175+'Dem2'!$AW175+'Dem2'!$AX175</f>
        <v>0</v>
      </c>
      <c r="AZ175" s="138">
        <f>IF('Dem2'!$C175="D1000",0,IF(ISNUMBER(SEARCH("D1???",'Dem2'!$C175)),'Dem1'!$C$31*'Dem2'!$Z175*'Dem2'!$AM175,0))</f>
        <v>0</v>
      </c>
      <c r="BA175" s="106">
        <f>IF(ISNUMBER(SEARCH("D?100",'Dem2'!$C175)),0,IF(ISNUMBER(SEARCH("D?1??",'Dem2'!$C175)),'Dem1'!$D$31*'Dem2'!$Z175*'Dem2'!$AN175,0))</f>
        <v>0</v>
      </c>
      <c r="BB175" s="106">
        <f>IF(ISNUMBER(SEARCH("D??10",'Dem2'!$C175)),0,IF(ISNUMBER(SEARCH("D??1?",'Dem2'!$C175)),'Dem1'!$E$31*'Dem2'!$Z175*'Dem2'!$AO175,0))</f>
        <v>0</v>
      </c>
      <c r="BC175" s="129">
        <f>'Dem2'!$AZ175+'Dem2'!$BA175+'Dem2'!$BB175</f>
        <v>0</v>
      </c>
      <c r="BD175" s="72">
        <f>('Dem2'!AY175+'Dem2'!BC175)*'Dem2'!G175</f>
        <v>0</v>
      </c>
      <c r="BE175" s="105">
        <f>SQRT('Dem2'!V175*'Dem2'!V175+'Dem2'!Y175*'Dem2'!Y175)</f>
        <v>0</v>
      </c>
      <c r="BF175" s="105">
        <f>'Dem2'!G175*('Dem1'!B$200+'Dem2'!BE175)</f>
        <v>0</v>
      </c>
      <c r="BG175" s="105">
        <f>'935'!R175*('Dem1'!B$200+'Dem2'!BE175)</f>
        <v>0</v>
      </c>
      <c r="BH175" s="105">
        <f>'Dem2'!AS175+'Dem1'!B$225*'Dem2'!BG175*100/'11'!B$17</f>
        <v>0</v>
      </c>
      <c r="BI175" s="105">
        <f>'Dem2'!BH175+'Dem1'!B$213*('Dem1'!B$200+'Dem2'!BE175)*100/'11'!B$17</f>
        <v>0.20953485119035403</v>
      </c>
      <c r="BJ175" s="105">
        <f>'Dem1'!B$179*('Dem2'!AY175+'Dem2'!BC175)*100/'11'!B$17</f>
        <v>0</v>
      </c>
      <c r="BK175" s="74">
        <f>MAX(0-('SR Rate'!AC175*'Dem2'!V175*'11'!D$17/'11'!B$17),'Dem2'!BI175+'Dem2'!BJ175)</f>
        <v>0.20953485119035403</v>
      </c>
      <c r="BL175" s="75">
        <f>IF('Dem2'!G175=0,0,(1-'Dem2'!H175/'Dem2'!G175)*('Dem2'!AR175+IF('935'!P175=0,0,('SR Rate'!AC175*'935'!P175*('11'!D$17-'935'!X175)/('11'!B$17-'935'!W175)))))</f>
        <v>0</v>
      </c>
      <c r="BM175" s="111">
        <f>IF('Dem2'!B175,IF('Dem2'!V175=0,'SR Rate'!AD175,MAX(0,MIN('SR Rate'!AD175,'SR Rate'!AD175+('Dem2'!BK175/'935'!P175*('11'!B$17-'935'!W175)/('11'!D$17-'935'!X175))))),0)</f>
        <v>0</v>
      </c>
      <c r="BN175" s="74">
        <f>IF('Dem2'!B175,MAX(0,'Dem2'!BK175),0)</f>
        <v>0.20953485119035403</v>
      </c>
      <c r="BO175" s="74">
        <f>'Dem2'!BN175+'Dem2'!BL175</f>
        <v>0.20953485119035403</v>
      </c>
    </row>
    <row r="176" spans="1:67">
      <c r="A176" s="94">
        <v>137</v>
      </c>
      <c r="B176" s="128" t="b">
        <f>'935'!C176&lt;&gt;"VOID"</f>
        <v>1</v>
      </c>
      <c r="C176" s="105" t="str">
        <f>"D"&amp;TEXT('935'!J176,"0000")</f>
        <v>D0000</v>
      </c>
      <c r="D176" s="73">
        <f>'11'!D$17-'935'!X176</f>
        <v>170</v>
      </c>
      <c r="E176" s="106">
        <f>INDEX('11'!$B$47:$G$47,IF(ISNUMBER(SEARCH("?0000",C176)),1,IF(ISNUMBER(SEARCH("?1000",C176)),2,IF(ISNUMBER(SEARCH("??100",C176)),3,IF(ISNUMBER(SEARCH("???10",C176)),4,IF(ISNUMBER(SEARCH("??001",C176)),6,5))))))</f>
        <v>1</v>
      </c>
      <c r="F176" s="105">
        <f>E176*'Dem1'!B$49</f>
        <v>0.95</v>
      </c>
      <c r="G176" s="73">
        <f>IF('935'!C176="VOID",0,('935'!C176*(1-'935'!W176/'11'!B$17)))</f>
        <v>0</v>
      </c>
      <c r="H176" s="153">
        <f>'Dem2'!G176-('935'!S176*(1-'935'!W176/'11'!B$17))</f>
        <v>0</v>
      </c>
      <c r="I176" s="138">
        <f>IF(ISNUMBER(SEARCH("D?001",$C176)),'Dem1'!$F$31*$F176/(1+'11'!$G$12)*'935'!$O176,0)</f>
        <v>0</v>
      </c>
      <c r="J176" s="106">
        <f>IF($C176="D1000",'Dem1'!$C$31*$F176/(1+'11'!$C$12)*'935'!$K176,0)</f>
        <v>0</v>
      </c>
      <c r="K176" s="106">
        <f>IF(ISNUMBER(SEARCH("D?100",$C176)),'Dem1'!$D$31*$F176/(1+'11'!$D$12)*'935'!$L176,0)</f>
        <v>0</v>
      </c>
      <c r="L176" s="106">
        <f>IF(ISNUMBER(SEARCH("D??10",$C176)),'Dem1'!$E$31*$F176/(1+'11'!$E$12)*'935'!$M176,0)</f>
        <v>0</v>
      </c>
      <c r="M176" s="106">
        <f>IF(OR($C176="D0002",ISNUMBER(SEARCH("D?1?1",$C176)),ISNUMBER(SEARCH("D??11",$C176))),'Dem1'!$G$31*$F176/(1+'11'!$F$12)*'935'!$N176,0)</f>
        <v>0</v>
      </c>
      <c r="N176" s="139">
        <f t="shared" si="10"/>
        <v>0</v>
      </c>
      <c r="O176" s="138">
        <f>IF($C176="D1000",0,IF(ISNUMBER(SEARCH("D1???",$C176)),'Dem1'!$C$31*$Z176*'935'!$K176,0))</f>
        <v>0</v>
      </c>
      <c r="P176" s="106">
        <f>IF(ISNUMBER(SEARCH("D?100",$C176)),0,IF(ISNUMBER(SEARCH("D?1??",$C176)),'Dem1'!$D$31*$Z176*'935'!$L176,0))</f>
        <v>0</v>
      </c>
      <c r="Q176" s="106">
        <f>IF(ISNUMBER(SEARCH("D??10",$C176)),0,IF(ISNUMBER(SEARCH("D??1?",$C176)),'Dem1'!$E$31*$Z176*'935'!$M176,0))</f>
        <v>0</v>
      </c>
      <c r="R176" s="139">
        <f t="shared" si="11"/>
        <v>0</v>
      </c>
      <c r="S176" s="180">
        <f>100/'11'!B$17*(('Dem2'!N176+'Dem2'!R176)*('Charging Rates'!B$13+'Charging Rates'!B$51+'Charging Rates'!B$25+'Charging Rates'!B$38)+'Charging Rates'!B$61*'Dem2'!W176)</f>
        <v>0</v>
      </c>
      <c r="T176" s="74">
        <f>100/'11'!B$17*'Fixed Charge'!C176*('Charging Rates'!B$13+'Charging Rates'!B$51+'Charging Rates'!B$25)</f>
        <v>0</v>
      </c>
      <c r="U176" s="153">
        <f>'11'!B$17*0.01*('Dem2'!T176+'Dem2'!S176*'Dem2'!G176)</f>
        <v>0</v>
      </c>
      <c r="V176" s="128">
        <f>'935'!P176*(1-'935'!X176/'11'!D$17)/(1-'935'!W176/'11'!B$17)</f>
        <v>0</v>
      </c>
      <c r="W176" s="105">
        <f>'Dem2'!V176*'Dem2'!E176</f>
        <v>0</v>
      </c>
      <c r="X176" s="105">
        <f>'935'!Q176*(1-'935'!X176/'11'!D$17)/(1-'935'!W176/'11'!B$17)</f>
        <v>0</v>
      </c>
      <c r="Y176" s="105">
        <f t="shared" si="12"/>
        <v>0</v>
      </c>
      <c r="Z176" s="105">
        <f>SQRT(V176*V176+Y176*Y176)*'Dem1'!B$49*E176</f>
        <v>0</v>
      </c>
      <c r="AA176" s="213">
        <f>100/'11'!B$17*'Charging Rates'!B$61*'Dem2'!W176</f>
        <v>0</v>
      </c>
      <c r="AB176" s="138">
        <f>IF(ISNUMBER('SR Rate'!B176),MAX(0,INDEX('913'!$E$6:$E$1205,'SR Rate'!B176)),0)</f>
        <v>0</v>
      </c>
      <c r="AC176" s="106">
        <f>IF(ISNUMBER('SR Rate'!C176),MAX(0,INDEX('913'!$E$6:$E$1205,'SR Rate'!C176)),0)</f>
        <v>0</v>
      </c>
      <c r="AD176" s="106">
        <f>IF(ISNUMBER('SR Rate'!D176),MAX(0,INDEX('913'!$E$6:$E$1205,'SR Rate'!D176)),0)</f>
        <v>0</v>
      </c>
      <c r="AE176" s="106">
        <f>IF(ISNUMBER('SR Rate'!E176),MAX(0,INDEX('913'!$E$6:$E$1205,'SR Rate'!E176)),0)</f>
        <v>0</v>
      </c>
      <c r="AF176" s="106">
        <f>IF(ISNUMBER('SR Rate'!F176),MAX(0,INDEX('913'!$E$6:$E$1205,'SR Rate'!F176)),0)</f>
        <v>0</v>
      </c>
      <c r="AG176" s="106">
        <f>IF(ISNUMBER('SR Rate'!G176),MAX(0,INDEX('913'!$E$6:$E$1205,'SR Rate'!G176)),0)</f>
        <v>0</v>
      </c>
      <c r="AH176" s="106">
        <f>IF(ISNUMBER('SR Rate'!H176),MAX(0,INDEX('913'!$E$6:$E$1205,'SR Rate'!H176)),0)</f>
        <v>0</v>
      </c>
      <c r="AI176" s="106">
        <f>IF(ISNUMBER('SR Rate'!I176),MAX(0,INDEX('913'!$E$6:$E$1205,'SR Rate'!I176)),0)</f>
        <v>0</v>
      </c>
      <c r="AJ176" s="129">
        <f>IF('SR Rate'!T176+'SR Rate'!U176+'SR Rate'!V176+'SR Rate'!W176+'SR Rate'!X176+'SR Rate'!Y176+'SR Rate'!Z176+'SR Rate'!AA176=0,IF(COUNT('SR Rate'!B176,'SR Rate'!C176,'SR Rate'!D176,'SR Rate'!E176,'SR Rate'!F176,'SR Rate'!G176,'SR Rate'!H176,'SR Rate'!I176),('Dem2'!AB176+'Dem2'!AC176+'Dem2'!AD176+'Dem2'!AE176+'Dem2'!AF176+'Dem2'!AG176+'Dem2'!AH176+'Dem2'!AI176)/COUNT('SR Rate'!B176,'SR Rate'!C176,'SR Rate'!D176,'SR Rate'!E176,'SR Rate'!F176,'SR Rate'!G176,'SR Rate'!H176,'SR Rate'!I176),0),('SR Rate'!T176*'Dem2'!AB176+'SR Rate'!U176*'Dem2'!AC176+'SR Rate'!V176*'Dem2'!AD176+'SR Rate'!W176*'Dem2'!AE176+'SR Rate'!X176*'Dem2'!AF176+'SR Rate'!Y176*'Dem2'!AG176+'SR Rate'!Z176*'Dem2'!AH176+'SR Rate'!AA176*'Dem2'!AI176)/('SR Rate'!T176+'SR Rate'!U176+'SR Rate'!V176+'SR Rate'!W176+'SR Rate'!X176+'SR Rate'!Y176+'SR Rate'!Z176+'SR Rate'!AA176))</f>
        <v>0</v>
      </c>
      <c r="AK176" s="177">
        <f>100*'Dem2'!AJ176/'11'!B$17</f>
        <v>0</v>
      </c>
      <c r="AL176" s="75">
        <f>100*('SR Rate'!AB176*'935'!P176*'SR Rate'!K176)/'11'!B$17</f>
        <v>0</v>
      </c>
      <c r="AM176" s="128">
        <f>MAX('11'!$C$42+0,MIN('935'!K176+0,'11'!$C$37+0))</f>
        <v>0.26600431228533333</v>
      </c>
      <c r="AN176" s="105">
        <f>MAX('11'!$D$42+0,MIN('935'!L176+0,'11'!$D$37+0))</f>
        <v>0.66562758870798333</v>
      </c>
      <c r="AO176" s="105">
        <f>MAX('11'!$E$42+0,MIN('935'!M176+0,'11'!$E$37+0))</f>
        <v>0.34009849341942228</v>
      </c>
      <c r="AP176" s="105">
        <f>MAX('11'!$F$42+0,MIN('935'!N176+0,'11'!$F$37+0))</f>
        <v>0.63093339381833335</v>
      </c>
      <c r="AQ176" s="129">
        <f>MAX('11'!$G$42+0,MIN('935'!O176+0,'11'!$G$37+0))</f>
        <v>0.89995655379091011</v>
      </c>
      <c r="AR176" s="180">
        <f>IF('935'!P176=0,'Dem2'!AK176+'Dem2'!AL176,'Dem2'!AK176)</f>
        <v>0</v>
      </c>
      <c r="AS176" s="75">
        <f>'Dem2'!AA176+IF('Dem2'!G176=0,1,'Dem2'!H176/'Dem2'!G176)*'Dem2'!AR176</f>
        <v>0</v>
      </c>
      <c r="AT176" s="138">
        <f>IF('Dem2'!$C176="D1000",'Dem1'!$C$31*'Dem2'!$F176/(1+'11'!$C$12)*'Dem2'!$AM176,0)</f>
        <v>0</v>
      </c>
      <c r="AU176" s="106">
        <f>IF(ISNUMBER(SEARCH("D?100",'Dem2'!$C176)),'Dem1'!$D$31*'Dem2'!$F176/(1+'11'!$D$12)*'Dem2'!$AN176,0)</f>
        <v>0</v>
      </c>
      <c r="AV176" s="106">
        <f>IF(ISNUMBER(SEARCH("D??10",'Dem2'!$C176)),'Dem1'!$E$31*'Dem2'!$F176/(1+'11'!$E$12)*'Dem2'!$AO176,0)</f>
        <v>0</v>
      </c>
      <c r="AW176" s="106">
        <f>IF(OR('Dem2'!$C176="D0002",ISNUMBER(SEARCH("D?1?1",'Dem2'!$C176)),ISNUMBER(SEARCH("D??11",'Dem2'!$C176))),'Dem1'!$G$31*'Dem2'!$F176/(1+'11'!$F$12)*'Dem2'!$AP176,0)</f>
        <v>0</v>
      </c>
      <c r="AX176" s="106">
        <f>IF(ISNUMBER(SEARCH("D?001",'Dem2'!$C176)),'Dem1'!$F$31*'Dem2'!$F176/(1+'11'!$G$12)*'Dem2'!$AQ176,0)</f>
        <v>0</v>
      </c>
      <c r="AY176" s="129">
        <f>'Dem2'!$AT176+'Dem2'!$AU176+'Dem2'!$AV176+'Dem2'!$AW176+'Dem2'!$AX176</f>
        <v>0</v>
      </c>
      <c r="AZ176" s="138">
        <f>IF('Dem2'!$C176="D1000",0,IF(ISNUMBER(SEARCH("D1???",'Dem2'!$C176)),'Dem1'!$C$31*'Dem2'!$Z176*'Dem2'!$AM176,0))</f>
        <v>0</v>
      </c>
      <c r="BA176" s="106">
        <f>IF(ISNUMBER(SEARCH("D?100",'Dem2'!$C176)),0,IF(ISNUMBER(SEARCH("D?1??",'Dem2'!$C176)),'Dem1'!$D$31*'Dem2'!$Z176*'Dem2'!$AN176,0))</f>
        <v>0</v>
      </c>
      <c r="BB176" s="106">
        <f>IF(ISNUMBER(SEARCH("D??10",'Dem2'!$C176)),0,IF(ISNUMBER(SEARCH("D??1?",'Dem2'!$C176)),'Dem1'!$E$31*'Dem2'!$Z176*'Dem2'!$AO176,0))</f>
        <v>0</v>
      </c>
      <c r="BC176" s="129">
        <f>'Dem2'!$AZ176+'Dem2'!$BA176+'Dem2'!$BB176</f>
        <v>0</v>
      </c>
      <c r="BD176" s="72">
        <f>('Dem2'!AY176+'Dem2'!BC176)*'Dem2'!G176</f>
        <v>0</v>
      </c>
      <c r="BE176" s="105">
        <f>SQRT('Dem2'!V176*'Dem2'!V176+'Dem2'!Y176*'Dem2'!Y176)</f>
        <v>0</v>
      </c>
      <c r="BF176" s="105">
        <f>'Dem2'!G176*('Dem1'!B$200+'Dem2'!BE176)</f>
        <v>0</v>
      </c>
      <c r="BG176" s="105">
        <f>'935'!R176*('Dem1'!B$200+'Dem2'!BE176)</f>
        <v>0</v>
      </c>
      <c r="BH176" s="105">
        <f>'Dem2'!AS176+'Dem1'!B$225*'Dem2'!BG176*100/'11'!B$17</f>
        <v>0</v>
      </c>
      <c r="BI176" s="105">
        <f>'Dem2'!BH176+'Dem1'!B$213*('Dem1'!B$200+'Dem2'!BE176)*100/'11'!B$17</f>
        <v>0.20953485119035403</v>
      </c>
      <c r="BJ176" s="105">
        <f>'Dem1'!B$179*('Dem2'!AY176+'Dem2'!BC176)*100/'11'!B$17</f>
        <v>0</v>
      </c>
      <c r="BK176" s="74">
        <f>MAX(0-('SR Rate'!AC176*'Dem2'!V176*'11'!D$17/'11'!B$17),'Dem2'!BI176+'Dem2'!BJ176)</f>
        <v>0.20953485119035403</v>
      </c>
      <c r="BL176" s="75">
        <f>IF('Dem2'!G176=0,0,(1-'Dem2'!H176/'Dem2'!G176)*('Dem2'!AR176+IF('935'!P176=0,0,('SR Rate'!AC176*'935'!P176*('11'!D$17-'935'!X176)/('11'!B$17-'935'!W176)))))</f>
        <v>0</v>
      </c>
      <c r="BM176" s="111">
        <f>IF('Dem2'!B176,IF('Dem2'!V176=0,'SR Rate'!AD176,MAX(0,MIN('SR Rate'!AD176,'SR Rate'!AD176+('Dem2'!BK176/'935'!P176*('11'!B$17-'935'!W176)/('11'!D$17-'935'!X176))))),0)</f>
        <v>0</v>
      </c>
      <c r="BN176" s="74">
        <f>IF('Dem2'!B176,MAX(0,'Dem2'!BK176),0)</f>
        <v>0.20953485119035403</v>
      </c>
      <c r="BO176" s="74">
        <f>'Dem2'!BN176+'Dem2'!BL176</f>
        <v>0.20953485119035403</v>
      </c>
    </row>
    <row r="177" spans="1:67">
      <c r="A177" s="94">
        <v>138</v>
      </c>
      <c r="B177" s="128" t="b">
        <f>'935'!C177&lt;&gt;"VOID"</f>
        <v>1</v>
      </c>
      <c r="C177" s="105" t="str">
        <f>"D"&amp;TEXT('935'!J177,"0000")</f>
        <v>D0000</v>
      </c>
      <c r="D177" s="73">
        <f>'11'!D$17-'935'!X177</f>
        <v>170</v>
      </c>
      <c r="E177" s="106">
        <f>INDEX('11'!$B$47:$G$47,IF(ISNUMBER(SEARCH("?0000",C177)),1,IF(ISNUMBER(SEARCH("?1000",C177)),2,IF(ISNUMBER(SEARCH("??100",C177)),3,IF(ISNUMBER(SEARCH("???10",C177)),4,IF(ISNUMBER(SEARCH("??001",C177)),6,5))))))</f>
        <v>1</v>
      </c>
      <c r="F177" s="105">
        <f>E177*'Dem1'!B$49</f>
        <v>0.95</v>
      </c>
      <c r="G177" s="73">
        <f>IF('935'!C177="VOID",0,('935'!C177*(1-'935'!W177/'11'!B$17)))</f>
        <v>0</v>
      </c>
      <c r="H177" s="153">
        <f>'Dem2'!G177-('935'!S177*(1-'935'!W177/'11'!B$17))</f>
        <v>0</v>
      </c>
      <c r="I177" s="138">
        <f>IF(ISNUMBER(SEARCH("D?001",$C177)),'Dem1'!$F$31*$F177/(1+'11'!$G$12)*'935'!$O177,0)</f>
        <v>0</v>
      </c>
      <c r="J177" s="106">
        <f>IF($C177="D1000",'Dem1'!$C$31*$F177/(1+'11'!$C$12)*'935'!$K177,0)</f>
        <v>0</v>
      </c>
      <c r="K177" s="106">
        <f>IF(ISNUMBER(SEARCH("D?100",$C177)),'Dem1'!$D$31*$F177/(1+'11'!$D$12)*'935'!$L177,0)</f>
        <v>0</v>
      </c>
      <c r="L177" s="106">
        <f>IF(ISNUMBER(SEARCH("D??10",$C177)),'Dem1'!$E$31*$F177/(1+'11'!$E$12)*'935'!$M177,0)</f>
        <v>0</v>
      </c>
      <c r="M177" s="106">
        <f>IF(OR($C177="D0002",ISNUMBER(SEARCH("D?1?1",$C177)),ISNUMBER(SEARCH("D??11",$C177))),'Dem1'!$G$31*$F177/(1+'11'!$F$12)*'935'!$N177,0)</f>
        <v>0</v>
      </c>
      <c r="N177" s="139">
        <f t="shared" si="10"/>
        <v>0</v>
      </c>
      <c r="O177" s="138">
        <f>IF($C177="D1000",0,IF(ISNUMBER(SEARCH("D1???",$C177)),'Dem1'!$C$31*$Z177*'935'!$K177,0))</f>
        <v>0</v>
      </c>
      <c r="P177" s="106">
        <f>IF(ISNUMBER(SEARCH("D?100",$C177)),0,IF(ISNUMBER(SEARCH("D?1??",$C177)),'Dem1'!$D$31*$Z177*'935'!$L177,0))</f>
        <v>0</v>
      </c>
      <c r="Q177" s="106">
        <f>IF(ISNUMBER(SEARCH("D??10",$C177)),0,IF(ISNUMBER(SEARCH("D??1?",$C177)),'Dem1'!$E$31*$Z177*'935'!$M177,0))</f>
        <v>0</v>
      </c>
      <c r="R177" s="139">
        <f t="shared" si="11"/>
        <v>0</v>
      </c>
      <c r="S177" s="180">
        <f>100/'11'!B$17*(('Dem2'!N177+'Dem2'!R177)*('Charging Rates'!B$13+'Charging Rates'!B$51+'Charging Rates'!B$25+'Charging Rates'!B$38)+'Charging Rates'!B$61*'Dem2'!W177)</f>
        <v>0</v>
      </c>
      <c r="T177" s="74">
        <f>100/'11'!B$17*'Fixed Charge'!C177*('Charging Rates'!B$13+'Charging Rates'!B$51+'Charging Rates'!B$25)</f>
        <v>0</v>
      </c>
      <c r="U177" s="153">
        <f>'11'!B$17*0.01*('Dem2'!T177+'Dem2'!S177*'Dem2'!G177)</f>
        <v>0</v>
      </c>
      <c r="V177" s="128">
        <f>'935'!P177*(1-'935'!X177/'11'!D$17)/(1-'935'!W177/'11'!B$17)</f>
        <v>0</v>
      </c>
      <c r="W177" s="105">
        <f>'Dem2'!V177*'Dem2'!E177</f>
        <v>0</v>
      </c>
      <c r="X177" s="105">
        <f>'935'!Q177*(1-'935'!X177/'11'!D$17)/(1-'935'!W177/'11'!B$17)</f>
        <v>0</v>
      </c>
      <c r="Y177" s="105">
        <f t="shared" si="12"/>
        <v>0</v>
      </c>
      <c r="Z177" s="105">
        <f>SQRT(V177*V177+Y177*Y177)*'Dem1'!B$49*E177</f>
        <v>0</v>
      </c>
      <c r="AA177" s="213">
        <f>100/'11'!B$17*'Charging Rates'!B$61*'Dem2'!W177</f>
        <v>0</v>
      </c>
      <c r="AB177" s="138">
        <f>IF(ISNUMBER('SR Rate'!B177),MAX(0,INDEX('913'!$E$6:$E$1205,'SR Rate'!B177)),0)</f>
        <v>0</v>
      </c>
      <c r="AC177" s="106">
        <f>IF(ISNUMBER('SR Rate'!C177),MAX(0,INDEX('913'!$E$6:$E$1205,'SR Rate'!C177)),0)</f>
        <v>0</v>
      </c>
      <c r="AD177" s="106">
        <f>IF(ISNUMBER('SR Rate'!D177),MAX(0,INDEX('913'!$E$6:$E$1205,'SR Rate'!D177)),0)</f>
        <v>0</v>
      </c>
      <c r="AE177" s="106">
        <f>IF(ISNUMBER('SR Rate'!E177),MAX(0,INDEX('913'!$E$6:$E$1205,'SR Rate'!E177)),0)</f>
        <v>0</v>
      </c>
      <c r="AF177" s="106">
        <f>IF(ISNUMBER('SR Rate'!F177),MAX(0,INDEX('913'!$E$6:$E$1205,'SR Rate'!F177)),0)</f>
        <v>0</v>
      </c>
      <c r="AG177" s="106">
        <f>IF(ISNUMBER('SR Rate'!G177),MAX(0,INDEX('913'!$E$6:$E$1205,'SR Rate'!G177)),0)</f>
        <v>0</v>
      </c>
      <c r="AH177" s="106">
        <f>IF(ISNUMBER('SR Rate'!H177),MAX(0,INDEX('913'!$E$6:$E$1205,'SR Rate'!H177)),0)</f>
        <v>0</v>
      </c>
      <c r="AI177" s="106">
        <f>IF(ISNUMBER('SR Rate'!I177),MAX(0,INDEX('913'!$E$6:$E$1205,'SR Rate'!I177)),0)</f>
        <v>0</v>
      </c>
      <c r="AJ177" s="129">
        <f>IF('SR Rate'!T177+'SR Rate'!U177+'SR Rate'!V177+'SR Rate'!W177+'SR Rate'!X177+'SR Rate'!Y177+'SR Rate'!Z177+'SR Rate'!AA177=0,IF(COUNT('SR Rate'!B177,'SR Rate'!C177,'SR Rate'!D177,'SR Rate'!E177,'SR Rate'!F177,'SR Rate'!G177,'SR Rate'!H177,'SR Rate'!I177),('Dem2'!AB177+'Dem2'!AC177+'Dem2'!AD177+'Dem2'!AE177+'Dem2'!AF177+'Dem2'!AG177+'Dem2'!AH177+'Dem2'!AI177)/COUNT('SR Rate'!B177,'SR Rate'!C177,'SR Rate'!D177,'SR Rate'!E177,'SR Rate'!F177,'SR Rate'!G177,'SR Rate'!H177,'SR Rate'!I177),0),('SR Rate'!T177*'Dem2'!AB177+'SR Rate'!U177*'Dem2'!AC177+'SR Rate'!V177*'Dem2'!AD177+'SR Rate'!W177*'Dem2'!AE177+'SR Rate'!X177*'Dem2'!AF177+'SR Rate'!Y177*'Dem2'!AG177+'SR Rate'!Z177*'Dem2'!AH177+'SR Rate'!AA177*'Dem2'!AI177)/('SR Rate'!T177+'SR Rate'!U177+'SR Rate'!V177+'SR Rate'!W177+'SR Rate'!X177+'SR Rate'!Y177+'SR Rate'!Z177+'SR Rate'!AA177))</f>
        <v>0</v>
      </c>
      <c r="AK177" s="177">
        <f>100*'Dem2'!AJ177/'11'!B$17</f>
        <v>0</v>
      </c>
      <c r="AL177" s="75">
        <f>100*('SR Rate'!AB177*'935'!P177*'SR Rate'!K177)/'11'!B$17</f>
        <v>0</v>
      </c>
      <c r="AM177" s="128">
        <f>MAX('11'!$C$42+0,MIN('935'!K177+0,'11'!$C$37+0))</f>
        <v>0.26600431228533333</v>
      </c>
      <c r="AN177" s="105">
        <f>MAX('11'!$D$42+0,MIN('935'!L177+0,'11'!$D$37+0))</f>
        <v>0.66562758870798333</v>
      </c>
      <c r="AO177" s="105">
        <f>MAX('11'!$E$42+0,MIN('935'!M177+0,'11'!$E$37+0))</f>
        <v>0.34009849341942228</v>
      </c>
      <c r="AP177" s="105">
        <f>MAX('11'!$F$42+0,MIN('935'!N177+0,'11'!$F$37+0))</f>
        <v>0.63093339381833335</v>
      </c>
      <c r="AQ177" s="129">
        <f>MAX('11'!$G$42+0,MIN('935'!O177+0,'11'!$G$37+0))</f>
        <v>0.89995655379091011</v>
      </c>
      <c r="AR177" s="180">
        <f>IF('935'!P177=0,'Dem2'!AK177+'Dem2'!AL177,'Dem2'!AK177)</f>
        <v>0</v>
      </c>
      <c r="AS177" s="75">
        <f>'Dem2'!AA177+IF('Dem2'!G177=0,1,'Dem2'!H177/'Dem2'!G177)*'Dem2'!AR177</f>
        <v>0</v>
      </c>
      <c r="AT177" s="138">
        <f>IF('Dem2'!$C177="D1000",'Dem1'!$C$31*'Dem2'!$F177/(1+'11'!$C$12)*'Dem2'!$AM177,0)</f>
        <v>0</v>
      </c>
      <c r="AU177" s="106">
        <f>IF(ISNUMBER(SEARCH("D?100",'Dem2'!$C177)),'Dem1'!$D$31*'Dem2'!$F177/(1+'11'!$D$12)*'Dem2'!$AN177,0)</f>
        <v>0</v>
      </c>
      <c r="AV177" s="106">
        <f>IF(ISNUMBER(SEARCH("D??10",'Dem2'!$C177)),'Dem1'!$E$31*'Dem2'!$F177/(1+'11'!$E$12)*'Dem2'!$AO177,0)</f>
        <v>0</v>
      </c>
      <c r="AW177" s="106">
        <f>IF(OR('Dem2'!$C177="D0002",ISNUMBER(SEARCH("D?1?1",'Dem2'!$C177)),ISNUMBER(SEARCH("D??11",'Dem2'!$C177))),'Dem1'!$G$31*'Dem2'!$F177/(1+'11'!$F$12)*'Dem2'!$AP177,0)</f>
        <v>0</v>
      </c>
      <c r="AX177" s="106">
        <f>IF(ISNUMBER(SEARCH("D?001",'Dem2'!$C177)),'Dem1'!$F$31*'Dem2'!$F177/(1+'11'!$G$12)*'Dem2'!$AQ177,0)</f>
        <v>0</v>
      </c>
      <c r="AY177" s="129">
        <f>'Dem2'!$AT177+'Dem2'!$AU177+'Dem2'!$AV177+'Dem2'!$AW177+'Dem2'!$AX177</f>
        <v>0</v>
      </c>
      <c r="AZ177" s="138">
        <f>IF('Dem2'!$C177="D1000",0,IF(ISNUMBER(SEARCH("D1???",'Dem2'!$C177)),'Dem1'!$C$31*'Dem2'!$Z177*'Dem2'!$AM177,0))</f>
        <v>0</v>
      </c>
      <c r="BA177" s="106">
        <f>IF(ISNUMBER(SEARCH("D?100",'Dem2'!$C177)),0,IF(ISNUMBER(SEARCH("D?1??",'Dem2'!$C177)),'Dem1'!$D$31*'Dem2'!$Z177*'Dem2'!$AN177,0))</f>
        <v>0</v>
      </c>
      <c r="BB177" s="106">
        <f>IF(ISNUMBER(SEARCH("D??10",'Dem2'!$C177)),0,IF(ISNUMBER(SEARCH("D??1?",'Dem2'!$C177)),'Dem1'!$E$31*'Dem2'!$Z177*'Dem2'!$AO177,0))</f>
        <v>0</v>
      </c>
      <c r="BC177" s="129">
        <f>'Dem2'!$AZ177+'Dem2'!$BA177+'Dem2'!$BB177</f>
        <v>0</v>
      </c>
      <c r="BD177" s="72">
        <f>('Dem2'!AY177+'Dem2'!BC177)*'Dem2'!G177</f>
        <v>0</v>
      </c>
      <c r="BE177" s="105">
        <f>SQRT('Dem2'!V177*'Dem2'!V177+'Dem2'!Y177*'Dem2'!Y177)</f>
        <v>0</v>
      </c>
      <c r="BF177" s="105">
        <f>'Dem2'!G177*('Dem1'!B$200+'Dem2'!BE177)</f>
        <v>0</v>
      </c>
      <c r="BG177" s="105">
        <f>'935'!R177*('Dem1'!B$200+'Dem2'!BE177)</f>
        <v>0</v>
      </c>
      <c r="BH177" s="105">
        <f>'Dem2'!AS177+'Dem1'!B$225*'Dem2'!BG177*100/'11'!B$17</f>
        <v>0</v>
      </c>
      <c r="BI177" s="105">
        <f>'Dem2'!BH177+'Dem1'!B$213*('Dem1'!B$200+'Dem2'!BE177)*100/'11'!B$17</f>
        <v>0.20953485119035403</v>
      </c>
      <c r="BJ177" s="105">
        <f>'Dem1'!B$179*('Dem2'!AY177+'Dem2'!BC177)*100/'11'!B$17</f>
        <v>0</v>
      </c>
      <c r="BK177" s="74">
        <f>MAX(0-('SR Rate'!AC177*'Dem2'!V177*'11'!D$17/'11'!B$17),'Dem2'!BI177+'Dem2'!BJ177)</f>
        <v>0.20953485119035403</v>
      </c>
      <c r="BL177" s="75">
        <f>IF('Dem2'!G177=0,0,(1-'Dem2'!H177/'Dem2'!G177)*('Dem2'!AR177+IF('935'!P177=0,0,('SR Rate'!AC177*'935'!P177*('11'!D$17-'935'!X177)/('11'!B$17-'935'!W177)))))</f>
        <v>0</v>
      </c>
      <c r="BM177" s="111">
        <f>IF('Dem2'!B177,IF('Dem2'!V177=0,'SR Rate'!AD177,MAX(0,MIN('SR Rate'!AD177,'SR Rate'!AD177+('Dem2'!BK177/'935'!P177*('11'!B$17-'935'!W177)/('11'!D$17-'935'!X177))))),0)</f>
        <v>0</v>
      </c>
      <c r="BN177" s="74">
        <f>IF('Dem2'!B177,MAX(0,'Dem2'!BK177),0)</f>
        <v>0.20953485119035403</v>
      </c>
      <c r="BO177" s="74">
        <f>'Dem2'!BN177+'Dem2'!BL177</f>
        <v>0.20953485119035403</v>
      </c>
    </row>
    <row r="178" spans="1:67">
      <c r="A178" s="94">
        <v>139</v>
      </c>
      <c r="B178" s="128" t="b">
        <f>'935'!C178&lt;&gt;"VOID"</f>
        <v>1</v>
      </c>
      <c r="C178" s="105" t="str">
        <f>"D"&amp;TEXT('935'!J178,"0000")</f>
        <v>D0000</v>
      </c>
      <c r="D178" s="73">
        <f>'11'!D$17-'935'!X178</f>
        <v>170</v>
      </c>
      <c r="E178" s="106">
        <f>INDEX('11'!$B$47:$G$47,IF(ISNUMBER(SEARCH("?0000",C178)),1,IF(ISNUMBER(SEARCH("?1000",C178)),2,IF(ISNUMBER(SEARCH("??100",C178)),3,IF(ISNUMBER(SEARCH("???10",C178)),4,IF(ISNUMBER(SEARCH("??001",C178)),6,5))))))</f>
        <v>1</v>
      </c>
      <c r="F178" s="105">
        <f>E178*'Dem1'!B$49</f>
        <v>0.95</v>
      </c>
      <c r="G178" s="73">
        <f>IF('935'!C178="VOID",0,('935'!C178*(1-'935'!W178/'11'!B$17)))</f>
        <v>0</v>
      </c>
      <c r="H178" s="153">
        <f>'Dem2'!G178-('935'!S178*(1-'935'!W178/'11'!B$17))</f>
        <v>0</v>
      </c>
      <c r="I178" s="138">
        <f>IF(ISNUMBER(SEARCH("D?001",$C178)),'Dem1'!$F$31*$F178/(1+'11'!$G$12)*'935'!$O178,0)</f>
        <v>0</v>
      </c>
      <c r="J178" s="106">
        <f>IF($C178="D1000",'Dem1'!$C$31*$F178/(1+'11'!$C$12)*'935'!$K178,0)</f>
        <v>0</v>
      </c>
      <c r="K178" s="106">
        <f>IF(ISNUMBER(SEARCH("D?100",$C178)),'Dem1'!$D$31*$F178/(1+'11'!$D$12)*'935'!$L178,0)</f>
        <v>0</v>
      </c>
      <c r="L178" s="106">
        <f>IF(ISNUMBER(SEARCH("D??10",$C178)),'Dem1'!$E$31*$F178/(1+'11'!$E$12)*'935'!$M178,0)</f>
        <v>0</v>
      </c>
      <c r="M178" s="106">
        <f>IF(OR($C178="D0002",ISNUMBER(SEARCH("D?1?1",$C178)),ISNUMBER(SEARCH("D??11",$C178))),'Dem1'!$G$31*$F178/(1+'11'!$F$12)*'935'!$N178,0)</f>
        <v>0</v>
      </c>
      <c r="N178" s="139">
        <f t="shared" si="10"/>
        <v>0</v>
      </c>
      <c r="O178" s="138">
        <f>IF($C178="D1000",0,IF(ISNUMBER(SEARCH("D1???",$C178)),'Dem1'!$C$31*$Z178*'935'!$K178,0))</f>
        <v>0</v>
      </c>
      <c r="P178" s="106">
        <f>IF(ISNUMBER(SEARCH("D?100",$C178)),0,IF(ISNUMBER(SEARCH("D?1??",$C178)),'Dem1'!$D$31*$Z178*'935'!$L178,0))</f>
        <v>0</v>
      </c>
      <c r="Q178" s="106">
        <f>IF(ISNUMBER(SEARCH("D??10",$C178)),0,IF(ISNUMBER(SEARCH("D??1?",$C178)),'Dem1'!$E$31*$Z178*'935'!$M178,0))</f>
        <v>0</v>
      </c>
      <c r="R178" s="139">
        <f t="shared" si="11"/>
        <v>0</v>
      </c>
      <c r="S178" s="180">
        <f>100/'11'!B$17*(('Dem2'!N178+'Dem2'!R178)*('Charging Rates'!B$13+'Charging Rates'!B$51+'Charging Rates'!B$25+'Charging Rates'!B$38)+'Charging Rates'!B$61*'Dem2'!W178)</f>
        <v>0</v>
      </c>
      <c r="T178" s="74">
        <f>100/'11'!B$17*'Fixed Charge'!C178*('Charging Rates'!B$13+'Charging Rates'!B$51+'Charging Rates'!B$25)</f>
        <v>0</v>
      </c>
      <c r="U178" s="153">
        <f>'11'!B$17*0.01*('Dem2'!T178+'Dem2'!S178*'Dem2'!G178)</f>
        <v>0</v>
      </c>
      <c r="V178" s="128">
        <f>'935'!P178*(1-'935'!X178/'11'!D$17)/(1-'935'!W178/'11'!B$17)</f>
        <v>0</v>
      </c>
      <c r="W178" s="105">
        <f>'Dem2'!V178*'Dem2'!E178</f>
        <v>0</v>
      </c>
      <c r="X178" s="105">
        <f>'935'!Q178*(1-'935'!X178/'11'!D$17)/(1-'935'!W178/'11'!B$17)</f>
        <v>0</v>
      </c>
      <c r="Y178" s="105">
        <f t="shared" si="12"/>
        <v>0</v>
      </c>
      <c r="Z178" s="105">
        <f>SQRT(V178*V178+Y178*Y178)*'Dem1'!B$49*E178</f>
        <v>0</v>
      </c>
      <c r="AA178" s="213">
        <f>100/'11'!B$17*'Charging Rates'!B$61*'Dem2'!W178</f>
        <v>0</v>
      </c>
      <c r="AB178" s="138">
        <f>IF(ISNUMBER('SR Rate'!B178),MAX(0,INDEX('913'!$E$6:$E$1205,'SR Rate'!B178)),0)</f>
        <v>0</v>
      </c>
      <c r="AC178" s="106">
        <f>IF(ISNUMBER('SR Rate'!C178),MAX(0,INDEX('913'!$E$6:$E$1205,'SR Rate'!C178)),0)</f>
        <v>0</v>
      </c>
      <c r="AD178" s="106">
        <f>IF(ISNUMBER('SR Rate'!D178),MAX(0,INDEX('913'!$E$6:$E$1205,'SR Rate'!D178)),0)</f>
        <v>0</v>
      </c>
      <c r="AE178" s="106">
        <f>IF(ISNUMBER('SR Rate'!E178),MAX(0,INDEX('913'!$E$6:$E$1205,'SR Rate'!E178)),0)</f>
        <v>0</v>
      </c>
      <c r="AF178" s="106">
        <f>IF(ISNUMBER('SR Rate'!F178),MAX(0,INDEX('913'!$E$6:$E$1205,'SR Rate'!F178)),0)</f>
        <v>0</v>
      </c>
      <c r="AG178" s="106">
        <f>IF(ISNUMBER('SR Rate'!G178),MAX(0,INDEX('913'!$E$6:$E$1205,'SR Rate'!G178)),0)</f>
        <v>0</v>
      </c>
      <c r="AH178" s="106">
        <f>IF(ISNUMBER('SR Rate'!H178),MAX(0,INDEX('913'!$E$6:$E$1205,'SR Rate'!H178)),0)</f>
        <v>0</v>
      </c>
      <c r="AI178" s="106">
        <f>IF(ISNUMBER('SR Rate'!I178),MAX(0,INDEX('913'!$E$6:$E$1205,'SR Rate'!I178)),0)</f>
        <v>0</v>
      </c>
      <c r="AJ178" s="129">
        <f>IF('SR Rate'!T178+'SR Rate'!U178+'SR Rate'!V178+'SR Rate'!W178+'SR Rate'!X178+'SR Rate'!Y178+'SR Rate'!Z178+'SR Rate'!AA178=0,IF(COUNT('SR Rate'!B178,'SR Rate'!C178,'SR Rate'!D178,'SR Rate'!E178,'SR Rate'!F178,'SR Rate'!G178,'SR Rate'!H178,'SR Rate'!I178),('Dem2'!AB178+'Dem2'!AC178+'Dem2'!AD178+'Dem2'!AE178+'Dem2'!AF178+'Dem2'!AG178+'Dem2'!AH178+'Dem2'!AI178)/COUNT('SR Rate'!B178,'SR Rate'!C178,'SR Rate'!D178,'SR Rate'!E178,'SR Rate'!F178,'SR Rate'!G178,'SR Rate'!H178,'SR Rate'!I178),0),('SR Rate'!T178*'Dem2'!AB178+'SR Rate'!U178*'Dem2'!AC178+'SR Rate'!V178*'Dem2'!AD178+'SR Rate'!W178*'Dem2'!AE178+'SR Rate'!X178*'Dem2'!AF178+'SR Rate'!Y178*'Dem2'!AG178+'SR Rate'!Z178*'Dem2'!AH178+'SR Rate'!AA178*'Dem2'!AI178)/('SR Rate'!T178+'SR Rate'!U178+'SR Rate'!V178+'SR Rate'!W178+'SR Rate'!X178+'SR Rate'!Y178+'SR Rate'!Z178+'SR Rate'!AA178))</f>
        <v>0</v>
      </c>
      <c r="AK178" s="177">
        <f>100*'Dem2'!AJ178/'11'!B$17</f>
        <v>0</v>
      </c>
      <c r="AL178" s="75">
        <f>100*('SR Rate'!AB178*'935'!P178*'SR Rate'!K178)/'11'!B$17</f>
        <v>0</v>
      </c>
      <c r="AM178" s="128">
        <f>MAX('11'!$C$42+0,MIN('935'!K178+0,'11'!$C$37+0))</f>
        <v>0.26600431228533333</v>
      </c>
      <c r="AN178" s="105">
        <f>MAX('11'!$D$42+0,MIN('935'!L178+0,'11'!$D$37+0))</f>
        <v>0.66562758870798333</v>
      </c>
      <c r="AO178" s="105">
        <f>MAX('11'!$E$42+0,MIN('935'!M178+0,'11'!$E$37+0))</f>
        <v>0.34009849341942228</v>
      </c>
      <c r="AP178" s="105">
        <f>MAX('11'!$F$42+0,MIN('935'!N178+0,'11'!$F$37+0))</f>
        <v>0.63093339381833335</v>
      </c>
      <c r="AQ178" s="129">
        <f>MAX('11'!$G$42+0,MIN('935'!O178+0,'11'!$G$37+0))</f>
        <v>0.89995655379091011</v>
      </c>
      <c r="AR178" s="180">
        <f>IF('935'!P178=0,'Dem2'!AK178+'Dem2'!AL178,'Dem2'!AK178)</f>
        <v>0</v>
      </c>
      <c r="AS178" s="75">
        <f>'Dem2'!AA178+IF('Dem2'!G178=0,1,'Dem2'!H178/'Dem2'!G178)*'Dem2'!AR178</f>
        <v>0</v>
      </c>
      <c r="AT178" s="138">
        <f>IF('Dem2'!$C178="D1000",'Dem1'!$C$31*'Dem2'!$F178/(1+'11'!$C$12)*'Dem2'!$AM178,0)</f>
        <v>0</v>
      </c>
      <c r="AU178" s="106">
        <f>IF(ISNUMBER(SEARCH("D?100",'Dem2'!$C178)),'Dem1'!$D$31*'Dem2'!$F178/(1+'11'!$D$12)*'Dem2'!$AN178,0)</f>
        <v>0</v>
      </c>
      <c r="AV178" s="106">
        <f>IF(ISNUMBER(SEARCH("D??10",'Dem2'!$C178)),'Dem1'!$E$31*'Dem2'!$F178/(1+'11'!$E$12)*'Dem2'!$AO178,0)</f>
        <v>0</v>
      </c>
      <c r="AW178" s="106">
        <f>IF(OR('Dem2'!$C178="D0002",ISNUMBER(SEARCH("D?1?1",'Dem2'!$C178)),ISNUMBER(SEARCH("D??11",'Dem2'!$C178))),'Dem1'!$G$31*'Dem2'!$F178/(1+'11'!$F$12)*'Dem2'!$AP178,0)</f>
        <v>0</v>
      </c>
      <c r="AX178" s="106">
        <f>IF(ISNUMBER(SEARCH("D?001",'Dem2'!$C178)),'Dem1'!$F$31*'Dem2'!$F178/(1+'11'!$G$12)*'Dem2'!$AQ178,0)</f>
        <v>0</v>
      </c>
      <c r="AY178" s="129">
        <f>'Dem2'!$AT178+'Dem2'!$AU178+'Dem2'!$AV178+'Dem2'!$AW178+'Dem2'!$AX178</f>
        <v>0</v>
      </c>
      <c r="AZ178" s="138">
        <f>IF('Dem2'!$C178="D1000",0,IF(ISNUMBER(SEARCH("D1???",'Dem2'!$C178)),'Dem1'!$C$31*'Dem2'!$Z178*'Dem2'!$AM178,0))</f>
        <v>0</v>
      </c>
      <c r="BA178" s="106">
        <f>IF(ISNUMBER(SEARCH("D?100",'Dem2'!$C178)),0,IF(ISNUMBER(SEARCH("D?1??",'Dem2'!$C178)),'Dem1'!$D$31*'Dem2'!$Z178*'Dem2'!$AN178,0))</f>
        <v>0</v>
      </c>
      <c r="BB178" s="106">
        <f>IF(ISNUMBER(SEARCH("D??10",'Dem2'!$C178)),0,IF(ISNUMBER(SEARCH("D??1?",'Dem2'!$C178)),'Dem1'!$E$31*'Dem2'!$Z178*'Dem2'!$AO178,0))</f>
        <v>0</v>
      </c>
      <c r="BC178" s="129">
        <f>'Dem2'!$AZ178+'Dem2'!$BA178+'Dem2'!$BB178</f>
        <v>0</v>
      </c>
      <c r="BD178" s="72">
        <f>('Dem2'!AY178+'Dem2'!BC178)*'Dem2'!G178</f>
        <v>0</v>
      </c>
      <c r="BE178" s="105">
        <f>SQRT('Dem2'!V178*'Dem2'!V178+'Dem2'!Y178*'Dem2'!Y178)</f>
        <v>0</v>
      </c>
      <c r="BF178" s="105">
        <f>'Dem2'!G178*('Dem1'!B$200+'Dem2'!BE178)</f>
        <v>0</v>
      </c>
      <c r="BG178" s="105">
        <f>'935'!R178*('Dem1'!B$200+'Dem2'!BE178)</f>
        <v>0</v>
      </c>
      <c r="BH178" s="105">
        <f>'Dem2'!AS178+'Dem1'!B$225*'Dem2'!BG178*100/'11'!B$17</f>
        <v>0</v>
      </c>
      <c r="BI178" s="105">
        <f>'Dem2'!BH178+'Dem1'!B$213*('Dem1'!B$200+'Dem2'!BE178)*100/'11'!B$17</f>
        <v>0.20953485119035403</v>
      </c>
      <c r="BJ178" s="105">
        <f>'Dem1'!B$179*('Dem2'!AY178+'Dem2'!BC178)*100/'11'!B$17</f>
        <v>0</v>
      </c>
      <c r="BK178" s="74">
        <f>MAX(0-('SR Rate'!AC178*'Dem2'!V178*'11'!D$17/'11'!B$17),'Dem2'!BI178+'Dem2'!BJ178)</f>
        <v>0.20953485119035403</v>
      </c>
      <c r="BL178" s="75">
        <f>IF('Dem2'!G178=0,0,(1-'Dem2'!H178/'Dem2'!G178)*('Dem2'!AR178+IF('935'!P178=0,0,('SR Rate'!AC178*'935'!P178*('11'!D$17-'935'!X178)/('11'!B$17-'935'!W178)))))</f>
        <v>0</v>
      </c>
      <c r="BM178" s="111">
        <f>IF('Dem2'!B178,IF('Dem2'!V178=0,'SR Rate'!AD178,MAX(0,MIN('SR Rate'!AD178,'SR Rate'!AD178+('Dem2'!BK178/'935'!P178*('11'!B$17-'935'!W178)/('11'!D$17-'935'!X178))))),0)</f>
        <v>0</v>
      </c>
      <c r="BN178" s="74">
        <f>IF('Dem2'!B178,MAX(0,'Dem2'!BK178),0)</f>
        <v>0.20953485119035403</v>
      </c>
      <c r="BO178" s="74">
        <f>'Dem2'!BN178+'Dem2'!BL178</f>
        <v>0.20953485119035403</v>
      </c>
    </row>
    <row r="179" spans="1:67">
      <c r="A179" s="94">
        <v>140</v>
      </c>
      <c r="B179" s="128" t="b">
        <f>'935'!C179&lt;&gt;"VOID"</f>
        <v>1</v>
      </c>
      <c r="C179" s="105" t="str">
        <f>"D"&amp;TEXT('935'!J179,"0000")</f>
        <v>D0000</v>
      </c>
      <c r="D179" s="73">
        <f>'11'!D$17-'935'!X179</f>
        <v>170</v>
      </c>
      <c r="E179" s="106">
        <f>INDEX('11'!$B$47:$G$47,IF(ISNUMBER(SEARCH("?0000",C179)),1,IF(ISNUMBER(SEARCH("?1000",C179)),2,IF(ISNUMBER(SEARCH("??100",C179)),3,IF(ISNUMBER(SEARCH("???10",C179)),4,IF(ISNUMBER(SEARCH("??001",C179)),6,5))))))</f>
        <v>1</v>
      </c>
      <c r="F179" s="105">
        <f>E179*'Dem1'!B$49</f>
        <v>0.95</v>
      </c>
      <c r="G179" s="73">
        <f>IF('935'!C179="VOID",0,('935'!C179*(1-'935'!W179/'11'!B$17)))</f>
        <v>0</v>
      </c>
      <c r="H179" s="153">
        <f>'Dem2'!G179-('935'!S179*(1-'935'!W179/'11'!B$17))</f>
        <v>0</v>
      </c>
      <c r="I179" s="138">
        <f>IF(ISNUMBER(SEARCH("D?001",$C179)),'Dem1'!$F$31*$F179/(1+'11'!$G$12)*'935'!$O179,0)</f>
        <v>0</v>
      </c>
      <c r="J179" s="106">
        <f>IF($C179="D1000",'Dem1'!$C$31*$F179/(1+'11'!$C$12)*'935'!$K179,0)</f>
        <v>0</v>
      </c>
      <c r="K179" s="106">
        <f>IF(ISNUMBER(SEARCH("D?100",$C179)),'Dem1'!$D$31*$F179/(1+'11'!$D$12)*'935'!$L179,0)</f>
        <v>0</v>
      </c>
      <c r="L179" s="106">
        <f>IF(ISNUMBER(SEARCH("D??10",$C179)),'Dem1'!$E$31*$F179/(1+'11'!$E$12)*'935'!$M179,0)</f>
        <v>0</v>
      </c>
      <c r="M179" s="106">
        <f>IF(OR($C179="D0002",ISNUMBER(SEARCH("D?1?1",$C179)),ISNUMBER(SEARCH("D??11",$C179))),'Dem1'!$G$31*$F179/(1+'11'!$F$12)*'935'!$N179,0)</f>
        <v>0</v>
      </c>
      <c r="N179" s="139">
        <f t="shared" si="10"/>
        <v>0</v>
      </c>
      <c r="O179" s="138">
        <f>IF($C179="D1000",0,IF(ISNUMBER(SEARCH("D1???",$C179)),'Dem1'!$C$31*$Z179*'935'!$K179,0))</f>
        <v>0</v>
      </c>
      <c r="P179" s="106">
        <f>IF(ISNUMBER(SEARCH("D?100",$C179)),0,IF(ISNUMBER(SEARCH("D?1??",$C179)),'Dem1'!$D$31*$Z179*'935'!$L179,0))</f>
        <v>0</v>
      </c>
      <c r="Q179" s="106">
        <f>IF(ISNUMBER(SEARCH("D??10",$C179)),0,IF(ISNUMBER(SEARCH("D??1?",$C179)),'Dem1'!$E$31*$Z179*'935'!$M179,0))</f>
        <v>0</v>
      </c>
      <c r="R179" s="139">
        <f t="shared" si="11"/>
        <v>0</v>
      </c>
      <c r="S179" s="180">
        <f>100/'11'!B$17*(('Dem2'!N179+'Dem2'!R179)*('Charging Rates'!B$13+'Charging Rates'!B$51+'Charging Rates'!B$25+'Charging Rates'!B$38)+'Charging Rates'!B$61*'Dem2'!W179)</f>
        <v>0</v>
      </c>
      <c r="T179" s="74">
        <f>100/'11'!B$17*'Fixed Charge'!C179*('Charging Rates'!B$13+'Charging Rates'!B$51+'Charging Rates'!B$25)</f>
        <v>0</v>
      </c>
      <c r="U179" s="153">
        <f>'11'!B$17*0.01*('Dem2'!T179+'Dem2'!S179*'Dem2'!G179)</f>
        <v>0</v>
      </c>
      <c r="V179" s="128">
        <f>'935'!P179*(1-'935'!X179/'11'!D$17)/(1-'935'!W179/'11'!B$17)</f>
        <v>0</v>
      </c>
      <c r="W179" s="105">
        <f>'Dem2'!V179*'Dem2'!E179</f>
        <v>0</v>
      </c>
      <c r="X179" s="105">
        <f>'935'!Q179*(1-'935'!X179/'11'!D$17)/(1-'935'!W179/'11'!B$17)</f>
        <v>0</v>
      </c>
      <c r="Y179" s="105">
        <f t="shared" si="12"/>
        <v>0</v>
      </c>
      <c r="Z179" s="105">
        <f>SQRT(V179*V179+Y179*Y179)*'Dem1'!B$49*E179</f>
        <v>0</v>
      </c>
      <c r="AA179" s="213">
        <f>100/'11'!B$17*'Charging Rates'!B$61*'Dem2'!W179</f>
        <v>0</v>
      </c>
      <c r="AB179" s="138">
        <f>IF(ISNUMBER('SR Rate'!B179),MAX(0,INDEX('913'!$E$6:$E$1205,'SR Rate'!B179)),0)</f>
        <v>0</v>
      </c>
      <c r="AC179" s="106">
        <f>IF(ISNUMBER('SR Rate'!C179),MAX(0,INDEX('913'!$E$6:$E$1205,'SR Rate'!C179)),0)</f>
        <v>0</v>
      </c>
      <c r="AD179" s="106">
        <f>IF(ISNUMBER('SR Rate'!D179),MAX(0,INDEX('913'!$E$6:$E$1205,'SR Rate'!D179)),0)</f>
        <v>0</v>
      </c>
      <c r="AE179" s="106">
        <f>IF(ISNUMBER('SR Rate'!E179),MAX(0,INDEX('913'!$E$6:$E$1205,'SR Rate'!E179)),0)</f>
        <v>0</v>
      </c>
      <c r="AF179" s="106">
        <f>IF(ISNUMBER('SR Rate'!F179),MAX(0,INDEX('913'!$E$6:$E$1205,'SR Rate'!F179)),0)</f>
        <v>0</v>
      </c>
      <c r="AG179" s="106">
        <f>IF(ISNUMBER('SR Rate'!G179),MAX(0,INDEX('913'!$E$6:$E$1205,'SR Rate'!G179)),0)</f>
        <v>0</v>
      </c>
      <c r="AH179" s="106">
        <f>IF(ISNUMBER('SR Rate'!H179),MAX(0,INDEX('913'!$E$6:$E$1205,'SR Rate'!H179)),0)</f>
        <v>0</v>
      </c>
      <c r="AI179" s="106">
        <f>IF(ISNUMBER('SR Rate'!I179),MAX(0,INDEX('913'!$E$6:$E$1205,'SR Rate'!I179)),0)</f>
        <v>0</v>
      </c>
      <c r="AJ179" s="129">
        <f>IF('SR Rate'!T179+'SR Rate'!U179+'SR Rate'!V179+'SR Rate'!W179+'SR Rate'!X179+'SR Rate'!Y179+'SR Rate'!Z179+'SR Rate'!AA179=0,IF(COUNT('SR Rate'!B179,'SR Rate'!C179,'SR Rate'!D179,'SR Rate'!E179,'SR Rate'!F179,'SR Rate'!G179,'SR Rate'!H179,'SR Rate'!I179),('Dem2'!AB179+'Dem2'!AC179+'Dem2'!AD179+'Dem2'!AE179+'Dem2'!AF179+'Dem2'!AG179+'Dem2'!AH179+'Dem2'!AI179)/COUNT('SR Rate'!B179,'SR Rate'!C179,'SR Rate'!D179,'SR Rate'!E179,'SR Rate'!F179,'SR Rate'!G179,'SR Rate'!H179,'SR Rate'!I179),0),('SR Rate'!T179*'Dem2'!AB179+'SR Rate'!U179*'Dem2'!AC179+'SR Rate'!V179*'Dem2'!AD179+'SR Rate'!W179*'Dem2'!AE179+'SR Rate'!X179*'Dem2'!AF179+'SR Rate'!Y179*'Dem2'!AG179+'SR Rate'!Z179*'Dem2'!AH179+'SR Rate'!AA179*'Dem2'!AI179)/('SR Rate'!T179+'SR Rate'!U179+'SR Rate'!V179+'SR Rate'!W179+'SR Rate'!X179+'SR Rate'!Y179+'SR Rate'!Z179+'SR Rate'!AA179))</f>
        <v>0</v>
      </c>
      <c r="AK179" s="177">
        <f>100*'Dem2'!AJ179/'11'!B$17</f>
        <v>0</v>
      </c>
      <c r="AL179" s="75">
        <f>100*('SR Rate'!AB179*'935'!P179*'SR Rate'!K179)/'11'!B$17</f>
        <v>0</v>
      </c>
      <c r="AM179" s="128">
        <f>MAX('11'!$C$42+0,MIN('935'!K179+0,'11'!$C$37+0))</f>
        <v>0.26600431228533333</v>
      </c>
      <c r="AN179" s="105">
        <f>MAX('11'!$D$42+0,MIN('935'!L179+0,'11'!$D$37+0))</f>
        <v>0.66562758870798333</v>
      </c>
      <c r="AO179" s="105">
        <f>MAX('11'!$E$42+0,MIN('935'!M179+0,'11'!$E$37+0))</f>
        <v>0.34009849341942228</v>
      </c>
      <c r="AP179" s="105">
        <f>MAX('11'!$F$42+0,MIN('935'!N179+0,'11'!$F$37+0))</f>
        <v>0.63093339381833335</v>
      </c>
      <c r="AQ179" s="129">
        <f>MAX('11'!$G$42+0,MIN('935'!O179+0,'11'!$G$37+0))</f>
        <v>0.89995655379091011</v>
      </c>
      <c r="AR179" s="180">
        <f>IF('935'!P179=0,'Dem2'!AK179+'Dem2'!AL179,'Dem2'!AK179)</f>
        <v>0</v>
      </c>
      <c r="AS179" s="75">
        <f>'Dem2'!AA179+IF('Dem2'!G179=0,1,'Dem2'!H179/'Dem2'!G179)*'Dem2'!AR179</f>
        <v>0</v>
      </c>
      <c r="AT179" s="138">
        <f>IF('Dem2'!$C179="D1000",'Dem1'!$C$31*'Dem2'!$F179/(1+'11'!$C$12)*'Dem2'!$AM179,0)</f>
        <v>0</v>
      </c>
      <c r="AU179" s="106">
        <f>IF(ISNUMBER(SEARCH("D?100",'Dem2'!$C179)),'Dem1'!$D$31*'Dem2'!$F179/(1+'11'!$D$12)*'Dem2'!$AN179,0)</f>
        <v>0</v>
      </c>
      <c r="AV179" s="106">
        <f>IF(ISNUMBER(SEARCH("D??10",'Dem2'!$C179)),'Dem1'!$E$31*'Dem2'!$F179/(1+'11'!$E$12)*'Dem2'!$AO179,0)</f>
        <v>0</v>
      </c>
      <c r="AW179" s="106">
        <f>IF(OR('Dem2'!$C179="D0002",ISNUMBER(SEARCH("D?1?1",'Dem2'!$C179)),ISNUMBER(SEARCH("D??11",'Dem2'!$C179))),'Dem1'!$G$31*'Dem2'!$F179/(1+'11'!$F$12)*'Dem2'!$AP179,0)</f>
        <v>0</v>
      </c>
      <c r="AX179" s="106">
        <f>IF(ISNUMBER(SEARCH("D?001",'Dem2'!$C179)),'Dem1'!$F$31*'Dem2'!$F179/(1+'11'!$G$12)*'Dem2'!$AQ179,0)</f>
        <v>0</v>
      </c>
      <c r="AY179" s="129">
        <f>'Dem2'!$AT179+'Dem2'!$AU179+'Dem2'!$AV179+'Dem2'!$AW179+'Dem2'!$AX179</f>
        <v>0</v>
      </c>
      <c r="AZ179" s="138">
        <f>IF('Dem2'!$C179="D1000",0,IF(ISNUMBER(SEARCH("D1???",'Dem2'!$C179)),'Dem1'!$C$31*'Dem2'!$Z179*'Dem2'!$AM179,0))</f>
        <v>0</v>
      </c>
      <c r="BA179" s="106">
        <f>IF(ISNUMBER(SEARCH("D?100",'Dem2'!$C179)),0,IF(ISNUMBER(SEARCH("D?1??",'Dem2'!$C179)),'Dem1'!$D$31*'Dem2'!$Z179*'Dem2'!$AN179,0))</f>
        <v>0</v>
      </c>
      <c r="BB179" s="106">
        <f>IF(ISNUMBER(SEARCH("D??10",'Dem2'!$C179)),0,IF(ISNUMBER(SEARCH("D??1?",'Dem2'!$C179)),'Dem1'!$E$31*'Dem2'!$Z179*'Dem2'!$AO179,0))</f>
        <v>0</v>
      </c>
      <c r="BC179" s="129">
        <f>'Dem2'!$AZ179+'Dem2'!$BA179+'Dem2'!$BB179</f>
        <v>0</v>
      </c>
      <c r="BD179" s="72">
        <f>('Dem2'!AY179+'Dem2'!BC179)*'Dem2'!G179</f>
        <v>0</v>
      </c>
      <c r="BE179" s="105">
        <f>SQRT('Dem2'!V179*'Dem2'!V179+'Dem2'!Y179*'Dem2'!Y179)</f>
        <v>0</v>
      </c>
      <c r="BF179" s="105">
        <f>'Dem2'!G179*('Dem1'!B$200+'Dem2'!BE179)</f>
        <v>0</v>
      </c>
      <c r="BG179" s="105">
        <f>'935'!R179*('Dem1'!B$200+'Dem2'!BE179)</f>
        <v>0</v>
      </c>
      <c r="BH179" s="105">
        <f>'Dem2'!AS179+'Dem1'!B$225*'Dem2'!BG179*100/'11'!B$17</f>
        <v>0</v>
      </c>
      <c r="BI179" s="105">
        <f>'Dem2'!BH179+'Dem1'!B$213*('Dem1'!B$200+'Dem2'!BE179)*100/'11'!B$17</f>
        <v>0.20953485119035403</v>
      </c>
      <c r="BJ179" s="105">
        <f>'Dem1'!B$179*('Dem2'!AY179+'Dem2'!BC179)*100/'11'!B$17</f>
        <v>0</v>
      </c>
      <c r="BK179" s="74">
        <f>MAX(0-('SR Rate'!AC179*'Dem2'!V179*'11'!D$17/'11'!B$17),'Dem2'!BI179+'Dem2'!BJ179)</f>
        <v>0.20953485119035403</v>
      </c>
      <c r="BL179" s="75">
        <f>IF('Dem2'!G179=0,0,(1-'Dem2'!H179/'Dem2'!G179)*('Dem2'!AR179+IF('935'!P179=0,0,('SR Rate'!AC179*'935'!P179*('11'!D$17-'935'!X179)/('11'!B$17-'935'!W179)))))</f>
        <v>0</v>
      </c>
      <c r="BM179" s="111">
        <f>IF('Dem2'!B179,IF('Dem2'!V179=0,'SR Rate'!AD179,MAX(0,MIN('SR Rate'!AD179,'SR Rate'!AD179+('Dem2'!BK179/'935'!P179*('11'!B$17-'935'!W179)/('11'!D$17-'935'!X179))))),0)</f>
        <v>0</v>
      </c>
      <c r="BN179" s="74">
        <f>IF('Dem2'!B179,MAX(0,'Dem2'!BK179),0)</f>
        <v>0.20953485119035403</v>
      </c>
      <c r="BO179" s="74">
        <f>'Dem2'!BN179+'Dem2'!BL179</f>
        <v>0.20953485119035403</v>
      </c>
    </row>
    <row r="180" spans="1:67">
      <c r="A180" s="94">
        <v>141</v>
      </c>
      <c r="B180" s="128" t="b">
        <f>'935'!C180&lt;&gt;"VOID"</f>
        <v>1</v>
      </c>
      <c r="C180" s="105" t="str">
        <f>"D"&amp;TEXT('935'!J180,"0000")</f>
        <v>D0000</v>
      </c>
      <c r="D180" s="73">
        <f>'11'!D$17-'935'!X180</f>
        <v>170</v>
      </c>
      <c r="E180" s="106">
        <f>INDEX('11'!$B$47:$G$47,IF(ISNUMBER(SEARCH("?0000",C180)),1,IF(ISNUMBER(SEARCH("?1000",C180)),2,IF(ISNUMBER(SEARCH("??100",C180)),3,IF(ISNUMBER(SEARCH("???10",C180)),4,IF(ISNUMBER(SEARCH("??001",C180)),6,5))))))</f>
        <v>1</v>
      </c>
      <c r="F180" s="105">
        <f>E180*'Dem1'!B$49</f>
        <v>0.95</v>
      </c>
      <c r="G180" s="73">
        <f>IF('935'!C180="VOID",0,('935'!C180*(1-'935'!W180/'11'!B$17)))</f>
        <v>0</v>
      </c>
      <c r="H180" s="153">
        <f>'Dem2'!G180-('935'!S180*(1-'935'!W180/'11'!B$17))</f>
        <v>0</v>
      </c>
      <c r="I180" s="138">
        <f>IF(ISNUMBER(SEARCH("D?001",$C180)),'Dem1'!$F$31*$F180/(1+'11'!$G$12)*'935'!$O180,0)</f>
        <v>0</v>
      </c>
      <c r="J180" s="106">
        <f>IF($C180="D1000",'Dem1'!$C$31*$F180/(1+'11'!$C$12)*'935'!$K180,0)</f>
        <v>0</v>
      </c>
      <c r="K180" s="106">
        <f>IF(ISNUMBER(SEARCH("D?100",$C180)),'Dem1'!$D$31*$F180/(1+'11'!$D$12)*'935'!$L180,0)</f>
        <v>0</v>
      </c>
      <c r="L180" s="106">
        <f>IF(ISNUMBER(SEARCH("D??10",$C180)),'Dem1'!$E$31*$F180/(1+'11'!$E$12)*'935'!$M180,0)</f>
        <v>0</v>
      </c>
      <c r="M180" s="106">
        <f>IF(OR($C180="D0002",ISNUMBER(SEARCH("D?1?1",$C180)),ISNUMBER(SEARCH("D??11",$C180))),'Dem1'!$G$31*$F180/(1+'11'!$F$12)*'935'!$N180,0)</f>
        <v>0</v>
      </c>
      <c r="N180" s="139">
        <f t="shared" si="10"/>
        <v>0</v>
      </c>
      <c r="O180" s="138">
        <f>IF($C180="D1000",0,IF(ISNUMBER(SEARCH("D1???",$C180)),'Dem1'!$C$31*$Z180*'935'!$K180,0))</f>
        <v>0</v>
      </c>
      <c r="P180" s="106">
        <f>IF(ISNUMBER(SEARCH("D?100",$C180)),0,IF(ISNUMBER(SEARCH("D?1??",$C180)),'Dem1'!$D$31*$Z180*'935'!$L180,0))</f>
        <v>0</v>
      </c>
      <c r="Q180" s="106">
        <f>IF(ISNUMBER(SEARCH("D??10",$C180)),0,IF(ISNUMBER(SEARCH("D??1?",$C180)),'Dem1'!$E$31*$Z180*'935'!$M180,0))</f>
        <v>0</v>
      </c>
      <c r="R180" s="139">
        <f t="shared" si="11"/>
        <v>0</v>
      </c>
      <c r="S180" s="180">
        <f>100/'11'!B$17*(('Dem2'!N180+'Dem2'!R180)*('Charging Rates'!B$13+'Charging Rates'!B$51+'Charging Rates'!B$25+'Charging Rates'!B$38)+'Charging Rates'!B$61*'Dem2'!W180)</f>
        <v>0</v>
      </c>
      <c r="T180" s="74">
        <f>100/'11'!B$17*'Fixed Charge'!C180*('Charging Rates'!B$13+'Charging Rates'!B$51+'Charging Rates'!B$25)</f>
        <v>0</v>
      </c>
      <c r="U180" s="153">
        <f>'11'!B$17*0.01*('Dem2'!T180+'Dem2'!S180*'Dem2'!G180)</f>
        <v>0</v>
      </c>
      <c r="V180" s="128">
        <f>'935'!P180*(1-'935'!X180/'11'!D$17)/(1-'935'!W180/'11'!B$17)</f>
        <v>0</v>
      </c>
      <c r="W180" s="105">
        <f>'Dem2'!V180*'Dem2'!E180</f>
        <v>0</v>
      </c>
      <c r="X180" s="105">
        <f>'935'!Q180*(1-'935'!X180/'11'!D$17)/(1-'935'!W180/'11'!B$17)</f>
        <v>0</v>
      </c>
      <c r="Y180" s="105">
        <f t="shared" si="12"/>
        <v>0</v>
      </c>
      <c r="Z180" s="105">
        <f>SQRT(V180*V180+Y180*Y180)*'Dem1'!B$49*E180</f>
        <v>0</v>
      </c>
      <c r="AA180" s="213">
        <f>100/'11'!B$17*'Charging Rates'!B$61*'Dem2'!W180</f>
        <v>0</v>
      </c>
      <c r="AB180" s="138">
        <f>IF(ISNUMBER('SR Rate'!B180),MAX(0,INDEX('913'!$E$6:$E$1205,'SR Rate'!B180)),0)</f>
        <v>0</v>
      </c>
      <c r="AC180" s="106">
        <f>IF(ISNUMBER('SR Rate'!C180),MAX(0,INDEX('913'!$E$6:$E$1205,'SR Rate'!C180)),0)</f>
        <v>0</v>
      </c>
      <c r="AD180" s="106">
        <f>IF(ISNUMBER('SR Rate'!D180),MAX(0,INDEX('913'!$E$6:$E$1205,'SR Rate'!D180)),0)</f>
        <v>0</v>
      </c>
      <c r="AE180" s="106">
        <f>IF(ISNUMBER('SR Rate'!E180),MAX(0,INDEX('913'!$E$6:$E$1205,'SR Rate'!E180)),0)</f>
        <v>0</v>
      </c>
      <c r="AF180" s="106">
        <f>IF(ISNUMBER('SR Rate'!F180),MAX(0,INDEX('913'!$E$6:$E$1205,'SR Rate'!F180)),0)</f>
        <v>0</v>
      </c>
      <c r="AG180" s="106">
        <f>IF(ISNUMBER('SR Rate'!G180),MAX(0,INDEX('913'!$E$6:$E$1205,'SR Rate'!G180)),0)</f>
        <v>0</v>
      </c>
      <c r="AH180" s="106">
        <f>IF(ISNUMBER('SR Rate'!H180),MAX(0,INDEX('913'!$E$6:$E$1205,'SR Rate'!H180)),0)</f>
        <v>0</v>
      </c>
      <c r="AI180" s="106">
        <f>IF(ISNUMBER('SR Rate'!I180),MAX(0,INDEX('913'!$E$6:$E$1205,'SR Rate'!I180)),0)</f>
        <v>0</v>
      </c>
      <c r="AJ180" s="129">
        <f>IF('SR Rate'!T180+'SR Rate'!U180+'SR Rate'!V180+'SR Rate'!W180+'SR Rate'!X180+'SR Rate'!Y180+'SR Rate'!Z180+'SR Rate'!AA180=0,IF(COUNT('SR Rate'!B180,'SR Rate'!C180,'SR Rate'!D180,'SR Rate'!E180,'SR Rate'!F180,'SR Rate'!G180,'SR Rate'!H180,'SR Rate'!I180),('Dem2'!AB180+'Dem2'!AC180+'Dem2'!AD180+'Dem2'!AE180+'Dem2'!AF180+'Dem2'!AG180+'Dem2'!AH180+'Dem2'!AI180)/COUNT('SR Rate'!B180,'SR Rate'!C180,'SR Rate'!D180,'SR Rate'!E180,'SR Rate'!F180,'SR Rate'!G180,'SR Rate'!H180,'SR Rate'!I180),0),('SR Rate'!T180*'Dem2'!AB180+'SR Rate'!U180*'Dem2'!AC180+'SR Rate'!V180*'Dem2'!AD180+'SR Rate'!W180*'Dem2'!AE180+'SR Rate'!X180*'Dem2'!AF180+'SR Rate'!Y180*'Dem2'!AG180+'SR Rate'!Z180*'Dem2'!AH180+'SR Rate'!AA180*'Dem2'!AI180)/('SR Rate'!T180+'SR Rate'!U180+'SR Rate'!V180+'SR Rate'!W180+'SR Rate'!X180+'SR Rate'!Y180+'SR Rate'!Z180+'SR Rate'!AA180))</f>
        <v>0</v>
      </c>
      <c r="AK180" s="177">
        <f>100*'Dem2'!AJ180/'11'!B$17</f>
        <v>0</v>
      </c>
      <c r="AL180" s="75">
        <f>100*('SR Rate'!AB180*'935'!P180*'SR Rate'!K180)/'11'!B$17</f>
        <v>0</v>
      </c>
      <c r="AM180" s="128">
        <f>MAX('11'!$C$42+0,MIN('935'!K180+0,'11'!$C$37+0))</f>
        <v>0.26600431228533333</v>
      </c>
      <c r="AN180" s="105">
        <f>MAX('11'!$D$42+0,MIN('935'!L180+0,'11'!$D$37+0))</f>
        <v>0.66562758870798333</v>
      </c>
      <c r="AO180" s="105">
        <f>MAX('11'!$E$42+0,MIN('935'!M180+0,'11'!$E$37+0))</f>
        <v>0.34009849341942228</v>
      </c>
      <c r="AP180" s="105">
        <f>MAX('11'!$F$42+0,MIN('935'!N180+0,'11'!$F$37+0))</f>
        <v>0.63093339381833335</v>
      </c>
      <c r="AQ180" s="129">
        <f>MAX('11'!$G$42+0,MIN('935'!O180+0,'11'!$G$37+0))</f>
        <v>0.89995655379091011</v>
      </c>
      <c r="AR180" s="180">
        <f>IF('935'!P180=0,'Dem2'!AK180+'Dem2'!AL180,'Dem2'!AK180)</f>
        <v>0</v>
      </c>
      <c r="AS180" s="75">
        <f>'Dem2'!AA180+IF('Dem2'!G180=0,1,'Dem2'!H180/'Dem2'!G180)*'Dem2'!AR180</f>
        <v>0</v>
      </c>
      <c r="AT180" s="138">
        <f>IF('Dem2'!$C180="D1000",'Dem1'!$C$31*'Dem2'!$F180/(1+'11'!$C$12)*'Dem2'!$AM180,0)</f>
        <v>0</v>
      </c>
      <c r="AU180" s="106">
        <f>IF(ISNUMBER(SEARCH("D?100",'Dem2'!$C180)),'Dem1'!$D$31*'Dem2'!$F180/(1+'11'!$D$12)*'Dem2'!$AN180,0)</f>
        <v>0</v>
      </c>
      <c r="AV180" s="106">
        <f>IF(ISNUMBER(SEARCH("D??10",'Dem2'!$C180)),'Dem1'!$E$31*'Dem2'!$F180/(1+'11'!$E$12)*'Dem2'!$AO180,0)</f>
        <v>0</v>
      </c>
      <c r="AW180" s="106">
        <f>IF(OR('Dem2'!$C180="D0002",ISNUMBER(SEARCH("D?1?1",'Dem2'!$C180)),ISNUMBER(SEARCH("D??11",'Dem2'!$C180))),'Dem1'!$G$31*'Dem2'!$F180/(1+'11'!$F$12)*'Dem2'!$AP180,0)</f>
        <v>0</v>
      </c>
      <c r="AX180" s="106">
        <f>IF(ISNUMBER(SEARCH("D?001",'Dem2'!$C180)),'Dem1'!$F$31*'Dem2'!$F180/(1+'11'!$G$12)*'Dem2'!$AQ180,0)</f>
        <v>0</v>
      </c>
      <c r="AY180" s="129">
        <f>'Dem2'!$AT180+'Dem2'!$AU180+'Dem2'!$AV180+'Dem2'!$AW180+'Dem2'!$AX180</f>
        <v>0</v>
      </c>
      <c r="AZ180" s="138">
        <f>IF('Dem2'!$C180="D1000",0,IF(ISNUMBER(SEARCH("D1???",'Dem2'!$C180)),'Dem1'!$C$31*'Dem2'!$Z180*'Dem2'!$AM180,0))</f>
        <v>0</v>
      </c>
      <c r="BA180" s="106">
        <f>IF(ISNUMBER(SEARCH("D?100",'Dem2'!$C180)),0,IF(ISNUMBER(SEARCH("D?1??",'Dem2'!$C180)),'Dem1'!$D$31*'Dem2'!$Z180*'Dem2'!$AN180,0))</f>
        <v>0</v>
      </c>
      <c r="BB180" s="106">
        <f>IF(ISNUMBER(SEARCH("D??10",'Dem2'!$C180)),0,IF(ISNUMBER(SEARCH("D??1?",'Dem2'!$C180)),'Dem1'!$E$31*'Dem2'!$Z180*'Dem2'!$AO180,0))</f>
        <v>0</v>
      </c>
      <c r="BC180" s="129">
        <f>'Dem2'!$AZ180+'Dem2'!$BA180+'Dem2'!$BB180</f>
        <v>0</v>
      </c>
      <c r="BD180" s="72">
        <f>('Dem2'!AY180+'Dem2'!BC180)*'Dem2'!G180</f>
        <v>0</v>
      </c>
      <c r="BE180" s="105">
        <f>SQRT('Dem2'!V180*'Dem2'!V180+'Dem2'!Y180*'Dem2'!Y180)</f>
        <v>0</v>
      </c>
      <c r="BF180" s="105">
        <f>'Dem2'!G180*('Dem1'!B$200+'Dem2'!BE180)</f>
        <v>0</v>
      </c>
      <c r="BG180" s="105">
        <f>'935'!R180*('Dem1'!B$200+'Dem2'!BE180)</f>
        <v>0</v>
      </c>
      <c r="BH180" s="105">
        <f>'Dem2'!AS180+'Dem1'!B$225*'Dem2'!BG180*100/'11'!B$17</f>
        <v>0</v>
      </c>
      <c r="BI180" s="105">
        <f>'Dem2'!BH180+'Dem1'!B$213*('Dem1'!B$200+'Dem2'!BE180)*100/'11'!B$17</f>
        <v>0.20953485119035403</v>
      </c>
      <c r="BJ180" s="105">
        <f>'Dem1'!B$179*('Dem2'!AY180+'Dem2'!BC180)*100/'11'!B$17</f>
        <v>0</v>
      </c>
      <c r="BK180" s="74">
        <f>MAX(0-('SR Rate'!AC180*'Dem2'!V180*'11'!D$17/'11'!B$17),'Dem2'!BI180+'Dem2'!BJ180)</f>
        <v>0.20953485119035403</v>
      </c>
      <c r="BL180" s="75">
        <f>IF('Dem2'!G180=0,0,(1-'Dem2'!H180/'Dem2'!G180)*('Dem2'!AR180+IF('935'!P180=0,0,('SR Rate'!AC180*'935'!P180*('11'!D$17-'935'!X180)/('11'!B$17-'935'!W180)))))</f>
        <v>0</v>
      </c>
      <c r="BM180" s="111">
        <f>IF('Dem2'!B180,IF('Dem2'!V180=0,'SR Rate'!AD180,MAX(0,MIN('SR Rate'!AD180,'SR Rate'!AD180+('Dem2'!BK180/'935'!P180*('11'!B$17-'935'!W180)/('11'!D$17-'935'!X180))))),0)</f>
        <v>0</v>
      </c>
      <c r="BN180" s="74">
        <f>IF('Dem2'!B180,MAX(0,'Dem2'!BK180),0)</f>
        <v>0.20953485119035403</v>
      </c>
      <c r="BO180" s="74">
        <f>'Dem2'!BN180+'Dem2'!BL180</f>
        <v>0.20953485119035403</v>
      </c>
    </row>
    <row r="181" spans="1:67">
      <c r="A181" s="94">
        <v>142</v>
      </c>
      <c r="B181" s="128" t="b">
        <f>'935'!C181&lt;&gt;"VOID"</f>
        <v>1</v>
      </c>
      <c r="C181" s="105" t="str">
        <f>"D"&amp;TEXT('935'!J181,"0000")</f>
        <v>D0000</v>
      </c>
      <c r="D181" s="73">
        <f>'11'!D$17-'935'!X181</f>
        <v>170</v>
      </c>
      <c r="E181" s="106">
        <f>INDEX('11'!$B$47:$G$47,IF(ISNUMBER(SEARCH("?0000",C181)),1,IF(ISNUMBER(SEARCH("?1000",C181)),2,IF(ISNUMBER(SEARCH("??100",C181)),3,IF(ISNUMBER(SEARCH("???10",C181)),4,IF(ISNUMBER(SEARCH("??001",C181)),6,5))))))</f>
        <v>1</v>
      </c>
      <c r="F181" s="105">
        <f>E181*'Dem1'!B$49</f>
        <v>0.95</v>
      </c>
      <c r="G181" s="73">
        <f>IF('935'!C181="VOID",0,('935'!C181*(1-'935'!W181/'11'!B$17)))</f>
        <v>0</v>
      </c>
      <c r="H181" s="153">
        <f>'Dem2'!G181-('935'!S181*(1-'935'!W181/'11'!B$17))</f>
        <v>0</v>
      </c>
      <c r="I181" s="138">
        <f>IF(ISNUMBER(SEARCH("D?001",$C181)),'Dem1'!$F$31*$F181/(1+'11'!$G$12)*'935'!$O181,0)</f>
        <v>0</v>
      </c>
      <c r="J181" s="106">
        <f>IF($C181="D1000",'Dem1'!$C$31*$F181/(1+'11'!$C$12)*'935'!$K181,0)</f>
        <v>0</v>
      </c>
      <c r="K181" s="106">
        <f>IF(ISNUMBER(SEARCH("D?100",$C181)),'Dem1'!$D$31*$F181/(1+'11'!$D$12)*'935'!$L181,0)</f>
        <v>0</v>
      </c>
      <c r="L181" s="106">
        <f>IF(ISNUMBER(SEARCH("D??10",$C181)),'Dem1'!$E$31*$F181/(1+'11'!$E$12)*'935'!$M181,0)</f>
        <v>0</v>
      </c>
      <c r="M181" s="106">
        <f>IF(OR($C181="D0002",ISNUMBER(SEARCH("D?1?1",$C181)),ISNUMBER(SEARCH("D??11",$C181))),'Dem1'!$G$31*$F181/(1+'11'!$F$12)*'935'!$N181,0)</f>
        <v>0</v>
      </c>
      <c r="N181" s="139">
        <f t="shared" si="10"/>
        <v>0</v>
      </c>
      <c r="O181" s="138">
        <f>IF($C181="D1000",0,IF(ISNUMBER(SEARCH("D1???",$C181)),'Dem1'!$C$31*$Z181*'935'!$K181,0))</f>
        <v>0</v>
      </c>
      <c r="P181" s="106">
        <f>IF(ISNUMBER(SEARCH("D?100",$C181)),0,IF(ISNUMBER(SEARCH("D?1??",$C181)),'Dem1'!$D$31*$Z181*'935'!$L181,0))</f>
        <v>0</v>
      </c>
      <c r="Q181" s="106">
        <f>IF(ISNUMBER(SEARCH("D??10",$C181)),0,IF(ISNUMBER(SEARCH("D??1?",$C181)),'Dem1'!$E$31*$Z181*'935'!$M181,0))</f>
        <v>0</v>
      </c>
      <c r="R181" s="139">
        <f t="shared" si="11"/>
        <v>0</v>
      </c>
      <c r="S181" s="180">
        <f>100/'11'!B$17*(('Dem2'!N181+'Dem2'!R181)*('Charging Rates'!B$13+'Charging Rates'!B$51+'Charging Rates'!B$25+'Charging Rates'!B$38)+'Charging Rates'!B$61*'Dem2'!W181)</f>
        <v>0</v>
      </c>
      <c r="T181" s="74">
        <f>100/'11'!B$17*'Fixed Charge'!C181*('Charging Rates'!B$13+'Charging Rates'!B$51+'Charging Rates'!B$25)</f>
        <v>0</v>
      </c>
      <c r="U181" s="153">
        <f>'11'!B$17*0.01*('Dem2'!T181+'Dem2'!S181*'Dem2'!G181)</f>
        <v>0</v>
      </c>
      <c r="V181" s="128">
        <f>'935'!P181*(1-'935'!X181/'11'!D$17)/(1-'935'!W181/'11'!B$17)</f>
        <v>0</v>
      </c>
      <c r="W181" s="105">
        <f>'Dem2'!V181*'Dem2'!E181</f>
        <v>0</v>
      </c>
      <c r="X181" s="105">
        <f>'935'!Q181*(1-'935'!X181/'11'!D$17)/(1-'935'!W181/'11'!B$17)</f>
        <v>0</v>
      </c>
      <c r="Y181" s="105">
        <f t="shared" si="12"/>
        <v>0</v>
      </c>
      <c r="Z181" s="105">
        <f>SQRT(V181*V181+Y181*Y181)*'Dem1'!B$49*E181</f>
        <v>0</v>
      </c>
      <c r="AA181" s="213">
        <f>100/'11'!B$17*'Charging Rates'!B$61*'Dem2'!W181</f>
        <v>0</v>
      </c>
      <c r="AB181" s="138">
        <f>IF(ISNUMBER('SR Rate'!B181),MAX(0,INDEX('913'!$E$6:$E$1205,'SR Rate'!B181)),0)</f>
        <v>0</v>
      </c>
      <c r="AC181" s="106">
        <f>IF(ISNUMBER('SR Rate'!C181),MAX(0,INDEX('913'!$E$6:$E$1205,'SR Rate'!C181)),0)</f>
        <v>0</v>
      </c>
      <c r="AD181" s="106">
        <f>IF(ISNUMBER('SR Rate'!D181),MAX(0,INDEX('913'!$E$6:$E$1205,'SR Rate'!D181)),0)</f>
        <v>0</v>
      </c>
      <c r="AE181" s="106">
        <f>IF(ISNUMBER('SR Rate'!E181),MAX(0,INDEX('913'!$E$6:$E$1205,'SR Rate'!E181)),0)</f>
        <v>0</v>
      </c>
      <c r="AF181" s="106">
        <f>IF(ISNUMBER('SR Rate'!F181),MAX(0,INDEX('913'!$E$6:$E$1205,'SR Rate'!F181)),0)</f>
        <v>0</v>
      </c>
      <c r="AG181" s="106">
        <f>IF(ISNUMBER('SR Rate'!G181),MAX(0,INDEX('913'!$E$6:$E$1205,'SR Rate'!G181)),0)</f>
        <v>0</v>
      </c>
      <c r="AH181" s="106">
        <f>IF(ISNUMBER('SR Rate'!H181),MAX(0,INDEX('913'!$E$6:$E$1205,'SR Rate'!H181)),0)</f>
        <v>0</v>
      </c>
      <c r="AI181" s="106">
        <f>IF(ISNUMBER('SR Rate'!I181),MAX(0,INDEX('913'!$E$6:$E$1205,'SR Rate'!I181)),0)</f>
        <v>0</v>
      </c>
      <c r="AJ181" s="129">
        <f>IF('SR Rate'!T181+'SR Rate'!U181+'SR Rate'!V181+'SR Rate'!W181+'SR Rate'!X181+'SR Rate'!Y181+'SR Rate'!Z181+'SR Rate'!AA181=0,IF(COUNT('SR Rate'!B181,'SR Rate'!C181,'SR Rate'!D181,'SR Rate'!E181,'SR Rate'!F181,'SR Rate'!G181,'SR Rate'!H181,'SR Rate'!I181),('Dem2'!AB181+'Dem2'!AC181+'Dem2'!AD181+'Dem2'!AE181+'Dem2'!AF181+'Dem2'!AG181+'Dem2'!AH181+'Dem2'!AI181)/COUNT('SR Rate'!B181,'SR Rate'!C181,'SR Rate'!D181,'SR Rate'!E181,'SR Rate'!F181,'SR Rate'!G181,'SR Rate'!H181,'SR Rate'!I181),0),('SR Rate'!T181*'Dem2'!AB181+'SR Rate'!U181*'Dem2'!AC181+'SR Rate'!V181*'Dem2'!AD181+'SR Rate'!W181*'Dem2'!AE181+'SR Rate'!X181*'Dem2'!AF181+'SR Rate'!Y181*'Dem2'!AG181+'SR Rate'!Z181*'Dem2'!AH181+'SR Rate'!AA181*'Dem2'!AI181)/('SR Rate'!T181+'SR Rate'!U181+'SR Rate'!V181+'SR Rate'!W181+'SR Rate'!X181+'SR Rate'!Y181+'SR Rate'!Z181+'SR Rate'!AA181))</f>
        <v>0</v>
      </c>
      <c r="AK181" s="177">
        <f>100*'Dem2'!AJ181/'11'!B$17</f>
        <v>0</v>
      </c>
      <c r="AL181" s="75">
        <f>100*('SR Rate'!AB181*'935'!P181*'SR Rate'!K181)/'11'!B$17</f>
        <v>0</v>
      </c>
      <c r="AM181" s="128">
        <f>MAX('11'!$C$42+0,MIN('935'!K181+0,'11'!$C$37+0))</f>
        <v>0.26600431228533333</v>
      </c>
      <c r="AN181" s="105">
        <f>MAX('11'!$D$42+0,MIN('935'!L181+0,'11'!$D$37+0))</f>
        <v>0.66562758870798333</v>
      </c>
      <c r="AO181" s="105">
        <f>MAX('11'!$E$42+0,MIN('935'!M181+0,'11'!$E$37+0))</f>
        <v>0.34009849341942228</v>
      </c>
      <c r="AP181" s="105">
        <f>MAX('11'!$F$42+0,MIN('935'!N181+0,'11'!$F$37+0))</f>
        <v>0.63093339381833335</v>
      </c>
      <c r="AQ181" s="129">
        <f>MAX('11'!$G$42+0,MIN('935'!O181+0,'11'!$G$37+0))</f>
        <v>0.89995655379091011</v>
      </c>
      <c r="AR181" s="180">
        <f>IF('935'!P181=0,'Dem2'!AK181+'Dem2'!AL181,'Dem2'!AK181)</f>
        <v>0</v>
      </c>
      <c r="AS181" s="75">
        <f>'Dem2'!AA181+IF('Dem2'!G181=0,1,'Dem2'!H181/'Dem2'!G181)*'Dem2'!AR181</f>
        <v>0</v>
      </c>
      <c r="AT181" s="138">
        <f>IF('Dem2'!$C181="D1000",'Dem1'!$C$31*'Dem2'!$F181/(1+'11'!$C$12)*'Dem2'!$AM181,0)</f>
        <v>0</v>
      </c>
      <c r="AU181" s="106">
        <f>IF(ISNUMBER(SEARCH("D?100",'Dem2'!$C181)),'Dem1'!$D$31*'Dem2'!$F181/(1+'11'!$D$12)*'Dem2'!$AN181,0)</f>
        <v>0</v>
      </c>
      <c r="AV181" s="106">
        <f>IF(ISNUMBER(SEARCH("D??10",'Dem2'!$C181)),'Dem1'!$E$31*'Dem2'!$F181/(1+'11'!$E$12)*'Dem2'!$AO181,0)</f>
        <v>0</v>
      </c>
      <c r="AW181" s="106">
        <f>IF(OR('Dem2'!$C181="D0002",ISNUMBER(SEARCH("D?1?1",'Dem2'!$C181)),ISNUMBER(SEARCH("D??11",'Dem2'!$C181))),'Dem1'!$G$31*'Dem2'!$F181/(1+'11'!$F$12)*'Dem2'!$AP181,0)</f>
        <v>0</v>
      </c>
      <c r="AX181" s="106">
        <f>IF(ISNUMBER(SEARCH("D?001",'Dem2'!$C181)),'Dem1'!$F$31*'Dem2'!$F181/(1+'11'!$G$12)*'Dem2'!$AQ181,0)</f>
        <v>0</v>
      </c>
      <c r="AY181" s="129">
        <f>'Dem2'!$AT181+'Dem2'!$AU181+'Dem2'!$AV181+'Dem2'!$AW181+'Dem2'!$AX181</f>
        <v>0</v>
      </c>
      <c r="AZ181" s="138">
        <f>IF('Dem2'!$C181="D1000",0,IF(ISNUMBER(SEARCH("D1???",'Dem2'!$C181)),'Dem1'!$C$31*'Dem2'!$Z181*'Dem2'!$AM181,0))</f>
        <v>0</v>
      </c>
      <c r="BA181" s="106">
        <f>IF(ISNUMBER(SEARCH("D?100",'Dem2'!$C181)),0,IF(ISNUMBER(SEARCH("D?1??",'Dem2'!$C181)),'Dem1'!$D$31*'Dem2'!$Z181*'Dem2'!$AN181,0))</f>
        <v>0</v>
      </c>
      <c r="BB181" s="106">
        <f>IF(ISNUMBER(SEARCH("D??10",'Dem2'!$C181)),0,IF(ISNUMBER(SEARCH("D??1?",'Dem2'!$C181)),'Dem1'!$E$31*'Dem2'!$Z181*'Dem2'!$AO181,0))</f>
        <v>0</v>
      </c>
      <c r="BC181" s="129">
        <f>'Dem2'!$AZ181+'Dem2'!$BA181+'Dem2'!$BB181</f>
        <v>0</v>
      </c>
      <c r="BD181" s="72">
        <f>('Dem2'!AY181+'Dem2'!BC181)*'Dem2'!G181</f>
        <v>0</v>
      </c>
      <c r="BE181" s="105">
        <f>SQRT('Dem2'!V181*'Dem2'!V181+'Dem2'!Y181*'Dem2'!Y181)</f>
        <v>0</v>
      </c>
      <c r="BF181" s="105">
        <f>'Dem2'!G181*('Dem1'!B$200+'Dem2'!BE181)</f>
        <v>0</v>
      </c>
      <c r="BG181" s="105">
        <f>'935'!R181*('Dem1'!B$200+'Dem2'!BE181)</f>
        <v>0</v>
      </c>
      <c r="BH181" s="105">
        <f>'Dem2'!AS181+'Dem1'!B$225*'Dem2'!BG181*100/'11'!B$17</f>
        <v>0</v>
      </c>
      <c r="BI181" s="105">
        <f>'Dem2'!BH181+'Dem1'!B$213*('Dem1'!B$200+'Dem2'!BE181)*100/'11'!B$17</f>
        <v>0.20953485119035403</v>
      </c>
      <c r="BJ181" s="105">
        <f>'Dem1'!B$179*('Dem2'!AY181+'Dem2'!BC181)*100/'11'!B$17</f>
        <v>0</v>
      </c>
      <c r="BK181" s="74">
        <f>MAX(0-('SR Rate'!AC181*'Dem2'!V181*'11'!D$17/'11'!B$17),'Dem2'!BI181+'Dem2'!BJ181)</f>
        <v>0.20953485119035403</v>
      </c>
      <c r="BL181" s="75">
        <f>IF('Dem2'!G181=0,0,(1-'Dem2'!H181/'Dem2'!G181)*('Dem2'!AR181+IF('935'!P181=0,0,('SR Rate'!AC181*'935'!P181*('11'!D$17-'935'!X181)/('11'!B$17-'935'!W181)))))</f>
        <v>0</v>
      </c>
      <c r="BM181" s="111">
        <f>IF('Dem2'!B181,IF('Dem2'!V181=0,'SR Rate'!AD181,MAX(0,MIN('SR Rate'!AD181,'SR Rate'!AD181+('Dem2'!BK181/'935'!P181*('11'!B$17-'935'!W181)/('11'!D$17-'935'!X181))))),0)</f>
        <v>0</v>
      </c>
      <c r="BN181" s="74">
        <f>IF('Dem2'!B181,MAX(0,'Dem2'!BK181),0)</f>
        <v>0.20953485119035403</v>
      </c>
      <c r="BO181" s="74">
        <f>'Dem2'!BN181+'Dem2'!BL181</f>
        <v>0.20953485119035403</v>
      </c>
    </row>
    <row r="182" spans="1:67">
      <c r="A182" s="94">
        <v>143</v>
      </c>
      <c r="B182" s="128" t="b">
        <f>'935'!C182&lt;&gt;"VOID"</f>
        <v>1</v>
      </c>
      <c r="C182" s="105" t="str">
        <f>"D"&amp;TEXT('935'!J182,"0000")</f>
        <v>D0000</v>
      </c>
      <c r="D182" s="73">
        <f>'11'!D$17-'935'!X182</f>
        <v>170</v>
      </c>
      <c r="E182" s="106">
        <f>INDEX('11'!$B$47:$G$47,IF(ISNUMBER(SEARCH("?0000",C182)),1,IF(ISNUMBER(SEARCH("?1000",C182)),2,IF(ISNUMBER(SEARCH("??100",C182)),3,IF(ISNUMBER(SEARCH("???10",C182)),4,IF(ISNUMBER(SEARCH("??001",C182)),6,5))))))</f>
        <v>1</v>
      </c>
      <c r="F182" s="105">
        <f>E182*'Dem1'!B$49</f>
        <v>0.95</v>
      </c>
      <c r="G182" s="73">
        <f>IF('935'!C182="VOID",0,('935'!C182*(1-'935'!W182/'11'!B$17)))</f>
        <v>0</v>
      </c>
      <c r="H182" s="153">
        <f>'Dem2'!G182-('935'!S182*(1-'935'!W182/'11'!B$17))</f>
        <v>0</v>
      </c>
      <c r="I182" s="138">
        <f>IF(ISNUMBER(SEARCH("D?001",$C182)),'Dem1'!$F$31*$F182/(1+'11'!$G$12)*'935'!$O182,0)</f>
        <v>0</v>
      </c>
      <c r="J182" s="106">
        <f>IF($C182="D1000",'Dem1'!$C$31*$F182/(1+'11'!$C$12)*'935'!$K182,0)</f>
        <v>0</v>
      </c>
      <c r="K182" s="106">
        <f>IF(ISNUMBER(SEARCH("D?100",$C182)),'Dem1'!$D$31*$F182/(1+'11'!$D$12)*'935'!$L182,0)</f>
        <v>0</v>
      </c>
      <c r="L182" s="106">
        <f>IF(ISNUMBER(SEARCH("D??10",$C182)),'Dem1'!$E$31*$F182/(1+'11'!$E$12)*'935'!$M182,0)</f>
        <v>0</v>
      </c>
      <c r="M182" s="106">
        <f>IF(OR($C182="D0002",ISNUMBER(SEARCH("D?1?1",$C182)),ISNUMBER(SEARCH("D??11",$C182))),'Dem1'!$G$31*$F182/(1+'11'!$F$12)*'935'!$N182,0)</f>
        <v>0</v>
      </c>
      <c r="N182" s="139">
        <f t="shared" si="10"/>
        <v>0</v>
      </c>
      <c r="O182" s="138">
        <f>IF($C182="D1000",0,IF(ISNUMBER(SEARCH("D1???",$C182)),'Dem1'!$C$31*$Z182*'935'!$K182,0))</f>
        <v>0</v>
      </c>
      <c r="P182" s="106">
        <f>IF(ISNUMBER(SEARCH("D?100",$C182)),0,IF(ISNUMBER(SEARCH("D?1??",$C182)),'Dem1'!$D$31*$Z182*'935'!$L182,0))</f>
        <v>0</v>
      </c>
      <c r="Q182" s="106">
        <f>IF(ISNUMBER(SEARCH("D??10",$C182)),0,IF(ISNUMBER(SEARCH("D??1?",$C182)),'Dem1'!$E$31*$Z182*'935'!$M182,0))</f>
        <v>0</v>
      </c>
      <c r="R182" s="139">
        <f t="shared" si="11"/>
        <v>0</v>
      </c>
      <c r="S182" s="180">
        <f>100/'11'!B$17*(('Dem2'!N182+'Dem2'!R182)*('Charging Rates'!B$13+'Charging Rates'!B$51+'Charging Rates'!B$25+'Charging Rates'!B$38)+'Charging Rates'!B$61*'Dem2'!W182)</f>
        <v>0</v>
      </c>
      <c r="T182" s="74">
        <f>100/'11'!B$17*'Fixed Charge'!C182*('Charging Rates'!B$13+'Charging Rates'!B$51+'Charging Rates'!B$25)</f>
        <v>0</v>
      </c>
      <c r="U182" s="153">
        <f>'11'!B$17*0.01*('Dem2'!T182+'Dem2'!S182*'Dem2'!G182)</f>
        <v>0</v>
      </c>
      <c r="V182" s="128">
        <f>'935'!P182*(1-'935'!X182/'11'!D$17)/(1-'935'!W182/'11'!B$17)</f>
        <v>0</v>
      </c>
      <c r="W182" s="105">
        <f>'Dem2'!V182*'Dem2'!E182</f>
        <v>0</v>
      </c>
      <c r="X182" s="105">
        <f>'935'!Q182*(1-'935'!X182/'11'!D$17)/(1-'935'!W182/'11'!B$17)</f>
        <v>0</v>
      </c>
      <c r="Y182" s="105">
        <f t="shared" si="12"/>
        <v>0</v>
      </c>
      <c r="Z182" s="105">
        <f>SQRT(V182*V182+Y182*Y182)*'Dem1'!B$49*E182</f>
        <v>0</v>
      </c>
      <c r="AA182" s="213">
        <f>100/'11'!B$17*'Charging Rates'!B$61*'Dem2'!W182</f>
        <v>0</v>
      </c>
      <c r="AB182" s="138">
        <f>IF(ISNUMBER('SR Rate'!B182),MAX(0,INDEX('913'!$E$6:$E$1205,'SR Rate'!B182)),0)</f>
        <v>0</v>
      </c>
      <c r="AC182" s="106">
        <f>IF(ISNUMBER('SR Rate'!C182),MAX(0,INDEX('913'!$E$6:$E$1205,'SR Rate'!C182)),0)</f>
        <v>0</v>
      </c>
      <c r="AD182" s="106">
        <f>IF(ISNUMBER('SR Rate'!D182),MAX(0,INDEX('913'!$E$6:$E$1205,'SR Rate'!D182)),0)</f>
        <v>0</v>
      </c>
      <c r="AE182" s="106">
        <f>IF(ISNUMBER('SR Rate'!E182),MAX(0,INDEX('913'!$E$6:$E$1205,'SR Rate'!E182)),0)</f>
        <v>0</v>
      </c>
      <c r="AF182" s="106">
        <f>IF(ISNUMBER('SR Rate'!F182),MAX(0,INDEX('913'!$E$6:$E$1205,'SR Rate'!F182)),0)</f>
        <v>0</v>
      </c>
      <c r="AG182" s="106">
        <f>IF(ISNUMBER('SR Rate'!G182),MAX(0,INDEX('913'!$E$6:$E$1205,'SR Rate'!G182)),0)</f>
        <v>0</v>
      </c>
      <c r="AH182" s="106">
        <f>IF(ISNUMBER('SR Rate'!H182),MAX(0,INDEX('913'!$E$6:$E$1205,'SR Rate'!H182)),0)</f>
        <v>0</v>
      </c>
      <c r="AI182" s="106">
        <f>IF(ISNUMBER('SR Rate'!I182),MAX(0,INDEX('913'!$E$6:$E$1205,'SR Rate'!I182)),0)</f>
        <v>0</v>
      </c>
      <c r="AJ182" s="129">
        <f>IF('SR Rate'!T182+'SR Rate'!U182+'SR Rate'!V182+'SR Rate'!W182+'SR Rate'!X182+'SR Rate'!Y182+'SR Rate'!Z182+'SR Rate'!AA182=0,IF(COUNT('SR Rate'!B182,'SR Rate'!C182,'SR Rate'!D182,'SR Rate'!E182,'SR Rate'!F182,'SR Rate'!G182,'SR Rate'!H182,'SR Rate'!I182),('Dem2'!AB182+'Dem2'!AC182+'Dem2'!AD182+'Dem2'!AE182+'Dem2'!AF182+'Dem2'!AG182+'Dem2'!AH182+'Dem2'!AI182)/COUNT('SR Rate'!B182,'SR Rate'!C182,'SR Rate'!D182,'SR Rate'!E182,'SR Rate'!F182,'SR Rate'!G182,'SR Rate'!H182,'SR Rate'!I182),0),('SR Rate'!T182*'Dem2'!AB182+'SR Rate'!U182*'Dem2'!AC182+'SR Rate'!V182*'Dem2'!AD182+'SR Rate'!W182*'Dem2'!AE182+'SR Rate'!X182*'Dem2'!AF182+'SR Rate'!Y182*'Dem2'!AG182+'SR Rate'!Z182*'Dem2'!AH182+'SR Rate'!AA182*'Dem2'!AI182)/('SR Rate'!T182+'SR Rate'!U182+'SR Rate'!V182+'SR Rate'!W182+'SR Rate'!X182+'SR Rate'!Y182+'SR Rate'!Z182+'SR Rate'!AA182))</f>
        <v>0</v>
      </c>
      <c r="AK182" s="177">
        <f>100*'Dem2'!AJ182/'11'!B$17</f>
        <v>0</v>
      </c>
      <c r="AL182" s="75">
        <f>100*('SR Rate'!AB182*'935'!P182*'SR Rate'!K182)/'11'!B$17</f>
        <v>0</v>
      </c>
      <c r="AM182" s="128">
        <f>MAX('11'!$C$42+0,MIN('935'!K182+0,'11'!$C$37+0))</f>
        <v>0.26600431228533333</v>
      </c>
      <c r="AN182" s="105">
        <f>MAX('11'!$D$42+0,MIN('935'!L182+0,'11'!$D$37+0))</f>
        <v>0.66562758870798333</v>
      </c>
      <c r="AO182" s="105">
        <f>MAX('11'!$E$42+0,MIN('935'!M182+0,'11'!$E$37+0))</f>
        <v>0.34009849341942228</v>
      </c>
      <c r="AP182" s="105">
        <f>MAX('11'!$F$42+0,MIN('935'!N182+0,'11'!$F$37+0))</f>
        <v>0.63093339381833335</v>
      </c>
      <c r="AQ182" s="129">
        <f>MAX('11'!$G$42+0,MIN('935'!O182+0,'11'!$G$37+0))</f>
        <v>0.89995655379091011</v>
      </c>
      <c r="AR182" s="180">
        <f>IF('935'!P182=0,'Dem2'!AK182+'Dem2'!AL182,'Dem2'!AK182)</f>
        <v>0</v>
      </c>
      <c r="AS182" s="75">
        <f>'Dem2'!AA182+IF('Dem2'!G182=0,1,'Dem2'!H182/'Dem2'!G182)*'Dem2'!AR182</f>
        <v>0</v>
      </c>
      <c r="AT182" s="138">
        <f>IF('Dem2'!$C182="D1000",'Dem1'!$C$31*'Dem2'!$F182/(1+'11'!$C$12)*'Dem2'!$AM182,0)</f>
        <v>0</v>
      </c>
      <c r="AU182" s="106">
        <f>IF(ISNUMBER(SEARCH("D?100",'Dem2'!$C182)),'Dem1'!$D$31*'Dem2'!$F182/(1+'11'!$D$12)*'Dem2'!$AN182,0)</f>
        <v>0</v>
      </c>
      <c r="AV182" s="106">
        <f>IF(ISNUMBER(SEARCH("D??10",'Dem2'!$C182)),'Dem1'!$E$31*'Dem2'!$F182/(1+'11'!$E$12)*'Dem2'!$AO182,0)</f>
        <v>0</v>
      </c>
      <c r="AW182" s="106">
        <f>IF(OR('Dem2'!$C182="D0002",ISNUMBER(SEARCH("D?1?1",'Dem2'!$C182)),ISNUMBER(SEARCH("D??11",'Dem2'!$C182))),'Dem1'!$G$31*'Dem2'!$F182/(1+'11'!$F$12)*'Dem2'!$AP182,0)</f>
        <v>0</v>
      </c>
      <c r="AX182" s="106">
        <f>IF(ISNUMBER(SEARCH("D?001",'Dem2'!$C182)),'Dem1'!$F$31*'Dem2'!$F182/(1+'11'!$G$12)*'Dem2'!$AQ182,0)</f>
        <v>0</v>
      </c>
      <c r="AY182" s="129">
        <f>'Dem2'!$AT182+'Dem2'!$AU182+'Dem2'!$AV182+'Dem2'!$AW182+'Dem2'!$AX182</f>
        <v>0</v>
      </c>
      <c r="AZ182" s="138">
        <f>IF('Dem2'!$C182="D1000",0,IF(ISNUMBER(SEARCH("D1???",'Dem2'!$C182)),'Dem1'!$C$31*'Dem2'!$Z182*'Dem2'!$AM182,0))</f>
        <v>0</v>
      </c>
      <c r="BA182" s="106">
        <f>IF(ISNUMBER(SEARCH("D?100",'Dem2'!$C182)),0,IF(ISNUMBER(SEARCH("D?1??",'Dem2'!$C182)),'Dem1'!$D$31*'Dem2'!$Z182*'Dem2'!$AN182,0))</f>
        <v>0</v>
      </c>
      <c r="BB182" s="106">
        <f>IF(ISNUMBER(SEARCH("D??10",'Dem2'!$C182)),0,IF(ISNUMBER(SEARCH("D??1?",'Dem2'!$C182)),'Dem1'!$E$31*'Dem2'!$Z182*'Dem2'!$AO182,0))</f>
        <v>0</v>
      </c>
      <c r="BC182" s="129">
        <f>'Dem2'!$AZ182+'Dem2'!$BA182+'Dem2'!$BB182</f>
        <v>0</v>
      </c>
      <c r="BD182" s="72">
        <f>('Dem2'!AY182+'Dem2'!BC182)*'Dem2'!G182</f>
        <v>0</v>
      </c>
      <c r="BE182" s="105">
        <f>SQRT('Dem2'!V182*'Dem2'!V182+'Dem2'!Y182*'Dem2'!Y182)</f>
        <v>0</v>
      </c>
      <c r="BF182" s="105">
        <f>'Dem2'!G182*('Dem1'!B$200+'Dem2'!BE182)</f>
        <v>0</v>
      </c>
      <c r="BG182" s="105">
        <f>'935'!R182*('Dem1'!B$200+'Dem2'!BE182)</f>
        <v>0</v>
      </c>
      <c r="BH182" s="105">
        <f>'Dem2'!AS182+'Dem1'!B$225*'Dem2'!BG182*100/'11'!B$17</f>
        <v>0</v>
      </c>
      <c r="BI182" s="105">
        <f>'Dem2'!BH182+'Dem1'!B$213*('Dem1'!B$200+'Dem2'!BE182)*100/'11'!B$17</f>
        <v>0.20953485119035403</v>
      </c>
      <c r="BJ182" s="105">
        <f>'Dem1'!B$179*('Dem2'!AY182+'Dem2'!BC182)*100/'11'!B$17</f>
        <v>0</v>
      </c>
      <c r="BK182" s="74">
        <f>MAX(0-('SR Rate'!AC182*'Dem2'!V182*'11'!D$17/'11'!B$17),'Dem2'!BI182+'Dem2'!BJ182)</f>
        <v>0.20953485119035403</v>
      </c>
      <c r="BL182" s="75">
        <f>IF('Dem2'!G182=0,0,(1-'Dem2'!H182/'Dem2'!G182)*('Dem2'!AR182+IF('935'!P182=0,0,('SR Rate'!AC182*'935'!P182*('11'!D$17-'935'!X182)/('11'!B$17-'935'!W182)))))</f>
        <v>0</v>
      </c>
      <c r="BM182" s="111">
        <f>IF('Dem2'!B182,IF('Dem2'!V182=0,'SR Rate'!AD182,MAX(0,MIN('SR Rate'!AD182,'SR Rate'!AD182+('Dem2'!BK182/'935'!P182*('11'!B$17-'935'!W182)/('11'!D$17-'935'!X182))))),0)</f>
        <v>0</v>
      </c>
      <c r="BN182" s="74">
        <f>IF('Dem2'!B182,MAX(0,'Dem2'!BK182),0)</f>
        <v>0.20953485119035403</v>
      </c>
      <c r="BO182" s="74">
        <f>'Dem2'!BN182+'Dem2'!BL182</f>
        <v>0.20953485119035403</v>
      </c>
    </row>
    <row r="183" spans="1:67">
      <c r="A183" s="94">
        <v>144</v>
      </c>
      <c r="B183" s="128" t="b">
        <f>'935'!C183&lt;&gt;"VOID"</f>
        <v>1</v>
      </c>
      <c r="C183" s="105" t="str">
        <f>"D"&amp;TEXT('935'!J183,"0000")</f>
        <v>D0000</v>
      </c>
      <c r="D183" s="73">
        <f>'11'!D$17-'935'!X183</f>
        <v>170</v>
      </c>
      <c r="E183" s="106">
        <f>INDEX('11'!$B$47:$G$47,IF(ISNUMBER(SEARCH("?0000",C183)),1,IF(ISNUMBER(SEARCH("?1000",C183)),2,IF(ISNUMBER(SEARCH("??100",C183)),3,IF(ISNUMBER(SEARCH("???10",C183)),4,IF(ISNUMBER(SEARCH("??001",C183)),6,5))))))</f>
        <v>1</v>
      </c>
      <c r="F183" s="105">
        <f>E183*'Dem1'!B$49</f>
        <v>0.95</v>
      </c>
      <c r="G183" s="73">
        <f>IF('935'!C183="VOID",0,('935'!C183*(1-'935'!W183/'11'!B$17)))</f>
        <v>0</v>
      </c>
      <c r="H183" s="153">
        <f>'Dem2'!G183-('935'!S183*(1-'935'!W183/'11'!B$17))</f>
        <v>0</v>
      </c>
      <c r="I183" s="138">
        <f>IF(ISNUMBER(SEARCH("D?001",$C183)),'Dem1'!$F$31*$F183/(1+'11'!$G$12)*'935'!$O183,0)</f>
        <v>0</v>
      </c>
      <c r="J183" s="106">
        <f>IF($C183="D1000",'Dem1'!$C$31*$F183/(1+'11'!$C$12)*'935'!$K183,0)</f>
        <v>0</v>
      </c>
      <c r="K183" s="106">
        <f>IF(ISNUMBER(SEARCH("D?100",$C183)),'Dem1'!$D$31*$F183/(1+'11'!$D$12)*'935'!$L183,0)</f>
        <v>0</v>
      </c>
      <c r="L183" s="106">
        <f>IF(ISNUMBER(SEARCH("D??10",$C183)),'Dem1'!$E$31*$F183/(1+'11'!$E$12)*'935'!$M183,0)</f>
        <v>0</v>
      </c>
      <c r="M183" s="106">
        <f>IF(OR($C183="D0002",ISNUMBER(SEARCH("D?1?1",$C183)),ISNUMBER(SEARCH("D??11",$C183))),'Dem1'!$G$31*$F183/(1+'11'!$F$12)*'935'!$N183,0)</f>
        <v>0</v>
      </c>
      <c r="N183" s="139">
        <f t="shared" si="10"/>
        <v>0</v>
      </c>
      <c r="O183" s="138">
        <f>IF($C183="D1000",0,IF(ISNUMBER(SEARCH("D1???",$C183)),'Dem1'!$C$31*$Z183*'935'!$K183,0))</f>
        <v>0</v>
      </c>
      <c r="P183" s="106">
        <f>IF(ISNUMBER(SEARCH("D?100",$C183)),0,IF(ISNUMBER(SEARCH("D?1??",$C183)),'Dem1'!$D$31*$Z183*'935'!$L183,0))</f>
        <v>0</v>
      </c>
      <c r="Q183" s="106">
        <f>IF(ISNUMBER(SEARCH("D??10",$C183)),0,IF(ISNUMBER(SEARCH("D??1?",$C183)),'Dem1'!$E$31*$Z183*'935'!$M183,0))</f>
        <v>0</v>
      </c>
      <c r="R183" s="139">
        <f t="shared" si="11"/>
        <v>0</v>
      </c>
      <c r="S183" s="180">
        <f>100/'11'!B$17*(('Dem2'!N183+'Dem2'!R183)*('Charging Rates'!B$13+'Charging Rates'!B$51+'Charging Rates'!B$25+'Charging Rates'!B$38)+'Charging Rates'!B$61*'Dem2'!W183)</f>
        <v>0</v>
      </c>
      <c r="T183" s="74">
        <f>100/'11'!B$17*'Fixed Charge'!C183*('Charging Rates'!B$13+'Charging Rates'!B$51+'Charging Rates'!B$25)</f>
        <v>0</v>
      </c>
      <c r="U183" s="153">
        <f>'11'!B$17*0.01*('Dem2'!T183+'Dem2'!S183*'Dem2'!G183)</f>
        <v>0</v>
      </c>
      <c r="V183" s="128">
        <f>'935'!P183*(1-'935'!X183/'11'!D$17)/(1-'935'!W183/'11'!B$17)</f>
        <v>0</v>
      </c>
      <c r="W183" s="105">
        <f>'Dem2'!V183*'Dem2'!E183</f>
        <v>0</v>
      </c>
      <c r="X183" s="105">
        <f>'935'!Q183*(1-'935'!X183/'11'!D$17)/(1-'935'!W183/'11'!B$17)</f>
        <v>0</v>
      </c>
      <c r="Y183" s="105">
        <f t="shared" si="12"/>
        <v>0</v>
      </c>
      <c r="Z183" s="105">
        <f>SQRT(V183*V183+Y183*Y183)*'Dem1'!B$49*E183</f>
        <v>0</v>
      </c>
      <c r="AA183" s="213">
        <f>100/'11'!B$17*'Charging Rates'!B$61*'Dem2'!W183</f>
        <v>0</v>
      </c>
      <c r="AB183" s="138">
        <f>IF(ISNUMBER('SR Rate'!B183),MAX(0,INDEX('913'!$E$6:$E$1205,'SR Rate'!B183)),0)</f>
        <v>0</v>
      </c>
      <c r="AC183" s="106">
        <f>IF(ISNUMBER('SR Rate'!C183),MAX(0,INDEX('913'!$E$6:$E$1205,'SR Rate'!C183)),0)</f>
        <v>0</v>
      </c>
      <c r="AD183" s="106">
        <f>IF(ISNUMBER('SR Rate'!D183),MAX(0,INDEX('913'!$E$6:$E$1205,'SR Rate'!D183)),0)</f>
        <v>0</v>
      </c>
      <c r="AE183" s="106">
        <f>IF(ISNUMBER('SR Rate'!E183),MAX(0,INDEX('913'!$E$6:$E$1205,'SR Rate'!E183)),0)</f>
        <v>0</v>
      </c>
      <c r="AF183" s="106">
        <f>IF(ISNUMBER('SR Rate'!F183),MAX(0,INDEX('913'!$E$6:$E$1205,'SR Rate'!F183)),0)</f>
        <v>0</v>
      </c>
      <c r="AG183" s="106">
        <f>IF(ISNUMBER('SR Rate'!G183),MAX(0,INDEX('913'!$E$6:$E$1205,'SR Rate'!G183)),0)</f>
        <v>0</v>
      </c>
      <c r="AH183" s="106">
        <f>IF(ISNUMBER('SR Rate'!H183),MAX(0,INDEX('913'!$E$6:$E$1205,'SR Rate'!H183)),0)</f>
        <v>0</v>
      </c>
      <c r="AI183" s="106">
        <f>IF(ISNUMBER('SR Rate'!I183),MAX(0,INDEX('913'!$E$6:$E$1205,'SR Rate'!I183)),0)</f>
        <v>0</v>
      </c>
      <c r="AJ183" s="129">
        <f>IF('SR Rate'!T183+'SR Rate'!U183+'SR Rate'!V183+'SR Rate'!W183+'SR Rate'!X183+'SR Rate'!Y183+'SR Rate'!Z183+'SR Rate'!AA183=0,IF(COUNT('SR Rate'!B183,'SR Rate'!C183,'SR Rate'!D183,'SR Rate'!E183,'SR Rate'!F183,'SR Rate'!G183,'SR Rate'!H183,'SR Rate'!I183),('Dem2'!AB183+'Dem2'!AC183+'Dem2'!AD183+'Dem2'!AE183+'Dem2'!AF183+'Dem2'!AG183+'Dem2'!AH183+'Dem2'!AI183)/COUNT('SR Rate'!B183,'SR Rate'!C183,'SR Rate'!D183,'SR Rate'!E183,'SR Rate'!F183,'SR Rate'!G183,'SR Rate'!H183,'SR Rate'!I183),0),('SR Rate'!T183*'Dem2'!AB183+'SR Rate'!U183*'Dem2'!AC183+'SR Rate'!V183*'Dem2'!AD183+'SR Rate'!W183*'Dem2'!AE183+'SR Rate'!X183*'Dem2'!AF183+'SR Rate'!Y183*'Dem2'!AG183+'SR Rate'!Z183*'Dem2'!AH183+'SR Rate'!AA183*'Dem2'!AI183)/('SR Rate'!T183+'SR Rate'!U183+'SR Rate'!V183+'SR Rate'!W183+'SR Rate'!X183+'SR Rate'!Y183+'SR Rate'!Z183+'SR Rate'!AA183))</f>
        <v>0</v>
      </c>
      <c r="AK183" s="177">
        <f>100*'Dem2'!AJ183/'11'!B$17</f>
        <v>0</v>
      </c>
      <c r="AL183" s="75">
        <f>100*('SR Rate'!AB183*'935'!P183*'SR Rate'!K183)/'11'!B$17</f>
        <v>0</v>
      </c>
      <c r="AM183" s="128">
        <f>MAX('11'!$C$42+0,MIN('935'!K183+0,'11'!$C$37+0))</f>
        <v>0.26600431228533333</v>
      </c>
      <c r="AN183" s="105">
        <f>MAX('11'!$D$42+0,MIN('935'!L183+0,'11'!$D$37+0))</f>
        <v>0.66562758870798333</v>
      </c>
      <c r="AO183" s="105">
        <f>MAX('11'!$E$42+0,MIN('935'!M183+0,'11'!$E$37+0))</f>
        <v>0.34009849341942228</v>
      </c>
      <c r="AP183" s="105">
        <f>MAX('11'!$F$42+0,MIN('935'!N183+0,'11'!$F$37+0))</f>
        <v>0.63093339381833335</v>
      </c>
      <c r="AQ183" s="129">
        <f>MAX('11'!$G$42+0,MIN('935'!O183+0,'11'!$G$37+0))</f>
        <v>0.89995655379091011</v>
      </c>
      <c r="AR183" s="180">
        <f>IF('935'!P183=0,'Dem2'!AK183+'Dem2'!AL183,'Dem2'!AK183)</f>
        <v>0</v>
      </c>
      <c r="AS183" s="75">
        <f>'Dem2'!AA183+IF('Dem2'!G183=0,1,'Dem2'!H183/'Dem2'!G183)*'Dem2'!AR183</f>
        <v>0</v>
      </c>
      <c r="AT183" s="138">
        <f>IF('Dem2'!$C183="D1000",'Dem1'!$C$31*'Dem2'!$F183/(1+'11'!$C$12)*'Dem2'!$AM183,0)</f>
        <v>0</v>
      </c>
      <c r="AU183" s="106">
        <f>IF(ISNUMBER(SEARCH("D?100",'Dem2'!$C183)),'Dem1'!$D$31*'Dem2'!$F183/(1+'11'!$D$12)*'Dem2'!$AN183,0)</f>
        <v>0</v>
      </c>
      <c r="AV183" s="106">
        <f>IF(ISNUMBER(SEARCH("D??10",'Dem2'!$C183)),'Dem1'!$E$31*'Dem2'!$F183/(1+'11'!$E$12)*'Dem2'!$AO183,0)</f>
        <v>0</v>
      </c>
      <c r="AW183" s="106">
        <f>IF(OR('Dem2'!$C183="D0002",ISNUMBER(SEARCH("D?1?1",'Dem2'!$C183)),ISNUMBER(SEARCH("D??11",'Dem2'!$C183))),'Dem1'!$G$31*'Dem2'!$F183/(1+'11'!$F$12)*'Dem2'!$AP183,0)</f>
        <v>0</v>
      </c>
      <c r="AX183" s="106">
        <f>IF(ISNUMBER(SEARCH("D?001",'Dem2'!$C183)),'Dem1'!$F$31*'Dem2'!$F183/(1+'11'!$G$12)*'Dem2'!$AQ183,0)</f>
        <v>0</v>
      </c>
      <c r="AY183" s="129">
        <f>'Dem2'!$AT183+'Dem2'!$AU183+'Dem2'!$AV183+'Dem2'!$AW183+'Dem2'!$AX183</f>
        <v>0</v>
      </c>
      <c r="AZ183" s="138">
        <f>IF('Dem2'!$C183="D1000",0,IF(ISNUMBER(SEARCH("D1???",'Dem2'!$C183)),'Dem1'!$C$31*'Dem2'!$Z183*'Dem2'!$AM183,0))</f>
        <v>0</v>
      </c>
      <c r="BA183" s="106">
        <f>IF(ISNUMBER(SEARCH("D?100",'Dem2'!$C183)),0,IF(ISNUMBER(SEARCH("D?1??",'Dem2'!$C183)),'Dem1'!$D$31*'Dem2'!$Z183*'Dem2'!$AN183,0))</f>
        <v>0</v>
      </c>
      <c r="BB183" s="106">
        <f>IF(ISNUMBER(SEARCH("D??10",'Dem2'!$C183)),0,IF(ISNUMBER(SEARCH("D??1?",'Dem2'!$C183)),'Dem1'!$E$31*'Dem2'!$Z183*'Dem2'!$AO183,0))</f>
        <v>0</v>
      </c>
      <c r="BC183" s="129">
        <f>'Dem2'!$AZ183+'Dem2'!$BA183+'Dem2'!$BB183</f>
        <v>0</v>
      </c>
      <c r="BD183" s="72">
        <f>('Dem2'!AY183+'Dem2'!BC183)*'Dem2'!G183</f>
        <v>0</v>
      </c>
      <c r="BE183" s="105">
        <f>SQRT('Dem2'!V183*'Dem2'!V183+'Dem2'!Y183*'Dem2'!Y183)</f>
        <v>0</v>
      </c>
      <c r="BF183" s="105">
        <f>'Dem2'!G183*('Dem1'!B$200+'Dem2'!BE183)</f>
        <v>0</v>
      </c>
      <c r="BG183" s="105">
        <f>'935'!R183*('Dem1'!B$200+'Dem2'!BE183)</f>
        <v>0</v>
      </c>
      <c r="BH183" s="105">
        <f>'Dem2'!AS183+'Dem1'!B$225*'Dem2'!BG183*100/'11'!B$17</f>
        <v>0</v>
      </c>
      <c r="BI183" s="105">
        <f>'Dem2'!BH183+'Dem1'!B$213*('Dem1'!B$200+'Dem2'!BE183)*100/'11'!B$17</f>
        <v>0.20953485119035403</v>
      </c>
      <c r="BJ183" s="105">
        <f>'Dem1'!B$179*('Dem2'!AY183+'Dem2'!BC183)*100/'11'!B$17</f>
        <v>0</v>
      </c>
      <c r="BK183" s="74">
        <f>MAX(0-('SR Rate'!AC183*'Dem2'!V183*'11'!D$17/'11'!B$17),'Dem2'!BI183+'Dem2'!BJ183)</f>
        <v>0.20953485119035403</v>
      </c>
      <c r="BL183" s="75">
        <f>IF('Dem2'!G183=0,0,(1-'Dem2'!H183/'Dem2'!G183)*('Dem2'!AR183+IF('935'!P183=0,0,('SR Rate'!AC183*'935'!P183*('11'!D$17-'935'!X183)/('11'!B$17-'935'!W183)))))</f>
        <v>0</v>
      </c>
      <c r="BM183" s="111">
        <f>IF('Dem2'!B183,IF('Dem2'!V183=0,'SR Rate'!AD183,MAX(0,MIN('SR Rate'!AD183,'SR Rate'!AD183+('Dem2'!BK183/'935'!P183*('11'!B$17-'935'!W183)/('11'!D$17-'935'!X183))))),0)</f>
        <v>0</v>
      </c>
      <c r="BN183" s="74">
        <f>IF('Dem2'!B183,MAX(0,'Dem2'!BK183),0)</f>
        <v>0.20953485119035403</v>
      </c>
      <c r="BO183" s="74">
        <f>'Dem2'!BN183+'Dem2'!BL183</f>
        <v>0.20953485119035403</v>
      </c>
    </row>
    <row r="184" spans="1:67">
      <c r="A184" s="94">
        <v>145</v>
      </c>
      <c r="B184" s="128" t="b">
        <f>'935'!C184&lt;&gt;"VOID"</f>
        <v>1</v>
      </c>
      <c r="C184" s="105" t="str">
        <f>"D"&amp;TEXT('935'!J184,"0000")</f>
        <v>D0000</v>
      </c>
      <c r="D184" s="73">
        <f>'11'!D$17-'935'!X184</f>
        <v>170</v>
      </c>
      <c r="E184" s="106">
        <f>INDEX('11'!$B$47:$G$47,IF(ISNUMBER(SEARCH("?0000",C184)),1,IF(ISNUMBER(SEARCH("?1000",C184)),2,IF(ISNUMBER(SEARCH("??100",C184)),3,IF(ISNUMBER(SEARCH("???10",C184)),4,IF(ISNUMBER(SEARCH("??001",C184)),6,5))))))</f>
        <v>1</v>
      </c>
      <c r="F184" s="105">
        <f>E184*'Dem1'!B$49</f>
        <v>0.95</v>
      </c>
      <c r="G184" s="73">
        <f>IF('935'!C184="VOID",0,('935'!C184*(1-'935'!W184/'11'!B$17)))</f>
        <v>0</v>
      </c>
      <c r="H184" s="153">
        <f>'Dem2'!G184-('935'!S184*(1-'935'!W184/'11'!B$17))</f>
        <v>0</v>
      </c>
      <c r="I184" s="138">
        <f>IF(ISNUMBER(SEARCH("D?001",$C184)),'Dem1'!$F$31*$F184/(1+'11'!$G$12)*'935'!$O184,0)</f>
        <v>0</v>
      </c>
      <c r="J184" s="106">
        <f>IF($C184="D1000",'Dem1'!$C$31*$F184/(1+'11'!$C$12)*'935'!$K184,0)</f>
        <v>0</v>
      </c>
      <c r="K184" s="106">
        <f>IF(ISNUMBER(SEARCH("D?100",$C184)),'Dem1'!$D$31*$F184/(1+'11'!$D$12)*'935'!$L184,0)</f>
        <v>0</v>
      </c>
      <c r="L184" s="106">
        <f>IF(ISNUMBER(SEARCH("D??10",$C184)),'Dem1'!$E$31*$F184/(1+'11'!$E$12)*'935'!$M184,0)</f>
        <v>0</v>
      </c>
      <c r="M184" s="106">
        <f>IF(OR($C184="D0002",ISNUMBER(SEARCH("D?1?1",$C184)),ISNUMBER(SEARCH("D??11",$C184))),'Dem1'!$G$31*$F184/(1+'11'!$F$12)*'935'!$N184,0)</f>
        <v>0</v>
      </c>
      <c r="N184" s="139">
        <f t="shared" si="10"/>
        <v>0</v>
      </c>
      <c r="O184" s="138">
        <f>IF($C184="D1000",0,IF(ISNUMBER(SEARCH("D1???",$C184)),'Dem1'!$C$31*$Z184*'935'!$K184,0))</f>
        <v>0</v>
      </c>
      <c r="P184" s="106">
        <f>IF(ISNUMBER(SEARCH("D?100",$C184)),0,IF(ISNUMBER(SEARCH("D?1??",$C184)),'Dem1'!$D$31*$Z184*'935'!$L184,0))</f>
        <v>0</v>
      </c>
      <c r="Q184" s="106">
        <f>IF(ISNUMBER(SEARCH("D??10",$C184)),0,IF(ISNUMBER(SEARCH("D??1?",$C184)),'Dem1'!$E$31*$Z184*'935'!$M184,0))</f>
        <v>0</v>
      </c>
      <c r="R184" s="139">
        <f t="shared" si="11"/>
        <v>0</v>
      </c>
      <c r="S184" s="180">
        <f>100/'11'!B$17*(('Dem2'!N184+'Dem2'!R184)*('Charging Rates'!B$13+'Charging Rates'!B$51+'Charging Rates'!B$25+'Charging Rates'!B$38)+'Charging Rates'!B$61*'Dem2'!W184)</f>
        <v>0</v>
      </c>
      <c r="T184" s="74">
        <f>100/'11'!B$17*'Fixed Charge'!C184*('Charging Rates'!B$13+'Charging Rates'!B$51+'Charging Rates'!B$25)</f>
        <v>0</v>
      </c>
      <c r="U184" s="153">
        <f>'11'!B$17*0.01*('Dem2'!T184+'Dem2'!S184*'Dem2'!G184)</f>
        <v>0</v>
      </c>
      <c r="V184" s="128">
        <f>'935'!P184*(1-'935'!X184/'11'!D$17)/(1-'935'!W184/'11'!B$17)</f>
        <v>0</v>
      </c>
      <c r="W184" s="105">
        <f>'Dem2'!V184*'Dem2'!E184</f>
        <v>0</v>
      </c>
      <c r="X184" s="105">
        <f>'935'!Q184*(1-'935'!X184/'11'!D$17)/(1-'935'!W184/'11'!B$17)</f>
        <v>0</v>
      </c>
      <c r="Y184" s="105">
        <f t="shared" si="12"/>
        <v>0</v>
      </c>
      <c r="Z184" s="105">
        <f>SQRT(V184*V184+Y184*Y184)*'Dem1'!B$49*E184</f>
        <v>0</v>
      </c>
      <c r="AA184" s="213">
        <f>100/'11'!B$17*'Charging Rates'!B$61*'Dem2'!W184</f>
        <v>0</v>
      </c>
      <c r="AB184" s="138">
        <f>IF(ISNUMBER('SR Rate'!B184),MAX(0,INDEX('913'!$E$6:$E$1205,'SR Rate'!B184)),0)</f>
        <v>0</v>
      </c>
      <c r="AC184" s="106">
        <f>IF(ISNUMBER('SR Rate'!C184),MAX(0,INDEX('913'!$E$6:$E$1205,'SR Rate'!C184)),0)</f>
        <v>0</v>
      </c>
      <c r="AD184" s="106">
        <f>IF(ISNUMBER('SR Rate'!D184),MAX(0,INDEX('913'!$E$6:$E$1205,'SR Rate'!D184)),0)</f>
        <v>0</v>
      </c>
      <c r="AE184" s="106">
        <f>IF(ISNUMBER('SR Rate'!E184),MAX(0,INDEX('913'!$E$6:$E$1205,'SR Rate'!E184)),0)</f>
        <v>0</v>
      </c>
      <c r="AF184" s="106">
        <f>IF(ISNUMBER('SR Rate'!F184),MAX(0,INDEX('913'!$E$6:$E$1205,'SR Rate'!F184)),0)</f>
        <v>0</v>
      </c>
      <c r="AG184" s="106">
        <f>IF(ISNUMBER('SR Rate'!G184),MAX(0,INDEX('913'!$E$6:$E$1205,'SR Rate'!G184)),0)</f>
        <v>0</v>
      </c>
      <c r="AH184" s="106">
        <f>IF(ISNUMBER('SR Rate'!H184),MAX(0,INDEX('913'!$E$6:$E$1205,'SR Rate'!H184)),0)</f>
        <v>0</v>
      </c>
      <c r="AI184" s="106">
        <f>IF(ISNUMBER('SR Rate'!I184),MAX(0,INDEX('913'!$E$6:$E$1205,'SR Rate'!I184)),0)</f>
        <v>0</v>
      </c>
      <c r="AJ184" s="129">
        <f>IF('SR Rate'!T184+'SR Rate'!U184+'SR Rate'!V184+'SR Rate'!W184+'SR Rate'!X184+'SR Rate'!Y184+'SR Rate'!Z184+'SR Rate'!AA184=0,IF(COUNT('SR Rate'!B184,'SR Rate'!C184,'SR Rate'!D184,'SR Rate'!E184,'SR Rate'!F184,'SR Rate'!G184,'SR Rate'!H184,'SR Rate'!I184),('Dem2'!AB184+'Dem2'!AC184+'Dem2'!AD184+'Dem2'!AE184+'Dem2'!AF184+'Dem2'!AG184+'Dem2'!AH184+'Dem2'!AI184)/COUNT('SR Rate'!B184,'SR Rate'!C184,'SR Rate'!D184,'SR Rate'!E184,'SR Rate'!F184,'SR Rate'!G184,'SR Rate'!H184,'SR Rate'!I184),0),('SR Rate'!T184*'Dem2'!AB184+'SR Rate'!U184*'Dem2'!AC184+'SR Rate'!V184*'Dem2'!AD184+'SR Rate'!W184*'Dem2'!AE184+'SR Rate'!X184*'Dem2'!AF184+'SR Rate'!Y184*'Dem2'!AG184+'SR Rate'!Z184*'Dem2'!AH184+'SR Rate'!AA184*'Dem2'!AI184)/('SR Rate'!T184+'SR Rate'!U184+'SR Rate'!V184+'SR Rate'!W184+'SR Rate'!X184+'SR Rate'!Y184+'SR Rate'!Z184+'SR Rate'!AA184))</f>
        <v>0</v>
      </c>
      <c r="AK184" s="177">
        <f>100*'Dem2'!AJ184/'11'!B$17</f>
        <v>0</v>
      </c>
      <c r="AL184" s="75">
        <f>100*('SR Rate'!AB184*'935'!P184*'SR Rate'!K184)/'11'!B$17</f>
        <v>0</v>
      </c>
      <c r="AM184" s="128">
        <f>MAX('11'!$C$42+0,MIN('935'!K184+0,'11'!$C$37+0))</f>
        <v>0.26600431228533333</v>
      </c>
      <c r="AN184" s="105">
        <f>MAX('11'!$D$42+0,MIN('935'!L184+0,'11'!$D$37+0))</f>
        <v>0.66562758870798333</v>
      </c>
      <c r="AO184" s="105">
        <f>MAX('11'!$E$42+0,MIN('935'!M184+0,'11'!$E$37+0))</f>
        <v>0.34009849341942228</v>
      </c>
      <c r="AP184" s="105">
        <f>MAX('11'!$F$42+0,MIN('935'!N184+0,'11'!$F$37+0))</f>
        <v>0.63093339381833335</v>
      </c>
      <c r="AQ184" s="129">
        <f>MAX('11'!$G$42+0,MIN('935'!O184+0,'11'!$G$37+0))</f>
        <v>0.89995655379091011</v>
      </c>
      <c r="AR184" s="180">
        <f>IF('935'!P184=0,'Dem2'!AK184+'Dem2'!AL184,'Dem2'!AK184)</f>
        <v>0</v>
      </c>
      <c r="AS184" s="75">
        <f>'Dem2'!AA184+IF('Dem2'!G184=0,1,'Dem2'!H184/'Dem2'!G184)*'Dem2'!AR184</f>
        <v>0</v>
      </c>
      <c r="AT184" s="138">
        <f>IF('Dem2'!$C184="D1000",'Dem1'!$C$31*'Dem2'!$F184/(1+'11'!$C$12)*'Dem2'!$AM184,0)</f>
        <v>0</v>
      </c>
      <c r="AU184" s="106">
        <f>IF(ISNUMBER(SEARCH("D?100",'Dem2'!$C184)),'Dem1'!$D$31*'Dem2'!$F184/(1+'11'!$D$12)*'Dem2'!$AN184,0)</f>
        <v>0</v>
      </c>
      <c r="AV184" s="106">
        <f>IF(ISNUMBER(SEARCH("D??10",'Dem2'!$C184)),'Dem1'!$E$31*'Dem2'!$F184/(1+'11'!$E$12)*'Dem2'!$AO184,0)</f>
        <v>0</v>
      </c>
      <c r="AW184" s="106">
        <f>IF(OR('Dem2'!$C184="D0002",ISNUMBER(SEARCH("D?1?1",'Dem2'!$C184)),ISNUMBER(SEARCH("D??11",'Dem2'!$C184))),'Dem1'!$G$31*'Dem2'!$F184/(1+'11'!$F$12)*'Dem2'!$AP184,0)</f>
        <v>0</v>
      </c>
      <c r="AX184" s="106">
        <f>IF(ISNUMBER(SEARCH("D?001",'Dem2'!$C184)),'Dem1'!$F$31*'Dem2'!$F184/(1+'11'!$G$12)*'Dem2'!$AQ184,0)</f>
        <v>0</v>
      </c>
      <c r="AY184" s="129">
        <f>'Dem2'!$AT184+'Dem2'!$AU184+'Dem2'!$AV184+'Dem2'!$AW184+'Dem2'!$AX184</f>
        <v>0</v>
      </c>
      <c r="AZ184" s="138">
        <f>IF('Dem2'!$C184="D1000",0,IF(ISNUMBER(SEARCH("D1???",'Dem2'!$C184)),'Dem1'!$C$31*'Dem2'!$Z184*'Dem2'!$AM184,0))</f>
        <v>0</v>
      </c>
      <c r="BA184" s="106">
        <f>IF(ISNUMBER(SEARCH("D?100",'Dem2'!$C184)),0,IF(ISNUMBER(SEARCH("D?1??",'Dem2'!$C184)),'Dem1'!$D$31*'Dem2'!$Z184*'Dem2'!$AN184,0))</f>
        <v>0</v>
      </c>
      <c r="BB184" s="106">
        <f>IF(ISNUMBER(SEARCH("D??10",'Dem2'!$C184)),0,IF(ISNUMBER(SEARCH("D??1?",'Dem2'!$C184)),'Dem1'!$E$31*'Dem2'!$Z184*'Dem2'!$AO184,0))</f>
        <v>0</v>
      </c>
      <c r="BC184" s="129">
        <f>'Dem2'!$AZ184+'Dem2'!$BA184+'Dem2'!$BB184</f>
        <v>0</v>
      </c>
      <c r="BD184" s="72">
        <f>('Dem2'!AY184+'Dem2'!BC184)*'Dem2'!G184</f>
        <v>0</v>
      </c>
      <c r="BE184" s="105">
        <f>SQRT('Dem2'!V184*'Dem2'!V184+'Dem2'!Y184*'Dem2'!Y184)</f>
        <v>0</v>
      </c>
      <c r="BF184" s="105">
        <f>'Dem2'!G184*('Dem1'!B$200+'Dem2'!BE184)</f>
        <v>0</v>
      </c>
      <c r="BG184" s="105">
        <f>'935'!R184*('Dem1'!B$200+'Dem2'!BE184)</f>
        <v>0</v>
      </c>
      <c r="BH184" s="105">
        <f>'Dem2'!AS184+'Dem1'!B$225*'Dem2'!BG184*100/'11'!B$17</f>
        <v>0</v>
      </c>
      <c r="BI184" s="105">
        <f>'Dem2'!BH184+'Dem1'!B$213*('Dem1'!B$200+'Dem2'!BE184)*100/'11'!B$17</f>
        <v>0.20953485119035403</v>
      </c>
      <c r="BJ184" s="105">
        <f>'Dem1'!B$179*('Dem2'!AY184+'Dem2'!BC184)*100/'11'!B$17</f>
        <v>0</v>
      </c>
      <c r="BK184" s="74">
        <f>MAX(0-('SR Rate'!AC184*'Dem2'!V184*'11'!D$17/'11'!B$17),'Dem2'!BI184+'Dem2'!BJ184)</f>
        <v>0.20953485119035403</v>
      </c>
      <c r="BL184" s="75">
        <f>IF('Dem2'!G184=0,0,(1-'Dem2'!H184/'Dem2'!G184)*('Dem2'!AR184+IF('935'!P184=0,0,('SR Rate'!AC184*'935'!P184*('11'!D$17-'935'!X184)/('11'!B$17-'935'!W184)))))</f>
        <v>0</v>
      </c>
      <c r="BM184" s="111">
        <f>IF('Dem2'!B184,IF('Dem2'!V184=0,'SR Rate'!AD184,MAX(0,MIN('SR Rate'!AD184,'SR Rate'!AD184+('Dem2'!BK184/'935'!P184*('11'!B$17-'935'!W184)/('11'!D$17-'935'!X184))))),0)</f>
        <v>0</v>
      </c>
      <c r="BN184" s="74">
        <f>IF('Dem2'!B184,MAX(0,'Dem2'!BK184),0)</f>
        <v>0.20953485119035403</v>
      </c>
      <c r="BO184" s="74">
        <f>'Dem2'!BN184+'Dem2'!BL184</f>
        <v>0.20953485119035403</v>
      </c>
    </row>
    <row r="185" spans="1:67">
      <c r="A185" s="94">
        <v>146</v>
      </c>
      <c r="B185" s="128" t="b">
        <f>'935'!C185&lt;&gt;"VOID"</f>
        <v>1</v>
      </c>
      <c r="C185" s="105" t="str">
        <f>"D"&amp;TEXT('935'!J185,"0000")</f>
        <v>D0000</v>
      </c>
      <c r="D185" s="73">
        <f>'11'!D$17-'935'!X185</f>
        <v>170</v>
      </c>
      <c r="E185" s="106">
        <f>INDEX('11'!$B$47:$G$47,IF(ISNUMBER(SEARCH("?0000",C185)),1,IF(ISNUMBER(SEARCH("?1000",C185)),2,IF(ISNUMBER(SEARCH("??100",C185)),3,IF(ISNUMBER(SEARCH("???10",C185)),4,IF(ISNUMBER(SEARCH("??001",C185)),6,5))))))</f>
        <v>1</v>
      </c>
      <c r="F185" s="105">
        <f>E185*'Dem1'!B$49</f>
        <v>0.95</v>
      </c>
      <c r="G185" s="73">
        <f>IF('935'!C185="VOID",0,('935'!C185*(1-'935'!W185/'11'!B$17)))</f>
        <v>0</v>
      </c>
      <c r="H185" s="153">
        <f>'Dem2'!G185-('935'!S185*(1-'935'!W185/'11'!B$17))</f>
        <v>0</v>
      </c>
      <c r="I185" s="138">
        <f>IF(ISNUMBER(SEARCH("D?001",$C185)),'Dem1'!$F$31*$F185/(1+'11'!$G$12)*'935'!$O185,0)</f>
        <v>0</v>
      </c>
      <c r="J185" s="106">
        <f>IF($C185="D1000",'Dem1'!$C$31*$F185/(1+'11'!$C$12)*'935'!$K185,0)</f>
        <v>0</v>
      </c>
      <c r="K185" s="106">
        <f>IF(ISNUMBER(SEARCH("D?100",$C185)),'Dem1'!$D$31*$F185/(1+'11'!$D$12)*'935'!$L185,0)</f>
        <v>0</v>
      </c>
      <c r="L185" s="106">
        <f>IF(ISNUMBER(SEARCH("D??10",$C185)),'Dem1'!$E$31*$F185/(1+'11'!$E$12)*'935'!$M185,0)</f>
        <v>0</v>
      </c>
      <c r="M185" s="106">
        <f>IF(OR($C185="D0002",ISNUMBER(SEARCH("D?1?1",$C185)),ISNUMBER(SEARCH("D??11",$C185))),'Dem1'!$G$31*$F185/(1+'11'!$F$12)*'935'!$N185,0)</f>
        <v>0</v>
      </c>
      <c r="N185" s="139">
        <f t="shared" si="10"/>
        <v>0</v>
      </c>
      <c r="O185" s="138">
        <f>IF($C185="D1000",0,IF(ISNUMBER(SEARCH("D1???",$C185)),'Dem1'!$C$31*$Z185*'935'!$K185,0))</f>
        <v>0</v>
      </c>
      <c r="P185" s="106">
        <f>IF(ISNUMBER(SEARCH("D?100",$C185)),0,IF(ISNUMBER(SEARCH("D?1??",$C185)),'Dem1'!$D$31*$Z185*'935'!$L185,0))</f>
        <v>0</v>
      </c>
      <c r="Q185" s="106">
        <f>IF(ISNUMBER(SEARCH("D??10",$C185)),0,IF(ISNUMBER(SEARCH("D??1?",$C185)),'Dem1'!$E$31*$Z185*'935'!$M185,0))</f>
        <v>0</v>
      </c>
      <c r="R185" s="139">
        <f t="shared" si="11"/>
        <v>0</v>
      </c>
      <c r="S185" s="180">
        <f>100/'11'!B$17*(('Dem2'!N185+'Dem2'!R185)*('Charging Rates'!B$13+'Charging Rates'!B$51+'Charging Rates'!B$25+'Charging Rates'!B$38)+'Charging Rates'!B$61*'Dem2'!W185)</f>
        <v>0</v>
      </c>
      <c r="T185" s="74">
        <f>100/'11'!B$17*'Fixed Charge'!C185*('Charging Rates'!B$13+'Charging Rates'!B$51+'Charging Rates'!B$25)</f>
        <v>0</v>
      </c>
      <c r="U185" s="153">
        <f>'11'!B$17*0.01*('Dem2'!T185+'Dem2'!S185*'Dem2'!G185)</f>
        <v>0</v>
      </c>
      <c r="V185" s="128">
        <f>'935'!P185*(1-'935'!X185/'11'!D$17)/(1-'935'!W185/'11'!B$17)</f>
        <v>0</v>
      </c>
      <c r="W185" s="105">
        <f>'Dem2'!V185*'Dem2'!E185</f>
        <v>0</v>
      </c>
      <c r="X185" s="105">
        <f>'935'!Q185*(1-'935'!X185/'11'!D$17)/(1-'935'!W185/'11'!B$17)</f>
        <v>0</v>
      </c>
      <c r="Y185" s="105">
        <f t="shared" si="12"/>
        <v>0</v>
      </c>
      <c r="Z185" s="105">
        <f>SQRT(V185*V185+Y185*Y185)*'Dem1'!B$49*E185</f>
        <v>0</v>
      </c>
      <c r="AA185" s="213">
        <f>100/'11'!B$17*'Charging Rates'!B$61*'Dem2'!W185</f>
        <v>0</v>
      </c>
      <c r="AB185" s="138">
        <f>IF(ISNUMBER('SR Rate'!B185),MAX(0,INDEX('913'!$E$6:$E$1205,'SR Rate'!B185)),0)</f>
        <v>0</v>
      </c>
      <c r="AC185" s="106">
        <f>IF(ISNUMBER('SR Rate'!C185),MAX(0,INDEX('913'!$E$6:$E$1205,'SR Rate'!C185)),0)</f>
        <v>0</v>
      </c>
      <c r="AD185" s="106">
        <f>IF(ISNUMBER('SR Rate'!D185),MAX(0,INDEX('913'!$E$6:$E$1205,'SR Rate'!D185)),0)</f>
        <v>0</v>
      </c>
      <c r="AE185" s="106">
        <f>IF(ISNUMBER('SR Rate'!E185),MAX(0,INDEX('913'!$E$6:$E$1205,'SR Rate'!E185)),0)</f>
        <v>0</v>
      </c>
      <c r="AF185" s="106">
        <f>IF(ISNUMBER('SR Rate'!F185),MAX(0,INDEX('913'!$E$6:$E$1205,'SR Rate'!F185)),0)</f>
        <v>0</v>
      </c>
      <c r="AG185" s="106">
        <f>IF(ISNUMBER('SR Rate'!G185),MAX(0,INDEX('913'!$E$6:$E$1205,'SR Rate'!G185)),0)</f>
        <v>0</v>
      </c>
      <c r="AH185" s="106">
        <f>IF(ISNUMBER('SR Rate'!H185),MAX(0,INDEX('913'!$E$6:$E$1205,'SR Rate'!H185)),0)</f>
        <v>0</v>
      </c>
      <c r="AI185" s="106">
        <f>IF(ISNUMBER('SR Rate'!I185),MAX(0,INDEX('913'!$E$6:$E$1205,'SR Rate'!I185)),0)</f>
        <v>0</v>
      </c>
      <c r="AJ185" s="129">
        <f>IF('SR Rate'!T185+'SR Rate'!U185+'SR Rate'!V185+'SR Rate'!W185+'SR Rate'!X185+'SR Rate'!Y185+'SR Rate'!Z185+'SR Rate'!AA185=0,IF(COUNT('SR Rate'!B185,'SR Rate'!C185,'SR Rate'!D185,'SR Rate'!E185,'SR Rate'!F185,'SR Rate'!G185,'SR Rate'!H185,'SR Rate'!I185),('Dem2'!AB185+'Dem2'!AC185+'Dem2'!AD185+'Dem2'!AE185+'Dem2'!AF185+'Dem2'!AG185+'Dem2'!AH185+'Dem2'!AI185)/COUNT('SR Rate'!B185,'SR Rate'!C185,'SR Rate'!D185,'SR Rate'!E185,'SR Rate'!F185,'SR Rate'!G185,'SR Rate'!H185,'SR Rate'!I185),0),('SR Rate'!T185*'Dem2'!AB185+'SR Rate'!U185*'Dem2'!AC185+'SR Rate'!V185*'Dem2'!AD185+'SR Rate'!W185*'Dem2'!AE185+'SR Rate'!X185*'Dem2'!AF185+'SR Rate'!Y185*'Dem2'!AG185+'SR Rate'!Z185*'Dem2'!AH185+'SR Rate'!AA185*'Dem2'!AI185)/('SR Rate'!T185+'SR Rate'!U185+'SR Rate'!V185+'SR Rate'!W185+'SR Rate'!X185+'SR Rate'!Y185+'SR Rate'!Z185+'SR Rate'!AA185))</f>
        <v>0</v>
      </c>
      <c r="AK185" s="177">
        <f>100*'Dem2'!AJ185/'11'!B$17</f>
        <v>0</v>
      </c>
      <c r="AL185" s="75">
        <f>100*('SR Rate'!AB185*'935'!P185*'SR Rate'!K185)/'11'!B$17</f>
        <v>0</v>
      </c>
      <c r="AM185" s="128">
        <f>MAX('11'!$C$42+0,MIN('935'!K185+0,'11'!$C$37+0))</f>
        <v>0.26600431228533333</v>
      </c>
      <c r="AN185" s="105">
        <f>MAX('11'!$D$42+0,MIN('935'!L185+0,'11'!$D$37+0))</f>
        <v>0.66562758870798333</v>
      </c>
      <c r="AO185" s="105">
        <f>MAX('11'!$E$42+0,MIN('935'!M185+0,'11'!$E$37+0))</f>
        <v>0.34009849341942228</v>
      </c>
      <c r="AP185" s="105">
        <f>MAX('11'!$F$42+0,MIN('935'!N185+0,'11'!$F$37+0))</f>
        <v>0.63093339381833335</v>
      </c>
      <c r="AQ185" s="129">
        <f>MAX('11'!$G$42+0,MIN('935'!O185+0,'11'!$G$37+0))</f>
        <v>0.89995655379091011</v>
      </c>
      <c r="AR185" s="180">
        <f>IF('935'!P185=0,'Dem2'!AK185+'Dem2'!AL185,'Dem2'!AK185)</f>
        <v>0</v>
      </c>
      <c r="AS185" s="75">
        <f>'Dem2'!AA185+IF('Dem2'!G185=0,1,'Dem2'!H185/'Dem2'!G185)*'Dem2'!AR185</f>
        <v>0</v>
      </c>
      <c r="AT185" s="138">
        <f>IF('Dem2'!$C185="D1000",'Dem1'!$C$31*'Dem2'!$F185/(1+'11'!$C$12)*'Dem2'!$AM185,0)</f>
        <v>0</v>
      </c>
      <c r="AU185" s="106">
        <f>IF(ISNUMBER(SEARCH("D?100",'Dem2'!$C185)),'Dem1'!$D$31*'Dem2'!$F185/(1+'11'!$D$12)*'Dem2'!$AN185,0)</f>
        <v>0</v>
      </c>
      <c r="AV185" s="106">
        <f>IF(ISNUMBER(SEARCH("D??10",'Dem2'!$C185)),'Dem1'!$E$31*'Dem2'!$F185/(1+'11'!$E$12)*'Dem2'!$AO185,0)</f>
        <v>0</v>
      </c>
      <c r="AW185" s="106">
        <f>IF(OR('Dem2'!$C185="D0002",ISNUMBER(SEARCH("D?1?1",'Dem2'!$C185)),ISNUMBER(SEARCH("D??11",'Dem2'!$C185))),'Dem1'!$G$31*'Dem2'!$F185/(1+'11'!$F$12)*'Dem2'!$AP185,0)</f>
        <v>0</v>
      </c>
      <c r="AX185" s="106">
        <f>IF(ISNUMBER(SEARCH("D?001",'Dem2'!$C185)),'Dem1'!$F$31*'Dem2'!$F185/(1+'11'!$G$12)*'Dem2'!$AQ185,0)</f>
        <v>0</v>
      </c>
      <c r="AY185" s="129">
        <f>'Dem2'!$AT185+'Dem2'!$AU185+'Dem2'!$AV185+'Dem2'!$AW185+'Dem2'!$AX185</f>
        <v>0</v>
      </c>
      <c r="AZ185" s="138">
        <f>IF('Dem2'!$C185="D1000",0,IF(ISNUMBER(SEARCH("D1???",'Dem2'!$C185)),'Dem1'!$C$31*'Dem2'!$Z185*'Dem2'!$AM185,0))</f>
        <v>0</v>
      </c>
      <c r="BA185" s="106">
        <f>IF(ISNUMBER(SEARCH("D?100",'Dem2'!$C185)),0,IF(ISNUMBER(SEARCH("D?1??",'Dem2'!$C185)),'Dem1'!$D$31*'Dem2'!$Z185*'Dem2'!$AN185,0))</f>
        <v>0</v>
      </c>
      <c r="BB185" s="106">
        <f>IF(ISNUMBER(SEARCH("D??10",'Dem2'!$C185)),0,IF(ISNUMBER(SEARCH("D??1?",'Dem2'!$C185)),'Dem1'!$E$31*'Dem2'!$Z185*'Dem2'!$AO185,0))</f>
        <v>0</v>
      </c>
      <c r="BC185" s="129">
        <f>'Dem2'!$AZ185+'Dem2'!$BA185+'Dem2'!$BB185</f>
        <v>0</v>
      </c>
      <c r="BD185" s="72">
        <f>('Dem2'!AY185+'Dem2'!BC185)*'Dem2'!G185</f>
        <v>0</v>
      </c>
      <c r="BE185" s="105">
        <f>SQRT('Dem2'!V185*'Dem2'!V185+'Dem2'!Y185*'Dem2'!Y185)</f>
        <v>0</v>
      </c>
      <c r="BF185" s="105">
        <f>'Dem2'!G185*('Dem1'!B$200+'Dem2'!BE185)</f>
        <v>0</v>
      </c>
      <c r="BG185" s="105">
        <f>'935'!R185*('Dem1'!B$200+'Dem2'!BE185)</f>
        <v>0</v>
      </c>
      <c r="BH185" s="105">
        <f>'Dem2'!AS185+'Dem1'!B$225*'Dem2'!BG185*100/'11'!B$17</f>
        <v>0</v>
      </c>
      <c r="BI185" s="105">
        <f>'Dem2'!BH185+'Dem1'!B$213*('Dem1'!B$200+'Dem2'!BE185)*100/'11'!B$17</f>
        <v>0.20953485119035403</v>
      </c>
      <c r="BJ185" s="105">
        <f>'Dem1'!B$179*('Dem2'!AY185+'Dem2'!BC185)*100/'11'!B$17</f>
        <v>0</v>
      </c>
      <c r="BK185" s="74">
        <f>MAX(0-('SR Rate'!AC185*'Dem2'!V185*'11'!D$17/'11'!B$17),'Dem2'!BI185+'Dem2'!BJ185)</f>
        <v>0.20953485119035403</v>
      </c>
      <c r="BL185" s="75">
        <f>IF('Dem2'!G185=0,0,(1-'Dem2'!H185/'Dem2'!G185)*('Dem2'!AR185+IF('935'!P185=0,0,('SR Rate'!AC185*'935'!P185*('11'!D$17-'935'!X185)/('11'!B$17-'935'!W185)))))</f>
        <v>0</v>
      </c>
      <c r="BM185" s="111">
        <f>IF('Dem2'!B185,IF('Dem2'!V185=0,'SR Rate'!AD185,MAX(0,MIN('SR Rate'!AD185,'SR Rate'!AD185+('Dem2'!BK185/'935'!P185*('11'!B$17-'935'!W185)/('11'!D$17-'935'!X185))))),0)</f>
        <v>0</v>
      </c>
      <c r="BN185" s="74">
        <f>IF('Dem2'!B185,MAX(0,'Dem2'!BK185),0)</f>
        <v>0.20953485119035403</v>
      </c>
      <c r="BO185" s="74">
        <f>'Dem2'!BN185+'Dem2'!BL185</f>
        <v>0.20953485119035403</v>
      </c>
    </row>
    <row r="186" spans="1:67">
      <c r="A186" s="94">
        <v>147</v>
      </c>
      <c r="B186" s="128" t="b">
        <f>'935'!C186&lt;&gt;"VOID"</f>
        <v>1</v>
      </c>
      <c r="C186" s="105" t="str">
        <f>"D"&amp;TEXT('935'!J186,"0000")</f>
        <v>D0000</v>
      </c>
      <c r="D186" s="73">
        <f>'11'!D$17-'935'!X186</f>
        <v>170</v>
      </c>
      <c r="E186" s="106">
        <f>INDEX('11'!$B$47:$G$47,IF(ISNUMBER(SEARCH("?0000",C186)),1,IF(ISNUMBER(SEARCH("?1000",C186)),2,IF(ISNUMBER(SEARCH("??100",C186)),3,IF(ISNUMBER(SEARCH("???10",C186)),4,IF(ISNUMBER(SEARCH("??001",C186)),6,5))))))</f>
        <v>1</v>
      </c>
      <c r="F186" s="105">
        <f>E186*'Dem1'!B$49</f>
        <v>0.95</v>
      </c>
      <c r="G186" s="73">
        <f>IF('935'!C186="VOID",0,('935'!C186*(1-'935'!W186/'11'!B$17)))</f>
        <v>0</v>
      </c>
      <c r="H186" s="153">
        <f>'Dem2'!G186-('935'!S186*(1-'935'!W186/'11'!B$17))</f>
        <v>0</v>
      </c>
      <c r="I186" s="138">
        <f>IF(ISNUMBER(SEARCH("D?001",$C186)),'Dem1'!$F$31*$F186/(1+'11'!$G$12)*'935'!$O186,0)</f>
        <v>0</v>
      </c>
      <c r="J186" s="106">
        <f>IF($C186="D1000",'Dem1'!$C$31*$F186/(1+'11'!$C$12)*'935'!$K186,0)</f>
        <v>0</v>
      </c>
      <c r="K186" s="106">
        <f>IF(ISNUMBER(SEARCH("D?100",$C186)),'Dem1'!$D$31*$F186/(1+'11'!$D$12)*'935'!$L186,0)</f>
        <v>0</v>
      </c>
      <c r="L186" s="106">
        <f>IF(ISNUMBER(SEARCH("D??10",$C186)),'Dem1'!$E$31*$F186/(1+'11'!$E$12)*'935'!$M186,0)</f>
        <v>0</v>
      </c>
      <c r="M186" s="106">
        <f>IF(OR($C186="D0002",ISNUMBER(SEARCH("D?1?1",$C186)),ISNUMBER(SEARCH("D??11",$C186))),'Dem1'!$G$31*$F186/(1+'11'!$F$12)*'935'!$N186,0)</f>
        <v>0</v>
      </c>
      <c r="N186" s="139">
        <f t="shared" si="10"/>
        <v>0</v>
      </c>
      <c r="O186" s="138">
        <f>IF($C186="D1000",0,IF(ISNUMBER(SEARCH("D1???",$C186)),'Dem1'!$C$31*$Z186*'935'!$K186,0))</f>
        <v>0</v>
      </c>
      <c r="P186" s="106">
        <f>IF(ISNUMBER(SEARCH("D?100",$C186)),0,IF(ISNUMBER(SEARCH("D?1??",$C186)),'Dem1'!$D$31*$Z186*'935'!$L186,0))</f>
        <v>0</v>
      </c>
      <c r="Q186" s="106">
        <f>IF(ISNUMBER(SEARCH("D??10",$C186)),0,IF(ISNUMBER(SEARCH("D??1?",$C186)),'Dem1'!$E$31*$Z186*'935'!$M186,0))</f>
        <v>0</v>
      </c>
      <c r="R186" s="139">
        <f t="shared" si="11"/>
        <v>0</v>
      </c>
      <c r="S186" s="180">
        <f>100/'11'!B$17*(('Dem2'!N186+'Dem2'!R186)*('Charging Rates'!B$13+'Charging Rates'!B$51+'Charging Rates'!B$25+'Charging Rates'!B$38)+'Charging Rates'!B$61*'Dem2'!W186)</f>
        <v>0</v>
      </c>
      <c r="T186" s="74">
        <f>100/'11'!B$17*'Fixed Charge'!C186*('Charging Rates'!B$13+'Charging Rates'!B$51+'Charging Rates'!B$25)</f>
        <v>0</v>
      </c>
      <c r="U186" s="153">
        <f>'11'!B$17*0.01*('Dem2'!T186+'Dem2'!S186*'Dem2'!G186)</f>
        <v>0</v>
      </c>
      <c r="V186" s="128">
        <f>'935'!P186*(1-'935'!X186/'11'!D$17)/(1-'935'!W186/'11'!B$17)</f>
        <v>0</v>
      </c>
      <c r="W186" s="105">
        <f>'Dem2'!V186*'Dem2'!E186</f>
        <v>0</v>
      </c>
      <c r="X186" s="105">
        <f>'935'!Q186*(1-'935'!X186/'11'!D$17)/(1-'935'!W186/'11'!B$17)</f>
        <v>0</v>
      </c>
      <c r="Y186" s="105">
        <f t="shared" si="12"/>
        <v>0</v>
      </c>
      <c r="Z186" s="105">
        <f>SQRT(V186*V186+Y186*Y186)*'Dem1'!B$49*E186</f>
        <v>0</v>
      </c>
      <c r="AA186" s="213">
        <f>100/'11'!B$17*'Charging Rates'!B$61*'Dem2'!W186</f>
        <v>0</v>
      </c>
      <c r="AB186" s="138">
        <f>IF(ISNUMBER('SR Rate'!B186),MAX(0,INDEX('913'!$E$6:$E$1205,'SR Rate'!B186)),0)</f>
        <v>0</v>
      </c>
      <c r="AC186" s="106">
        <f>IF(ISNUMBER('SR Rate'!C186),MAX(0,INDEX('913'!$E$6:$E$1205,'SR Rate'!C186)),0)</f>
        <v>0</v>
      </c>
      <c r="AD186" s="106">
        <f>IF(ISNUMBER('SR Rate'!D186),MAX(0,INDEX('913'!$E$6:$E$1205,'SR Rate'!D186)),0)</f>
        <v>0</v>
      </c>
      <c r="AE186" s="106">
        <f>IF(ISNUMBER('SR Rate'!E186),MAX(0,INDEX('913'!$E$6:$E$1205,'SR Rate'!E186)),0)</f>
        <v>0</v>
      </c>
      <c r="AF186" s="106">
        <f>IF(ISNUMBER('SR Rate'!F186),MAX(0,INDEX('913'!$E$6:$E$1205,'SR Rate'!F186)),0)</f>
        <v>0</v>
      </c>
      <c r="AG186" s="106">
        <f>IF(ISNUMBER('SR Rate'!G186),MAX(0,INDEX('913'!$E$6:$E$1205,'SR Rate'!G186)),0)</f>
        <v>0</v>
      </c>
      <c r="AH186" s="106">
        <f>IF(ISNUMBER('SR Rate'!H186),MAX(0,INDEX('913'!$E$6:$E$1205,'SR Rate'!H186)),0)</f>
        <v>0</v>
      </c>
      <c r="AI186" s="106">
        <f>IF(ISNUMBER('SR Rate'!I186),MAX(0,INDEX('913'!$E$6:$E$1205,'SR Rate'!I186)),0)</f>
        <v>0</v>
      </c>
      <c r="AJ186" s="129">
        <f>IF('SR Rate'!T186+'SR Rate'!U186+'SR Rate'!V186+'SR Rate'!W186+'SR Rate'!X186+'SR Rate'!Y186+'SR Rate'!Z186+'SR Rate'!AA186=0,IF(COUNT('SR Rate'!B186,'SR Rate'!C186,'SR Rate'!D186,'SR Rate'!E186,'SR Rate'!F186,'SR Rate'!G186,'SR Rate'!H186,'SR Rate'!I186),('Dem2'!AB186+'Dem2'!AC186+'Dem2'!AD186+'Dem2'!AE186+'Dem2'!AF186+'Dem2'!AG186+'Dem2'!AH186+'Dem2'!AI186)/COUNT('SR Rate'!B186,'SR Rate'!C186,'SR Rate'!D186,'SR Rate'!E186,'SR Rate'!F186,'SR Rate'!G186,'SR Rate'!H186,'SR Rate'!I186),0),('SR Rate'!T186*'Dem2'!AB186+'SR Rate'!U186*'Dem2'!AC186+'SR Rate'!V186*'Dem2'!AD186+'SR Rate'!W186*'Dem2'!AE186+'SR Rate'!X186*'Dem2'!AF186+'SR Rate'!Y186*'Dem2'!AG186+'SR Rate'!Z186*'Dem2'!AH186+'SR Rate'!AA186*'Dem2'!AI186)/('SR Rate'!T186+'SR Rate'!U186+'SR Rate'!V186+'SR Rate'!W186+'SR Rate'!X186+'SR Rate'!Y186+'SR Rate'!Z186+'SR Rate'!AA186))</f>
        <v>0</v>
      </c>
      <c r="AK186" s="177">
        <f>100*'Dem2'!AJ186/'11'!B$17</f>
        <v>0</v>
      </c>
      <c r="AL186" s="75">
        <f>100*('SR Rate'!AB186*'935'!P186*'SR Rate'!K186)/'11'!B$17</f>
        <v>0</v>
      </c>
      <c r="AM186" s="128">
        <f>MAX('11'!$C$42+0,MIN('935'!K186+0,'11'!$C$37+0))</f>
        <v>0.26600431228533333</v>
      </c>
      <c r="AN186" s="105">
        <f>MAX('11'!$D$42+0,MIN('935'!L186+0,'11'!$D$37+0))</f>
        <v>0.66562758870798333</v>
      </c>
      <c r="AO186" s="105">
        <f>MAX('11'!$E$42+0,MIN('935'!M186+0,'11'!$E$37+0))</f>
        <v>0.34009849341942228</v>
      </c>
      <c r="AP186" s="105">
        <f>MAX('11'!$F$42+0,MIN('935'!N186+0,'11'!$F$37+0))</f>
        <v>0.63093339381833335</v>
      </c>
      <c r="AQ186" s="129">
        <f>MAX('11'!$G$42+0,MIN('935'!O186+0,'11'!$G$37+0))</f>
        <v>0.89995655379091011</v>
      </c>
      <c r="AR186" s="180">
        <f>IF('935'!P186=0,'Dem2'!AK186+'Dem2'!AL186,'Dem2'!AK186)</f>
        <v>0</v>
      </c>
      <c r="AS186" s="75">
        <f>'Dem2'!AA186+IF('Dem2'!G186=0,1,'Dem2'!H186/'Dem2'!G186)*'Dem2'!AR186</f>
        <v>0</v>
      </c>
      <c r="AT186" s="138">
        <f>IF('Dem2'!$C186="D1000",'Dem1'!$C$31*'Dem2'!$F186/(1+'11'!$C$12)*'Dem2'!$AM186,0)</f>
        <v>0</v>
      </c>
      <c r="AU186" s="106">
        <f>IF(ISNUMBER(SEARCH("D?100",'Dem2'!$C186)),'Dem1'!$D$31*'Dem2'!$F186/(1+'11'!$D$12)*'Dem2'!$AN186,0)</f>
        <v>0</v>
      </c>
      <c r="AV186" s="106">
        <f>IF(ISNUMBER(SEARCH("D??10",'Dem2'!$C186)),'Dem1'!$E$31*'Dem2'!$F186/(1+'11'!$E$12)*'Dem2'!$AO186,0)</f>
        <v>0</v>
      </c>
      <c r="AW186" s="106">
        <f>IF(OR('Dem2'!$C186="D0002",ISNUMBER(SEARCH("D?1?1",'Dem2'!$C186)),ISNUMBER(SEARCH("D??11",'Dem2'!$C186))),'Dem1'!$G$31*'Dem2'!$F186/(1+'11'!$F$12)*'Dem2'!$AP186,0)</f>
        <v>0</v>
      </c>
      <c r="AX186" s="106">
        <f>IF(ISNUMBER(SEARCH("D?001",'Dem2'!$C186)),'Dem1'!$F$31*'Dem2'!$F186/(1+'11'!$G$12)*'Dem2'!$AQ186,0)</f>
        <v>0</v>
      </c>
      <c r="AY186" s="129">
        <f>'Dem2'!$AT186+'Dem2'!$AU186+'Dem2'!$AV186+'Dem2'!$AW186+'Dem2'!$AX186</f>
        <v>0</v>
      </c>
      <c r="AZ186" s="138">
        <f>IF('Dem2'!$C186="D1000",0,IF(ISNUMBER(SEARCH("D1???",'Dem2'!$C186)),'Dem1'!$C$31*'Dem2'!$Z186*'Dem2'!$AM186,0))</f>
        <v>0</v>
      </c>
      <c r="BA186" s="106">
        <f>IF(ISNUMBER(SEARCH("D?100",'Dem2'!$C186)),0,IF(ISNUMBER(SEARCH("D?1??",'Dem2'!$C186)),'Dem1'!$D$31*'Dem2'!$Z186*'Dem2'!$AN186,0))</f>
        <v>0</v>
      </c>
      <c r="BB186" s="106">
        <f>IF(ISNUMBER(SEARCH("D??10",'Dem2'!$C186)),0,IF(ISNUMBER(SEARCH("D??1?",'Dem2'!$C186)),'Dem1'!$E$31*'Dem2'!$Z186*'Dem2'!$AO186,0))</f>
        <v>0</v>
      </c>
      <c r="BC186" s="129">
        <f>'Dem2'!$AZ186+'Dem2'!$BA186+'Dem2'!$BB186</f>
        <v>0</v>
      </c>
      <c r="BD186" s="72">
        <f>('Dem2'!AY186+'Dem2'!BC186)*'Dem2'!G186</f>
        <v>0</v>
      </c>
      <c r="BE186" s="105">
        <f>SQRT('Dem2'!V186*'Dem2'!V186+'Dem2'!Y186*'Dem2'!Y186)</f>
        <v>0</v>
      </c>
      <c r="BF186" s="105">
        <f>'Dem2'!G186*('Dem1'!B$200+'Dem2'!BE186)</f>
        <v>0</v>
      </c>
      <c r="BG186" s="105">
        <f>'935'!R186*('Dem1'!B$200+'Dem2'!BE186)</f>
        <v>0</v>
      </c>
      <c r="BH186" s="105">
        <f>'Dem2'!AS186+'Dem1'!B$225*'Dem2'!BG186*100/'11'!B$17</f>
        <v>0</v>
      </c>
      <c r="BI186" s="105">
        <f>'Dem2'!BH186+'Dem1'!B$213*('Dem1'!B$200+'Dem2'!BE186)*100/'11'!B$17</f>
        <v>0.20953485119035403</v>
      </c>
      <c r="BJ186" s="105">
        <f>'Dem1'!B$179*('Dem2'!AY186+'Dem2'!BC186)*100/'11'!B$17</f>
        <v>0</v>
      </c>
      <c r="BK186" s="74">
        <f>MAX(0-('SR Rate'!AC186*'Dem2'!V186*'11'!D$17/'11'!B$17),'Dem2'!BI186+'Dem2'!BJ186)</f>
        <v>0.20953485119035403</v>
      </c>
      <c r="BL186" s="75">
        <f>IF('Dem2'!G186=0,0,(1-'Dem2'!H186/'Dem2'!G186)*('Dem2'!AR186+IF('935'!P186=0,0,('SR Rate'!AC186*'935'!P186*('11'!D$17-'935'!X186)/('11'!B$17-'935'!W186)))))</f>
        <v>0</v>
      </c>
      <c r="BM186" s="111">
        <f>IF('Dem2'!B186,IF('Dem2'!V186=0,'SR Rate'!AD186,MAX(0,MIN('SR Rate'!AD186,'SR Rate'!AD186+('Dem2'!BK186/'935'!P186*('11'!B$17-'935'!W186)/('11'!D$17-'935'!X186))))),0)</f>
        <v>0</v>
      </c>
      <c r="BN186" s="74">
        <f>IF('Dem2'!B186,MAX(0,'Dem2'!BK186),0)</f>
        <v>0.20953485119035403</v>
      </c>
      <c r="BO186" s="74">
        <f>'Dem2'!BN186+'Dem2'!BL186</f>
        <v>0.20953485119035403</v>
      </c>
    </row>
    <row r="187" spans="1:67">
      <c r="A187" s="94">
        <v>148</v>
      </c>
      <c r="B187" s="128" t="b">
        <f>'935'!C187&lt;&gt;"VOID"</f>
        <v>1</v>
      </c>
      <c r="C187" s="105" t="str">
        <f>"D"&amp;TEXT('935'!J187,"0000")</f>
        <v>D0000</v>
      </c>
      <c r="D187" s="73">
        <f>'11'!D$17-'935'!X187</f>
        <v>170</v>
      </c>
      <c r="E187" s="106">
        <f>INDEX('11'!$B$47:$G$47,IF(ISNUMBER(SEARCH("?0000",C187)),1,IF(ISNUMBER(SEARCH("?1000",C187)),2,IF(ISNUMBER(SEARCH("??100",C187)),3,IF(ISNUMBER(SEARCH("???10",C187)),4,IF(ISNUMBER(SEARCH("??001",C187)),6,5))))))</f>
        <v>1</v>
      </c>
      <c r="F187" s="105">
        <f>E187*'Dem1'!B$49</f>
        <v>0.95</v>
      </c>
      <c r="G187" s="73">
        <f>IF('935'!C187="VOID",0,('935'!C187*(1-'935'!W187/'11'!B$17)))</f>
        <v>0</v>
      </c>
      <c r="H187" s="153">
        <f>'Dem2'!G187-('935'!S187*(1-'935'!W187/'11'!B$17))</f>
        <v>0</v>
      </c>
      <c r="I187" s="138">
        <f>IF(ISNUMBER(SEARCH("D?001",$C187)),'Dem1'!$F$31*$F187/(1+'11'!$G$12)*'935'!$O187,0)</f>
        <v>0</v>
      </c>
      <c r="J187" s="106">
        <f>IF($C187="D1000",'Dem1'!$C$31*$F187/(1+'11'!$C$12)*'935'!$K187,0)</f>
        <v>0</v>
      </c>
      <c r="K187" s="106">
        <f>IF(ISNUMBER(SEARCH("D?100",$C187)),'Dem1'!$D$31*$F187/(1+'11'!$D$12)*'935'!$L187,0)</f>
        <v>0</v>
      </c>
      <c r="L187" s="106">
        <f>IF(ISNUMBER(SEARCH("D??10",$C187)),'Dem1'!$E$31*$F187/(1+'11'!$E$12)*'935'!$M187,0)</f>
        <v>0</v>
      </c>
      <c r="M187" s="106">
        <f>IF(OR($C187="D0002",ISNUMBER(SEARCH("D?1?1",$C187)),ISNUMBER(SEARCH("D??11",$C187))),'Dem1'!$G$31*$F187/(1+'11'!$F$12)*'935'!$N187,0)</f>
        <v>0</v>
      </c>
      <c r="N187" s="139">
        <f t="shared" si="10"/>
        <v>0</v>
      </c>
      <c r="O187" s="138">
        <f>IF($C187="D1000",0,IF(ISNUMBER(SEARCH("D1???",$C187)),'Dem1'!$C$31*$Z187*'935'!$K187,0))</f>
        <v>0</v>
      </c>
      <c r="P187" s="106">
        <f>IF(ISNUMBER(SEARCH("D?100",$C187)),0,IF(ISNUMBER(SEARCH("D?1??",$C187)),'Dem1'!$D$31*$Z187*'935'!$L187,0))</f>
        <v>0</v>
      </c>
      <c r="Q187" s="106">
        <f>IF(ISNUMBER(SEARCH("D??10",$C187)),0,IF(ISNUMBER(SEARCH("D??1?",$C187)),'Dem1'!$E$31*$Z187*'935'!$M187,0))</f>
        <v>0</v>
      </c>
      <c r="R187" s="139">
        <f t="shared" si="11"/>
        <v>0</v>
      </c>
      <c r="S187" s="180">
        <f>100/'11'!B$17*(('Dem2'!N187+'Dem2'!R187)*('Charging Rates'!B$13+'Charging Rates'!B$51+'Charging Rates'!B$25+'Charging Rates'!B$38)+'Charging Rates'!B$61*'Dem2'!W187)</f>
        <v>0</v>
      </c>
      <c r="T187" s="74">
        <f>100/'11'!B$17*'Fixed Charge'!C187*('Charging Rates'!B$13+'Charging Rates'!B$51+'Charging Rates'!B$25)</f>
        <v>0</v>
      </c>
      <c r="U187" s="153">
        <f>'11'!B$17*0.01*('Dem2'!T187+'Dem2'!S187*'Dem2'!G187)</f>
        <v>0</v>
      </c>
      <c r="V187" s="128">
        <f>'935'!P187*(1-'935'!X187/'11'!D$17)/(1-'935'!W187/'11'!B$17)</f>
        <v>0</v>
      </c>
      <c r="W187" s="105">
        <f>'Dem2'!V187*'Dem2'!E187</f>
        <v>0</v>
      </c>
      <c r="X187" s="105">
        <f>'935'!Q187*(1-'935'!X187/'11'!D$17)/(1-'935'!W187/'11'!B$17)</f>
        <v>0</v>
      </c>
      <c r="Y187" s="105">
        <f t="shared" si="12"/>
        <v>0</v>
      </c>
      <c r="Z187" s="105">
        <f>SQRT(V187*V187+Y187*Y187)*'Dem1'!B$49*E187</f>
        <v>0</v>
      </c>
      <c r="AA187" s="213">
        <f>100/'11'!B$17*'Charging Rates'!B$61*'Dem2'!W187</f>
        <v>0</v>
      </c>
      <c r="AB187" s="138">
        <f>IF(ISNUMBER('SR Rate'!B187),MAX(0,INDEX('913'!$E$6:$E$1205,'SR Rate'!B187)),0)</f>
        <v>0</v>
      </c>
      <c r="AC187" s="106">
        <f>IF(ISNUMBER('SR Rate'!C187),MAX(0,INDEX('913'!$E$6:$E$1205,'SR Rate'!C187)),0)</f>
        <v>0</v>
      </c>
      <c r="AD187" s="106">
        <f>IF(ISNUMBER('SR Rate'!D187),MAX(0,INDEX('913'!$E$6:$E$1205,'SR Rate'!D187)),0)</f>
        <v>0</v>
      </c>
      <c r="AE187" s="106">
        <f>IF(ISNUMBER('SR Rate'!E187),MAX(0,INDEX('913'!$E$6:$E$1205,'SR Rate'!E187)),0)</f>
        <v>0</v>
      </c>
      <c r="AF187" s="106">
        <f>IF(ISNUMBER('SR Rate'!F187),MAX(0,INDEX('913'!$E$6:$E$1205,'SR Rate'!F187)),0)</f>
        <v>0</v>
      </c>
      <c r="AG187" s="106">
        <f>IF(ISNUMBER('SR Rate'!G187),MAX(0,INDEX('913'!$E$6:$E$1205,'SR Rate'!G187)),0)</f>
        <v>0</v>
      </c>
      <c r="AH187" s="106">
        <f>IF(ISNUMBER('SR Rate'!H187),MAX(0,INDEX('913'!$E$6:$E$1205,'SR Rate'!H187)),0)</f>
        <v>0</v>
      </c>
      <c r="AI187" s="106">
        <f>IF(ISNUMBER('SR Rate'!I187),MAX(0,INDEX('913'!$E$6:$E$1205,'SR Rate'!I187)),0)</f>
        <v>0</v>
      </c>
      <c r="AJ187" s="129">
        <f>IF('SR Rate'!T187+'SR Rate'!U187+'SR Rate'!V187+'SR Rate'!W187+'SR Rate'!X187+'SR Rate'!Y187+'SR Rate'!Z187+'SR Rate'!AA187=0,IF(COUNT('SR Rate'!B187,'SR Rate'!C187,'SR Rate'!D187,'SR Rate'!E187,'SR Rate'!F187,'SR Rate'!G187,'SR Rate'!H187,'SR Rate'!I187),('Dem2'!AB187+'Dem2'!AC187+'Dem2'!AD187+'Dem2'!AE187+'Dem2'!AF187+'Dem2'!AG187+'Dem2'!AH187+'Dem2'!AI187)/COUNT('SR Rate'!B187,'SR Rate'!C187,'SR Rate'!D187,'SR Rate'!E187,'SR Rate'!F187,'SR Rate'!G187,'SR Rate'!H187,'SR Rate'!I187),0),('SR Rate'!T187*'Dem2'!AB187+'SR Rate'!U187*'Dem2'!AC187+'SR Rate'!V187*'Dem2'!AD187+'SR Rate'!W187*'Dem2'!AE187+'SR Rate'!X187*'Dem2'!AF187+'SR Rate'!Y187*'Dem2'!AG187+'SR Rate'!Z187*'Dem2'!AH187+'SR Rate'!AA187*'Dem2'!AI187)/('SR Rate'!T187+'SR Rate'!U187+'SR Rate'!V187+'SR Rate'!W187+'SR Rate'!X187+'SR Rate'!Y187+'SR Rate'!Z187+'SR Rate'!AA187))</f>
        <v>0</v>
      </c>
      <c r="AK187" s="177">
        <f>100*'Dem2'!AJ187/'11'!B$17</f>
        <v>0</v>
      </c>
      <c r="AL187" s="75">
        <f>100*('SR Rate'!AB187*'935'!P187*'SR Rate'!K187)/'11'!B$17</f>
        <v>0</v>
      </c>
      <c r="AM187" s="128">
        <f>MAX('11'!$C$42+0,MIN('935'!K187+0,'11'!$C$37+0))</f>
        <v>0.26600431228533333</v>
      </c>
      <c r="AN187" s="105">
        <f>MAX('11'!$D$42+0,MIN('935'!L187+0,'11'!$D$37+0))</f>
        <v>0.66562758870798333</v>
      </c>
      <c r="AO187" s="105">
        <f>MAX('11'!$E$42+0,MIN('935'!M187+0,'11'!$E$37+0))</f>
        <v>0.34009849341942228</v>
      </c>
      <c r="AP187" s="105">
        <f>MAX('11'!$F$42+0,MIN('935'!N187+0,'11'!$F$37+0))</f>
        <v>0.63093339381833335</v>
      </c>
      <c r="AQ187" s="129">
        <f>MAX('11'!$G$42+0,MIN('935'!O187+0,'11'!$G$37+0))</f>
        <v>0.89995655379091011</v>
      </c>
      <c r="AR187" s="180">
        <f>IF('935'!P187=0,'Dem2'!AK187+'Dem2'!AL187,'Dem2'!AK187)</f>
        <v>0</v>
      </c>
      <c r="AS187" s="75">
        <f>'Dem2'!AA187+IF('Dem2'!G187=0,1,'Dem2'!H187/'Dem2'!G187)*'Dem2'!AR187</f>
        <v>0</v>
      </c>
      <c r="AT187" s="138">
        <f>IF('Dem2'!$C187="D1000",'Dem1'!$C$31*'Dem2'!$F187/(1+'11'!$C$12)*'Dem2'!$AM187,0)</f>
        <v>0</v>
      </c>
      <c r="AU187" s="106">
        <f>IF(ISNUMBER(SEARCH("D?100",'Dem2'!$C187)),'Dem1'!$D$31*'Dem2'!$F187/(1+'11'!$D$12)*'Dem2'!$AN187,0)</f>
        <v>0</v>
      </c>
      <c r="AV187" s="106">
        <f>IF(ISNUMBER(SEARCH("D??10",'Dem2'!$C187)),'Dem1'!$E$31*'Dem2'!$F187/(1+'11'!$E$12)*'Dem2'!$AO187,0)</f>
        <v>0</v>
      </c>
      <c r="AW187" s="106">
        <f>IF(OR('Dem2'!$C187="D0002",ISNUMBER(SEARCH("D?1?1",'Dem2'!$C187)),ISNUMBER(SEARCH("D??11",'Dem2'!$C187))),'Dem1'!$G$31*'Dem2'!$F187/(1+'11'!$F$12)*'Dem2'!$AP187,0)</f>
        <v>0</v>
      </c>
      <c r="AX187" s="106">
        <f>IF(ISNUMBER(SEARCH("D?001",'Dem2'!$C187)),'Dem1'!$F$31*'Dem2'!$F187/(1+'11'!$G$12)*'Dem2'!$AQ187,0)</f>
        <v>0</v>
      </c>
      <c r="AY187" s="129">
        <f>'Dem2'!$AT187+'Dem2'!$AU187+'Dem2'!$AV187+'Dem2'!$AW187+'Dem2'!$AX187</f>
        <v>0</v>
      </c>
      <c r="AZ187" s="138">
        <f>IF('Dem2'!$C187="D1000",0,IF(ISNUMBER(SEARCH("D1???",'Dem2'!$C187)),'Dem1'!$C$31*'Dem2'!$Z187*'Dem2'!$AM187,0))</f>
        <v>0</v>
      </c>
      <c r="BA187" s="106">
        <f>IF(ISNUMBER(SEARCH("D?100",'Dem2'!$C187)),0,IF(ISNUMBER(SEARCH("D?1??",'Dem2'!$C187)),'Dem1'!$D$31*'Dem2'!$Z187*'Dem2'!$AN187,0))</f>
        <v>0</v>
      </c>
      <c r="BB187" s="106">
        <f>IF(ISNUMBER(SEARCH("D??10",'Dem2'!$C187)),0,IF(ISNUMBER(SEARCH("D??1?",'Dem2'!$C187)),'Dem1'!$E$31*'Dem2'!$Z187*'Dem2'!$AO187,0))</f>
        <v>0</v>
      </c>
      <c r="BC187" s="129">
        <f>'Dem2'!$AZ187+'Dem2'!$BA187+'Dem2'!$BB187</f>
        <v>0</v>
      </c>
      <c r="BD187" s="72">
        <f>('Dem2'!AY187+'Dem2'!BC187)*'Dem2'!G187</f>
        <v>0</v>
      </c>
      <c r="BE187" s="105">
        <f>SQRT('Dem2'!V187*'Dem2'!V187+'Dem2'!Y187*'Dem2'!Y187)</f>
        <v>0</v>
      </c>
      <c r="BF187" s="105">
        <f>'Dem2'!G187*('Dem1'!B$200+'Dem2'!BE187)</f>
        <v>0</v>
      </c>
      <c r="BG187" s="105">
        <f>'935'!R187*('Dem1'!B$200+'Dem2'!BE187)</f>
        <v>0</v>
      </c>
      <c r="BH187" s="105">
        <f>'Dem2'!AS187+'Dem1'!B$225*'Dem2'!BG187*100/'11'!B$17</f>
        <v>0</v>
      </c>
      <c r="BI187" s="105">
        <f>'Dem2'!BH187+'Dem1'!B$213*('Dem1'!B$200+'Dem2'!BE187)*100/'11'!B$17</f>
        <v>0.20953485119035403</v>
      </c>
      <c r="BJ187" s="105">
        <f>'Dem1'!B$179*('Dem2'!AY187+'Dem2'!BC187)*100/'11'!B$17</f>
        <v>0</v>
      </c>
      <c r="BK187" s="74">
        <f>MAX(0-('SR Rate'!AC187*'Dem2'!V187*'11'!D$17/'11'!B$17),'Dem2'!BI187+'Dem2'!BJ187)</f>
        <v>0.20953485119035403</v>
      </c>
      <c r="BL187" s="75">
        <f>IF('Dem2'!G187=0,0,(1-'Dem2'!H187/'Dem2'!G187)*('Dem2'!AR187+IF('935'!P187=0,0,('SR Rate'!AC187*'935'!P187*('11'!D$17-'935'!X187)/('11'!B$17-'935'!W187)))))</f>
        <v>0</v>
      </c>
      <c r="BM187" s="111">
        <f>IF('Dem2'!B187,IF('Dem2'!V187=0,'SR Rate'!AD187,MAX(0,MIN('SR Rate'!AD187,'SR Rate'!AD187+('Dem2'!BK187/'935'!P187*('11'!B$17-'935'!W187)/('11'!D$17-'935'!X187))))),0)</f>
        <v>0</v>
      </c>
      <c r="BN187" s="74">
        <f>IF('Dem2'!B187,MAX(0,'Dem2'!BK187),0)</f>
        <v>0.20953485119035403</v>
      </c>
      <c r="BO187" s="74">
        <f>'Dem2'!BN187+'Dem2'!BL187</f>
        <v>0.20953485119035403</v>
      </c>
    </row>
    <row r="188" spans="1:67">
      <c r="A188" s="94">
        <v>149</v>
      </c>
      <c r="B188" s="128" t="b">
        <f>'935'!C188&lt;&gt;"VOID"</f>
        <v>1</v>
      </c>
      <c r="C188" s="105" t="str">
        <f>"D"&amp;TEXT('935'!J188,"0000")</f>
        <v>D0000</v>
      </c>
      <c r="D188" s="73">
        <f>'11'!D$17-'935'!X188</f>
        <v>170</v>
      </c>
      <c r="E188" s="106">
        <f>INDEX('11'!$B$47:$G$47,IF(ISNUMBER(SEARCH("?0000",C188)),1,IF(ISNUMBER(SEARCH("?1000",C188)),2,IF(ISNUMBER(SEARCH("??100",C188)),3,IF(ISNUMBER(SEARCH("???10",C188)),4,IF(ISNUMBER(SEARCH("??001",C188)),6,5))))))</f>
        <v>1</v>
      </c>
      <c r="F188" s="105">
        <f>E188*'Dem1'!B$49</f>
        <v>0.95</v>
      </c>
      <c r="G188" s="73">
        <f>IF('935'!C188="VOID",0,('935'!C188*(1-'935'!W188/'11'!B$17)))</f>
        <v>0</v>
      </c>
      <c r="H188" s="153">
        <f>'Dem2'!G188-('935'!S188*(1-'935'!W188/'11'!B$17))</f>
        <v>0</v>
      </c>
      <c r="I188" s="138">
        <f>IF(ISNUMBER(SEARCH("D?001",$C188)),'Dem1'!$F$31*$F188/(1+'11'!$G$12)*'935'!$O188,0)</f>
        <v>0</v>
      </c>
      <c r="J188" s="106">
        <f>IF($C188="D1000",'Dem1'!$C$31*$F188/(1+'11'!$C$12)*'935'!$K188,0)</f>
        <v>0</v>
      </c>
      <c r="K188" s="106">
        <f>IF(ISNUMBER(SEARCH("D?100",$C188)),'Dem1'!$D$31*$F188/(1+'11'!$D$12)*'935'!$L188,0)</f>
        <v>0</v>
      </c>
      <c r="L188" s="106">
        <f>IF(ISNUMBER(SEARCH("D??10",$C188)),'Dem1'!$E$31*$F188/(1+'11'!$E$12)*'935'!$M188,0)</f>
        <v>0</v>
      </c>
      <c r="M188" s="106">
        <f>IF(OR($C188="D0002",ISNUMBER(SEARCH("D?1?1",$C188)),ISNUMBER(SEARCH("D??11",$C188))),'Dem1'!$G$31*$F188/(1+'11'!$F$12)*'935'!$N188,0)</f>
        <v>0</v>
      </c>
      <c r="N188" s="139">
        <f t="shared" si="10"/>
        <v>0</v>
      </c>
      <c r="O188" s="138">
        <f>IF($C188="D1000",0,IF(ISNUMBER(SEARCH("D1???",$C188)),'Dem1'!$C$31*$Z188*'935'!$K188,0))</f>
        <v>0</v>
      </c>
      <c r="P188" s="106">
        <f>IF(ISNUMBER(SEARCH("D?100",$C188)),0,IF(ISNUMBER(SEARCH("D?1??",$C188)),'Dem1'!$D$31*$Z188*'935'!$L188,0))</f>
        <v>0</v>
      </c>
      <c r="Q188" s="106">
        <f>IF(ISNUMBER(SEARCH("D??10",$C188)),0,IF(ISNUMBER(SEARCH("D??1?",$C188)),'Dem1'!$E$31*$Z188*'935'!$M188,0))</f>
        <v>0</v>
      </c>
      <c r="R188" s="139">
        <f t="shared" si="11"/>
        <v>0</v>
      </c>
      <c r="S188" s="180">
        <f>100/'11'!B$17*(('Dem2'!N188+'Dem2'!R188)*('Charging Rates'!B$13+'Charging Rates'!B$51+'Charging Rates'!B$25+'Charging Rates'!B$38)+'Charging Rates'!B$61*'Dem2'!W188)</f>
        <v>0</v>
      </c>
      <c r="T188" s="74">
        <f>100/'11'!B$17*'Fixed Charge'!C188*('Charging Rates'!B$13+'Charging Rates'!B$51+'Charging Rates'!B$25)</f>
        <v>0</v>
      </c>
      <c r="U188" s="153">
        <f>'11'!B$17*0.01*('Dem2'!T188+'Dem2'!S188*'Dem2'!G188)</f>
        <v>0</v>
      </c>
      <c r="V188" s="128">
        <f>'935'!P188*(1-'935'!X188/'11'!D$17)/(1-'935'!W188/'11'!B$17)</f>
        <v>0</v>
      </c>
      <c r="W188" s="105">
        <f>'Dem2'!V188*'Dem2'!E188</f>
        <v>0</v>
      </c>
      <c r="X188" s="105">
        <f>'935'!Q188*(1-'935'!X188/'11'!D$17)/(1-'935'!W188/'11'!B$17)</f>
        <v>0</v>
      </c>
      <c r="Y188" s="105">
        <f t="shared" si="12"/>
        <v>0</v>
      </c>
      <c r="Z188" s="105">
        <f>SQRT(V188*V188+Y188*Y188)*'Dem1'!B$49*E188</f>
        <v>0</v>
      </c>
      <c r="AA188" s="213">
        <f>100/'11'!B$17*'Charging Rates'!B$61*'Dem2'!W188</f>
        <v>0</v>
      </c>
      <c r="AB188" s="138">
        <f>IF(ISNUMBER('SR Rate'!B188),MAX(0,INDEX('913'!$E$6:$E$1205,'SR Rate'!B188)),0)</f>
        <v>0</v>
      </c>
      <c r="AC188" s="106">
        <f>IF(ISNUMBER('SR Rate'!C188),MAX(0,INDEX('913'!$E$6:$E$1205,'SR Rate'!C188)),0)</f>
        <v>0</v>
      </c>
      <c r="AD188" s="106">
        <f>IF(ISNUMBER('SR Rate'!D188),MAX(0,INDEX('913'!$E$6:$E$1205,'SR Rate'!D188)),0)</f>
        <v>0</v>
      </c>
      <c r="AE188" s="106">
        <f>IF(ISNUMBER('SR Rate'!E188),MAX(0,INDEX('913'!$E$6:$E$1205,'SR Rate'!E188)),0)</f>
        <v>0</v>
      </c>
      <c r="AF188" s="106">
        <f>IF(ISNUMBER('SR Rate'!F188),MAX(0,INDEX('913'!$E$6:$E$1205,'SR Rate'!F188)),0)</f>
        <v>0</v>
      </c>
      <c r="AG188" s="106">
        <f>IF(ISNUMBER('SR Rate'!G188),MAX(0,INDEX('913'!$E$6:$E$1205,'SR Rate'!G188)),0)</f>
        <v>0</v>
      </c>
      <c r="AH188" s="106">
        <f>IF(ISNUMBER('SR Rate'!H188),MAX(0,INDEX('913'!$E$6:$E$1205,'SR Rate'!H188)),0)</f>
        <v>0</v>
      </c>
      <c r="AI188" s="106">
        <f>IF(ISNUMBER('SR Rate'!I188),MAX(0,INDEX('913'!$E$6:$E$1205,'SR Rate'!I188)),0)</f>
        <v>0</v>
      </c>
      <c r="AJ188" s="129">
        <f>IF('SR Rate'!T188+'SR Rate'!U188+'SR Rate'!V188+'SR Rate'!W188+'SR Rate'!X188+'SR Rate'!Y188+'SR Rate'!Z188+'SR Rate'!AA188=0,IF(COUNT('SR Rate'!B188,'SR Rate'!C188,'SR Rate'!D188,'SR Rate'!E188,'SR Rate'!F188,'SR Rate'!G188,'SR Rate'!H188,'SR Rate'!I188),('Dem2'!AB188+'Dem2'!AC188+'Dem2'!AD188+'Dem2'!AE188+'Dem2'!AF188+'Dem2'!AG188+'Dem2'!AH188+'Dem2'!AI188)/COUNT('SR Rate'!B188,'SR Rate'!C188,'SR Rate'!D188,'SR Rate'!E188,'SR Rate'!F188,'SR Rate'!G188,'SR Rate'!H188,'SR Rate'!I188),0),('SR Rate'!T188*'Dem2'!AB188+'SR Rate'!U188*'Dem2'!AC188+'SR Rate'!V188*'Dem2'!AD188+'SR Rate'!W188*'Dem2'!AE188+'SR Rate'!X188*'Dem2'!AF188+'SR Rate'!Y188*'Dem2'!AG188+'SR Rate'!Z188*'Dem2'!AH188+'SR Rate'!AA188*'Dem2'!AI188)/('SR Rate'!T188+'SR Rate'!U188+'SR Rate'!V188+'SR Rate'!W188+'SR Rate'!X188+'SR Rate'!Y188+'SR Rate'!Z188+'SR Rate'!AA188))</f>
        <v>0</v>
      </c>
      <c r="AK188" s="177">
        <f>100*'Dem2'!AJ188/'11'!B$17</f>
        <v>0</v>
      </c>
      <c r="AL188" s="75">
        <f>100*('SR Rate'!AB188*'935'!P188*'SR Rate'!K188)/'11'!B$17</f>
        <v>0</v>
      </c>
      <c r="AM188" s="128">
        <f>MAX('11'!$C$42+0,MIN('935'!K188+0,'11'!$C$37+0))</f>
        <v>0.26600431228533333</v>
      </c>
      <c r="AN188" s="105">
        <f>MAX('11'!$D$42+0,MIN('935'!L188+0,'11'!$D$37+0))</f>
        <v>0.66562758870798333</v>
      </c>
      <c r="AO188" s="105">
        <f>MAX('11'!$E$42+0,MIN('935'!M188+0,'11'!$E$37+0))</f>
        <v>0.34009849341942228</v>
      </c>
      <c r="AP188" s="105">
        <f>MAX('11'!$F$42+0,MIN('935'!N188+0,'11'!$F$37+0))</f>
        <v>0.63093339381833335</v>
      </c>
      <c r="AQ188" s="129">
        <f>MAX('11'!$G$42+0,MIN('935'!O188+0,'11'!$G$37+0))</f>
        <v>0.89995655379091011</v>
      </c>
      <c r="AR188" s="180">
        <f>IF('935'!P188=0,'Dem2'!AK188+'Dem2'!AL188,'Dem2'!AK188)</f>
        <v>0</v>
      </c>
      <c r="AS188" s="75">
        <f>'Dem2'!AA188+IF('Dem2'!G188=0,1,'Dem2'!H188/'Dem2'!G188)*'Dem2'!AR188</f>
        <v>0</v>
      </c>
      <c r="AT188" s="138">
        <f>IF('Dem2'!$C188="D1000",'Dem1'!$C$31*'Dem2'!$F188/(1+'11'!$C$12)*'Dem2'!$AM188,0)</f>
        <v>0</v>
      </c>
      <c r="AU188" s="106">
        <f>IF(ISNUMBER(SEARCH("D?100",'Dem2'!$C188)),'Dem1'!$D$31*'Dem2'!$F188/(1+'11'!$D$12)*'Dem2'!$AN188,0)</f>
        <v>0</v>
      </c>
      <c r="AV188" s="106">
        <f>IF(ISNUMBER(SEARCH("D??10",'Dem2'!$C188)),'Dem1'!$E$31*'Dem2'!$F188/(1+'11'!$E$12)*'Dem2'!$AO188,0)</f>
        <v>0</v>
      </c>
      <c r="AW188" s="106">
        <f>IF(OR('Dem2'!$C188="D0002",ISNUMBER(SEARCH("D?1?1",'Dem2'!$C188)),ISNUMBER(SEARCH("D??11",'Dem2'!$C188))),'Dem1'!$G$31*'Dem2'!$F188/(1+'11'!$F$12)*'Dem2'!$AP188,0)</f>
        <v>0</v>
      </c>
      <c r="AX188" s="106">
        <f>IF(ISNUMBER(SEARCH("D?001",'Dem2'!$C188)),'Dem1'!$F$31*'Dem2'!$F188/(1+'11'!$G$12)*'Dem2'!$AQ188,0)</f>
        <v>0</v>
      </c>
      <c r="AY188" s="129">
        <f>'Dem2'!$AT188+'Dem2'!$AU188+'Dem2'!$AV188+'Dem2'!$AW188+'Dem2'!$AX188</f>
        <v>0</v>
      </c>
      <c r="AZ188" s="138">
        <f>IF('Dem2'!$C188="D1000",0,IF(ISNUMBER(SEARCH("D1???",'Dem2'!$C188)),'Dem1'!$C$31*'Dem2'!$Z188*'Dem2'!$AM188,0))</f>
        <v>0</v>
      </c>
      <c r="BA188" s="106">
        <f>IF(ISNUMBER(SEARCH("D?100",'Dem2'!$C188)),0,IF(ISNUMBER(SEARCH("D?1??",'Dem2'!$C188)),'Dem1'!$D$31*'Dem2'!$Z188*'Dem2'!$AN188,0))</f>
        <v>0</v>
      </c>
      <c r="BB188" s="106">
        <f>IF(ISNUMBER(SEARCH("D??10",'Dem2'!$C188)),0,IF(ISNUMBER(SEARCH("D??1?",'Dem2'!$C188)),'Dem1'!$E$31*'Dem2'!$Z188*'Dem2'!$AO188,0))</f>
        <v>0</v>
      </c>
      <c r="BC188" s="129">
        <f>'Dem2'!$AZ188+'Dem2'!$BA188+'Dem2'!$BB188</f>
        <v>0</v>
      </c>
      <c r="BD188" s="72">
        <f>('Dem2'!AY188+'Dem2'!BC188)*'Dem2'!G188</f>
        <v>0</v>
      </c>
      <c r="BE188" s="105">
        <f>SQRT('Dem2'!V188*'Dem2'!V188+'Dem2'!Y188*'Dem2'!Y188)</f>
        <v>0</v>
      </c>
      <c r="BF188" s="105">
        <f>'Dem2'!G188*('Dem1'!B$200+'Dem2'!BE188)</f>
        <v>0</v>
      </c>
      <c r="BG188" s="105">
        <f>'935'!R188*('Dem1'!B$200+'Dem2'!BE188)</f>
        <v>0</v>
      </c>
      <c r="BH188" s="105">
        <f>'Dem2'!AS188+'Dem1'!B$225*'Dem2'!BG188*100/'11'!B$17</f>
        <v>0</v>
      </c>
      <c r="BI188" s="105">
        <f>'Dem2'!BH188+'Dem1'!B$213*('Dem1'!B$200+'Dem2'!BE188)*100/'11'!B$17</f>
        <v>0.20953485119035403</v>
      </c>
      <c r="BJ188" s="105">
        <f>'Dem1'!B$179*('Dem2'!AY188+'Dem2'!BC188)*100/'11'!B$17</f>
        <v>0</v>
      </c>
      <c r="BK188" s="74">
        <f>MAX(0-('SR Rate'!AC188*'Dem2'!V188*'11'!D$17/'11'!B$17),'Dem2'!BI188+'Dem2'!BJ188)</f>
        <v>0.20953485119035403</v>
      </c>
      <c r="BL188" s="75">
        <f>IF('Dem2'!G188=0,0,(1-'Dem2'!H188/'Dem2'!G188)*('Dem2'!AR188+IF('935'!P188=0,0,('SR Rate'!AC188*'935'!P188*('11'!D$17-'935'!X188)/('11'!B$17-'935'!W188)))))</f>
        <v>0</v>
      </c>
      <c r="BM188" s="111">
        <f>IF('Dem2'!B188,IF('Dem2'!V188=0,'SR Rate'!AD188,MAX(0,MIN('SR Rate'!AD188,'SR Rate'!AD188+('Dem2'!BK188/'935'!P188*('11'!B$17-'935'!W188)/('11'!D$17-'935'!X188))))),0)</f>
        <v>0</v>
      </c>
      <c r="BN188" s="74">
        <f>IF('Dem2'!B188,MAX(0,'Dem2'!BK188),0)</f>
        <v>0.20953485119035403</v>
      </c>
      <c r="BO188" s="74">
        <f>'Dem2'!BN188+'Dem2'!BL188</f>
        <v>0.20953485119035403</v>
      </c>
    </row>
    <row r="189" spans="1:67">
      <c r="A189" s="94">
        <v>150</v>
      </c>
      <c r="B189" s="128" t="b">
        <f>'935'!C189&lt;&gt;"VOID"</f>
        <v>1</v>
      </c>
      <c r="C189" s="105" t="str">
        <f>"D"&amp;TEXT('935'!J189,"0000")</f>
        <v>D0000</v>
      </c>
      <c r="D189" s="73">
        <f>'11'!D$17-'935'!X189</f>
        <v>170</v>
      </c>
      <c r="E189" s="106">
        <f>INDEX('11'!$B$47:$G$47,IF(ISNUMBER(SEARCH("?0000",C189)),1,IF(ISNUMBER(SEARCH("?1000",C189)),2,IF(ISNUMBER(SEARCH("??100",C189)),3,IF(ISNUMBER(SEARCH("???10",C189)),4,IF(ISNUMBER(SEARCH("??001",C189)),6,5))))))</f>
        <v>1</v>
      </c>
      <c r="F189" s="105">
        <f>E189*'Dem1'!B$49</f>
        <v>0.95</v>
      </c>
      <c r="G189" s="73">
        <f>IF('935'!C189="VOID",0,('935'!C189*(1-'935'!W189/'11'!B$17)))</f>
        <v>0</v>
      </c>
      <c r="H189" s="153">
        <f>'Dem2'!G189-('935'!S189*(1-'935'!W189/'11'!B$17))</f>
        <v>0</v>
      </c>
      <c r="I189" s="138">
        <f>IF(ISNUMBER(SEARCH("D?001",$C189)),'Dem1'!$F$31*$F189/(1+'11'!$G$12)*'935'!$O189,0)</f>
        <v>0</v>
      </c>
      <c r="J189" s="106">
        <f>IF($C189="D1000",'Dem1'!$C$31*$F189/(1+'11'!$C$12)*'935'!$K189,0)</f>
        <v>0</v>
      </c>
      <c r="K189" s="106">
        <f>IF(ISNUMBER(SEARCH("D?100",$C189)),'Dem1'!$D$31*$F189/(1+'11'!$D$12)*'935'!$L189,0)</f>
        <v>0</v>
      </c>
      <c r="L189" s="106">
        <f>IF(ISNUMBER(SEARCH("D??10",$C189)),'Dem1'!$E$31*$F189/(1+'11'!$E$12)*'935'!$M189,0)</f>
        <v>0</v>
      </c>
      <c r="M189" s="106">
        <f>IF(OR($C189="D0002",ISNUMBER(SEARCH("D?1?1",$C189)),ISNUMBER(SEARCH("D??11",$C189))),'Dem1'!$G$31*$F189/(1+'11'!$F$12)*'935'!$N189,0)</f>
        <v>0</v>
      </c>
      <c r="N189" s="139">
        <f t="shared" si="10"/>
        <v>0</v>
      </c>
      <c r="O189" s="138">
        <f>IF($C189="D1000",0,IF(ISNUMBER(SEARCH("D1???",$C189)),'Dem1'!$C$31*$Z189*'935'!$K189,0))</f>
        <v>0</v>
      </c>
      <c r="P189" s="106">
        <f>IF(ISNUMBER(SEARCH("D?100",$C189)),0,IF(ISNUMBER(SEARCH("D?1??",$C189)),'Dem1'!$D$31*$Z189*'935'!$L189,0))</f>
        <v>0</v>
      </c>
      <c r="Q189" s="106">
        <f>IF(ISNUMBER(SEARCH("D??10",$C189)),0,IF(ISNUMBER(SEARCH("D??1?",$C189)),'Dem1'!$E$31*$Z189*'935'!$M189,0))</f>
        <v>0</v>
      </c>
      <c r="R189" s="139">
        <f t="shared" si="11"/>
        <v>0</v>
      </c>
      <c r="S189" s="180">
        <f>100/'11'!B$17*(('Dem2'!N189+'Dem2'!R189)*('Charging Rates'!B$13+'Charging Rates'!B$51+'Charging Rates'!B$25+'Charging Rates'!B$38)+'Charging Rates'!B$61*'Dem2'!W189)</f>
        <v>0</v>
      </c>
      <c r="T189" s="74">
        <f>100/'11'!B$17*'Fixed Charge'!C189*('Charging Rates'!B$13+'Charging Rates'!B$51+'Charging Rates'!B$25)</f>
        <v>0</v>
      </c>
      <c r="U189" s="153">
        <f>'11'!B$17*0.01*('Dem2'!T189+'Dem2'!S189*'Dem2'!G189)</f>
        <v>0</v>
      </c>
      <c r="V189" s="128">
        <f>'935'!P189*(1-'935'!X189/'11'!D$17)/(1-'935'!W189/'11'!B$17)</f>
        <v>0</v>
      </c>
      <c r="W189" s="105">
        <f>'Dem2'!V189*'Dem2'!E189</f>
        <v>0</v>
      </c>
      <c r="X189" s="105">
        <f>'935'!Q189*(1-'935'!X189/'11'!D$17)/(1-'935'!W189/'11'!B$17)</f>
        <v>0</v>
      </c>
      <c r="Y189" s="105">
        <f t="shared" si="12"/>
        <v>0</v>
      </c>
      <c r="Z189" s="105">
        <f>SQRT(V189*V189+Y189*Y189)*'Dem1'!B$49*E189</f>
        <v>0</v>
      </c>
      <c r="AA189" s="213">
        <f>100/'11'!B$17*'Charging Rates'!B$61*'Dem2'!W189</f>
        <v>0</v>
      </c>
      <c r="AB189" s="138">
        <f>IF(ISNUMBER('SR Rate'!B189),MAX(0,INDEX('913'!$E$6:$E$1205,'SR Rate'!B189)),0)</f>
        <v>0</v>
      </c>
      <c r="AC189" s="106">
        <f>IF(ISNUMBER('SR Rate'!C189),MAX(0,INDEX('913'!$E$6:$E$1205,'SR Rate'!C189)),0)</f>
        <v>0</v>
      </c>
      <c r="AD189" s="106">
        <f>IF(ISNUMBER('SR Rate'!D189),MAX(0,INDEX('913'!$E$6:$E$1205,'SR Rate'!D189)),0)</f>
        <v>0</v>
      </c>
      <c r="AE189" s="106">
        <f>IF(ISNUMBER('SR Rate'!E189),MAX(0,INDEX('913'!$E$6:$E$1205,'SR Rate'!E189)),0)</f>
        <v>0</v>
      </c>
      <c r="AF189" s="106">
        <f>IF(ISNUMBER('SR Rate'!F189),MAX(0,INDEX('913'!$E$6:$E$1205,'SR Rate'!F189)),0)</f>
        <v>0</v>
      </c>
      <c r="AG189" s="106">
        <f>IF(ISNUMBER('SR Rate'!G189),MAX(0,INDEX('913'!$E$6:$E$1205,'SR Rate'!G189)),0)</f>
        <v>0</v>
      </c>
      <c r="AH189" s="106">
        <f>IF(ISNUMBER('SR Rate'!H189),MAX(0,INDEX('913'!$E$6:$E$1205,'SR Rate'!H189)),0)</f>
        <v>0</v>
      </c>
      <c r="AI189" s="106">
        <f>IF(ISNUMBER('SR Rate'!I189),MAX(0,INDEX('913'!$E$6:$E$1205,'SR Rate'!I189)),0)</f>
        <v>0</v>
      </c>
      <c r="AJ189" s="129">
        <f>IF('SR Rate'!T189+'SR Rate'!U189+'SR Rate'!V189+'SR Rate'!W189+'SR Rate'!X189+'SR Rate'!Y189+'SR Rate'!Z189+'SR Rate'!AA189=0,IF(COUNT('SR Rate'!B189,'SR Rate'!C189,'SR Rate'!D189,'SR Rate'!E189,'SR Rate'!F189,'SR Rate'!G189,'SR Rate'!H189,'SR Rate'!I189),('Dem2'!AB189+'Dem2'!AC189+'Dem2'!AD189+'Dem2'!AE189+'Dem2'!AF189+'Dem2'!AG189+'Dem2'!AH189+'Dem2'!AI189)/COUNT('SR Rate'!B189,'SR Rate'!C189,'SR Rate'!D189,'SR Rate'!E189,'SR Rate'!F189,'SR Rate'!G189,'SR Rate'!H189,'SR Rate'!I189),0),('SR Rate'!T189*'Dem2'!AB189+'SR Rate'!U189*'Dem2'!AC189+'SR Rate'!V189*'Dem2'!AD189+'SR Rate'!W189*'Dem2'!AE189+'SR Rate'!X189*'Dem2'!AF189+'SR Rate'!Y189*'Dem2'!AG189+'SR Rate'!Z189*'Dem2'!AH189+'SR Rate'!AA189*'Dem2'!AI189)/('SR Rate'!T189+'SR Rate'!U189+'SR Rate'!V189+'SR Rate'!W189+'SR Rate'!X189+'SR Rate'!Y189+'SR Rate'!Z189+'SR Rate'!AA189))</f>
        <v>0</v>
      </c>
      <c r="AK189" s="177">
        <f>100*'Dem2'!AJ189/'11'!B$17</f>
        <v>0</v>
      </c>
      <c r="AL189" s="75">
        <f>100*('SR Rate'!AB189*'935'!P189*'SR Rate'!K189)/'11'!B$17</f>
        <v>0</v>
      </c>
      <c r="AM189" s="128">
        <f>MAX('11'!$C$42+0,MIN('935'!K189+0,'11'!$C$37+0))</f>
        <v>0.26600431228533333</v>
      </c>
      <c r="AN189" s="105">
        <f>MAX('11'!$D$42+0,MIN('935'!L189+0,'11'!$D$37+0))</f>
        <v>0.66562758870798333</v>
      </c>
      <c r="AO189" s="105">
        <f>MAX('11'!$E$42+0,MIN('935'!M189+0,'11'!$E$37+0))</f>
        <v>0.34009849341942228</v>
      </c>
      <c r="AP189" s="105">
        <f>MAX('11'!$F$42+0,MIN('935'!N189+0,'11'!$F$37+0))</f>
        <v>0.63093339381833335</v>
      </c>
      <c r="AQ189" s="129">
        <f>MAX('11'!$G$42+0,MIN('935'!O189+0,'11'!$G$37+0))</f>
        <v>0.89995655379091011</v>
      </c>
      <c r="AR189" s="180">
        <f>IF('935'!P189=0,'Dem2'!AK189+'Dem2'!AL189,'Dem2'!AK189)</f>
        <v>0</v>
      </c>
      <c r="AS189" s="75">
        <f>'Dem2'!AA189+IF('Dem2'!G189=0,1,'Dem2'!H189/'Dem2'!G189)*'Dem2'!AR189</f>
        <v>0</v>
      </c>
      <c r="AT189" s="138">
        <f>IF('Dem2'!$C189="D1000",'Dem1'!$C$31*'Dem2'!$F189/(1+'11'!$C$12)*'Dem2'!$AM189,0)</f>
        <v>0</v>
      </c>
      <c r="AU189" s="106">
        <f>IF(ISNUMBER(SEARCH("D?100",'Dem2'!$C189)),'Dem1'!$D$31*'Dem2'!$F189/(1+'11'!$D$12)*'Dem2'!$AN189,0)</f>
        <v>0</v>
      </c>
      <c r="AV189" s="106">
        <f>IF(ISNUMBER(SEARCH("D??10",'Dem2'!$C189)),'Dem1'!$E$31*'Dem2'!$F189/(1+'11'!$E$12)*'Dem2'!$AO189,0)</f>
        <v>0</v>
      </c>
      <c r="AW189" s="106">
        <f>IF(OR('Dem2'!$C189="D0002",ISNUMBER(SEARCH("D?1?1",'Dem2'!$C189)),ISNUMBER(SEARCH("D??11",'Dem2'!$C189))),'Dem1'!$G$31*'Dem2'!$F189/(1+'11'!$F$12)*'Dem2'!$AP189,0)</f>
        <v>0</v>
      </c>
      <c r="AX189" s="106">
        <f>IF(ISNUMBER(SEARCH("D?001",'Dem2'!$C189)),'Dem1'!$F$31*'Dem2'!$F189/(1+'11'!$G$12)*'Dem2'!$AQ189,0)</f>
        <v>0</v>
      </c>
      <c r="AY189" s="129">
        <f>'Dem2'!$AT189+'Dem2'!$AU189+'Dem2'!$AV189+'Dem2'!$AW189+'Dem2'!$AX189</f>
        <v>0</v>
      </c>
      <c r="AZ189" s="138">
        <f>IF('Dem2'!$C189="D1000",0,IF(ISNUMBER(SEARCH("D1???",'Dem2'!$C189)),'Dem1'!$C$31*'Dem2'!$Z189*'Dem2'!$AM189,0))</f>
        <v>0</v>
      </c>
      <c r="BA189" s="106">
        <f>IF(ISNUMBER(SEARCH("D?100",'Dem2'!$C189)),0,IF(ISNUMBER(SEARCH("D?1??",'Dem2'!$C189)),'Dem1'!$D$31*'Dem2'!$Z189*'Dem2'!$AN189,0))</f>
        <v>0</v>
      </c>
      <c r="BB189" s="106">
        <f>IF(ISNUMBER(SEARCH("D??10",'Dem2'!$C189)),0,IF(ISNUMBER(SEARCH("D??1?",'Dem2'!$C189)),'Dem1'!$E$31*'Dem2'!$Z189*'Dem2'!$AO189,0))</f>
        <v>0</v>
      </c>
      <c r="BC189" s="129">
        <f>'Dem2'!$AZ189+'Dem2'!$BA189+'Dem2'!$BB189</f>
        <v>0</v>
      </c>
      <c r="BD189" s="72">
        <f>('Dem2'!AY189+'Dem2'!BC189)*'Dem2'!G189</f>
        <v>0</v>
      </c>
      <c r="BE189" s="105">
        <f>SQRT('Dem2'!V189*'Dem2'!V189+'Dem2'!Y189*'Dem2'!Y189)</f>
        <v>0</v>
      </c>
      <c r="BF189" s="105">
        <f>'Dem2'!G189*('Dem1'!B$200+'Dem2'!BE189)</f>
        <v>0</v>
      </c>
      <c r="BG189" s="105">
        <f>'935'!R189*('Dem1'!B$200+'Dem2'!BE189)</f>
        <v>0</v>
      </c>
      <c r="BH189" s="105">
        <f>'Dem2'!AS189+'Dem1'!B$225*'Dem2'!BG189*100/'11'!B$17</f>
        <v>0</v>
      </c>
      <c r="BI189" s="105">
        <f>'Dem2'!BH189+'Dem1'!B$213*('Dem1'!B$200+'Dem2'!BE189)*100/'11'!B$17</f>
        <v>0.20953485119035403</v>
      </c>
      <c r="BJ189" s="105">
        <f>'Dem1'!B$179*('Dem2'!AY189+'Dem2'!BC189)*100/'11'!B$17</f>
        <v>0</v>
      </c>
      <c r="BK189" s="74">
        <f>MAX(0-('SR Rate'!AC189*'Dem2'!V189*'11'!D$17/'11'!B$17),'Dem2'!BI189+'Dem2'!BJ189)</f>
        <v>0.20953485119035403</v>
      </c>
      <c r="BL189" s="75">
        <f>IF('Dem2'!G189=0,0,(1-'Dem2'!H189/'Dem2'!G189)*('Dem2'!AR189+IF('935'!P189=0,0,('SR Rate'!AC189*'935'!P189*('11'!D$17-'935'!X189)/('11'!B$17-'935'!W189)))))</f>
        <v>0</v>
      </c>
      <c r="BM189" s="111">
        <f>IF('Dem2'!B189,IF('Dem2'!V189=0,'SR Rate'!AD189,MAX(0,MIN('SR Rate'!AD189,'SR Rate'!AD189+('Dem2'!BK189/'935'!P189*('11'!B$17-'935'!W189)/('11'!D$17-'935'!X189))))),0)</f>
        <v>0</v>
      </c>
      <c r="BN189" s="74">
        <f>IF('Dem2'!B189,MAX(0,'Dem2'!BK189),0)</f>
        <v>0.20953485119035403</v>
      </c>
      <c r="BO189" s="74">
        <f>'Dem2'!BN189+'Dem2'!BL189</f>
        <v>0.20953485119035403</v>
      </c>
    </row>
    <row r="190" spans="1:67">
      <c r="A190" s="94">
        <v>151</v>
      </c>
      <c r="B190" s="128" t="b">
        <f>'935'!C190&lt;&gt;"VOID"</f>
        <v>1</v>
      </c>
      <c r="C190" s="105" t="str">
        <f>"D"&amp;TEXT('935'!J190,"0000")</f>
        <v>D0000</v>
      </c>
      <c r="D190" s="73">
        <f>'11'!D$17-'935'!X190</f>
        <v>170</v>
      </c>
      <c r="E190" s="106">
        <f>INDEX('11'!$B$47:$G$47,IF(ISNUMBER(SEARCH("?0000",C190)),1,IF(ISNUMBER(SEARCH("?1000",C190)),2,IF(ISNUMBER(SEARCH("??100",C190)),3,IF(ISNUMBER(SEARCH("???10",C190)),4,IF(ISNUMBER(SEARCH("??001",C190)),6,5))))))</f>
        <v>1</v>
      </c>
      <c r="F190" s="105">
        <f>E190*'Dem1'!B$49</f>
        <v>0.95</v>
      </c>
      <c r="G190" s="73">
        <f>IF('935'!C190="VOID",0,('935'!C190*(1-'935'!W190/'11'!B$17)))</f>
        <v>0</v>
      </c>
      <c r="H190" s="153">
        <f>'Dem2'!G190-('935'!S190*(1-'935'!W190/'11'!B$17))</f>
        <v>0</v>
      </c>
      <c r="I190" s="138">
        <f>IF(ISNUMBER(SEARCH("D?001",$C190)),'Dem1'!$F$31*$F190/(1+'11'!$G$12)*'935'!$O190,0)</f>
        <v>0</v>
      </c>
      <c r="J190" s="106">
        <f>IF($C190="D1000",'Dem1'!$C$31*$F190/(1+'11'!$C$12)*'935'!$K190,0)</f>
        <v>0</v>
      </c>
      <c r="K190" s="106">
        <f>IF(ISNUMBER(SEARCH("D?100",$C190)),'Dem1'!$D$31*$F190/(1+'11'!$D$12)*'935'!$L190,0)</f>
        <v>0</v>
      </c>
      <c r="L190" s="106">
        <f>IF(ISNUMBER(SEARCH("D??10",$C190)),'Dem1'!$E$31*$F190/(1+'11'!$E$12)*'935'!$M190,0)</f>
        <v>0</v>
      </c>
      <c r="M190" s="106">
        <f>IF(OR($C190="D0002",ISNUMBER(SEARCH("D?1?1",$C190)),ISNUMBER(SEARCH("D??11",$C190))),'Dem1'!$G$31*$F190/(1+'11'!$F$12)*'935'!$N190,0)</f>
        <v>0</v>
      </c>
      <c r="N190" s="139">
        <f t="shared" si="10"/>
        <v>0</v>
      </c>
      <c r="O190" s="138">
        <f>IF($C190="D1000",0,IF(ISNUMBER(SEARCH("D1???",$C190)),'Dem1'!$C$31*$Z190*'935'!$K190,0))</f>
        <v>0</v>
      </c>
      <c r="P190" s="106">
        <f>IF(ISNUMBER(SEARCH("D?100",$C190)),0,IF(ISNUMBER(SEARCH("D?1??",$C190)),'Dem1'!$D$31*$Z190*'935'!$L190,0))</f>
        <v>0</v>
      </c>
      <c r="Q190" s="106">
        <f>IF(ISNUMBER(SEARCH("D??10",$C190)),0,IF(ISNUMBER(SEARCH("D??1?",$C190)),'Dem1'!$E$31*$Z190*'935'!$M190,0))</f>
        <v>0</v>
      </c>
      <c r="R190" s="139">
        <f t="shared" si="11"/>
        <v>0</v>
      </c>
      <c r="S190" s="180">
        <f>100/'11'!B$17*(('Dem2'!N190+'Dem2'!R190)*('Charging Rates'!B$13+'Charging Rates'!B$51+'Charging Rates'!B$25+'Charging Rates'!B$38)+'Charging Rates'!B$61*'Dem2'!W190)</f>
        <v>0</v>
      </c>
      <c r="T190" s="74">
        <f>100/'11'!B$17*'Fixed Charge'!C190*('Charging Rates'!B$13+'Charging Rates'!B$51+'Charging Rates'!B$25)</f>
        <v>0</v>
      </c>
      <c r="U190" s="153">
        <f>'11'!B$17*0.01*('Dem2'!T190+'Dem2'!S190*'Dem2'!G190)</f>
        <v>0</v>
      </c>
      <c r="V190" s="128">
        <f>'935'!P190*(1-'935'!X190/'11'!D$17)/(1-'935'!W190/'11'!B$17)</f>
        <v>0</v>
      </c>
      <c r="W190" s="105">
        <f>'Dem2'!V190*'Dem2'!E190</f>
        <v>0</v>
      </c>
      <c r="X190" s="105">
        <f>'935'!Q190*(1-'935'!X190/'11'!D$17)/(1-'935'!W190/'11'!B$17)</f>
        <v>0</v>
      </c>
      <c r="Y190" s="105">
        <f t="shared" si="12"/>
        <v>0</v>
      </c>
      <c r="Z190" s="105">
        <f>SQRT(V190*V190+Y190*Y190)*'Dem1'!B$49*E190</f>
        <v>0</v>
      </c>
      <c r="AA190" s="213">
        <f>100/'11'!B$17*'Charging Rates'!B$61*'Dem2'!W190</f>
        <v>0</v>
      </c>
      <c r="AB190" s="138">
        <f>IF(ISNUMBER('SR Rate'!B190),MAX(0,INDEX('913'!$E$6:$E$1205,'SR Rate'!B190)),0)</f>
        <v>0</v>
      </c>
      <c r="AC190" s="106">
        <f>IF(ISNUMBER('SR Rate'!C190),MAX(0,INDEX('913'!$E$6:$E$1205,'SR Rate'!C190)),0)</f>
        <v>0</v>
      </c>
      <c r="AD190" s="106">
        <f>IF(ISNUMBER('SR Rate'!D190),MAX(0,INDEX('913'!$E$6:$E$1205,'SR Rate'!D190)),0)</f>
        <v>0</v>
      </c>
      <c r="AE190" s="106">
        <f>IF(ISNUMBER('SR Rate'!E190),MAX(0,INDEX('913'!$E$6:$E$1205,'SR Rate'!E190)),0)</f>
        <v>0</v>
      </c>
      <c r="AF190" s="106">
        <f>IF(ISNUMBER('SR Rate'!F190),MAX(0,INDEX('913'!$E$6:$E$1205,'SR Rate'!F190)),0)</f>
        <v>0</v>
      </c>
      <c r="AG190" s="106">
        <f>IF(ISNUMBER('SR Rate'!G190),MAX(0,INDEX('913'!$E$6:$E$1205,'SR Rate'!G190)),0)</f>
        <v>0</v>
      </c>
      <c r="AH190" s="106">
        <f>IF(ISNUMBER('SR Rate'!H190),MAX(0,INDEX('913'!$E$6:$E$1205,'SR Rate'!H190)),0)</f>
        <v>0</v>
      </c>
      <c r="AI190" s="106">
        <f>IF(ISNUMBER('SR Rate'!I190),MAX(0,INDEX('913'!$E$6:$E$1205,'SR Rate'!I190)),0)</f>
        <v>0</v>
      </c>
      <c r="AJ190" s="129">
        <f>IF('SR Rate'!T190+'SR Rate'!U190+'SR Rate'!V190+'SR Rate'!W190+'SR Rate'!X190+'SR Rate'!Y190+'SR Rate'!Z190+'SR Rate'!AA190=0,IF(COUNT('SR Rate'!B190,'SR Rate'!C190,'SR Rate'!D190,'SR Rate'!E190,'SR Rate'!F190,'SR Rate'!G190,'SR Rate'!H190,'SR Rate'!I190),('Dem2'!AB190+'Dem2'!AC190+'Dem2'!AD190+'Dem2'!AE190+'Dem2'!AF190+'Dem2'!AG190+'Dem2'!AH190+'Dem2'!AI190)/COUNT('SR Rate'!B190,'SR Rate'!C190,'SR Rate'!D190,'SR Rate'!E190,'SR Rate'!F190,'SR Rate'!G190,'SR Rate'!H190,'SR Rate'!I190),0),('SR Rate'!T190*'Dem2'!AB190+'SR Rate'!U190*'Dem2'!AC190+'SR Rate'!V190*'Dem2'!AD190+'SR Rate'!W190*'Dem2'!AE190+'SR Rate'!X190*'Dem2'!AF190+'SR Rate'!Y190*'Dem2'!AG190+'SR Rate'!Z190*'Dem2'!AH190+'SR Rate'!AA190*'Dem2'!AI190)/('SR Rate'!T190+'SR Rate'!U190+'SR Rate'!V190+'SR Rate'!W190+'SR Rate'!X190+'SR Rate'!Y190+'SR Rate'!Z190+'SR Rate'!AA190))</f>
        <v>0</v>
      </c>
      <c r="AK190" s="177">
        <f>100*'Dem2'!AJ190/'11'!B$17</f>
        <v>0</v>
      </c>
      <c r="AL190" s="75">
        <f>100*('SR Rate'!AB190*'935'!P190*'SR Rate'!K190)/'11'!B$17</f>
        <v>0</v>
      </c>
      <c r="AM190" s="128">
        <f>MAX('11'!$C$42+0,MIN('935'!K190+0,'11'!$C$37+0))</f>
        <v>0.26600431228533333</v>
      </c>
      <c r="AN190" s="105">
        <f>MAX('11'!$D$42+0,MIN('935'!L190+0,'11'!$D$37+0))</f>
        <v>0.66562758870798333</v>
      </c>
      <c r="AO190" s="105">
        <f>MAX('11'!$E$42+0,MIN('935'!M190+0,'11'!$E$37+0))</f>
        <v>0.34009849341942228</v>
      </c>
      <c r="AP190" s="105">
        <f>MAX('11'!$F$42+0,MIN('935'!N190+0,'11'!$F$37+0))</f>
        <v>0.63093339381833335</v>
      </c>
      <c r="AQ190" s="129">
        <f>MAX('11'!$G$42+0,MIN('935'!O190+0,'11'!$G$37+0))</f>
        <v>0.89995655379091011</v>
      </c>
      <c r="AR190" s="180">
        <f>IF('935'!P190=0,'Dem2'!AK190+'Dem2'!AL190,'Dem2'!AK190)</f>
        <v>0</v>
      </c>
      <c r="AS190" s="75">
        <f>'Dem2'!AA190+IF('Dem2'!G190=0,1,'Dem2'!H190/'Dem2'!G190)*'Dem2'!AR190</f>
        <v>0</v>
      </c>
      <c r="AT190" s="138">
        <f>IF('Dem2'!$C190="D1000",'Dem1'!$C$31*'Dem2'!$F190/(1+'11'!$C$12)*'Dem2'!$AM190,0)</f>
        <v>0</v>
      </c>
      <c r="AU190" s="106">
        <f>IF(ISNUMBER(SEARCH("D?100",'Dem2'!$C190)),'Dem1'!$D$31*'Dem2'!$F190/(1+'11'!$D$12)*'Dem2'!$AN190,0)</f>
        <v>0</v>
      </c>
      <c r="AV190" s="106">
        <f>IF(ISNUMBER(SEARCH("D??10",'Dem2'!$C190)),'Dem1'!$E$31*'Dem2'!$F190/(1+'11'!$E$12)*'Dem2'!$AO190,0)</f>
        <v>0</v>
      </c>
      <c r="AW190" s="106">
        <f>IF(OR('Dem2'!$C190="D0002",ISNUMBER(SEARCH("D?1?1",'Dem2'!$C190)),ISNUMBER(SEARCH("D??11",'Dem2'!$C190))),'Dem1'!$G$31*'Dem2'!$F190/(1+'11'!$F$12)*'Dem2'!$AP190,0)</f>
        <v>0</v>
      </c>
      <c r="AX190" s="106">
        <f>IF(ISNUMBER(SEARCH("D?001",'Dem2'!$C190)),'Dem1'!$F$31*'Dem2'!$F190/(1+'11'!$G$12)*'Dem2'!$AQ190,0)</f>
        <v>0</v>
      </c>
      <c r="AY190" s="129">
        <f>'Dem2'!$AT190+'Dem2'!$AU190+'Dem2'!$AV190+'Dem2'!$AW190+'Dem2'!$AX190</f>
        <v>0</v>
      </c>
      <c r="AZ190" s="138">
        <f>IF('Dem2'!$C190="D1000",0,IF(ISNUMBER(SEARCH("D1???",'Dem2'!$C190)),'Dem1'!$C$31*'Dem2'!$Z190*'Dem2'!$AM190,0))</f>
        <v>0</v>
      </c>
      <c r="BA190" s="106">
        <f>IF(ISNUMBER(SEARCH("D?100",'Dem2'!$C190)),0,IF(ISNUMBER(SEARCH("D?1??",'Dem2'!$C190)),'Dem1'!$D$31*'Dem2'!$Z190*'Dem2'!$AN190,0))</f>
        <v>0</v>
      </c>
      <c r="BB190" s="106">
        <f>IF(ISNUMBER(SEARCH("D??10",'Dem2'!$C190)),0,IF(ISNUMBER(SEARCH("D??1?",'Dem2'!$C190)),'Dem1'!$E$31*'Dem2'!$Z190*'Dem2'!$AO190,0))</f>
        <v>0</v>
      </c>
      <c r="BC190" s="129">
        <f>'Dem2'!$AZ190+'Dem2'!$BA190+'Dem2'!$BB190</f>
        <v>0</v>
      </c>
      <c r="BD190" s="72">
        <f>('Dem2'!AY190+'Dem2'!BC190)*'Dem2'!G190</f>
        <v>0</v>
      </c>
      <c r="BE190" s="105">
        <f>SQRT('Dem2'!V190*'Dem2'!V190+'Dem2'!Y190*'Dem2'!Y190)</f>
        <v>0</v>
      </c>
      <c r="BF190" s="105">
        <f>'Dem2'!G190*('Dem1'!B$200+'Dem2'!BE190)</f>
        <v>0</v>
      </c>
      <c r="BG190" s="105">
        <f>'935'!R190*('Dem1'!B$200+'Dem2'!BE190)</f>
        <v>0</v>
      </c>
      <c r="BH190" s="105">
        <f>'Dem2'!AS190+'Dem1'!B$225*'Dem2'!BG190*100/'11'!B$17</f>
        <v>0</v>
      </c>
      <c r="BI190" s="105">
        <f>'Dem2'!BH190+'Dem1'!B$213*('Dem1'!B$200+'Dem2'!BE190)*100/'11'!B$17</f>
        <v>0.20953485119035403</v>
      </c>
      <c r="BJ190" s="105">
        <f>'Dem1'!B$179*('Dem2'!AY190+'Dem2'!BC190)*100/'11'!B$17</f>
        <v>0</v>
      </c>
      <c r="BK190" s="74">
        <f>MAX(0-('SR Rate'!AC190*'Dem2'!V190*'11'!D$17/'11'!B$17),'Dem2'!BI190+'Dem2'!BJ190)</f>
        <v>0.20953485119035403</v>
      </c>
      <c r="BL190" s="75">
        <f>IF('Dem2'!G190=0,0,(1-'Dem2'!H190/'Dem2'!G190)*('Dem2'!AR190+IF('935'!P190=0,0,('SR Rate'!AC190*'935'!P190*('11'!D$17-'935'!X190)/('11'!B$17-'935'!W190)))))</f>
        <v>0</v>
      </c>
      <c r="BM190" s="111">
        <f>IF('Dem2'!B190,IF('Dem2'!V190=0,'SR Rate'!AD190,MAX(0,MIN('SR Rate'!AD190,'SR Rate'!AD190+('Dem2'!BK190/'935'!P190*('11'!B$17-'935'!W190)/('11'!D$17-'935'!X190))))),0)</f>
        <v>0</v>
      </c>
      <c r="BN190" s="74">
        <f>IF('Dem2'!B190,MAX(0,'Dem2'!BK190),0)</f>
        <v>0.20953485119035403</v>
      </c>
      <c r="BO190" s="74">
        <f>'Dem2'!BN190+'Dem2'!BL190</f>
        <v>0.20953485119035403</v>
      </c>
    </row>
    <row r="191" spans="1:67">
      <c r="A191" s="94">
        <v>152</v>
      </c>
      <c r="B191" s="128" t="b">
        <f>'935'!C191&lt;&gt;"VOID"</f>
        <v>1</v>
      </c>
      <c r="C191" s="105" t="str">
        <f>"D"&amp;TEXT('935'!J191,"0000")</f>
        <v>D0000</v>
      </c>
      <c r="D191" s="73">
        <f>'11'!D$17-'935'!X191</f>
        <v>170</v>
      </c>
      <c r="E191" s="106">
        <f>INDEX('11'!$B$47:$G$47,IF(ISNUMBER(SEARCH("?0000",C191)),1,IF(ISNUMBER(SEARCH("?1000",C191)),2,IF(ISNUMBER(SEARCH("??100",C191)),3,IF(ISNUMBER(SEARCH("???10",C191)),4,IF(ISNUMBER(SEARCH("??001",C191)),6,5))))))</f>
        <v>1</v>
      </c>
      <c r="F191" s="105">
        <f>E191*'Dem1'!B$49</f>
        <v>0.95</v>
      </c>
      <c r="G191" s="73">
        <f>IF('935'!C191="VOID",0,('935'!C191*(1-'935'!W191/'11'!B$17)))</f>
        <v>0</v>
      </c>
      <c r="H191" s="153">
        <f>'Dem2'!G191-('935'!S191*(1-'935'!W191/'11'!B$17))</f>
        <v>0</v>
      </c>
      <c r="I191" s="138">
        <f>IF(ISNUMBER(SEARCH("D?001",$C191)),'Dem1'!$F$31*$F191/(1+'11'!$G$12)*'935'!$O191,0)</f>
        <v>0</v>
      </c>
      <c r="J191" s="106">
        <f>IF($C191="D1000",'Dem1'!$C$31*$F191/(1+'11'!$C$12)*'935'!$K191,0)</f>
        <v>0</v>
      </c>
      <c r="K191" s="106">
        <f>IF(ISNUMBER(SEARCH("D?100",$C191)),'Dem1'!$D$31*$F191/(1+'11'!$D$12)*'935'!$L191,0)</f>
        <v>0</v>
      </c>
      <c r="L191" s="106">
        <f>IF(ISNUMBER(SEARCH("D??10",$C191)),'Dem1'!$E$31*$F191/(1+'11'!$E$12)*'935'!$M191,0)</f>
        <v>0</v>
      </c>
      <c r="M191" s="106">
        <f>IF(OR($C191="D0002",ISNUMBER(SEARCH("D?1?1",$C191)),ISNUMBER(SEARCH("D??11",$C191))),'Dem1'!$G$31*$F191/(1+'11'!$F$12)*'935'!$N191,0)</f>
        <v>0</v>
      </c>
      <c r="N191" s="139">
        <f t="shared" si="10"/>
        <v>0</v>
      </c>
      <c r="O191" s="138">
        <f>IF($C191="D1000",0,IF(ISNUMBER(SEARCH("D1???",$C191)),'Dem1'!$C$31*$Z191*'935'!$K191,0))</f>
        <v>0</v>
      </c>
      <c r="P191" s="106">
        <f>IF(ISNUMBER(SEARCH("D?100",$C191)),0,IF(ISNUMBER(SEARCH("D?1??",$C191)),'Dem1'!$D$31*$Z191*'935'!$L191,0))</f>
        <v>0</v>
      </c>
      <c r="Q191" s="106">
        <f>IF(ISNUMBER(SEARCH("D??10",$C191)),0,IF(ISNUMBER(SEARCH("D??1?",$C191)),'Dem1'!$E$31*$Z191*'935'!$M191,0))</f>
        <v>0</v>
      </c>
      <c r="R191" s="139">
        <f t="shared" si="11"/>
        <v>0</v>
      </c>
      <c r="S191" s="180">
        <f>100/'11'!B$17*(('Dem2'!N191+'Dem2'!R191)*('Charging Rates'!B$13+'Charging Rates'!B$51+'Charging Rates'!B$25+'Charging Rates'!B$38)+'Charging Rates'!B$61*'Dem2'!W191)</f>
        <v>0</v>
      </c>
      <c r="T191" s="74">
        <f>100/'11'!B$17*'Fixed Charge'!C191*('Charging Rates'!B$13+'Charging Rates'!B$51+'Charging Rates'!B$25)</f>
        <v>0</v>
      </c>
      <c r="U191" s="153">
        <f>'11'!B$17*0.01*('Dem2'!T191+'Dem2'!S191*'Dem2'!G191)</f>
        <v>0</v>
      </c>
      <c r="V191" s="128">
        <f>'935'!P191*(1-'935'!X191/'11'!D$17)/(1-'935'!W191/'11'!B$17)</f>
        <v>0</v>
      </c>
      <c r="W191" s="105">
        <f>'Dem2'!V191*'Dem2'!E191</f>
        <v>0</v>
      </c>
      <c r="X191" s="105">
        <f>'935'!Q191*(1-'935'!X191/'11'!D$17)/(1-'935'!W191/'11'!B$17)</f>
        <v>0</v>
      </c>
      <c r="Y191" s="105">
        <f t="shared" si="12"/>
        <v>0</v>
      </c>
      <c r="Z191" s="105">
        <f>SQRT(V191*V191+Y191*Y191)*'Dem1'!B$49*E191</f>
        <v>0</v>
      </c>
      <c r="AA191" s="213">
        <f>100/'11'!B$17*'Charging Rates'!B$61*'Dem2'!W191</f>
        <v>0</v>
      </c>
      <c r="AB191" s="138">
        <f>IF(ISNUMBER('SR Rate'!B191),MAX(0,INDEX('913'!$E$6:$E$1205,'SR Rate'!B191)),0)</f>
        <v>0</v>
      </c>
      <c r="AC191" s="106">
        <f>IF(ISNUMBER('SR Rate'!C191),MAX(0,INDEX('913'!$E$6:$E$1205,'SR Rate'!C191)),0)</f>
        <v>0</v>
      </c>
      <c r="AD191" s="106">
        <f>IF(ISNUMBER('SR Rate'!D191),MAX(0,INDEX('913'!$E$6:$E$1205,'SR Rate'!D191)),0)</f>
        <v>0</v>
      </c>
      <c r="AE191" s="106">
        <f>IF(ISNUMBER('SR Rate'!E191),MAX(0,INDEX('913'!$E$6:$E$1205,'SR Rate'!E191)),0)</f>
        <v>0</v>
      </c>
      <c r="AF191" s="106">
        <f>IF(ISNUMBER('SR Rate'!F191),MAX(0,INDEX('913'!$E$6:$E$1205,'SR Rate'!F191)),0)</f>
        <v>0</v>
      </c>
      <c r="AG191" s="106">
        <f>IF(ISNUMBER('SR Rate'!G191),MAX(0,INDEX('913'!$E$6:$E$1205,'SR Rate'!G191)),0)</f>
        <v>0</v>
      </c>
      <c r="AH191" s="106">
        <f>IF(ISNUMBER('SR Rate'!H191),MAX(0,INDEX('913'!$E$6:$E$1205,'SR Rate'!H191)),0)</f>
        <v>0</v>
      </c>
      <c r="AI191" s="106">
        <f>IF(ISNUMBER('SR Rate'!I191),MAX(0,INDEX('913'!$E$6:$E$1205,'SR Rate'!I191)),0)</f>
        <v>0</v>
      </c>
      <c r="AJ191" s="129">
        <f>IF('SR Rate'!T191+'SR Rate'!U191+'SR Rate'!V191+'SR Rate'!W191+'SR Rate'!X191+'SR Rate'!Y191+'SR Rate'!Z191+'SR Rate'!AA191=0,IF(COUNT('SR Rate'!B191,'SR Rate'!C191,'SR Rate'!D191,'SR Rate'!E191,'SR Rate'!F191,'SR Rate'!G191,'SR Rate'!H191,'SR Rate'!I191),('Dem2'!AB191+'Dem2'!AC191+'Dem2'!AD191+'Dem2'!AE191+'Dem2'!AF191+'Dem2'!AG191+'Dem2'!AH191+'Dem2'!AI191)/COUNT('SR Rate'!B191,'SR Rate'!C191,'SR Rate'!D191,'SR Rate'!E191,'SR Rate'!F191,'SR Rate'!G191,'SR Rate'!H191,'SR Rate'!I191),0),('SR Rate'!T191*'Dem2'!AB191+'SR Rate'!U191*'Dem2'!AC191+'SR Rate'!V191*'Dem2'!AD191+'SR Rate'!W191*'Dem2'!AE191+'SR Rate'!X191*'Dem2'!AF191+'SR Rate'!Y191*'Dem2'!AG191+'SR Rate'!Z191*'Dem2'!AH191+'SR Rate'!AA191*'Dem2'!AI191)/('SR Rate'!T191+'SR Rate'!U191+'SR Rate'!V191+'SR Rate'!W191+'SR Rate'!X191+'SR Rate'!Y191+'SR Rate'!Z191+'SR Rate'!AA191))</f>
        <v>0</v>
      </c>
      <c r="AK191" s="177">
        <f>100*'Dem2'!AJ191/'11'!B$17</f>
        <v>0</v>
      </c>
      <c r="AL191" s="75">
        <f>100*('SR Rate'!AB191*'935'!P191*'SR Rate'!K191)/'11'!B$17</f>
        <v>0</v>
      </c>
      <c r="AM191" s="128">
        <f>MAX('11'!$C$42+0,MIN('935'!K191+0,'11'!$C$37+0))</f>
        <v>0.26600431228533333</v>
      </c>
      <c r="AN191" s="105">
        <f>MAX('11'!$D$42+0,MIN('935'!L191+0,'11'!$D$37+0))</f>
        <v>0.66562758870798333</v>
      </c>
      <c r="AO191" s="105">
        <f>MAX('11'!$E$42+0,MIN('935'!M191+0,'11'!$E$37+0))</f>
        <v>0.34009849341942228</v>
      </c>
      <c r="AP191" s="105">
        <f>MAX('11'!$F$42+0,MIN('935'!N191+0,'11'!$F$37+0))</f>
        <v>0.63093339381833335</v>
      </c>
      <c r="AQ191" s="129">
        <f>MAX('11'!$G$42+0,MIN('935'!O191+0,'11'!$G$37+0))</f>
        <v>0.89995655379091011</v>
      </c>
      <c r="AR191" s="180">
        <f>IF('935'!P191=0,'Dem2'!AK191+'Dem2'!AL191,'Dem2'!AK191)</f>
        <v>0</v>
      </c>
      <c r="AS191" s="75">
        <f>'Dem2'!AA191+IF('Dem2'!G191=0,1,'Dem2'!H191/'Dem2'!G191)*'Dem2'!AR191</f>
        <v>0</v>
      </c>
      <c r="AT191" s="138">
        <f>IF('Dem2'!$C191="D1000",'Dem1'!$C$31*'Dem2'!$F191/(1+'11'!$C$12)*'Dem2'!$AM191,0)</f>
        <v>0</v>
      </c>
      <c r="AU191" s="106">
        <f>IF(ISNUMBER(SEARCH("D?100",'Dem2'!$C191)),'Dem1'!$D$31*'Dem2'!$F191/(1+'11'!$D$12)*'Dem2'!$AN191,0)</f>
        <v>0</v>
      </c>
      <c r="AV191" s="106">
        <f>IF(ISNUMBER(SEARCH("D??10",'Dem2'!$C191)),'Dem1'!$E$31*'Dem2'!$F191/(1+'11'!$E$12)*'Dem2'!$AO191,0)</f>
        <v>0</v>
      </c>
      <c r="AW191" s="106">
        <f>IF(OR('Dem2'!$C191="D0002",ISNUMBER(SEARCH("D?1?1",'Dem2'!$C191)),ISNUMBER(SEARCH("D??11",'Dem2'!$C191))),'Dem1'!$G$31*'Dem2'!$F191/(1+'11'!$F$12)*'Dem2'!$AP191,0)</f>
        <v>0</v>
      </c>
      <c r="AX191" s="106">
        <f>IF(ISNUMBER(SEARCH("D?001",'Dem2'!$C191)),'Dem1'!$F$31*'Dem2'!$F191/(1+'11'!$G$12)*'Dem2'!$AQ191,0)</f>
        <v>0</v>
      </c>
      <c r="AY191" s="129">
        <f>'Dem2'!$AT191+'Dem2'!$AU191+'Dem2'!$AV191+'Dem2'!$AW191+'Dem2'!$AX191</f>
        <v>0</v>
      </c>
      <c r="AZ191" s="138">
        <f>IF('Dem2'!$C191="D1000",0,IF(ISNUMBER(SEARCH("D1???",'Dem2'!$C191)),'Dem1'!$C$31*'Dem2'!$Z191*'Dem2'!$AM191,0))</f>
        <v>0</v>
      </c>
      <c r="BA191" s="106">
        <f>IF(ISNUMBER(SEARCH("D?100",'Dem2'!$C191)),0,IF(ISNUMBER(SEARCH("D?1??",'Dem2'!$C191)),'Dem1'!$D$31*'Dem2'!$Z191*'Dem2'!$AN191,0))</f>
        <v>0</v>
      </c>
      <c r="BB191" s="106">
        <f>IF(ISNUMBER(SEARCH("D??10",'Dem2'!$C191)),0,IF(ISNUMBER(SEARCH("D??1?",'Dem2'!$C191)),'Dem1'!$E$31*'Dem2'!$Z191*'Dem2'!$AO191,0))</f>
        <v>0</v>
      </c>
      <c r="BC191" s="129">
        <f>'Dem2'!$AZ191+'Dem2'!$BA191+'Dem2'!$BB191</f>
        <v>0</v>
      </c>
      <c r="BD191" s="72">
        <f>('Dem2'!AY191+'Dem2'!BC191)*'Dem2'!G191</f>
        <v>0</v>
      </c>
      <c r="BE191" s="105">
        <f>SQRT('Dem2'!V191*'Dem2'!V191+'Dem2'!Y191*'Dem2'!Y191)</f>
        <v>0</v>
      </c>
      <c r="BF191" s="105">
        <f>'Dem2'!G191*('Dem1'!B$200+'Dem2'!BE191)</f>
        <v>0</v>
      </c>
      <c r="BG191" s="105">
        <f>'935'!R191*('Dem1'!B$200+'Dem2'!BE191)</f>
        <v>0</v>
      </c>
      <c r="BH191" s="105">
        <f>'Dem2'!AS191+'Dem1'!B$225*'Dem2'!BG191*100/'11'!B$17</f>
        <v>0</v>
      </c>
      <c r="BI191" s="105">
        <f>'Dem2'!BH191+'Dem1'!B$213*('Dem1'!B$200+'Dem2'!BE191)*100/'11'!B$17</f>
        <v>0.20953485119035403</v>
      </c>
      <c r="BJ191" s="105">
        <f>'Dem1'!B$179*('Dem2'!AY191+'Dem2'!BC191)*100/'11'!B$17</f>
        <v>0</v>
      </c>
      <c r="BK191" s="74">
        <f>MAX(0-('SR Rate'!AC191*'Dem2'!V191*'11'!D$17/'11'!B$17),'Dem2'!BI191+'Dem2'!BJ191)</f>
        <v>0.20953485119035403</v>
      </c>
      <c r="BL191" s="75">
        <f>IF('Dem2'!G191=0,0,(1-'Dem2'!H191/'Dem2'!G191)*('Dem2'!AR191+IF('935'!P191=0,0,('SR Rate'!AC191*'935'!P191*('11'!D$17-'935'!X191)/('11'!B$17-'935'!W191)))))</f>
        <v>0</v>
      </c>
      <c r="BM191" s="111">
        <f>IF('Dem2'!B191,IF('Dem2'!V191=0,'SR Rate'!AD191,MAX(0,MIN('SR Rate'!AD191,'SR Rate'!AD191+('Dem2'!BK191/'935'!P191*('11'!B$17-'935'!W191)/('11'!D$17-'935'!X191))))),0)</f>
        <v>0</v>
      </c>
      <c r="BN191" s="74">
        <f>IF('Dem2'!B191,MAX(0,'Dem2'!BK191),0)</f>
        <v>0.20953485119035403</v>
      </c>
      <c r="BO191" s="74">
        <f>'Dem2'!BN191+'Dem2'!BL191</f>
        <v>0.20953485119035403</v>
      </c>
    </row>
    <row r="192" spans="1:67">
      <c r="A192" s="94">
        <v>153</v>
      </c>
      <c r="B192" s="128" t="b">
        <f>'935'!C192&lt;&gt;"VOID"</f>
        <v>1</v>
      </c>
      <c r="C192" s="105" t="str">
        <f>"D"&amp;TEXT('935'!J192,"0000")</f>
        <v>D0000</v>
      </c>
      <c r="D192" s="73">
        <f>'11'!D$17-'935'!X192</f>
        <v>170</v>
      </c>
      <c r="E192" s="106">
        <f>INDEX('11'!$B$47:$G$47,IF(ISNUMBER(SEARCH("?0000",C192)),1,IF(ISNUMBER(SEARCH("?1000",C192)),2,IF(ISNUMBER(SEARCH("??100",C192)),3,IF(ISNUMBER(SEARCH("???10",C192)),4,IF(ISNUMBER(SEARCH("??001",C192)),6,5))))))</f>
        <v>1</v>
      </c>
      <c r="F192" s="105">
        <f>E192*'Dem1'!B$49</f>
        <v>0.95</v>
      </c>
      <c r="G192" s="73">
        <f>IF('935'!C192="VOID",0,('935'!C192*(1-'935'!W192/'11'!B$17)))</f>
        <v>0</v>
      </c>
      <c r="H192" s="153">
        <f>'Dem2'!G192-('935'!S192*(1-'935'!W192/'11'!B$17))</f>
        <v>0</v>
      </c>
      <c r="I192" s="138">
        <f>IF(ISNUMBER(SEARCH("D?001",$C192)),'Dem1'!$F$31*$F192/(1+'11'!$G$12)*'935'!$O192,0)</f>
        <v>0</v>
      </c>
      <c r="J192" s="106">
        <f>IF($C192="D1000",'Dem1'!$C$31*$F192/(1+'11'!$C$12)*'935'!$K192,0)</f>
        <v>0</v>
      </c>
      <c r="K192" s="106">
        <f>IF(ISNUMBER(SEARCH("D?100",$C192)),'Dem1'!$D$31*$F192/(1+'11'!$D$12)*'935'!$L192,0)</f>
        <v>0</v>
      </c>
      <c r="L192" s="106">
        <f>IF(ISNUMBER(SEARCH("D??10",$C192)),'Dem1'!$E$31*$F192/(1+'11'!$E$12)*'935'!$M192,0)</f>
        <v>0</v>
      </c>
      <c r="M192" s="106">
        <f>IF(OR($C192="D0002",ISNUMBER(SEARCH("D?1?1",$C192)),ISNUMBER(SEARCH("D??11",$C192))),'Dem1'!$G$31*$F192/(1+'11'!$F$12)*'935'!$N192,0)</f>
        <v>0</v>
      </c>
      <c r="N192" s="139">
        <f t="shared" si="10"/>
        <v>0</v>
      </c>
      <c r="O192" s="138">
        <f>IF($C192="D1000",0,IF(ISNUMBER(SEARCH("D1???",$C192)),'Dem1'!$C$31*$Z192*'935'!$K192,0))</f>
        <v>0</v>
      </c>
      <c r="P192" s="106">
        <f>IF(ISNUMBER(SEARCH("D?100",$C192)),0,IF(ISNUMBER(SEARCH("D?1??",$C192)),'Dem1'!$D$31*$Z192*'935'!$L192,0))</f>
        <v>0</v>
      </c>
      <c r="Q192" s="106">
        <f>IF(ISNUMBER(SEARCH("D??10",$C192)),0,IF(ISNUMBER(SEARCH("D??1?",$C192)),'Dem1'!$E$31*$Z192*'935'!$M192,0))</f>
        <v>0</v>
      </c>
      <c r="R192" s="139">
        <f t="shared" si="11"/>
        <v>0</v>
      </c>
      <c r="S192" s="180">
        <f>100/'11'!B$17*(('Dem2'!N192+'Dem2'!R192)*('Charging Rates'!B$13+'Charging Rates'!B$51+'Charging Rates'!B$25+'Charging Rates'!B$38)+'Charging Rates'!B$61*'Dem2'!W192)</f>
        <v>0</v>
      </c>
      <c r="T192" s="74">
        <f>100/'11'!B$17*'Fixed Charge'!C192*('Charging Rates'!B$13+'Charging Rates'!B$51+'Charging Rates'!B$25)</f>
        <v>0</v>
      </c>
      <c r="U192" s="153">
        <f>'11'!B$17*0.01*('Dem2'!T192+'Dem2'!S192*'Dem2'!G192)</f>
        <v>0</v>
      </c>
      <c r="V192" s="128">
        <f>'935'!P192*(1-'935'!X192/'11'!D$17)/(1-'935'!W192/'11'!B$17)</f>
        <v>0</v>
      </c>
      <c r="W192" s="105">
        <f>'Dem2'!V192*'Dem2'!E192</f>
        <v>0</v>
      </c>
      <c r="X192" s="105">
        <f>'935'!Q192*(1-'935'!X192/'11'!D$17)/(1-'935'!W192/'11'!B$17)</f>
        <v>0</v>
      </c>
      <c r="Y192" s="105">
        <f t="shared" si="12"/>
        <v>0</v>
      </c>
      <c r="Z192" s="105">
        <f>SQRT(V192*V192+Y192*Y192)*'Dem1'!B$49*E192</f>
        <v>0</v>
      </c>
      <c r="AA192" s="213">
        <f>100/'11'!B$17*'Charging Rates'!B$61*'Dem2'!W192</f>
        <v>0</v>
      </c>
      <c r="AB192" s="138">
        <f>IF(ISNUMBER('SR Rate'!B192),MAX(0,INDEX('913'!$E$6:$E$1205,'SR Rate'!B192)),0)</f>
        <v>0</v>
      </c>
      <c r="AC192" s="106">
        <f>IF(ISNUMBER('SR Rate'!C192),MAX(0,INDEX('913'!$E$6:$E$1205,'SR Rate'!C192)),0)</f>
        <v>0</v>
      </c>
      <c r="AD192" s="106">
        <f>IF(ISNUMBER('SR Rate'!D192),MAX(0,INDEX('913'!$E$6:$E$1205,'SR Rate'!D192)),0)</f>
        <v>0</v>
      </c>
      <c r="AE192" s="106">
        <f>IF(ISNUMBER('SR Rate'!E192),MAX(0,INDEX('913'!$E$6:$E$1205,'SR Rate'!E192)),0)</f>
        <v>0</v>
      </c>
      <c r="AF192" s="106">
        <f>IF(ISNUMBER('SR Rate'!F192),MAX(0,INDEX('913'!$E$6:$E$1205,'SR Rate'!F192)),0)</f>
        <v>0</v>
      </c>
      <c r="AG192" s="106">
        <f>IF(ISNUMBER('SR Rate'!G192),MAX(0,INDEX('913'!$E$6:$E$1205,'SR Rate'!G192)),0)</f>
        <v>0</v>
      </c>
      <c r="AH192" s="106">
        <f>IF(ISNUMBER('SR Rate'!H192),MAX(0,INDEX('913'!$E$6:$E$1205,'SR Rate'!H192)),0)</f>
        <v>0</v>
      </c>
      <c r="AI192" s="106">
        <f>IF(ISNUMBER('SR Rate'!I192),MAX(0,INDEX('913'!$E$6:$E$1205,'SR Rate'!I192)),0)</f>
        <v>0</v>
      </c>
      <c r="AJ192" s="129">
        <f>IF('SR Rate'!T192+'SR Rate'!U192+'SR Rate'!V192+'SR Rate'!W192+'SR Rate'!X192+'SR Rate'!Y192+'SR Rate'!Z192+'SR Rate'!AA192=0,IF(COUNT('SR Rate'!B192,'SR Rate'!C192,'SR Rate'!D192,'SR Rate'!E192,'SR Rate'!F192,'SR Rate'!G192,'SR Rate'!H192,'SR Rate'!I192),('Dem2'!AB192+'Dem2'!AC192+'Dem2'!AD192+'Dem2'!AE192+'Dem2'!AF192+'Dem2'!AG192+'Dem2'!AH192+'Dem2'!AI192)/COUNT('SR Rate'!B192,'SR Rate'!C192,'SR Rate'!D192,'SR Rate'!E192,'SR Rate'!F192,'SR Rate'!G192,'SR Rate'!H192,'SR Rate'!I192),0),('SR Rate'!T192*'Dem2'!AB192+'SR Rate'!U192*'Dem2'!AC192+'SR Rate'!V192*'Dem2'!AD192+'SR Rate'!W192*'Dem2'!AE192+'SR Rate'!X192*'Dem2'!AF192+'SR Rate'!Y192*'Dem2'!AG192+'SR Rate'!Z192*'Dem2'!AH192+'SR Rate'!AA192*'Dem2'!AI192)/('SR Rate'!T192+'SR Rate'!U192+'SR Rate'!V192+'SR Rate'!W192+'SR Rate'!X192+'SR Rate'!Y192+'SR Rate'!Z192+'SR Rate'!AA192))</f>
        <v>0</v>
      </c>
      <c r="AK192" s="177">
        <f>100*'Dem2'!AJ192/'11'!B$17</f>
        <v>0</v>
      </c>
      <c r="AL192" s="75">
        <f>100*('SR Rate'!AB192*'935'!P192*'SR Rate'!K192)/'11'!B$17</f>
        <v>0</v>
      </c>
      <c r="AM192" s="128">
        <f>MAX('11'!$C$42+0,MIN('935'!K192+0,'11'!$C$37+0))</f>
        <v>0.26600431228533333</v>
      </c>
      <c r="AN192" s="105">
        <f>MAX('11'!$D$42+0,MIN('935'!L192+0,'11'!$D$37+0))</f>
        <v>0.66562758870798333</v>
      </c>
      <c r="AO192" s="105">
        <f>MAX('11'!$E$42+0,MIN('935'!M192+0,'11'!$E$37+0))</f>
        <v>0.34009849341942228</v>
      </c>
      <c r="AP192" s="105">
        <f>MAX('11'!$F$42+0,MIN('935'!N192+0,'11'!$F$37+0))</f>
        <v>0.63093339381833335</v>
      </c>
      <c r="AQ192" s="129">
        <f>MAX('11'!$G$42+0,MIN('935'!O192+0,'11'!$G$37+0))</f>
        <v>0.89995655379091011</v>
      </c>
      <c r="AR192" s="180">
        <f>IF('935'!P192=0,'Dem2'!AK192+'Dem2'!AL192,'Dem2'!AK192)</f>
        <v>0</v>
      </c>
      <c r="AS192" s="75">
        <f>'Dem2'!AA192+IF('Dem2'!G192=0,1,'Dem2'!H192/'Dem2'!G192)*'Dem2'!AR192</f>
        <v>0</v>
      </c>
      <c r="AT192" s="138">
        <f>IF('Dem2'!$C192="D1000",'Dem1'!$C$31*'Dem2'!$F192/(1+'11'!$C$12)*'Dem2'!$AM192,0)</f>
        <v>0</v>
      </c>
      <c r="AU192" s="106">
        <f>IF(ISNUMBER(SEARCH("D?100",'Dem2'!$C192)),'Dem1'!$D$31*'Dem2'!$F192/(1+'11'!$D$12)*'Dem2'!$AN192,0)</f>
        <v>0</v>
      </c>
      <c r="AV192" s="106">
        <f>IF(ISNUMBER(SEARCH("D??10",'Dem2'!$C192)),'Dem1'!$E$31*'Dem2'!$F192/(1+'11'!$E$12)*'Dem2'!$AO192,0)</f>
        <v>0</v>
      </c>
      <c r="AW192" s="106">
        <f>IF(OR('Dem2'!$C192="D0002",ISNUMBER(SEARCH("D?1?1",'Dem2'!$C192)),ISNUMBER(SEARCH("D??11",'Dem2'!$C192))),'Dem1'!$G$31*'Dem2'!$F192/(1+'11'!$F$12)*'Dem2'!$AP192,0)</f>
        <v>0</v>
      </c>
      <c r="AX192" s="106">
        <f>IF(ISNUMBER(SEARCH("D?001",'Dem2'!$C192)),'Dem1'!$F$31*'Dem2'!$F192/(1+'11'!$G$12)*'Dem2'!$AQ192,0)</f>
        <v>0</v>
      </c>
      <c r="AY192" s="129">
        <f>'Dem2'!$AT192+'Dem2'!$AU192+'Dem2'!$AV192+'Dem2'!$AW192+'Dem2'!$AX192</f>
        <v>0</v>
      </c>
      <c r="AZ192" s="138">
        <f>IF('Dem2'!$C192="D1000",0,IF(ISNUMBER(SEARCH("D1???",'Dem2'!$C192)),'Dem1'!$C$31*'Dem2'!$Z192*'Dem2'!$AM192,0))</f>
        <v>0</v>
      </c>
      <c r="BA192" s="106">
        <f>IF(ISNUMBER(SEARCH("D?100",'Dem2'!$C192)),0,IF(ISNUMBER(SEARCH("D?1??",'Dem2'!$C192)),'Dem1'!$D$31*'Dem2'!$Z192*'Dem2'!$AN192,0))</f>
        <v>0</v>
      </c>
      <c r="BB192" s="106">
        <f>IF(ISNUMBER(SEARCH("D??10",'Dem2'!$C192)),0,IF(ISNUMBER(SEARCH("D??1?",'Dem2'!$C192)),'Dem1'!$E$31*'Dem2'!$Z192*'Dem2'!$AO192,0))</f>
        <v>0</v>
      </c>
      <c r="BC192" s="129">
        <f>'Dem2'!$AZ192+'Dem2'!$BA192+'Dem2'!$BB192</f>
        <v>0</v>
      </c>
      <c r="BD192" s="72">
        <f>('Dem2'!AY192+'Dem2'!BC192)*'Dem2'!G192</f>
        <v>0</v>
      </c>
      <c r="BE192" s="105">
        <f>SQRT('Dem2'!V192*'Dem2'!V192+'Dem2'!Y192*'Dem2'!Y192)</f>
        <v>0</v>
      </c>
      <c r="BF192" s="105">
        <f>'Dem2'!G192*('Dem1'!B$200+'Dem2'!BE192)</f>
        <v>0</v>
      </c>
      <c r="BG192" s="105">
        <f>'935'!R192*('Dem1'!B$200+'Dem2'!BE192)</f>
        <v>0</v>
      </c>
      <c r="BH192" s="105">
        <f>'Dem2'!AS192+'Dem1'!B$225*'Dem2'!BG192*100/'11'!B$17</f>
        <v>0</v>
      </c>
      <c r="BI192" s="105">
        <f>'Dem2'!BH192+'Dem1'!B$213*('Dem1'!B$200+'Dem2'!BE192)*100/'11'!B$17</f>
        <v>0.20953485119035403</v>
      </c>
      <c r="BJ192" s="105">
        <f>'Dem1'!B$179*('Dem2'!AY192+'Dem2'!BC192)*100/'11'!B$17</f>
        <v>0</v>
      </c>
      <c r="BK192" s="74">
        <f>MAX(0-('SR Rate'!AC192*'Dem2'!V192*'11'!D$17/'11'!B$17),'Dem2'!BI192+'Dem2'!BJ192)</f>
        <v>0.20953485119035403</v>
      </c>
      <c r="BL192" s="75">
        <f>IF('Dem2'!G192=0,0,(1-'Dem2'!H192/'Dem2'!G192)*('Dem2'!AR192+IF('935'!P192=0,0,('SR Rate'!AC192*'935'!P192*('11'!D$17-'935'!X192)/('11'!B$17-'935'!W192)))))</f>
        <v>0</v>
      </c>
      <c r="BM192" s="111">
        <f>IF('Dem2'!B192,IF('Dem2'!V192=0,'SR Rate'!AD192,MAX(0,MIN('SR Rate'!AD192,'SR Rate'!AD192+('Dem2'!BK192/'935'!P192*('11'!B$17-'935'!W192)/('11'!D$17-'935'!X192))))),0)</f>
        <v>0</v>
      </c>
      <c r="BN192" s="74">
        <f>IF('Dem2'!B192,MAX(0,'Dem2'!BK192),0)</f>
        <v>0.20953485119035403</v>
      </c>
      <c r="BO192" s="74">
        <f>'Dem2'!BN192+'Dem2'!BL192</f>
        <v>0.20953485119035403</v>
      </c>
    </row>
    <row r="193" spans="1:67">
      <c r="A193" s="94">
        <v>154</v>
      </c>
      <c r="B193" s="128" t="b">
        <f>'935'!C193&lt;&gt;"VOID"</f>
        <v>1</v>
      </c>
      <c r="C193" s="105" t="str">
        <f>"D"&amp;TEXT('935'!J193,"0000")</f>
        <v>D0000</v>
      </c>
      <c r="D193" s="73">
        <f>'11'!D$17-'935'!X193</f>
        <v>170</v>
      </c>
      <c r="E193" s="106">
        <f>INDEX('11'!$B$47:$G$47,IF(ISNUMBER(SEARCH("?0000",C193)),1,IF(ISNUMBER(SEARCH("?1000",C193)),2,IF(ISNUMBER(SEARCH("??100",C193)),3,IF(ISNUMBER(SEARCH("???10",C193)),4,IF(ISNUMBER(SEARCH("??001",C193)),6,5))))))</f>
        <v>1</v>
      </c>
      <c r="F193" s="105">
        <f>E193*'Dem1'!B$49</f>
        <v>0.95</v>
      </c>
      <c r="G193" s="73">
        <f>IF('935'!C193="VOID",0,('935'!C193*(1-'935'!W193/'11'!B$17)))</f>
        <v>0</v>
      </c>
      <c r="H193" s="153">
        <f>'Dem2'!G193-('935'!S193*(1-'935'!W193/'11'!B$17))</f>
        <v>0</v>
      </c>
      <c r="I193" s="138">
        <f>IF(ISNUMBER(SEARCH("D?001",$C193)),'Dem1'!$F$31*$F193/(1+'11'!$G$12)*'935'!$O193,0)</f>
        <v>0</v>
      </c>
      <c r="J193" s="106">
        <f>IF($C193="D1000",'Dem1'!$C$31*$F193/(1+'11'!$C$12)*'935'!$K193,0)</f>
        <v>0</v>
      </c>
      <c r="K193" s="106">
        <f>IF(ISNUMBER(SEARCH("D?100",$C193)),'Dem1'!$D$31*$F193/(1+'11'!$D$12)*'935'!$L193,0)</f>
        <v>0</v>
      </c>
      <c r="L193" s="106">
        <f>IF(ISNUMBER(SEARCH("D??10",$C193)),'Dem1'!$E$31*$F193/(1+'11'!$E$12)*'935'!$M193,0)</f>
        <v>0</v>
      </c>
      <c r="M193" s="106">
        <f>IF(OR($C193="D0002",ISNUMBER(SEARCH("D?1?1",$C193)),ISNUMBER(SEARCH("D??11",$C193))),'Dem1'!$G$31*$F193/(1+'11'!$F$12)*'935'!$N193,0)</f>
        <v>0</v>
      </c>
      <c r="N193" s="139">
        <f t="shared" si="10"/>
        <v>0</v>
      </c>
      <c r="O193" s="138">
        <f>IF($C193="D1000",0,IF(ISNUMBER(SEARCH("D1???",$C193)),'Dem1'!$C$31*$Z193*'935'!$K193,0))</f>
        <v>0</v>
      </c>
      <c r="P193" s="106">
        <f>IF(ISNUMBER(SEARCH("D?100",$C193)),0,IF(ISNUMBER(SEARCH("D?1??",$C193)),'Dem1'!$D$31*$Z193*'935'!$L193,0))</f>
        <v>0</v>
      </c>
      <c r="Q193" s="106">
        <f>IF(ISNUMBER(SEARCH("D??10",$C193)),0,IF(ISNUMBER(SEARCH("D??1?",$C193)),'Dem1'!$E$31*$Z193*'935'!$M193,0))</f>
        <v>0</v>
      </c>
      <c r="R193" s="139">
        <f t="shared" si="11"/>
        <v>0</v>
      </c>
      <c r="S193" s="180">
        <f>100/'11'!B$17*(('Dem2'!N193+'Dem2'!R193)*('Charging Rates'!B$13+'Charging Rates'!B$51+'Charging Rates'!B$25+'Charging Rates'!B$38)+'Charging Rates'!B$61*'Dem2'!W193)</f>
        <v>0</v>
      </c>
      <c r="T193" s="74">
        <f>100/'11'!B$17*'Fixed Charge'!C193*('Charging Rates'!B$13+'Charging Rates'!B$51+'Charging Rates'!B$25)</f>
        <v>0</v>
      </c>
      <c r="U193" s="153">
        <f>'11'!B$17*0.01*('Dem2'!T193+'Dem2'!S193*'Dem2'!G193)</f>
        <v>0</v>
      </c>
      <c r="V193" s="128">
        <f>'935'!P193*(1-'935'!X193/'11'!D$17)/(1-'935'!W193/'11'!B$17)</f>
        <v>0</v>
      </c>
      <c r="W193" s="105">
        <f>'Dem2'!V193*'Dem2'!E193</f>
        <v>0</v>
      </c>
      <c r="X193" s="105">
        <f>'935'!Q193*(1-'935'!X193/'11'!D$17)/(1-'935'!W193/'11'!B$17)</f>
        <v>0</v>
      </c>
      <c r="Y193" s="105">
        <f t="shared" si="12"/>
        <v>0</v>
      </c>
      <c r="Z193" s="105">
        <f>SQRT(V193*V193+Y193*Y193)*'Dem1'!B$49*E193</f>
        <v>0</v>
      </c>
      <c r="AA193" s="213">
        <f>100/'11'!B$17*'Charging Rates'!B$61*'Dem2'!W193</f>
        <v>0</v>
      </c>
      <c r="AB193" s="138">
        <f>IF(ISNUMBER('SR Rate'!B193),MAX(0,INDEX('913'!$E$6:$E$1205,'SR Rate'!B193)),0)</f>
        <v>0</v>
      </c>
      <c r="AC193" s="106">
        <f>IF(ISNUMBER('SR Rate'!C193),MAX(0,INDEX('913'!$E$6:$E$1205,'SR Rate'!C193)),0)</f>
        <v>0</v>
      </c>
      <c r="AD193" s="106">
        <f>IF(ISNUMBER('SR Rate'!D193),MAX(0,INDEX('913'!$E$6:$E$1205,'SR Rate'!D193)),0)</f>
        <v>0</v>
      </c>
      <c r="AE193" s="106">
        <f>IF(ISNUMBER('SR Rate'!E193),MAX(0,INDEX('913'!$E$6:$E$1205,'SR Rate'!E193)),0)</f>
        <v>0</v>
      </c>
      <c r="AF193" s="106">
        <f>IF(ISNUMBER('SR Rate'!F193),MAX(0,INDEX('913'!$E$6:$E$1205,'SR Rate'!F193)),0)</f>
        <v>0</v>
      </c>
      <c r="AG193" s="106">
        <f>IF(ISNUMBER('SR Rate'!G193),MAX(0,INDEX('913'!$E$6:$E$1205,'SR Rate'!G193)),0)</f>
        <v>0</v>
      </c>
      <c r="AH193" s="106">
        <f>IF(ISNUMBER('SR Rate'!H193),MAX(0,INDEX('913'!$E$6:$E$1205,'SR Rate'!H193)),0)</f>
        <v>0</v>
      </c>
      <c r="AI193" s="106">
        <f>IF(ISNUMBER('SR Rate'!I193),MAX(0,INDEX('913'!$E$6:$E$1205,'SR Rate'!I193)),0)</f>
        <v>0</v>
      </c>
      <c r="AJ193" s="129">
        <f>IF('SR Rate'!T193+'SR Rate'!U193+'SR Rate'!V193+'SR Rate'!W193+'SR Rate'!X193+'SR Rate'!Y193+'SR Rate'!Z193+'SR Rate'!AA193=0,IF(COUNT('SR Rate'!B193,'SR Rate'!C193,'SR Rate'!D193,'SR Rate'!E193,'SR Rate'!F193,'SR Rate'!G193,'SR Rate'!H193,'SR Rate'!I193),('Dem2'!AB193+'Dem2'!AC193+'Dem2'!AD193+'Dem2'!AE193+'Dem2'!AF193+'Dem2'!AG193+'Dem2'!AH193+'Dem2'!AI193)/COUNT('SR Rate'!B193,'SR Rate'!C193,'SR Rate'!D193,'SR Rate'!E193,'SR Rate'!F193,'SR Rate'!G193,'SR Rate'!H193,'SR Rate'!I193),0),('SR Rate'!T193*'Dem2'!AB193+'SR Rate'!U193*'Dem2'!AC193+'SR Rate'!V193*'Dem2'!AD193+'SR Rate'!W193*'Dem2'!AE193+'SR Rate'!X193*'Dem2'!AF193+'SR Rate'!Y193*'Dem2'!AG193+'SR Rate'!Z193*'Dem2'!AH193+'SR Rate'!AA193*'Dem2'!AI193)/('SR Rate'!T193+'SR Rate'!U193+'SR Rate'!V193+'SR Rate'!W193+'SR Rate'!X193+'SR Rate'!Y193+'SR Rate'!Z193+'SR Rate'!AA193))</f>
        <v>0</v>
      </c>
      <c r="AK193" s="177">
        <f>100*'Dem2'!AJ193/'11'!B$17</f>
        <v>0</v>
      </c>
      <c r="AL193" s="75">
        <f>100*('SR Rate'!AB193*'935'!P193*'SR Rate'!K193)/'11'!B$17</f>
        <v>0</v>
      </c>
      <c r="AM193" s="128">
        <f>MAX('11'!$C$42+0,MIN('935'!K193+0,'11'!$C$37+0))</f>
        <v>0.26600431228533333</v>
      </c>
      <c r="AN193" s="105">
        <f>MAX('11'!$D$42+0,MIN('935'!L193+0,'11'!$D$37+0))</f>
        <v>0.66562758870798333</v>
      </c>
      <c r="AO193" s="105">
        <f>MAX('11'!$E$42+0,MIN('935'!M193+0,'11'!$E$37+0))</f>
        <v>0.34009849341942228</v>
      </c>
      <c r="AP193" s="105">
        <f>MAX('11'!$F$42+0,MIN('935'!N193+0,'11'!$F$37+0))</f>
        <v>0.63093339381833335</v>
      </c>
      <c r="AQ193" s="129">
        <f>MAX('11'!$G$42+0,MIN('935'!O193+0,'11'!$G$37+0))</f>
        <v>0.89995655379091011</v>
      </c>
      <c r="AR193" s="180">
        <f>IF('935'!P193=0,'Dem2'!AK193+'Dem2'!AL193,'Dem2'!AK193)</f>
        <v>0</v>
      </c>
      <c r="AS193" s="75">
        <f>'Dem2'!AA193+IF('Dem2'!G193=0,1,'Dem2'!H193/'Dem2'!G193)*'Dem2'!AR193</f>
        <v>0</v>
      </c>
      <c r="AT193" s="138">
        <f>IF('Dem2'!$C193="D1000",'Dem1'!$C$31*'Dem2'!$F193/(1+'11'!$C$12)*'Dem2'!$AM193,0)</f>
        <v>0</v>
      </c>
      <c r="AU193" s="106">
        <f>IF(ISNUMBER(SEARCH("D?100",'Dem2'!$C193)),'Dem1'!$D$31*'Dem2'!$F193/(1+'11'!$D$12)*'Dem2'!$AN193,0)</f>
        <v>0</v>
      </c>
      <c r="AV193" s="106">
        <f>IF(ISNUMBER(SEARCH("D??10",'Dem2'!$C193)),'Dem1'!$E$31*'Dem2'!$F193/(1+'11'!$E$12)*'Dem2'!$AO193,0)</f>
        <v>0</v>
      </c>
      <c r="AW193" s="106">
        <f>IF(OR('Dem2'!$C193="D0002",ISNUMBER(SEARCH("D?1?1",'Dem2'!$C193)),ISNUMBER(SEARCH("D??11",'Dem2'!$C193))),'Dem1'!$G$31*'Dem2'!$F193/(1+'11'!$F$12)*'Dem2'!$AP193,0)</f>
        <v>0</v>
      </c>
      <c r="AX193" s="106">
        <f>IF(ISNUMBER(SEARCH("D?001",'Dem2'!$C193)),'Dem1'!$F$31*'Dem2'!$F193/(1+'11'!$G$12)*'Dem2'!$AQ193,0)</f>
        <v>0</v>
      </c>
      <c r="AY193" s="129">
        <f>'Dem2'!$AT193+'Dem2'!$AU193+'Dem2'!$AV193+'Dem2'!$AW193+'Dem2'!$AX193</f>
        <v>0</v>
      </c>
      <c r="AZ193" s="138">
        <f>IF('Dem2'!$C193="D1000",0,IF(ISNUMBER(SEARCH("D1???",'Dem2'!$C193)),'Dem1'!$C$31*'Dem2'!$Z193*'Dem2'!$AM193,0))</f>
        <v>0</v>
      </c>
      <c r="BA193" s="106">
        <f>IF(ISNUMBER(SEARCH("D?100",'Dem2'!$C193)),0,IF(ISNUMBER(SEARCH("D?1??",'Dem2'!$C193)),'Dem1'!$D$31*'Dem2'!$Z193*'Dem2'!$AN193,0))</f>
        <v>0</v>
      </c>
      <c r="BB193" s="106">
        <f>IF(ISNUMBER(SEARCH("D??10",'Dem2'!$C193)),0,IF(ISNUMBER(SEARCH("D??1?",'Dem2'!$C193)),'Dem1'!$E$31*'Dem2'!$Z193*'Dem2'!$AO193,0))</f>
        <v>0</v>
      </c>
      <c r="BC193" s="129">
        <f>'Dem2'!$AZ193+'Dem2'!$BA193+'Dem2'!$BB193</f>
        <v>0</v>
      </c>
      <c r="BD193" s="72">
        <f>('Dem2'!AY193+'Dem2'!BC193)*'Dem2'!G193</f>
        <v>0</v>
      </c>
      <c r="BE193" s="105">
        <f>SQRT('Dem2'!V193*'Dem2'!V193+'Dem2'!Y193*'Dem2'!Y193)</f>
        <v>0</v>
      </c>
      <c r="BF193" s="105">
        <f>'Dem2'!G193*('Dem1'!B$200+'Dem2'!BE193)</f>
        <v>0</v>
      </c>
      <c r="BG193" s="105">
        <f>'935'!R193*('Dem1'!B$200+'Dem2'!BE193)</f>
        <v>0</v>
      </c>
      <c r="BH193" s="105">
        <f>'Dem2'!AS193+'Dem1'!B$225*'Dem2'!BG193*100/'11'!B$17</f>
        <v>0</v>
      </c>
      <c r="BI193" s="105">
        <f>'Dem2'!BH193+'Dem1'!B$213*('Dem1'!B$200+'Dem2'!BE193)*100/'11'!B$17</f>
        <v>0.20953485119035403</v>
      </c>
      <c r="BJ193" s="105">
        <f>'Dem1'!B$179*('Dem2'!AY193+'Dem2'!BC193)*100/'11'!B$17</f>
        <v>0</v>
      </c>
      <c r="BK193" s="74">
        <f>MAX(0-('SR Rate'!AC193*'Dem2'!V193*'11'!D$17/'11'!B$17),'Dem2'!BI193+'Dem2'!BJ193)</f>
        <v>0.20953485119035403</v>
      </c>
      <c r="BL193" s="75">
        <f>IF('Dem2'!G193=0,0,(1-'Dem2'!H193/'Dem2'!G193)*('Dem2'!AR193+IF('935'!P193=0,0,('SR Rate'!AC193*'935'!P193*('11'!D$17-'935'!X193)/('11'!B$17-'935'!W193)))))</f>
        <v>0</v>
      </c>
      <c r="BM193" s="111">
        <f>IF('Dem2'!B193,IF('Dem2'!V193=0,'SR Rate'!AD193,MAX(0,MIN('SR Rate'!AD193,'SR Rate'!AD193+('Dem2'!BK193/'935'!P193*('11'!B$17-'935'!W193)/('11'!D$17-'935'!X193))))),0)</f>
        <v>0</v>
      </c>
      <c r="BN193" s="74">
        <f>IF('Dem2'!B193,MAX(0,'Dem2'!BK193),0)</f>
        <v>0.20953485119035403</v>
      </c>
      <c r="BO193" s="74">
        <f>'Dem2'!BN193+'Dem2'!BL193</f>
        <v>0.20953485119035403</v>
      </c>
    </row>
    <row r="194" spans="1:67">
      <c r="A194" s="94">
        <v>155</v>
      </c>
      <c r="B194" s="128" t="b">
        <f>'935'!C194&lt;&gt;"VOID"</f>
        <v>1</v>
      </c>
      <c r="C194" s="105" t="str">
        <f>"D"&amp;TEXT('935'!J194,"0000")</f>
        <v>D0000</v>
      </c>
      <c r="D194" s="73">
        <f>'11'!D$17-'935'!X194</f>
        <v>170</v>
      </c>
      <c r="E194" s="106">
        <f>INDEX('11'!$B$47:$G$47,IF(ISNUMBER(SEARCH("?0000",C194)),1,IF(ISNUMBER(SEARCH("?1000",C194)),2,IF(ISNUMBER(SEARCH("??100",C194)),3,IF(ISNUMBER(SEARCH("???10",C194)),4,IF(ISNUMBER(SEARCH("??001",C194)),6,5))))))</f>
        <v>1</v>
      </c>
      <c r="F194" s="105">
        <f>E194*'Dem1'!B$49</f>
        <v>0.95</v>
      </c>
      <c r="G194" s="73">
        <f>IF('935'!C194="VOID",0,('935'!C194*(1-'935'!W194/'11'!B$17)))</f>
        <v>0</v>
      </c>
      <c r="H194" s="153">
        <f>'Dem2'!G194-('935'!S194*(1-'935'!W194/'11'!B$17))</f>
        <v>0</v>
      </c>
      <c r="I194" s="138">
        <f>IF(ISNUMBER(SEARCH("D?001",$C194)),'Dem1'!$F$31*$F194/(1+'11'!$G$12)*'935'!$O194,0)</f>
        <v>0</v>
      </c>
      <c r="J194" s="106">
        <f>IF($C194="D1000",'Dem1'!$C$31*$F194/(1+'11'!$C$12)*'935'!$K194,0)</f>
        <v>0</v>
      </c>
      <c r="K194" s="106">
        <f>IF(ISNUMBER(SEARCH("D?100",$C194)),'Dem1'!$D$31*$F194/(1+'11'!$D$12)*'935'!$L194,0)</f>
        <v>0</v>
      </c>
      <c r="L194" s="106">
        <f>IF(ISNUMBER(SEARCH("D??10",$C194)),'Dem1'!$E$31*$F194/(1+'11'!$E$12)*'935'!$M194,0)</f>
        <v>0</v>
      </c>
      <c r="M194" s="106">
        <f>IF(OR($C194="D0002",ISNUMBER(SEARCH("D?1?1",$C194)),ISNUMBER(SEARCH("D??11",$C194))),'Dem1'!$G$31*$F194/(1+'11'!$F$12)*'935'!$N194,0)</f>
        <v>0</v>
      </c>
      <c r="N194" s="139">
        <f t="shared" si="10"/>
        <v>0</v>
      </c>
      <c r="O194" s="138">
        <f>IF($C194="D1000",0,IF(ISNUMBER(SEARCH("D1???",$C194)),'Dem1'!$C$31*$Z194*'935'!$K194,0))</f>
        <v>0</v>
      </c>
      <c r="P194" s="106">
        <f>IF(ISNUMBER(SEARCH("D?100",$C194)),0,IF(ISNUMBER(SEARCH("D?1??",$C194)),'Dem1'!$D$31*$Z194*'935'!$L194,0))</f>
        <v>0</v>
      </c>
      <c r="Q194" s="106">
        <f>IF(ISNUMBER(SEARCH("D??10",$C194)),0,IF(ISNUMBER(SEARCH("D??1?",$C194)),'Dem1'!$E$31*$Z194*'935'!$M194,0))</f>
        <v>0</v>
      </c>
      <c r="R194" s="139">
        <f t="shared" si="11"/>
        <v>0</v>
      </c>
      <c r="S194" s="180">
        <f>100/'11'!B$17*(('Dem2'!N194+'Dem2'!R194)*('Charging Rates'!B$13+'Charging Rates'!B$51+'Charging Rates'!B$25+'Charging Rates'!B$38)+'Charging Rates'!B$61*'Dem2'!W194)</f>
        <v>0</v>
      </c>
      <c r="T194" s="74">
        <f>100/'11'!B$17*'Fixed Charge'!C194*('Charging Rates'!B$13+'Charging Rates'!B$51+'Charging Rates'!B$25)</f>
        <v>0</v>
      </c>
      <c r="U194" s="153">
        <f>'11'!B$17*0.01*('Dem2'!T194+'Dem2'!S194*'Dem2'!G194)</f>
        <v>0</v>
      </c>
      <c r="V194" s="128">
        <f>'935'!P194*(1-'935'!X194/'11'!D$17)/(1-'935'!W194/'11'!B$17)</f>
        <v>0</v>
      </c>
      <c r="W194" s="105">
        <f>'Dem2'!V194*'Dem2'!E194</f>
        <v>0</v>
      </c>
      <c r="X194" s="105">
        <f>'935'!Q194*(1-'935'!X194/'11'!D$17)/(1-'935'!W194/'11'!B$17)</f>
        <v>0</v>
      </c>
      <c r="Y194" s="105">
        <f t="shared" si="12"/>
        <v>0</v>
      </c>
      <c r="Z194" s="105">
        <f>SQRT(V194*V194+Y194*Y194)*'Dem1'!B$49*E194</f>
        <v>0</v>
      </c>
      <c r="AA194" s="213">
        <f>100/'11'!B$17*'Charging Rates'!B$61*'Dem2'!W194</f>
        <v>0</v>
      </c>
      <c r="AB194" s="138">
        <f>IF(ISNUMBER('SR Rate'!B194),MAX(0,INDEX('913'!$E$6:$E$1205,'SR Rate'!B194)),0)</f>
        <v>0</v>
      </c>
      <c r="AC194" s="106">
        <f>IF(ISNUMBER('SR Rate'!C194),MAX(0,INDEX('913'!$E$6:$E$1205,'SR Rate'!C194)),0)</f>
        <v>0</v>
      </c>
      <c r="AD194" s="106">
        <f>IF(ISNUMBER('SR Rate'!D194),MAX(0,INDEX('913'!$E$6:$E$1205,'SR Rate'!D194)),0)</f>
        <v>0</v>
      </c>
      <c r="AE194" s="106">
        <f>IF(ISNUMBER('SR Rate'!E194),MAX(0,INDEX('913'!$E$6:$E$1205,'SR Rate'!E194)),0)</f>
        <v>0</v>
      </c>
      <c r="AF194" s="106">
        <f>IF(ISNUMBER('SR Rate'!F194),MAX(0,INDEX('913'!$E$6:$E$1205,'SR Rate'!F194)),0)</f>
        <v>0</v>
      </c>
      <c r="AG194" s="106">
        <f>IF(ISNUMBER('SR Rate'!G194),MAX(0,INDEX('913'!$E$6:$E$1205,'SR Rate'!G194)),0)</f>
        <v>0</v>
      </c>
      <c r="AH194" s="106">
        <f>IF(ISNUMBER('SR Rate'!H194),MAX(0,INDEX('913'!$E$6:$E$1205,'SR Rate'!H194)),0)</f>
        <v>0</v>
      </c>
      <c r="AI194" s="106">
        <f>IF(ISNUMBER('SR Rate'!I194),MAX(0,INDEX('913'!$E$6:$E$1205,'SR Rate'!I194)),0)</f>
        <v>0</v>
      </c>
      <c r="AJ194" s="129">
        <f>IF('SR Rate'!T194+'SR Rate'!U194+'SR Rate'!V194+'SR Rate'!W194+'SR Rate'!X194+'SR Rate'!Y194+'SR Rate'!Z194+'SR Rate'!AA194=0,IF(COUNT('SR Rate'!B194,'SR Rate'!C194,'SR Rate'!D194,'SR Rate'!E194,'SR Rate'!F194,'SR Rate'!G194,'SR Rate'!H194,'SR Rate'!I194),('Dem2'!AB194+'Dem2'!AC194+'Dem2'!AD194+'Dem2'!AE194+'Dem2'!AF194+'Dem2'!AG194+'Dem2'!AH194+'Dem2'!AI194)/COUNT('SR Rate'!B194,'SR Rate'!C194,'SR Rate'!D194,'SR Rate'!E194,'SR Rate'!F194,'SR Rate'!G194,'SR Rate'!H194,'SR Rate'!I194),0),('SR Rate'!T194*'Dem2'!AB194+'SR Rate'!U194*'Dem2'!AC194+'SR Rate'!V194*'Dem2'!AD194+'SR Rate'!W194*'Dem2'!AE194+'SR Rate'!X194*'Dem2'!AF194+'SR Rate'!Y194*'Dem2'!AG194+'SR Rate'!Z194*'Dem2'!AH194+'SR Rate'!AA194*'Dem2'!AI194)/('SR Rate'!T194+'SR Rate'!U194+'SR Rate'!V194+'SR Rate'!W194+'SR Rate'!X194+'SR Rate'!Y194+'SR Rate'!Z194+'SR Rate'!AA194))</f>
        <v>0</v>
      </c>
      <c r="AK194" s="177">
        <f>100*'Dem2'!AJ194/'11'!B$17</f>
        <v>0</v>
      </c>
      <c r="AL194" s="75">
        <f>100*('SR Rate'!AB194*'935'!P194*'SR Rate'!K194)/'11'!B$17</f>
        <v>0</v>
      </c>
      <c r="AM194" s="128">
        <f>MAX('11'!$C$42+0,MIN('935'!K194+0,'11'!$C$37+0))</f>
        <v>0.26600431228533333</v>
      </c>
      <c r="AN194" s="105">
        <f>MAX('11'!$D$42+0,MIN('935'!L194+0,'11'!$D$37+0))</f>
        <v>0.66562758870798333</v>
      </c>
      <c r="AO194" s="105">
        <f>MAX('11'!$E$42+0,MIN('935'!M194+0,'11'!$E$37+0))</f>
        <v>0.34009849341942228</v>
      </c>
      <c r="AP194" s="105">
        <f>MAX('11'!$F$42+0,MIN('935'!N194+0,'11'!$F$37+0))</f>
        <v>0.63093339381833335</v>
      </c>
      <c r="AQ194" s="129">
        <f>MAX('11'!$G$42+0,MIN('935'!O194+0,'11'!$G$37+0))</f>
        <v>0.89995655379091011</v>
      </c>
      <c r="AR194" s="180">
        <f>IF('935'!P194=0,'Dem2'!AK194+'Dem2'!AL194,'Dem2'!AK194)</f>
        <v>0</v>
      </c>
      <c r="AS194" s="75">
        <f>'Dem2'!AA194+IF('Dem2'!G194=0,1,'Dem2'!H194/'Dem2'!G194)*'Dem2'!AR194</f>
        <v>0</v>
      </c>
      <c r="AT194" s="138">
        <f>IF('Dem2'!$C194="D1000",'Dem1'!$C$31*'Dem2'!$F194/(1+'11'!$C$12)*'Dem2'!$AM194,0)</f>
        <v>0</v>
      </c>
      <c r="AU194" s="106">
        <f>IF(ISNUMBER(SEARCH("D?100",'Dem2'!$C194)),'Dem1'!$D$31*'Dem2'!$F194/(1+'11'!$D$12)*'Dem2'!$AN194,0)</f>
        <v>0</v>
      </c>
      <c r="AV194" s="106">
        <f>IF(ISNUMBER(SEARCH("D??10",'Dem2'!$C194)),'Dem1'!$E$31*'Dem2'!$F194/(1+'11'!$E$12)*'Dem2'!$AO194,0)</f>
        <v>0</v>
      </c>
      <c r="AW194" s="106">
        <f>IF(OR('Dem2'!$C194="D0002",ISNUMBER(SEARCH("D?1?1",'Dem2'!$C194)),ISNUMBER(SEARCH("D??11",'Dem2'!$C194))),'Dem1'!$G$31*'Dem2'!$F194/(1+'11'!$F$12)*'Dem2'!$AP194,0)</f>
        <v>0</v>
      </c>
      <c r="AX194" s="106">
        <f>IF(ISNUMBER(SEARCH("D?001",'Dem2'!$C194)),'Dem1'!$F$31*'Dem2'!$F194/(1+'11'!$G$12)*'Dem2'!$AQ194,0)</f>
        <v>0</v>
      </c>
      <c r="AY194" s="129">
        <f>'Dem2'!$AT194+'Dem2'!$AU194+'Dem2'!$AV194+'Dem2'!$AW194+'Dem2'!$AX194</f>
        <v>0</v>
      </c>
      <c r="AZ194" s="138">
        <f>IF('Dem2'!$C194="D1000",0,IF(ISNUMBER(SEARCH("D1???",'Dem2'!$C194)),'Dem1'!$C$31*'Dem2'!$Z194*'Dem2'!$AM194,0))</f>
        <v>0</v>
      </c>
      <c r="BA194" s="106">
        <f>IF(ISNUMBER(SEARCH("D?100",'Dem2'!$C194)),0,IF(ISNUMBER(SEARCH("D?1??",'Dem2'!$C194)),'Dem1'!$D$31*'Dem2'!$Z194*'Dem2'!$AN194,0))</f>
        <v>0</v>
      </c>
      <c r="BB194" s="106">
        <f>IF(ISNUMBER(SEARCH("D??10",'Dem2'!$C194)),0,IF(ISNUMBER(SEARCH("D??1?",'Dem2'!$C194)),'Dem1'!$E$31*'Dem2'!$Z194*'Dem2'!$AO194,0))</f>
        <v>0</v>
      </c>
      <c r="BC194" s="129">
        <f>'Dem2'!$AZ194+'Dem2'!$BA194+'Dem2'!$BB194</f>
        <v>0</v>
      </c>
      <c r="BD194" s="72">
        <f>('Dem2'!AY194+'Dem2'!BC194)*'Dem2'!G194</f>
        <v>0</v>
      </c>
      <c r="BE194" s="105">
        <f>SQRT('Dem2'!V194*'Dem2'!V194+'Dem2'!Y194*'Dem2'!Y194)</f>
        <v>0</v>
      </c>
      <c r="BF194" s="105">
        <f>'Dem2'!G194*('Dem1'!B$200+'Dem2'!BE194)</f>
        <v>0</v>
      </c>
      <c r="BG194" s="105">
        <f>'935'!R194*('Dem1'!B$200+'Dem2'!BE194)</f>
        <v>0</v>
      </c>
      <c r="BH194" s="105">
        <f>'Dem2'!AS194+'Dem1'!B$225*'Dem2'!BG194*100/'11'!B$17</f>
        <v>0</v>
      </c>
      <c r="BI194" s="105">
        <f>'Dem2'!BH194+'Dem1'!B$213*('Dem1'!B$200+'Dem2'!BE194)*100/'11'!B$17</f>
        <v>0.20953485119035403</v>
      </c>
      <c r="BJ194" s="105">
        <f>'Dem1'!B$179*('Dem2'!AY194+'Dem2'!BC194)*100/'11'!B$17</f>
        <v>0</v>
      </c>
      <c r="BK194" s="74">
        <f>MAX(0-('SR Rate'!AC194*'Dem2'!V194*'11'!D$17/'11'!B$17),'Dem2'!BI194+'Dem2'!BJ194)</f>
        <v>0.20953485119035403</v>
      </c>
      <c r="BL194" s="75">
        <f>IF('Dem2'!G194=0,0,(1-'Dem2'!H194/'Dem2'!G194)*('Dem2'!AR194+IF('935'!P194=0,0,('SR Rate'!AC194*'935'!P194*('11'!D$17-'935'!X194)/('11'!B$17-'935'!W194)))))</f>
        <v>0</v>
      </c>
      <c r="BM194" s="111">
        <f>IF('Dem2'!B194,IF('Dem2'!V194=0,'SR Rate'!AD194,MAX(0,MIN('SR Rate'!AD194,'SR Rate'!AD194+('Dem2'!BK194/'935'!P194*('11'!B$17-'935'!W194)/('11'!D$17-'935'!X194))))),0)</f>
        <v>0</v>
      </c>
      <c r="BN194" s="74">
        <f>IF('Dem2'!B194,MAX(0,'Dem2'!BK194),0)</f>
        <v>0.20953485119035403</v>
      </c>
      <c r="BO194" s="74">
        <f>'Dem2'!BN194+'Dem2'!BL194</f>
        <v>0.20953485119035403</v>
      </c>
    </row>
    <row r="195" spans="1:67">
      <c r="A195" s="94">
        <v>156</v>
      </c>
      <c r="B195" s="128" t="b">
        <f>'935'!C195&lt;&gt;"VOID"</f>
        <v>1</v>
      </c>
      <c r="C195" s="105" t="str">
        <f>"D"&amp;TEXT('935'!J195,"0000")</f>
        <v>D0000</v>
      </c>
      <c r="D195" s="73">
        <f>'11'!D$17-'935'!X195</f>
        <v>170</v>
      </c>
      <c r="E195" s="106">
        <f>INDEX('11'!$B$47:$G$47,IF(ISNUMBER(SEARCH("?0000",C195)),1,IF(ISNUMBER(SEARCH("?1000",C195)),2,IF(ISNUMBER(SEARCH("??100",C195)),3,IF(ISNUMBER(SEARCH("???10",C195)),4,IF(ISNUMBER(SEARCH("??001",C195)),6,5))))))</f>
        <v>1</v>
      </c>
      <c r="F195" s="105">
        <f>E195*'Dem1'!B$49</f>
        <v>0.95</v>
      </c>
      <c r="G195" s="73">
        <f>IF('935'!C195="VOID",0,('935'!C195*(1-'935'!W195/'11'!B$17)))</f>
        <v>0</v>
      </c>
      <c r="H195" s="153">
        <f>'Dem2'!G195-('935'!S195*(1-'935'!W195/'11'!B$17))</f>
        <v>0</v>
      </c>
      <c r="I195" s="138">
        <f>IF(ISNUMBER(SEARCH("D?001",$C195)),'Dem1'!$F$31*$F195/(1+'11'!$G$12)*'935'!$O195,0)</f>
        <v>0</v>
      </c>
      <c r="J195" s="106">
        <f>IF($C195="D1000",'Dem1'!$C$31*$F195/(1+'11'!$C$12)*'935'!$K195,0)</f>
        <v>0</v>
      </c>
      <c r="K195" s="106">
        <f>IF(ISNUMBER(SEARCH("D?100",$C195)),'Dem1'!$D$31*$F195/(1+'11'!$D$12)*'935'!$L195,0)</f>
        <v>0</v>
      </c>
      <c r="L195" s="106">
        <f>IF(ISNUMBER(SEARCH("D??10",$C195)),'Dem1'!$E$31*$F195/(1+'11'!$E$12)*'935'!$M195,0)</f>
        <v>0</v>
      </c>
      <c r="M195" s="106">
        <f>IF(OR($C195="D0002",ISNUMBER(SEARCH("D?1?1",$C195)),ISNUMBER(SEARCH("D??11",$C195))),'Dem1'!$G$31*$F195/(1+'11'!$F$12)*'935'!$N195,0)</f>
        <v>0</v>
      </c>
      <c r="N195" s="139">
        <f t="shared" si="10"/>
        <v>0</v>
      </c>
      <c r="O195" s="138">
        <f>IF($C195="D1000",0,IF(ISNUMBER(SEARCH("D1???",$C195)),'Dem1'!$C$31*$Z195*'935'!$K195,0))</f>
        <v>0</v>
      </c>
      <c r="P195" s="106">
        <f>IF(ISNUMBER(SEARCH("D?100",$C195)),0,IF(ISNUMBER(SEARCH("D?1??",$C195)),'Dem1'!$D$31*$Z195*'935'!$L195,0))</f>
        <v>0</v>
      </c>
      <c r="Q195" s="106">
        <f>IF(ISNUMBER(SEARCH("D??10",$C195)),0,IF(ISNUMBER(SEARCH("D??1?",$C195)),'Dem1'!$E$31*$Z195*'935'!$M195,0))</f>
        <v>0</v>
      </c>
      <c r="R195" s="139">
        <f t="shared" si="11"/>
        <v>0</v>
      </c>
      <c r="S195" s="180">
        <f>100/'11'!B$17*(('Dem2'!N195+'Dem2'!R195)*('Charging Rates'!B$13+'Charging Rates'!B$51+'Charging Rates'!B$25+'Charging Rates'!B$38)+'Charging Rates'!B$61*'Dem2'!W195)</f>
        <v>0</v>
      </c>
      <c r="T195" s="74">
        <f>100/'11'!B$17*'Fixed Charge'!C195*('Charging Rates'!B$13+'Charging Rates'!B$51+'Charging Rates'!B$25)</f>
        <v>0</v>
      </c>
      <c r="U195" s="153">
        <f>'11'!B$17*0.01*('Dem2'!T195+'Dem2'!S195*'Dem2'!G195)</f>
        <v>0</v>
      </c>
      <c r="V195" s="128">
        <f>'935'!P195*(1-'935'!X195/'11'!D$17)/(1-'935'!W195/'11'!B$17)</f>
        <v>0</v>
      </c>
      <c r="W195" s="105">
        <f>'Dem2'!V195*'Dem2'!E195</f>
        <v>0</v>
      </c>
      <c r="X195" s="105">
        <f>'935'!Q195*(1-'935'!X195/'11'!D$17)/(1-'935'!W195/'11'!B$17)</f>
        <v>0</v>
      </c>
      <c r="Y195" s="105">
        <f t="shared" si="12"/>
        <v>0</v>
      </c>
      <c r="Z195" s="105">
        <f>SQRT(V195*V195+Y195*Y195)*'Dem1'!B$49*E195</f>
        <v>0</v>
      </c>
      <c r="AA195" s="213">
        <f>100/'11'!B$17*'Charging Rates'!B$61*'Dem2'!W195</f>
        <v>0</v>
      </c>
      <c r="AB195" s="138">
        <f>IF(ISNUMBER('SR Rate'!B195),MAX(0,INDEX('913'!$E$6:$E$1205,'SR Rate'!B195)),0)</f>
        <v>0</v>
      </c>
      <c r="AC195" s="106">
        <f>IF(ISNUMBER('SR Rate'!C195),MAX(0,INDEX('913'!$E$6:$E$1205,'SR Rate'!C195)),0)</f>
        <v>0</v>
      </c>
      <c r="AD195" s="106">
        <f>IF(ISNUMBER('SR Rate'!D195),MAX(0,INDEX('913'!$E$6:$E$1205,'SR Rate'!D195)),0)</f>
        <v>0</v>
      </c>
      <c r="AE195" s="106">
        <f>IF(ISNUMBER('SR Rate'!E195),MAX(0,INDEX('913'!$E$6:$E$1205,'SR Rate'!E195)),0)</f>
        <v>0</v>
      </c>
      <c r="AF195" s="106">
        <f>IF(ISNUMBER('SR Rate'!F195),MAX(0,INDEX('913'!$E$6:$E$1205,'SR Rate'!F195)),0)</f>
        <v>0</v>
      </c>
      <c r="AG195" s="106">
        <f>IF(ISNUMBER('SR Rate'!G195),MAX(0,INDEX('913'!$E$6:$E$1205,'SR Rate'!G195)),0)</f>
        <v>0</v>
      </c>
      <c r="AH195" s="106">
        <f>IF(ISNUMBER('SR Rate'!H195),MAX(0,INDEX('913'!$E$6:$E$1205,'SR Rate'!H195)),0)</f>
        <v>0</v>
      </c>
      <c r="AI195" s="106">
        <f>IF(ISNUMBER('SR Rate'!I195),MAX(0,INDEX('913'!$E$6:$E$1205,'SR Rate'!I195)),0)</f>
        <v>0</v>
      </c>
      <c r="AJ195" s="129">
        <f>IF('SR Rate'!T195+'SR Rate'!U195+'SR Rate'!V195+'SR Rate'!W195+'SR Rate'!X195+'SR Rate'!Y195+'SR Rate'!Z195+'SR Rate'!AA195=0,IF(COUNT('SR Rate'!B195,'SR Rate'!C195,'SR Rate'!D195,'SR Rate'!E195,'SR Rate'!F195,'SR Rate'!G195,'SR Rate'!H195,'SR Rate'!I195),('Dem2'!AB195+'Dem2'!AC195+'Dem2'!AD195+'Dem2'!AE195+'Dem2'!AF195+'Dem2'!AG195+'Dem2'!AH195+'Dem2'!AI195)/COUNT('SR Rate'!B195,'SR Rate'!C195,'SR Rate'!D195,'SR Rate'!E195,'SR Rate'!F195,'SR Rate'!G195,'SR Rate'!H195,'SR Rate'!I195),0),('SR Rate'!T195*'Dem2'!AB195+'SR Rate'!U195*'Dem2'!AC195+'SR Rate'!V195*'Dem2'!AD195+'SR Rate'!W195*'Dem2'!AE195+'SR Rate'!X195*'Dem2'!AF195+'SR Rate'!Y195*'Dem2'!AG195+'SR Rate'!Z195*'Dem2'!AH195+'SR Rate'!AA195*'Dem2'!AI195)/('SR Rate'!T195+'SR Rate'!U195+'SR Rate'!V195+'SR Rate'!W195+'SR Rate'!X195+'SR Rate'!Y195+'SR Rate'!Z195+'SR Rate'!AA195))</f>
        <v>0</v>
      </c>
      <c r="AK195" s="177">
        <f>100*'Dem2'!AJ195/'11'!B$17</f>
        <v>0</v>
      </c>
      <c r="AL195" s="75">
        <f>100*('SR Rate'!AB195*'935'!P195*'SR Rate'!K195)/'11'!B$17</f>
        <v>0</v>
      </c>
      <c r="AM195" s="128">
        <f>MAX('11'!$C$42+0,MIN('935'!K195+0,'11'!$C$37+0))</f>
        <v>0.26600431228533333</v>
      </c>
      <c r="AN195" s="105">
        <f>MAX('11'!$D$42+0,MIN('935'!L195+0,'11'!$D$37+0))</f>
        <v>0.66562758870798333</v>
      </c>
      <c r="AO195" s="105">
        <f>MAX('11'!$E$42+0,MIN('935'!M195+0,'11'!$E$37+0))</f>
        <v>0.34009849341942228</v>
      </c>
      <c r="AP195" s="105">
        <f>MAX('11'!$F$42+0,MIN('935'!N195+0,'11'!$F$37+0))</f>
        <v>0.63093339381833335</v>
      </c>
      <c r="AQ195" s="129">
        <f>MAX('11'!$G$42+0,MIN('935'!O195+0,'11'!$G$37+0))</f>
        <v>0.89995655379091011</v>
      </c>
      <c r="AR195" s="180">
        <f>IF('935'!P195=0,'Dem2'!AK195+'Dem2'!AL195,'Dem2'!AK195)</f>
        <v>0</v>
      </c>
      <c r="AS195" s="75">
        <f>'Dem2'!AA195+IF('Dem2'!G195=0,1,'Dem2'!H195/'Dem2'!G195)*'Dem2'!AR195</f>
        <v>0</v>
      </c>
      <c r="AT195" s="138">
        <f>IF('Dem2'!$C195="D1000",'Dem1'!$C$31*'Dem2'!$F195/(1+'11'!$C$12)*'Dem2'!$AM195,0)</f>
        <v>0</v>
      </c>
      <c r="AU195" s="106">
        <f>IF(ISNUMBER(SEARCH("D?100",'Dem2'!$C195)),'Dem1'!$D$31*'Dem2'!$F195/(1+'11'!$D$12)*'Dem2'!$AN195,0)</f>
        <v>0</v>
      </c>
      <c r="AV195" s="106">
        <f>IF(ISNUMBER(SEARCH("D??10",'Dem2'!$C195)),'Dem1'!$E$31*'Dem2'!$F195/(1+'11'!$E$12)*'Dem2'!$AO195,0)</f>
        <v>0</v>
      </c>
      <c r="AW195" s="106">
        <f>IF(OR('Dem2'!$C195="D0002",ISNUMBER(SEARCH("D?1?1",'Dem2'!$C195)),ISNUMBER(SEARCH("D??11",'Dem2'!$C195))),'Dem1'!$G$31*'Dem2'!$F195/(1+'11'!$F$12)*'Dem2'!$AP195,0)</f>
        <v>0</v>
      </c>
      <c r="AX195" s="106">
        <f>IF(ISNUMBER(SEARCH("D?001",'Dem2'!$C195)),'Dem1'!$F$31*'Dem2'!$F195/(1+'11'!$G$12)*'Dem2'!$AQ195,0)</f>
        <v>0</v>
      </c>
      <c r="AY195" s="129">
        <f>'Dem2'!$AT195+'Dem2'!$AU195+'Dem2'!$AV195+'Dem2'!$AW195+'Dem2'!$AX195</f>
        <v>0</v>
      </c>
      <c r="AZ195" s="138">
        <f>IF('Dem2'!$C195="D1000",0,IF(ISNUMBER(SEARCH("D1???",'Dem2'!$C195)),'Dem1'!$C$31*'Dem2'!$Z195*'Dem2'!$AM195,0))</f>
        <v>0</v>
      </c>
      <c r="BA195" s="106">
        <f>IF(ISNUMBER(SEARCH("D?100",'Dem2'!$C195)),0,IF(ISNUMBER(SEARCH("D?1??",'Dem2'!$C195)),'Dem1'!$D$31*'Dem2'!$Z195*'Dem2'!$AN195,0))</f>
        <v>0</v>
      </c>
      <c r="BB195" s="106">
        <f>IF(ISNUMBER(SEARCH("D??10",'Dem2'!$C195)),0,IF(ISNUMBER(SEARCH("D??1?",'Dem2'!$C195)),'Dem1'!$E$31*'Dem2'!$Z195*'Dem2'!$AO195,0))</f>
        <v>0</v>
      </c>
      <c r="BC195" s="129">
        <f>'Dem2'!$AZ195+'Dem2'!$BA195+'Dem2'!$BB195</f>
        <v>0</v>
      </c>
      <c r="BD195" s="72">
        <f>('Dem2'!AY195+'Dem2'!BC195)*'Dem2'!G195</f>
        <v>0</v>
      </c>
      <c r="BE195" s="105">
        <f>SQRT('Dem2'!V195*'Dem2'!V195+'Dem2'!Y195*'Dem2'!Y195)</f>
        <v>0</v>
      </c>
      <c r="BF195" s="105">
        <f>'Dem2'!G195*('Dem1'!B$200+'Dem2'!BE195)</f>
        <v>0</v>
      </c>
      <c r="BG195" s="105">
        <f>'935'!R195*('Dem1'!B$200+'Dem2'!BE195)</f>
        <v>0</v>
      </c>
      <c r="BH195" s="105">
        <f>'Dem2'!AS195+'Dem1'!B$225*'Dem2'!BG195*100/'11'!B$17</f>
        <v>0</v>
      </c>
      <c r="BI195" s="105">
        <f>'Dem2'!BH195+'Dem1'!B$213*('Dem1'!B$200+'Dem2'!BE195)*100/'11'!B$17</f>
        <v>0.20953485119035403</v>
      </c>
      <c r="BJ195" s="105">
        <f>'Dem1'!B$179*('Dem2'!AY195+'Dem2'!BC195)*100/'11'!B$17</f>
        <v>0</v>
      </c>
      <c r="BK195" s="74">
        <f>MAX(0-('SR Rate'!AC195*'Dem2'!V195*'11'!D$17/'11'!B$17),'Dem2'!BI195+'Dem2'!BJ195)</f>
        <v>0.20953485119035403</v>
      </c>
      <c r="BL195" s="75">
        <f>IF('Dem2'!G195=0,0,(1-'Dem2'!H195/'Dem2'!G195)*('Dem2'!AR195+IF('935'!P195=0,0,('SR Rate'!AC195*'935'!P195*('11'!D$17-'935'!X195)/('11'!B$17-'935'!W195)))))</f>
        <v>0</v>
      </c>
      <c r="BM195" s="111">
        <f>IF('Dem2'!B195,IF('Dem2'!V195=0,'SR Rate'!AD195,MAX(0,MIN('SR Rate'!AD195,'SR Rate'!AD195+('Dem2'!BK195/'935'!P195*('11'!B$17-'935'!W195)/('11'!D$17-'935'!X195))))),0)</f>
        <v>0</v>
      </c>
      <c r="BN195" s="74">
        <f>IF('Dem2'!B195,MAX(0,'Dem2'!BK195),0)</f>
        <v>0.20953485119035403</v>
      </c>
      <c r="BO195" s="74">
        <f>'Dem2'!BN195+'Dem2'!BL195</f>
        <v>0.20953485119035403</v>
      </c>
    </row>
    <row r="196" spans="1:67">
      <c r="A196" s="94">
        <v>157</v>
      </c>
      <c r="B196" s="128" t="b">
        <f>'935'!C196&lt;&gt;"VOID"</f>
        <v>1</v>
      </c>
      <c r="C196" s="105" t="str">
        <f>"D"&amp;TEXT('935'!J196,"0000")</f>
        <v>D0000</v>
      </c>
      <c r="D196" s="73">
        <f>'11'!D$17-'935'!X196</f>
        <v>170</v>
      </c>
      <c r="E196" s="106">
        <f>INDEX('11'!$B$47:$G$47,IF(ISNUMBER(SEARCH("?0000",C196)),1,IF(ISNUMBER(SEARCH("?1000",C196)),2,IF(ISNUMBER(SEARCH("??100",C196)),3,IF(ISNUMBER(SEARCH("???10",C196)),4,IF(ISNUMBER(SEARCH("??001",C196)),6,5))))))</f>
        <v>1</v>
      </c>
      <c r="F196" s="105">
        <f>E196*'Dem1'!B$49</f>
        <v>0.95</v>
      </c>
      <c r="G196" s="73">
        <f>IF('935'!C196="VOID",0,('935'!C196*(1-'935'!W196/'11'!B$17)))</f>
        <v>0</v>
      </c>
      <c r="H196" s="153">
        <f>'Dem2'!G196-('935'!S196*(1-'935'!W196/'11'!B$17))</f>
        <v>0</v>
      </c>
      <c r="I196" s="138">
        <f>IF(ISNUMBER(SEARCH("D?001",$C196)),'Dem1'!$F$31*$F196/(1+'11'!$G$12)*'935'!$O196,0)</f>
        <v>0</v>
      </c>
      <c r="J196" s="106">
        <f>IF($C196="D1000",'Dem1'!$C$31*$F196/(1+'11'!$C$12)*'935'!$K196,0)</f>
        <v>0</v>
      </c>
      <c r="K196" s="106">
        <f>IF(ISNUMBER(SEARCH("D?100",$C196)),'Dem1'!$D$31*$F196/(1+'11'!$D$12)*'935'!$L196,0)</f>
        <v>0</v>
      </c>
      <c r="L196" s="106">
        <f>IF(ISNUMBER(SEARCH("D??10",$C196)),'Dem1'!$E$31*$F196/(1+'11'!$E$12)*'935'!$M196,0)</f>
        <v>0</v>
      </c>
      <c r="M196" s="106">
        <f>IF(OR($C196="D0002",ISNUMBER(SEARCH("D?1?1",$C196)),ISNUMBER(SEARCH("D??11",$C196))),'Dem1'!$G$31*$F196/(1+'11'!$F$12)*'935'!$N196,0)</f>
        <v>0</v>
      </c>
      <c r="N196" s="139">
        <f t="shared" si="10"/>
        <v>0</v>
      </c>
      <c r="O196" s="138">
        <f>IF($C196="D1000",0,IF(ISNUMBER(SEARCH("D1???",$C196)),'Dem1'!$C$31*$Z196*'935'!$K196,0))</f>
        <v>0</v>
      </c>
      <c r="P196" s="106">
        <f>IF(ISNUMBER(SEARCH("D?100",$C196)),0,IF(ISNUMBER(SEARCH("D?1??",$C196)),'Dem1'!$D$31*$Z196*'935'!$L196,0))</f>
        <v>0</v>
      </c>
      <c r="Q196" s="106">
        <f>IF(ISNUMBER(SEARCH("D??10",$C196)),0,IF(ISNUMBER(SEARCH("D??1?",$C196)),'Dem1'!$E$31*$Z196*'935'!$M196,0))</f>
        <v>0</v>
      </c>
      <c r="R196" s="139">
        <f t="shared" si="11"/>
        <v>0</v>
      </c>
      <c r="S196" s="180">
        <f>100/'11'!B$17*(('Dem2'!N196+'Dem2'!R196)*('Charging Rates'!B$13+'Charging Rates'!B$51+'Charging Rates'!B$25+'Charging Rates'!B$38)+'Charging Rates'!B$61*'Dem2'!W196)</f>
        <v>0</v>
      </c>
      <c r="T196" s="74">
        <f>100/'11'!B$17*'Fixed Charge'!C196*('Charging Rates'!B$13+'Charging Rates'!B$51+'Charging Rates'!B$25)</f>
        <v>0</v>
      </c>
      <c r="U196" s="153">
        <f>'11'!B$17*0.01*('Dem2'!T196+'Dem2'!S196*'Dem2'!G196)</f>
        <v>0</v>
      </c>
      <c r="V196" s="128">
        <f>'935'!P196*(1-'935'!X196/'11'!D$17)/(1-'935'!W196/'11'!B$17)</f>
        <v>0</v>
      </c>
      <c r="W196" s="105">
        <f>'Dem2'!V196*'Dem2'!E196</f>
        <v>0</v>
      </c>
      <c r="X196" s="105">
        <f>'935'!Q196*(1-'935'!X196/'11'!D$17)/(1-'935'!W196/'11'!B$17)</f>
        <v>0</v>
      </c>
      <c r="Y196" s="105">
        <f t="shared" si="12"/>
        <v>0</v>
      </c>
      <c r="Z196" s="105">
        <f>SQRT(V196*V196+Y196*Y196)*'Dem1'!B$49*E196</f>
        <v>0</v>
      </c>
      <c r="AA196" s="213">
        <f>100/'11'!B$17*'Charging Rates'!B$61*'Dem2'!W196</f>
        <v>0</v>
      </c>
      <c r="AB196" s="138">
        <f>IF(ISNUMBER('SR Rate'!B196),MAX(0,INDEX('913'!$E$6:$E$1205,'SR Rate'!B196)),0)</f>
        <v>0</v>
      </c>
      <c r="AC196" s="106">
        <f>IF(ISNUMBER('SR Rate'!C196),MAX(0,INDEX('913'!$E$6:$E$1205,'SR Rate'!C196)),0)</f>
        <v>0</v>
      </c>
      <c r="AD196" s="106">
        <f>IF(ISNUMBER('SR Rate'!D196),MAX(0,INDEX('913'!$E$6:$E$1205,'SR Rate'!D196)),0)</f>
        <v>0</v>
      </c>
      <c r="AE196" s="106">
        <f>IF(ISNUMBER('SR Rate'!E196),MAX(0,INDEX('913'!$E$6:$E$1205,'SR Rate'!E196)),0)</f>
        <v>0</v>
      </c>
      <c r="AF196" s="106">
        <f>IF(ISNUMBER('SR Rate'!F196),MAX(0,INDEX('913'!$E$6:$E$1205,'SR Rate'!F196)),0)</f>
        <v>0</v>
      </c>
      <c r="AG196" s="106">
        <f>IF(ISNUMBER('SR Rate'!G196),MAX(0,INDEX('913'!$E$6:$E$1205,'SR Rate'!G196)),0)</f>
        <v>0</v>
      </c>
      <c r="AH196" s="106">
        <f>IF(ISNUMBER('SR Rate'!H196),MAX(0,INDEX('913'!$E$6:$E$1205,'SR Rate'!H196)),0)</f>
        <v>0</v>
      </c>
      <c r="AI196" s="106">
        <f>IF(ISNUMBER('SR Rate'!I196),MAX(0,INDEX('913'!$E$6:$E$1205,'SR Rate'!I196)),0)</f>
        <v>0</v>
      </c>
      <c r="AJ196" s="129">
        <f>IF('SR Rate'!T196+'SR Rate'!U196+'SR Rate'!V196+'SR Rate'!W196+'SR Rate'!X196+'SR Rate'!Y196+'SR Rate'!Z196+'SR Rate'!AA196=0,IF(COUNT('SR Rate'!B196,'SR Rate'!C196,'SR Rate'!D196,'SR Rate'!E196,'SR Rate'!F196,'SR Rate'!G196,'SR Rate'!H196,'SR Rate'!I196),('Dem2'!AB196+'Dem2'!AC196+'Dem2'!AD196+'Dem2'!AE196+'Dem2'!AF196+'Dem2'!AG196+'Dem2'!AH196+'Dem2'!AI196)/COUNT('SR Rate'!B196,'SR Rate'!C196,'SR Rate'!D196,'SR Rate'!E196,'SR Rate'!F196,'SR Rate'!G196,'SR Rate'!H196,'SR Rate'!I196),0),('SR Rate'!T196*'Dem2'!AB196+'SR Rate'!U196*'Dem2'!AC196+'SR Rate'!V196*'Dem2'!AD196+'SR Rate'!W196*'Dem2'!AE196+'SR Rate'!X196*'Dem2'!AF196+'SR Rate'!Y196*'Dem2'!AG196+'SR Rate'!Z196*'Dem2'!AH196+'SR Rate'!AA196*'Dem2'!AI196)/('SR Rate'!T196+'SR Rate'!U196+'SR Rate'!V196+'SR Rate'!W196+'SR Rate'!X196+'SR Rate'!Y196+'SR Rate'!Z196+'SR Rate'!AA196))</f>
        <v>0</v>
      </c>
      <c r="AK196" s="177">
        <f>100*'Dem2'!AJ196/'11'!B$17</f>
        <v>0</v>
      </c>
      <c r="AL196" s="75">
        <f>100*('SR Rate'!AB196*'935'!P196*'SR Rate'!K196)/'11'!B$17</f>
        <v>0</v>
      </c>
      <c r="AM196" s="128">
        <f>MAX('11'!$C$42+0,MIN('935'!K196+0,'11'!$C$37+0))</f>
        <v>0.26600431228533333</v>
      </c>
      <c r="AN196" s="105">
        <f>MAX('11'!$D$42+0,MIN('935'!L196+0,'11'!$D$37+0))</f>
        <v>0.66562758870798333</v>
      </c>
      <c r="AO196" s="105">
        <f>MAX('11'!$E$42+0,MIN('935'!M196+0,'11'!$E$37+0))</f>
        <v>0.34009849341942228</v>
      </c>
      <c r="AP196" s="105">
        <f>MAX('11'!$F$42+0,MIN('935'!N196+0,'11'!$F$37+0))</f>
        <v>0.63093339381833335</v>
      </c>
      <c r="AQ196" s="129">
        <f>MAX('11'!$G$42+0,MIN('935'!O196+0,'11'!$G$37+0))</f>
        <v>0.89995655379091011</v>
      </c>
      <c r="AR196" s="180">
        <f>IF('935'!P196=0,'Dem2'!AK196+'Dem2'!AL196,'Dem2'!AK196)</f>
        <v>0</v>
      </c>
      <c r="AS196" s="75">
        <f>'Dem2'!AA196+IF('Dem2'!G196=0,1,'Dem2'!H196/'Dem2'!G196)*'Dem2'!AR196</f>
        <v>0</v>
      </c>
      <c r="AT196" s="138">
        <f>IF('Dem2'!$C196="D1000",'Dem1'!$C$31*'Dem2'!$F196/(1+'11'!$C$12)*'Dem2'!$AM196,0)</f>
        <v>0</v>
      </c>
      <c r="AU196" s="106">
        <f>IF(ISNUMBER(SEARCH("D?100",'Dem2'!$C196)),'Dem1'!$D$31*'Dem2'!$F196/(1+'11'!$D$12)*'Dem2'!$AN196,0)</f>
        <v>0</v>
      </c>
      <c r="AV196" s="106">
        <f>IF(ISNUMBER(SEARCH("D??10",'Dem2'!$C196)),'Dem1'!$E$31*'Dem2'!$F196/(1+'11'!$E$12)*'Dem2'!$AO196,0)</f>
        <v>0</v>
      </c>
      <c r="AW196" s="106">
        <f>IF(OR('Dem2'!$C196="D0002",ISNUMBER(SEARCH("D?1?1",'Dem2'!$C196)),ISNUMBER(SEARCH("D??11",'Dem2'!$C196))),'Dem1'!$G$31*'Dem2'!$F196/(1+'11'!$F$12)*'Dem2'!$AP196,0)</f>
        <v>0</v>
      </c>
      <c r="AX196" s="106">
        <f>IF(ISNUMBER(SEARCH("D?001",'Dem2'!$C196)),'Dem1'!$F$31*'Dem2'!$F196/(1+'11'!$G$12)*'Dem2'!$AQ196,0)</f>
        <v>0</v>
      </c>
      <c r="AY196" s="129">
        <f>'Dem2'!$AT196+'Dem2'!$AU196+'Dem2'!$AV196+'Dem2'!$AW196+'Dem2'!$AX196</f>
        <v>0</v>
      </c>
      <c r="AZ196" s="138">
        <f>IF('Dem2'!$C196="D1000",0,IF(ISNUMBER(SEARCH("D1???",'Dem2'!$C196)),'Dem1'!$C$31*'Dem2'!$Z196*'Dem2'!$AM196,0))</f>
        <v>0</v>
      </c>
      <c r="BA196" s="106">
        <f>IF(ISNUMBER(SEARCH("D?100",'Dem2'!$C196)),0,IF(ISNUMBER(SEARCH("D?1??",'Dem2'!$C196)),'Dem1'!$D$31*'Dem2'!$Z196*'Dem2'!$AN196,0))</f>
        <v>0</v>
      </c>
      <c r="BB196" s="106">
        <f>IF(ISNUMBER(SEARCH("D??10",'Dem2'!$C196)),0,IF(ISNUMBER(SEARCH("D??1?",'Dem2'!$C196)),'Dem1'!$E$31*'Dem2'!$Z196*'Dem2'!$AO196,0))</f>
        <v>0</v>
      </c>
      <c r="BC196" s="129">
        <f>'Dem2'!$AZ196+'Dem2'!$BA196+'Dem2'!$BB196</f>
        <v>0</v>
      </c>
      <c r="BD196" s="72">
        <f>('Dem2'!AY196+'Dem2'!BC196)*'Dem2'!G196</f>
        <v>0</v>
      </c>
      <c r="BE196" s="105">
        <f>SQRT('Dem2'!V196*'Dem2'!V196+'Dem2'!Y196*'Dem2'!Y196)</f>
        <v>0</v>
      </c>
      <c r="BF196" s="105">
        <f>'Dem2'!G196*('Dem1'!B$200+'Dem2'!BE196)</f>
        <v>0</v>
      </c>
      <c r="BG196" s="105">
        <f>'935'!R196*('Dem1'!B$200+'Dem2'!BE196)</f>
        <v>0</v>
      </c>
      <c r="BH196" s="105">
        <f>'Dem2'!AS196+'Dem1'!B$225*'Dem2'!BG196*100/'11'!B$17</f>
        <v>0</v>
      </c>
      <c r="BI196" s="105">
        <f>'Dem2'!BH196+'Dem1'!B$213*('Dem1'!B$200+'Dem2'!BE196)*100/'11'!B$17</f>
        <v>0.20953485119035403</v>
      </c>
      <c r="BJ196" s="105">
        <f>'Dem1'!B$179*('Dem2'!AY196+'Dem2'!BC196)*100/'11'!B$17</f>
        <v>0</v>
      </c>
      <c r="BK196" s="74">
        <f>MAX(0-('SR Rate'!AC196*'Dem2'!V196*'11'!D$17/'11'!B$17),'Dem2'!BI196+'Dem2'!BJ196)</f>
        <v>0.20953485119035403</v>
      </c>
      <c r="BL196" s="75">
        <f>IF('Dem2'!G196=0,0,(1-'Dem2'!H196/'Dem2'!G196)*('Dem2'!AR196+IF('935'!P196=0,0,('SR Rate'!AC196*'935'!P196*('11'!D$17-'935'!X196)/('11'!B$17-'935'!W196)))))</f>
        <v>0</v>
      </c>
      <c r="BM196" s="111">
        <f>IF('Dem2'!B196,IF('Dem2'!V196=0,'SR Rate'!AD196,MAX(0,MIN('SR Rate'!AD196,'SR Rate'!AD196+('Dem2'!BK196/'935'!P196*('11'!B$17-'935'!W196)/('11'!D$17-'935'!X196))))),0)</f>
        <v>0</v>
      </c>
      <c r="BN196" s="74">
        <f>IF('Dem2'!B196,MAX(0,'Dem2'!BK196),0)</f>
        <v>0.20953485119035403</v>
      </c>
      <c r="BO196" s="74">
        <f>'Dem2'!BN196+'Dem2'!BL196</f>
        <v>0.20953485119035403</v>
      </c>
    </row>
    <row r="197" spans="1:67">
      <c r="A197" s="94">
        <v>158</v>
      </c>
      <c r="B197" s="128" t="b">
        <f>'935'!C197&lt;&gt;"VOID"</f>
        <v>1</v>
      </c>
      <c r="C197" s="105" t="str">
        <f>"D"&amp;TEXT('935'!J197,"0000")</f>
        <v>D0000</v>
      </c>
      <c r="D197" s="73">
        <f>'11'!D$17-'935'!X197</f>
        <v>170</v>
      </c>
      <c r="E197" s="106">
        <f>INDEX('11'!$B$47:$G$47,IF(ISNUMBER(SEARCH("?0000",C197)),1,IF(ISNUMBER(SEARCH("?1000",C197)),2,IF(ISNUMBER(SEARCH("??100",C197)),3,IF(ISNUMBER(SEARCH("???10",C197)),4,IF(ISNUMBER(SEARCH("??001",C197)),6,5))))))</f>
        <v>1</v>
      </c>
      <c r="F197" s="105">
        <f>E197*'Dem1'!B$49</f>
        <v>0.95</v>
      </c>
      <c r="G197" s="73">
        <f>IF('935'!C197="VOID",0,('935'!C197*(1-'935'!W197/'11'!B$17)))</f>
        <v>0</v>
      </c>
      <c r="H197" s="153">
        <f>'Dem2'!G197-('935'!S197*(1-'935'!W197/'11'!B$17))</f>
        <v>0</v>
      </c>
      <c r="I197" s="138">
        <f>IF(ISNUMBER(SEARCH("D?001",$C197)),'Dem1'!$F$31*$F197/(1+'11'!$G$12)*'935'!$O197,0)</f>
        <v>0</v>
      </c>
      <c r="J197" s="106">
        <f>IF($C197="D1000",'Dem1'!$C$31*$F197/(1+'11'!$C$12)*'935'!$K197,0)</f>
        <v>0</v>
      </c>
      <c r="K197" s="106">
        <f>IF(ISNUMBER(SEARCH("D?100",$C197)),'Dem1'!$D$31*$F197/(1+'11'!$D$12)*'935'!$L197,0)</f>
        <v>0</v>
      </c>
      <c r="L197" s="106">
        <f>IF(ISNUMBER(SEARCH("D??10",$C197)),'Dem1'!$E$31*$F197/(1+'11'!$E$12)*'935'!$M197,0)</f>
        <v>0</v>
      </c>
      <c r="M197" s="106">
        <f>IF(OR($C197="D0002",ISNUMBER(SEARCH("D?1?1",$C197)),ISNUMBER(SEARCH("D??11",$C197))),'Dem1'!$G$31*$F197/(1+'11'!$F$12)*'935'!$N197,0)</f>
        <v>0</v>
      </c>
      <c r="N197" s="139">
        <f t="shared" si="10"/>
        <v>0</v>
      </c>
      <c r="O197" s="138">
        <f>IF($C197="D1000",0,IF(ISNUMBER(SEARCH("D1???",$C197)),'Dem1'!$C$31*$Z197*'935'!$K197,0))</f>
        <v>0</v>
      </c>
      <c r="P197" s="106">
        <f>IF(ISNUMBER(SEARCH("D?100",$C197)),0,IF(ISNUMBER(SEARCH("D?1??",$C197)),'Dem1'!$D$31*$Z197*'935'!$L197,0))</f>
        <v>0</v>
      </c>
      <c r="Q197" s="106">
        <f>IF(ISNUMBER(SEARCH("D??10",$C197)),0,IF(ISNUMBER(SEARCH("D??1?",$C197)),'Dem1'!$E$31*$Z197*'935'!$M197,0))</f>
        <v>0</v>
      </c>
      <c r="R197" s="139">
        <f t="shared" si="11"/>
        <v>0</v>
      </c>
      <c r="S197" s="180">
        <f>100/'11'!B$17*(('Dem2'!N197+'Dem2'!R197)*('Charging Rates'!B$13+'Charging Rates'!B$51+'Charging Rates'!B$25+'Charging Rates'!B$38)+'Charging Rates'!B$61*'Dem2'!W197)</f>
        <v>0</v>
      </c>
      <c r="T197" s="74">
        <f>100/'11'!B$17*'Fixed Charge'!C197*('Charging Rates'!B$13+'Charging Rates'!B$51+'Charging Rates'!B$25)</f>
        <v>0</v>
      </c>
      <c r="U197" s="153">
        <f>'11'!B$17*0.01*('Dem2'!T197+'Dem2'!S197*'Dem2'!G197)</f>
        <v>0</v>
      </c>
      <c r="V197" s="128">
        <f>'935'!P197*(1-'935'!X197/'11'!D$17)/(1-'935'!W197/'11'!B$17)</f>
        <v>0</v>
      </c>
      <c r="W197" s="105">
        <f>'Dem2'!V197*'Dem2'!E197</f>
        <v>0</v>
      </c>
      <c r="X197" s="105">
        <f>'935'!Q197*(1-'935'!X197/'11'!D$17)/(1-'935'!W197/'11'!B$17)</f>
        <v>0</v>
      </c>
      <c r="Y197" s="105">
        <f t="shared" si="12"/>
        <v>0</v>
      </c>
      <c r="Z197" s="105">
        <f>SQRT(V197*V197+Y197*Y197)*'Dem1'!B$49*E197</f>
        <v>0</v>
      </c>
      <c r="AA197" s="213">
        <f>100/'11'!B$17*'Charging Rates'!B$61*'Dem2'!W197</f>
        <v>0</v>
      </c>
      <c r="AB197" s="138">
        <f>IF(ISNUMBER('SR Rate'!B197),MAX(0,INDEX('913'!$E$6:$E$1205,'SR Rate'!B197)),0)</f>
        <v>0</v>
      </c>
      <c r="AC197" s="106">
        <f>IF(ISNUMBER('SR Rate'!C197),MAX(0,INDEX('913'!$E$6:$E$1205,'SR Rate'!C197)),0)</f>
        <v>0</v>
      </c>
      <c r="AD197" s="106">
        <f>IF(ISNUMBER('SR Rate'!D197),MAX(0,INDEX('913'!$E$6:$E$1205,'SR Rate'!D197)),0)</f>
        <v>0</v>
      </c>
      <c r="AE197" s="106">
        <f>IF(ISNUMBER('SR Rate'!E197),MAX(0,INDEX('913'!$E$6:$E$1205,'SR Rate'!E197)),0)</f>
        <v>0</v>
      </c>
      <c r="AF197" s="106">
        <f>IF(ISNUMBER('SR Rate'!F197),MAX(0,INDEX('913'!$E$6:$E$1205,'SR Rate'!F197)),0)</f>
        <v>0</v>
      </c>
      <c r="AG197" s="106">
        <f>IF(ISNUMBER('SR Rate'!G197),MAX(0,INDEX('913'!$E$6:$E$1205,'SR Rate'!G197)),0)</f>
        <v>0</v>
      </c>
      <c r="AH197" s="106">
        <f>IF(ISNUMBER('SR Rate'!H197),MAX(0,INDEX('913'!$E$6:$E$1205,'SR Rate'!H197)),0)</f>
        <v>0</v>
      </c>
      <c r="AI197" s="106">
        <f>IF(ISNUMBER('SR Rate'!I197),MAX(0,INDEX('913'!$E$6:$E$1205,'SR Rate'!I197)),0)</f>
        <v>0</v>
      </c>
      <c r="AJ197" s="129">
        <f>IF('SR Rate'!T197+'SR Rate'!U197+'SR Rate'!V197+'SR Rate'!W197+'SR Rate'!X197+'SR Rate'!Y197+'SR Rate'!Z197+'SR Rate'!AA197=0,IF(COUNT('SR Rate'!B197,'SR Rate'!C197,'SR Rate'!D197,'SR Rate'!E197,'SR Rate'!F197,'SR Rate'!G197,'SR Rate'!H197,'SR Rate'!I197),('Dem2'!AB197+'Dem2'!AC197+'Dem2'!AD197+'Dem2'!AE197+'Dem2'!AF197+'Dem2'!AG197+'Dem2'!AH197+'Dem2'!AI197)/COUNT('SR Rate'!B197,'SR Rate'!C197,'SR Rate'!D197,'SR Rate'!E197,'SR Rate'!F197,'SR Rate'!G197,'SR Rate'!H197,'SR Rate'!I197),0),('SR Rate'!T197*'Dem2'!AB197+'SR Rate'!U197*'Dem2'!AC197+'SR Rate'!V197*'Dem2'!AD197+'SR Rate'!W197*'Dem2'!AE197+'SR Rate'!X197*'Dem2'!AF197+'SR Rate'!Y197*'Dem2'!AG197+'SR Rate'!Z197*'Dem2'!AH197+'SR Rate'!AA197*'Dem2'!AI197)/('SR Rate'!T197+'SR Rate'!U197+'SR Rate'!V197+'SR Rate'!W197+'SR Rate'!X197+'SR Rate'!Y197+'SR Rate'!Z197+'SR Rate'!AA197))</f>
        <v>0</v>
      </c>
      <c r="AK197" s="177">
        <f>100*'Dem2'!AJ197/'11'!B$17</f>
        <v>0</v>
      </c>
      <c r="AL197" s="75">
        <f>100*('SR Rate'!AB197*'935'!P197*'SR Rate'!K197)/'11'!B$17</f>
        <v>0</v>
      </c>
      <c r="AM197" s="128">
        <f>MAX('11'!$C$42+0,MIN('935'!K197+0,'11'!$C$37+0))</f>
        <v>0.26600431228533333</v>
      </c>
      <c r="AN197" s="105">
        <f>MAX('11'!$D$42+0,MIN('935'!L197+0,'11'!$D$37+0))</f>
        <v>0.66562758870798333</v>
      </c>
      <c r="AO197" s="105">
        <f>MAX('11'!$E$42+0,MIN('935'!M197+0,'11'!$E$37+0))</f>
        <v>0.34009849341942228</v>
      </c>
      <c r="AP197" s="105">
        <f>MAX('11'!$F$42+0,MIN('935'!N197+0,'11'!$F$37+0))</f>
        <v>0.63093339381833335</v>
      </c>
      <c r="AQ197" s="129">
        <f>MAX('11'!$G$42+0,MIN('935'!O197+0,'11'!$G$37+0))</f>
        <v>0.89995655379091011</v>
      </c>
      <c r="AR197" s="180">
        <f>IF('935'!P197=0,'Dem2'!AK197+'Dem2'!AL197,'Dem2'!AK197)</f>
        <v>0</v>
      </c>
      <c r="AS197" s="75">
        <f>'Dem2'!AA197+IF('Dem2'!G197=0,1,'Dem2'!H197/'Dem2'!G197)*'Dem2'!AR197</f>
        <v>0</v>
      </c>
      <c r="AT197" s="138">
        <f>IF('Dem2'!$C197="D1000",'Dem1'!$C$31*'Dem2'!$F197/(1+'11'!$C$12)*'Dem2'!$AM197,0)</f>
        <v>0</v>
      </c>
      <c r="AU197" s="106">
        <f>IF(ISNUMBER(SEARCH("D?100",'Dem2'!$C197)),'Dem1'!$D$31*'Dem2'!$F197/(1+'11'!$D$12)*'Dem2'!$AN197,0)</f>
        <v>0</v>
      </c>
      <c r="AV197" s="106">
        <f>IF(ISNUMBER(SEARCH("D??10",'Dem2'!$C197)),'Dem1'!$E$31*'Dem2'!$F197/(1+'11'!$E$12)*'Dem2'!$AO197,0)</f>
        <v>0</v>
      </c>
      <c r="AW197" s="106">
        <f>IF(OR('Dem2'!$C197="D0002",ISNUMBER(SEARCH("D?1?1",'Dem2'!$C197)),ISNUMBER(SEARCH("D??11",'Dem2'!$C197))),'Dem1'!$G$31*'Dem2'!$F197/(1+'11'!$F$12)*'Dem2'!$AP197,0)</f>
        <v>0</v>
      </c>
      <c r="AX197" s="106">
        <f>IF(ISNUMBER(SEARCH("D?001",'Dem2'!$C197)),'Dem1'!$F$31*'Dem2'!$F197/(1+'11'!$G$12)*'Dem2'!$AQ197,0)</f>
        <v>0</v>
      </c>
      <c r="AY197" s="129">
        <f>'Dem2'!$AT197+'Dem2'!$AU197+'Dem2'!$AV197+'Dem2'!$AW197+'Dem2'!$AX197</f>
        <v>0</v>
      </c>
      <c r="AZ197" s="138">
        <f>IF('Dem2'!$C197="D1000",0,IF(ISNUMBER(SEARCH("D1???",'Dem2'!$C197)),'Dem1'!$C$31*'Dem2'!$Z197*'Dem2'!$AM197,0))</f>
        <v>0</v>
      </c>
      <c r="BA197" s="106">
        <f>IF(ISNUMBER(SEARCH("D?100",'Dem2'!$C197)),0,IF(ISNUMBER(SEARCH("D?1??",'Dem2'!$C197)),'Dem1'!$D$31*'Dem2'!$Z197*'Dem2'!$AN197,0))</f>
        <v>0</v>
      </c>
      <c r="BB197" s="106">
        <f>IF(ISNUMBER(SEARCH("D??10",'Dem2'!$C197)),0,IF(ISNUMBER(SEARCH("D??1?",'Dem2'!$C197)),'Dem1'!$E$31*'Dem2'!$Z197*'Dem2'!$AO197,0))</f>
        <v>0</v>
      </c>
      <c r="BC197" s="129">
        <f>'Dem2'!$AZ197+'Dem2'!$BA197+'Dem2'!$BB197</f>
        <v>0</v>
      </c>
      <c r="BD197" s="72">
        <f>('Dem2'!AY197+'Dem2'!BC197)*'Dem2'!G197</f>
        <v>0</v>
      </c>
      <c r="BE197" s="105">
        <f>SQRT('Dem2'!V197*'Dem2'!V197+'Dem2'!Y197*'Dem2'!Y197)</f>
        <v>0</v>
      </c>
      <c r="BF197" s="105">
        <f>'Dem2'!G197*('Dem1'!B$200+'Dem2'!BE197)</f>
        <v>0</v>
      </c>
      <c r="BG197" s="105">
        <f>'935'!R197*('Dem1'!B$200+'Dem2'!BE197)</f>
        <v>0</v>
      </c>
      <c r="BH197" s="105">
        <f>'Dem2'!AS197+'Dem1'!B$225*'Dem2'!BG197*100/'11'!B$17</f>
        <v>0</v>
      </c>
      <c r="BI197" s="105">
        <f>'Dem2'!BH197+'Dem1'!B$213*('Dem1'!B$200+'Dem2'!BE197)*100/'11'!B$17</f>
        <v>0.20953485119035403</v>
      </c>
      <c r="BJ197" s="105">
        <f>'Dem1'!B$179*('Dem2'!AY197+'Dem2'!BC197)*100/'11'!B$17</f>
        <v>0</v>
      </c>
      <c r="BK197" s="74">
        <f>MAX(0-('SR Rate'!AC197*'Dem2'!V197*'11'!D$17/'11'!B$17),'Dem2'!BI197+'Dem2'!BJ197)</f>
        <v>0.20953485119035403</v>
      </c>
      <c r="BL197" s="75">
        <f>IF('Dem2'!G197=0,0,(1-'Dem2'!H197/'Dem2'!G197)*('Dem2'!AR197+IF('935'!P197=0,0,('SR Rate'!AC197*'935'!P197*('11'!D$17-'935'!X197)/('11'!B$17-'935'!W197)))))</f>
        <v>0</v>
      </c>
      <c r="BM197" s="111">
        <f>IF('Dem2'!B197,IF('Dem2'!V197=0,'SR Rate'!AD197,MAX(0,MIN('SR Rate'!AD197,'SR Rate'!AD197+('Dem2'!BK197/'935'!P197*('11'!B$17-'935'!W197)/('11'!D$17-'935'!X197))))),0)</f>
        <v>0</v>
      </c>
      <c r="BN197" s="74">
        <f>IF('Dem2'!B197,MAX(0,'Dem2'!BK197),0)</f>
        <v>0.20953485119035403</v>
      </c>
      <c r="BO197" s="74">
        <f>'Dem2'!BN197+'Dem2'!BL197</f>
        <v>0.20953485119035403</v>
      </c>
    </row>
    <row r="198" spans="1:67">
      <c r="A198" s="94">
        <v>159</v>
      </c>
      <c r="B198" s="128" t="b">
        <f>'935'!C198&lt;&gt;"VOID"</f>
        <v>1</v>
      </c>
      <c r="C198" s="105" t="str">
        <f>"D"&amp;TEXT('935'!J198,"0000")</f>
        <v>D0000</v>
      </c>
      <c r="D198" s="73">
        <f>'11'!D$17-'935'!X198</f>
        <v>170</v>
      </c>
      <c r="E198" s="106">
        <f>INDEX('11'!$B$47:$G$47,IF(ISNUMBER(SEARCH("?0000",C198)),1,IF(ISNUMBER(SEARCH("?1000",C198)),2,IF(ISNUMBER(SEARCH("??100",C198)),3,IF(ISNUMBER(SEARCH("???10",C198)),4,IF(ISNUMBER(SEARCH("??001",C198)),6,5))))))</f>
        <v>1</v>
      </c>
      <c r="F198" s="105">
        <f>E198*'Dem1'!B$49</f>
        <v>0.95</v>
      </c>
      <c r="G198" s="73">
        <f>IF('935'!C198="VOID",0,('935'!C198*(1-'935'!W198/'11'!B$17)))</f>
        <v>0</v>
      </c>
      <c r="H198" s="153">
        <f>'Dem2'!G198-('935'!S198*(1-'935'!W198/'11'!B$17))</f>
        <v>0</v>
      </c>
      <c r="I198" s="138">
        <f>IF(ISNUMBER(SEARCH("D?001",$C198)),'Dem1'!$F$31*$F198/(1+'11'!$G$12)*'935'!$O198,0)</f>
        <v>0</v>
      </c>
      <c r="J198" s="106">
        <f>IF($C198="D1000",'Dem1'!$C$31*$F198/(1+'11'!$C$12)*'935'!$K198,0)</f>
        <v>0</v>
      </c>
      <c r="K198" s="106">
        <f>IF(ISNUMBER(SEARCH("D?100",$C198)),'Dem1'!$D$31*$F198/(1+'11'!$D$12)*'935'!$L198,0)</f>
        <v>0</v>
      </c>
      <c r="L198" s="106">
        <f>IF(ISNUMBER(SEARCH("D??10",$C198)),'Dem1'!$E$31*$F198/(1+'11'!$E$12)*'935'!$M198,0)</f>
        <v>0</v>
      </c>
      <c r="M198" s="106">
        <f>IF(OR($C198="D0002",ISNUMBER(SEARCH("D?1?1",$C198)),ISNUMBER(SEARCH("D??11",$C198))),'Dem1'!$G$31*$F198/(1+'11'!$F$12)*'935'!$N198,0)</f>
        <v>0</v>
      </c>
      <c r="N198" s="139">
        <f t="shared" si="10"/>
        <v>0</v>
      </c>
      <c r="O198" s="138">
        <f>IF($C198="D1000",0,IF(ISNUMBER(SEARCH("D1???",$C198)),'Dem1'!$C$31*$Z198*'935'!$K198,0))</f>
        <v>0</v>
      </c>
      <c r="P198" s="106">
        <f>IF(ISNUMBER(SEARCH("D?100",$C198)),0,IF(ISNUMBER(SEARCH("D?1??",$C198)),'Dem1'!$D$31*$Z198*'935'!$L198,0))</f>
        <v>0</v>
      </c>
      <c r="Q198" s="106">
        <f>IF(ISNUMBER(SEARCH("D??10",$C198)),0,IF(ISNUMBER(SEARCH("D??1?",$C198)),'Dem1'!$E$31*$Z198*'935'!$M198,0))</f>
        <v>0</v>
      </c>
      <c r="R198" s="139">
        <f t="shared" si="11"/>
        <v>0</v>
      </c>
      <c r="S198" s="180">
        <f>100/'11'!B$17*(('Dem2'!N198+'Dem2'!R198)*('Charging Rates'!B$13+'Charging Rates'!B$51+'Charging Rates'!B$25+'Charging Rates'!B$38)+'Charging Rates'!B$61*'Dem2'!W198)</f>
        <v>0</v>
      </c>
      <c r="T198" s="74">
        <f>100/'11'!B$17*'Fixed Charge'!C198*('Charging Rates'!B$13+'Charging Rates'!B$51+'Charging Rates'!B$25)</f>
        <v>0</v>
      </c>
      <c r="U198" s="153">
        <f>'11'!B$17*0.01*('Dem2'!T198+'Dem2'!S198*'Dem2'!G198)</f>
        <v>0</v>
      </c>
      <c r="V198" s="128">
        <f>'935'!P198*(1-'935'!X198/'11'!D$17)/(1-'935'!W198/'11'!B$17)</f>
        <v>0</v>
      </c>
      <c r="W198" s="105">
        <f>'Dem2'!V198*'Dem2'!E198</f>
        <v>0</v>
      </c>
      <c r="X198" s="105">
        <f>'935'!Q198*(1-'935'!X198/'11'!D$17)/(1-'935'!W198/'11'!B$17)</f>
        <v>0</v>
      </c>
      <c r="Y198" s="105">
        <f t="shared" si="12"/>
        <v>0</v>
      </c>
      <c r="Z198" s="105">
        <f>SQRT(V198*V198+Y198*Y198)*'Dem1'!B$49*E198</f>
        <v>0</v>
      </c>
      <c r="AA198" s="213">
        <f>100/'11'!B$17*'Charging Rates'!B$61*'Dem2'!W198</f>
        <v>0</v>
      </c>
      <c r="AB198" s="138">
        <f>IF(ISNUMBER('SR Rate'!B198),MAX(0,INDEX('913'!$E$6:$E$1205,'SR Rate'!B198)),0)</f>
        <v>0</v>
      </c>
      <c r="AC198" s="106">
        <f>IF(ISNUMBER('SR Rate'!C198),MAX(0,INDEX('913'!$E$6:$E$1205,'SR Rate'!C198)),0)</f>
        <v>0</v>
      </c>
      <c r="AD198" s="106">
        <f>IF(ISNUMBER('SR Rate'!D198),MAX(0,INDEX('913'!$E$6:$E$1205,'SR Rate'!D198)),0)</f>
        <v>0</v>
      </c>
      <c r="AE198" s="106">
        <f>IF(ISNUMBER('SR Rate'!E198),MAX(0,INDEX('913'!$E$6:$E$1205,'SR Rate'!E198)),0)</f>
        <v>0</v>
      </c>
      <c r="AF198" s="106">
        <f>IF(ISNUMBER('SR Rate'!F198),MAX(0,INDEX('913'!$E$6:$E$1205,'SR Rate'!F198)),0)</f>
        <v>0</v>
      </c>
      <c r="AG198" s="106">
        <f>IF(ISNUMBER('SR Rate'!G198),MAX(0,INDEX('913'!$E$6:$E$1205,'SR Rate'!G198)),0)</f>
        <v>0</v>
      </c>
      <c r="AH198" s="106">
        <f>IF(ISNUMBER('SR Rate'!H198),MAX(0,INDEX('913'!$E$6:$E$1205,'SR Rate'!H198)),0)</f>
        <v>0</v>
      </c>
      <c r="AI198" s="106">
        <f>IF(ISNUMBER('SR Rate'!I198),MAX(0,INDEX('913'!$E$6:$E$1205,'SR Rate'!I198)),0)</f>
        <v>0</v>
      </c>
      <c r="AJ198" s="129">
        <f>IF('SR Rate'!T198+'SR Rate'!U198+'SR Rate'!V198+'SR Rate'!W198+'SR Rate'!X198+'SR Rate'!Y198+'SR Rate'!Z198+'SR Rate'!AA198=0,IF(COUNT('SR Rate'!B198,'SR Rate'!C198,'SR Rate'!D198,'SR Rate'!E198,'SR Rate'!F198,'SR Rate'!G198,'SR Rate'!H198,'SR Rate'!I198),('Dem2'!AB198+'Dem2'!AC198+'Dem2'!AD198+'Dem2'!AE198+'Dem2'!AF198+'Dem2'!AG198+'Dem2'!AH198+'Dem2'!AI198)/COUNT('SR Rate'!B198,'SR Rate'!C198,'SR Rate'!D198,'SR Rate'!E198,'SR Rate'!F198,'SR Rate'!G198,'SR Rate'!H198,'SR Rate'!I198),0),('SR Rate'!T198*'Dem2'!AB198+'SR Rate'!U198*'Dem2'!AC198+'SR Rate'!V198*'Dem2'!AD198+'SR Rate'!W198*'Dem2'!AE198+'SR Rate'!X198*'Dem2'!AF198+'SR Rate'!Y198*'Dem2'!AG198+'SR Rate'!Z198*'Dem2'!AH198+'SR Rate'!AA198*'Dem2'!AI198)/('SR Rate'!T198+'SR Rate'!U198+'SR Rate'!V198+'SR Rate'!W198+'SR Rate'!X198+'SR Rate'!Y198+'SR Rate'!Z198+'SR Rate'!AA198))</f>
        <v>0</v>
      </c>
      <c r="AK198" s="177">
        <f>100*'Dem2'!AJ198/'11'!B$17</f>
        <v>0</v>
      </c>
      <c r="AL198" s="75">
        <f>100*('SR Rate'!AB198*'935'!P198*'SR Rate'!K198)/'11'!B$17</f>
        <v>0</v>
      </c>
      <c r="AM198" s="128">
        <f>MAX('11'!$C$42+0,MIN('935'!K198+0,'11'!$C$37+0))</f>
        <v>0.26600431228533333</v>
      </c>
      <c r="AN198" s="105">
        <f>MAX('11'!$D$42+0,MIN('935'!L198+0,'11'!$D$37+0))</f>
        <v>0.66562758870798333</v>
      </c>
      <c r="AO198" s="105">
        <f>MAX('11'!$E$42+0,MIN('935'!M198+0,'11'!$E$37+0))</f>
        <v>0.34009849341942228</v>
      </c>
      <c r="AP198" s="105">
        <f>MAX('11'!$F$42+0,MIN('935'!N198+0,'11'!$F$37+0))</f>
        <v>0.63093339381833335</v>
      </c>
      <c r="AQ198" s="129">
        <f>MAX('11'!$G$42+0,MIN('935'!O198+0,'11'!$G$37+0))</f>
        <v>0.89995655379091011</v>
      </c>
      <c r="AR198" s="180">
        <f>IF('935'!P198=0,'Dem2'!AK198+'Dem2'!AL198,'Dem2'!AK198)</f>
        <v>0</v>
      </c>
      <c r="AS198" s="75">
        <f>'Dem2'!AA198+IF('Dem2'!G198=0,1,'Dem2'!H198/'Dem2'!G198)*'Dem2'!AR198</f>
        <v>0</v>
      </c>
      <c r="AT198" s="138">
        <f>IF('Dem2'!$C198="D1000",'Dem1'!$C$31*'Dem2'!$F198/(1+'11'!$C$12)*'Dem2'!$AM198,0)</f>
        <v>0</v>
      </c>
      <c r="AU198" s="106">
        <f>IF(ISNUMBER(SEARCH("D?100",'Dem2'!$C198)),'Dem1'!$D$31*'Dem2'!$F198/(1+'11'!$D$12)*'Dem2'!$AN198,0)</f>
        <v>0</v>
      </c>
      <c r="AV198" s="106">
        <f>IF(ISNUMBER(SEARCH("D??10",'Dem2'!$C198)),'Dem1'!$E$31*'Dem2'!$F198/(1+'11'!$E$12)*'Dem2'!$AO198,0)</f>
        <v>0</v>
      </c>
      <c r="AW198" s="106">
        <f>IF(OR('Dem2'!$C198="D0002",ISNUMBER(SEARCH("D?1?1",'Dem2'!$C198)),ISNUMBER(SEARCH("D??11",'Dem2'!$C198))),'Dem1'!$G$31*'Dem2'!$F198/(1+'11'!$F$12)*'Dem2'!$AP198,0)</f>
        <v>0</v>
      </c>
      <c r="AX198" s="106">
        <f>IF(ISNUMBER(SEARCH("D?001",'Dem2'!$C198)),'Dem1'!$F$31*'Dem2'!$F198/(1+'11'!$G$12)*'Dem2'!$AQ198,0)</f>
        <v>0</v>
      </c>
      <c r="AY198" s="129">
        <f>'Dem2'!$AT198+'Dem2'!$AU198+'Dem2'!$AV198+'Dem2'!$AW198+'Dem2'!$AX198</f>
        <v>0</v>
      </c>
      <c r="AZ198" s="138">
        <f>IF('Dem2'!$C198="D1000",0,IF(ISNUMBER(SEARCH("D1???",'Dem2'!$C198)),'Dem1'!$C$31*'Dem2'!$Z198*'Dem2'!$AM198,0))</f>
        <v>0</v>
      </c>
      <c r="BA198" s="106">
        <f>IF(ISNUMBER(SEARCH("D?100",'Dem2'!$C198)),0,IF(ISNUMBER(SEARCH("D?1??",'Dem2'!$C198)),'Dem1'!$D$31*'Dem2'!$Z198*'Dem2'!$AN198,0))</f>
        <v>0</v>
      </c>
      <c r="BB198" s="106">
        <f>IF(ISNUMBER(SEARCH("D??10",'Dem2'!$C198)),0,IF(ISNUMBER(SEARCH("D??1?",'Dem2'!$C198)),'Dem1'!$E$31*'Dem2'!$Z198*'Dem2'!$AO198,0))</f>
        <v>0</v>
      </c>
      <c r="BC198" s="129">
        <f>'Dem2'!$AZ198+'Dem2'!$BA198+'Dem2'!$BB198</f>
        <v>0</v>
      </c>
      <c r="BD198" s="72">
        <f>('Dem2'!AY198+'Dem2'!BC198)*'Dem2'!G198</f>
        <v>0</v>
      </c>
      <c r="BE198" s="105">
        <f>SQRT('Dem2'!V198*'Dem2'!V198+'Dem2'!Y198*'Dem2'!Y198)</f>
        <v>0</v>
      </c>
      <c r="BF198" s="105">
        <f>'Dem2'!G198*('Dem1'!B$200+'Dem2'!BE198)</f>
        <v>0</v>
      </c>
      <c r="BG198" s="105">
        <f>'935'!R198*('Dem1'!B$200+'Dem2'!BE198)</f>
        <v>0</v>
      </c>
      <c r="BH198" s="105">
        <f>'Dem2'!AS198+'Dem1'!B$225*'Dem2'!BG198*100/'11'!B$17</f>
        <v>0</v>
      </c>
      <c r="BI198" s="105">
        <f>'Dem2'!BH198+'Dem1'!B$213*('Dem1'!B$200+'Dem2'!BE198)*100/'11'!B$17</f>
        <v>0.20953485119035403</v>
      </c>
      <c r="BJ198" s="105">
        <f>'Dem1'!B$179*('Dem2'!AY198+'Dem2'!BC198)*100/'11'!B$17</f>
        <v>0</v>
      </c>
      <c r="BK198" s="74">
        <f>MAX(0-('SR Rate'!AC198*'Dem2'!V198*'11'!D$17/'11'!B$17),'Dem2'!BI198+'Dem2'!BJ198)</f>
        <v>0.20953485119035403</v>
      </c>
      <c r="BL198" s="75">
        <f>IF('Dem2'!G198=0,0,(1-'Dem2'!H198/'Dem2'!G198)*('Dem2'!AR198+IF('935'!P198=0,0,('SR Rate'!AC198*'935'!P198*('11'!D$17-'935'!X198)/('11'!B$17-'935'!W198)))))</f>
        <v>0</v>
      </c>
      <c r="BM198" s="111">
        <f>IF('Dem2'!B198,IF('Dem2'!V198=0,'SR Rate'!AD198,MAX(0,MIN('SR Rate'!AD198,'SR Rate'!AD198+('Dem2'!BK198/'935'!P198*('11'!B$17-'935'!W198)/('11'!D$17-'935'!X198))))),0)</f>
        <v>0</v>
      </c>
      <c r="BN198" s="74">
        <f>IF('Dem2'!B198,MAX(0,'Dem2'!BK198),0)</f>
        <v>0.20953485119035403</v>
      </c>
      <c r="BO198" s="74">
        <f>'Dem2'!BN198+'Dem2'!BL198</f>
        <v>0.20953485119035403</v>
      </c>
    </row>
    <row r="199" spans="1:67">
      <c r="A199" s="94">
        <v>160</v>
      </c>
      <c r="B199" s="128" t="b">
        <f>'935'!C199&lt;&gt;"VOID"</f>
        <v>1</v>
      </c>
      <c r="C199" s="105" t="str">
        <f>"D"&amp;TEXT('935'!J199,"0000")</f>
        <v>D0000</v>
      </c>
      <c r="D199" s="73">
        <f>'11'!D$17-'935'!X199</f>
        <v>170</v>
      </c>
      <c r="E199" s="106">
        <f>INDEX('11'!$B$47:$G$47,IF(ISNUMBER(SEARCH("?0000",C199)),1,IF(ISNUMBER(SEARCH("?1000",C199)),2,IF(ISNUMBER(SEARCH("??100",C199)),3,IF(ISNUMBER(SEARCH("???10",C199)),4,IF(ISNUMBER(SEARCH("??001",C199)),6,5))))))</f>
        <v>1</v>
      </c>
      <c r="F199" s="105">
        <f>E199*'Dem1'!B$49</f>
        <v>0.95</v>
      </c>
      <c r="G199" s="73">
        <f>IF('935'!C199="VOID",0,('935'!C199*(1-'935'!W199/'11'!B$17)))</f>
        <v>0</v>
      </c>
      <c r="H199" s="153">
        <f>'Dem2'!G199-('935'!S199*(1-'935'!W199/'11'!B$17))</f>
        <v>0</v>
      </c>
      <c r="I199" s="138">
        <f>IF(ISNUMBER(SEARCH("D?001",$C199)),'Dem1'!$F$31*$F199/(1+'11'!$G$12)*'935'!$O199,0)</f>
        <v>0</v>
      </c>
      <c r="J199" s="106">
        <f>IF($C199="D1000",'Dem1'!$C$31*$F199/(1+'11'!$C$12)*'935'!$K199,0)</f>
        <v>0</v>
      </c>
      <c r="K199" s="106">
        <f>IF(ISNUMBER(SEARCH("D?100",$C199)),'Dem1'!$D$31*$F199/(1+'11'!$D$12)*'935'!$L199,0)</f>
        <v>0</v>
      </c>
      <c r="L199" s="106">
        <f>IF(ISNUMBER(SEARCH("D??10",$C199)),'Dem1'!$E$31*$F199/(1+'11'!$E$12)*'935'!$M199,0)</f>
        <v>0</v>
      </c>
      <c r="M199" s="106">
        <f>IF(OR($C199="D0002",ISNUMBER(SEARCH("D?1?1",$C199)),ISNUMBER(SEARCH("D??11",$C199))),'Dem1'!$G$31*$F199/(1+'11'!$F$12)*'935'!$N199,0)</f>
        <v>0</v>
      </c>
      <c r="N199" s="139">
        <f t="shared" si="10"/>
        <v>0</v>
      </c>
      <c r="O199" s="138">
        <f>IF($C199="D1000",0,IF(ISNUMBER(SEARCH("D1???",$C199)),'Dem1'!$C$31*$Z199*'935'!$K199,0))</f>
        <v>0</v>
      </c>
      <c r="P199" s="106">
        <f>IF(ISNUMBER(SEARCH("D?100",$C199)),0,IF(ISNUMBER(SEARCH("D?1??",$C199)),'Dem1'!$D$31*$Z199*'935'!$L199,0))</f>
        <v>0</v>
      </c>
      <c r="Q199" s="106">
        <f>IF(ISNUMBER(SEARCH("D??10",$C199)),0,IF(ISNUMBER(SEARCH("D??1?",$C199)),'Dem1'!$E$31*$Z199*'935'!$M199,0))</f>
        <v>0</v>
      </c>
      <c r="R199" s="139">
        <f t="shared" si="11"/>
        <v>0</v>
      </c>
      <c r="S199" s="180">
        <f>100/'11'!B$17*(('Dem2'!N199+'Dem2'!R199)*('Charging Rates'!B$13+'Charging Rates'!B$51+'Charging Rates'!B$25+'Charging Rates'!B$38)+'Charging Rates'!B$61*'Dem2'!W199)</f>
        <v>0</v>
      </c>
      <c r="T199" s="74">
        <f>100/'11'!B$17*'Fixed Charge'!C199*('Charging Rates'!B$13+'Charging Rates'!B$51+'Charging Rates'!B$25)</f>
        <v>0</v>
      </c>
      <c r="U199" s="153">
        <f>'11'!B$17*0.01*('Dem2'!T199+'Dem2'!S199*'Dem2'!G199)</f>
        <v>0</v>
      </c>
      <c r="V199" s="128">
        <f>'935'!P199*(1-'935'!X199/'11'!D$17)/(1-'935'!W199/'11'!B$17)</f>
        <v>0</v>
      </c>
      <c r="W199" s="105">
        <f>'Dem2'!V199*'Dem2'!E199</f>
        <v>0</v>
      </c>
      <c r="X199" s="105">
        <f>'935'!Q199*(1-'935'!X199/'11'!D$17)/(1-'935'!W199/'11'!B$17)</f>
        <v>0</v>
      </c>
      <c r="Y199" s="105">
        <f t="shared" si="12"/>
        <v>0</v>
      </c>
      <c r="Z199" s="105">
        <f>SQRT(V199*V199+Y199*Y199)*'Dem1'!B$49*E199</f>
        <v>0</v>
      </c>
      <c r="AA199" s="213">
        <f>100/'11'!B$17*'Charging Rates'!B$61*'Dem2'!W199</f>
        <v>0</v>
      </c>
      <c r="AB199" s="138">
        <f>IF(ISNUMBER('SR Rate'!B199),MAX(0,INDEX('913'!$E$6:$E$1205,'SR Rate'!B199)),0)</f>
        <v>0</v>
      </c>
      <c r="AC199" s="106">
        <f>IF(ISNUMBER('SR Rate'!C199),MAX(0,INDEX('913'!$E$6:$E$1205,'SR Rate'!C199)),0)</f>
        <v>0</v>
      </c>
      <c r="AD199" s="106">
        <f>IF(ISNUMBER('SR Rate'!D199),MAX(0,INDEX('913'!$E$6:$E$1205,'SR Rate'!D199)),0)</f>
        <v>0</v>
      </c>
      <c r="AE199" s="106">
        <f>IF(ISNUMBER('SR Rate'!E199),MAX(0,INDEX('913'!$E$6:$E$1205,'SR Rate'!E199)),0)</f>
        <v>0</v>
      </c>
      <c r="AF199" s="106">
        <f>IF(ISNUMBER('SR Rate'!F199),MAX(0,INDEX('913'!$E$6:$E$1205,'SR Rate'!F199)),0)</f>
        <v>0</v>
      </c>
      <c r="AG199" s="106">
        <f>IF(ISNUMBER('SR Rate'!G199),MAX(0,INDEX('913'!$E$6:$E$1205,'SR Rate'!G199)),0)</f>
        <v>0</v>
      </c>
      <c r="AH199" s="106">
        <f>IF(ISNUMBER('SR Rate'!H199),MAX(0,INDEX('913'!$E$6:$E$1205,'SR Rate'!H199)),0)</f>
        <v>0</v>
      </c>
      <c r="AI199" s="106">
        <f>IF(ISNUMBER('SR Rate'!I199),MAX(0,INDEX('913'!$E$6:$E$1205,'SR Rate'!I199)),0)</f>
        <v>0</v>
      </c>
      <c r="AJ199" s="129">
        <f>IF('SR Rate'!T199+'SR Rate'!U199+'SR Rate'!V199+'SR Rate'!W199+'SR Rate'!X199+'SR Rate'!Y199+'SR Rate'!Z199+'SR Rate'!AA199=0,IF(COUNT('SR Rate'!B199,'SR Rate'!C199,'SR Rate'!D199,'SR Rate'!E199,'SR Rate'!F199,'SR Rate'!G199,'SR Rate'!H199,'SR Rate'!I199),('Dem2'!AB199+'Dem2'!AC199+'Dem2'!AD199+'Dem2'!AE199+'Dem2'!AF199+'Dem2'!AG199+'Dem2'!AH199+'Dem2'!AI199)/COUNT('SR Rate'!B199,'SR Rate'!C199,'SR Rate'!D199,'SR Rate'!E199,'SR Rate'!F199,'SR Rate'!G199,'SR Rate'!H199,'SR Rate'!I199),0),('SR Rate'!T199*'Dem2'!AB199+'SR Rate'!U199*'Dem2'!AC199+'SR Rate'!V199*'Dem2'!AD199+'SR Rate'!W199*'Dem2'!AE199+'SR Rate'!X199*'Dem2'!AF199+'SR Rate'!Y199*'Dem2'!AG199+'SR Rate'!Z199*'Dem2'!AH199+'SR Rate'!AA199*'Dem2'!AI199)/('SR Rate'!T199+'SR Rate'!U199+'SR Rate'!V199+'SR Rate'!W199+'SR Rate'!X199+'SR Rate'!Y199+'SR Rate'!Z199+'SR Rate'!AA199))</f>
        <v>0</v>
      </c>
      <c r="AK199" s="177">
        <f>100*'Dem2'!AJ199/'11'!B$17</f>
        <v>0</v>
      </c>
      <c r="AL199" s="75">
        <f>100*('SR Rate'!AB199*'935'!P199*'SR Rate'!K199)/'11'!B$17</f>
        <v>0</v>
      </c>
      <c r="AM199" s="128">
        <f>MAX('11'!$C$42+0,MIN('935'!K199+0,'11'!$C$37+0))</f>
        <v>0.26600431228533333</v>
      </c>
      <c r="AN199" s="105">
        <f>MAX('11'!$D$42+0,MIN('935'!L199+0,'11'!$D$37+0))</f>
        <v>0.66562758870798333</v>
      </c>
      <c r="AO199" s="105">
        <f>MAX('11'!$E$42+0,MIN('935'!M199+0,'11'!$E$37+0))</f>
        <v>0.34009849341942228</v>
      </c>
      <c r="AP199" s="105">
        <f>MAX('11'!$F$42+0,MIN('935'!N199+0,'11'!$F$37+0))</f>
        <v>0.63093339381833335</v>
      </c>
      <c r="AQ199" s="129">
        <f>MAX('11'!$G$42+0,MIN('935'!O199+0,'11'!$G$37+0))</f>
        <v>0.89995655379091011</v>
      </c>
      <c r="AR199" s="180">
        <f>IF('935'!P199=0,'Dem2'!AK199+'Dem2'!AL199,'Dem2'!AK199)</f>
        <v>0</v>
      </c>
      <c r="AS199" s="75">
        <f>'Dem2'!AA199+IF('Dem2'!G199=0,1,'Dem2'!H199/'Dem2'!G199)*'Dem2'!AR199</f>
        <v>0</v>
      </c>
      <c r="AT199" s="138">
        <f>IF('Dem2'!$C199="D1000",'Dem1'!$C$31*'Dem2'!$F199/(1+'11'!$C$12)*'Dem2'!$AM199,0)</f>
        <v>0</v>
      </c>
      <c r="AU199" s="106">
        <f>IF(ISNUMBER(SEARCH("D?100",'Dem2'!$C199)),'Dem1'!$D$31*'Dem2'!$F199/(1+'11'!$D$12)*'Dem2'!$AN199,0)</f>
        <v>0</v>
      </c>
      <c r="AV199" s="106">
        <f>IF(ISNUMBER(SEARCH("D??10",'Dem2'!$C199)),'Dem1'!$E$31*'Dem2'!$F199/(1+'11'!$E$12)*'Dem2'!$AO199,0)</f>
        <v>0</v>
      </c>
      <c r="AW199" s="106">
        <f>IF(OR('Dem2'!$C199="D0002",ISNUMBER(SEARCH("D?1?1",'Dem2'!$C199)),ISNUMBER(SEARCH("D??11",'Dem2'!$C199))),'Dem1'!$G$31*'Dem2'!$F199/(1+'11'!$F$12)*'Dem2'!$AP199,0)</f>
        <v>0</v>
      </c>
      <c r="AX199" s="106">
        <f>IF(ISNUMBER(SEARCH("D?001",'Dem2'!$C199)),'Dem1'!$F$31*'Dem2'!$F199/(1+'11'!$G$12)*'Dem2'!$AQ199,0)</f>
        <v>0</v>
      </c>
      <c r="AY199" s="129">
        <f>'Dem2'!$AT199+'Dem2'!$AU199+'Dem2'!$AV199+'Dem2'!$AW199+'Dem2'!$AX199</f>
        <v>0</v>
      </c>
      <c r="AZ199" s="138">
        <f>IF('Dem2'!$C199="D1000",0,IF(ISNUMBER(SEARCH("D1???",'Dem2'!$C199)),'Dem1'!$C$31*'Dem2'!$Z199*'Dem2'!$AM199,0))</f>
        <v>0</v>
      </c>
      <c r="BA199" s="106">
        <f>IF(ISNUMBER(SEARCH("D?100",'Dem2'!$C199)),0,IF(ISNUMBER(SEARCH("D?1??",'Dem2'!$C199)),'Dem1'!$D$31*'Dem2'!$Z199*'Dem2'!$AN199,0))</f>
        <v>0</v>
      </c>
      <c r="BB199" s="106">
        <f>IF(ISNUMBER(SEARCH("D??10",'Dem2'!$C199)),0,IF(ISNUMBER(SEARCH("D??1?",'Dem2'!$C199)),'Dem1'!$E$31*'Dem2'!$Z199*'Dem2'!$AO199,0))</f>
        <v>0</v>
      </c>
      <c r="BC199" s="129">
        <f>'Dem2'!$AZ199+'Dem2'!$BA199+'Dem2'!$BB199</f>
        <v>0</v>
      </c>
      <c r="BD199" s="72">
        <f>('Dem2'!AY199+'Dem2'!BC199)*'Dem2'!G199</f>
        <v>0</v>
      </c>
      <c r="BE199" s="105">
        <f>SQRT('Dem2'!V199*'Dem2'!V199+'Dem2'!Y199*'Dem2'!Y199)</f>
        <v>0</v>
      </c>
      <c r="BF199" s="105">
        <f>'Dem2'!G199*('Dem1'!B$200+'Dem2'!BE199)</f>
        <v>0</v>
      </c>
      <c r="BG199" s="105">
        <f>'935'!R199*('Dem1'!B$200+'Dem2'!BE199)</f>
        <v>0</v>
      </c>
      <c r="BH199" s="105">
        <f>'Dem2'!AS199+'Dem1'!B$225*'Dem2'!BG199*100/'11'!B$17</f>
        <v>0</v>
      </c>
      <c r="BI199" s="105">
        <f>'Dem2'!BH199+'Dem1'!B$213*('Dem1'!B$200+'Dem2'!BE199)*100/'11'!B$17</f>
        <v>0.20953485119035403</v>
      </c>
      <c r="BJ199" s="105">
        <f>'Dem1'!B$179*('Dem2'!AY199+'Dem2'!BC199)*100/'11'!B$17</f>
        <v>0</v>
      </c>
      <c r="BK199" s="74">
        <f>MAX(0-('SR Rate'!AC199*'Dem2'!V199*'11'!D$17/'11'!B$17),'Dem2'!BI199+'Dem2'!BJ199)</f>
        <v>0.20953485119035403</v>
      </c>
      <c r="BL199" s="75">
        <f>IF('Dem2'!G199=0,0,(1-'Dem2'!H199/'Dem2'!G199)*('Dem2'!AR199+IF('935'!P199=0,0,('SR Rate'!AC199*'935'!P199*('11'!D$17-'935'!X199)/('11'!B$17-'935'!W199)))))</f>
        <v>0</v>
      </c>
      <c r="BM199" s="111">
        <f>IF('Dem2'!B199,IF('Dem2'!V199=0,'SR Rate'!AD199,MAX(0,MIN('SR Rate'!AD199,'SR Rate'!AD199+('Dem2'!BK199/'935'!P199*('11'!B$17-'935'!W199)/('11'!D$17-'935'!X199))))),0)</f>
        <v>0</v>
      </c>
      <c r="BN199" s="74">
        <f>IF('Dem2'!B199,MAX(0,'Dem2'!BK199),0)</f>
        <v>0.20953485119035403</v>
      </c>
      <c r="BO199" s="74">
        <f>'Dem2'!BN199+'Dem2'!BL199</f>
        <v>0.20953485119035403</v>
      </c>
    </row>
    <row r="200" spans="1:67">
      <c r="A200" s="94">
        <v>161</v>
      </c>
      <c r="B200" s="128" t="b">
        <f>'935'!C200&lt;&gt;"VOID"</f>
        <v>1</v>
      </c>
      <c r="C200" s="105" t="str">
        <f>"D"&amp;TEXT('935'!J200,"0000")</f>
        <v>D0000</v>
      </c>
      <c r="D200" s="73">
        <f>'11'!D$17-'935'!X200</f>
        <v>170</v>
      </c>
      <c r="E200" s="106">
        <f>INDEX('11'!$B$47:$G$47,IF(ISNUMBER(SEARCH("?0000",C200)),1,IF(ISNUMBER(SEARCH("?1000",C200)),2,IF(ISNUMBER(SEARCH("??100",C200)),3,IF(ISNUMBER(SEARCH("???10",C200)),4,IF(ISNUMBER(SEARCH("??001",C200)),6,5))))))</f>
        <v>1</v>
      </c>
      <c r="F200" s="105">
        <f>E200*'Dem1'!B$49</f>
        <v>0.95</v>
      </c>
      <c r="G200" s="73">
        <f>IF('935'!C200="VOID",0,('935'!C200*(1-'935'!W200/'11'!B$17)))</f>
        <v>0</v>
      </c>
      <c r="H200" s="153">
        <f>'Dem2'!G200-('935'!S200*(1-'935'!W200/'11'!B$17))</f>
        <v>0</v>
      </c>
      <c r="I200" s="138">
        <f>IF(ISNUMBER(SEARCH("D?001",$C200)),'Dem1'!$F$31*$F200/(1+'11'!$G$12)*'935'!$O200,0)</f>
        <v>0</v>
      </c>
      <c r="J200" s="106">
        <f>IF($C200="D1000",'Dem1'!$C$31*$F200/(1+'11'!$C$12)*'935'!$K200,0)</f>
        <v>0</v>
      </c>
      <c r="K200" s="106">
        <f>IF(ISNUMBER(SEARCH("D?100",$C200)),'Dem1'!$D$31*$F200/(1+'11'!$D$12)*'935'!$L200,0)</f>
        <v>0</v>
      </c>
      <c r="L200" s="106">
        <f>IF(ISNUMBER(SEARCH("D??10",$C200)),'Dem1'!$E$31*$F200/(1+'11'!$E$12)*'935'!$M200,0)</f>
        <v>0</v>
      </c>
      <c r="M200" s="106">
        <f>IF(OR($C200="D0002",ISNUMBER(SEARCH("D?1?1",$C200)),ISNUMBER(SEARCH("D??11",$C200))),'Dem1'!$G$31*$F200/(1+'11'!$F$12)*'935'!$N200,0)</f>
        <v>0</v>
      </c>
      <c r="N200" s="139">
        <f t="shared" si="10"/>
        <v>0</v>
      </c>
      <c r="O200" s="138">
        <f>IF($C200="D1000",0,IF(ISNUMBER(SEARCH("D1???",$C200)),'Dem1'!$C$31*$Z200*'935'!$K200,0))</f>
        <v>0</v>
      </c>
      <c r="P200" s="106">
        <f>IF(ISNUMBER(SEARCH("D?100",$C200)),0,IF(ISNUMBER(SEARCH("D?1??",$C200)),'Dem1'!$D$31*$Z200*'935'!$L200,0))</f>
        <v>0</v>
      </c>
      <c r="Q200" s="106">
        <f>IF(ISNUMBER(SEARCH("D??10",$C200)),0,IF(ISNUMBER(SEARCH("D??1?",$C200)),'Dem1'!$E$31*$Z200*'935'!$M200,0))</f>
        <v>0</v>
      </c>
      <c r="R200" s="139">
        <f t="shared" si="11"/>
        <v>0</v>
      </c>
      <c r="S200" s="180">
        <f>100/'11'!B$17*(('Dem2'!N200+'Dem2'!R200)*('Charging Rates'!B$13+'Charging Rates'!B$51+'Charging Rates'!B$25+'Charging Rates'!B$38)+'Charging Rates'!B$61*'Dem2'!W200)</f>
        <v>0</v>
      </c>
      <c r="T200" s="74">
        <f>100/'11'!B$17*'Fixed Charge'!C200*('Charging Rates'!B$13+'Charging Rates'!B$51+'Charging Rates'!B$25)</f>
        <v>0</v>
      </c>
      <c r="U200" s="153">
        <f>'11'!B$17*0.01*('Dem2'!T200+'Dem2'!S200*'Dem2'!G200)</f>
        <v>0</v>
      </c>
      <c r="V200" s="128">
        <f>'935'!P200*(1-'935'!X200/'11'!D$17)/(1-'935'!W200/'11'!B$17)</f>
        <v>0</v>
      </c>
      <c r="W200" s="105">
        <f>'Dem2'!V200*'Dem2'!E200</f>
        <v>0</v>
      </c>
      <c r="X200" s="105">
        <f>'935'!Q200*(1-'935'!X200/'11'!D$17)/(1-'935'!W200/'11'!B$17)</f>
        <v>0</v>
      </c>
      <c r="Y200" s="105">
        <f t="shared" si="12"/>
        <v>0</v>
      </c>
      <c r="Z200" s="105">
        <f>SQRT(V200*V200+Y200*Y200)*'Dem1'!B$49*E200</f>
        <v>0</v>
      </c>
      <c r="AA200" s="213">
        <f>100/'11'!B$17*'Charging Rates'!B$61*'Dem2'!W200</f>
        <v>0</v>
      </c>
      <c r="AB200" s="138">
        <f>IF(ISNUMBER('SR Rate'!B200),MAX(0,INDEX('913'!$E$6:$E$1205,'SR Rate'!B200)),0)</f>
        <v>0</v>
      </c>
      <c r="AC200" s="106">
        <f>IF(ISNUMBER('SR Rate'!C200),MAX(0,INDEX('913'!$E$6:$E$1205,'SR Rate'!C200)),0)</f>
        <v>0</v>
      </c>
      <c r="AD200" s="106">
        <f>IF(ISNUMBER('SR Rate'!D200),MAX(0,INDEX('913'!$E$6:$E$1205,'SR Rate'!D200)),0)</f>
        <v>0</v>
      </c>
      <c r="AE200" s="106">
        <f>IF(ISNUMBER('SR Rate'!E200),MAX(0,INDEX('913'!$E$6:$E$1205,'SR Rate'!E200)),0)</f>
        <v>0</v>
      </c>
      <c r="AF200" s="106">
        <f>IF(ISNUMBER('SR Rate'!F200),MAX(0,INDEX('913'!$E$6:$E$1205,'SR Rate'!F200)),0)</f>
        <v>0</v>
      </c>
      <c r="AG200" s="106">
        <f>IF(ISNUMBER('SR Rate'!G200),MAX(0,INDEX('913'!$E$6:$E$1205,'SR Rate'!G200)),0)</f>
        <v>0</v>
      </c>
      <c r="AH200" s="106">
        <f>IF(ISNUMBER('SR Rate'!H200),MAX(0,INDEX('913'!$E$6:$E$1205,'SR Rate'!H200)),0)</f>
        <v>0</v>
      </c>
      <c r="AI200" s="106">
        <f>IF(ISNUMBER('SR Rate'!I200),MAX(0,INDEX('913'!$E$6:$E$1205,'SR Rate'!I200)),0)</f>
        <v>0</v>
      </c>
      <c r="AJ200" s="129">
        <f>IF('SR Rate'!T200+'SR Rate'!U200+'SR Rate'!V200+'SR Rate'!W200+'SR Rate'!X200+'SR Rate'!Y200+'SR Rate'!Z200+'SR Rate'!AA200=0,IF(COUNT('SR Rate'!B200,'SR Rate'!C200,'SR Rate'!D200,'SR Rate'!E200,'SR Rate'!F200,'SR Rate'!G200,'SR Rate'!H200,'SR Rate'!I200),('Dem2'!AB200+'Dem2'!AC200+'Dem2'!AD200+'Dem2'!AE200+'Dem2'!AF200+'Dem2'!AG200+'Dem2'!AH200+'Dem2'!AI200)/COUNT('SR Rate'!B200,'SR Rate'!C200,'SR Rate'!D200,'SR Rate'!E200,'SR Rate'!F200,'SR Rate'!G200,'SR Rate'!H200,'SR Rate'!I200),0),('SR Rate'!T200*'Dem2'!AB200+'SR Rate'!U200*'Dem2'!AC200+'SR Rate'!V200*'Dem2'!AD200+'SR Rate'!W200*'Dem2'!AE200+'SR Rate'!X200*'Dem2'!AF200+'SR Rate'!Y200*'Dem2'!AG200+'SR Rate'!Z200*'Dem2'!AH200+'SR Rate'!AA200*'Dem2'!AI200)/('SR Rate'!T200+'SR Rate'!U200+'SR Rate'!V200+'SR Rate'!W200+'SR Rate'!X200+'SR Rate'!Y200+'SR Rate'!Z200+'SR Rate'!AA200))</f>
        <v>0</v>
      </c>
      <c r="AK200" s="177">
        <f>100*'Dem2'!AJ200/'11'!B$17</f>
        <v>0</v>
      </c>
      <c r="AL200" s="75">
        <f>100*('SR Rate'!AB200*'935'!P200*'SR Rate'!K200)/'11'!B$17</f>
        <v>0</v>
      </c>
      <c r="AM200" s="128">
        <f>MAX('11'!$C$42+0,MIN('935'!K200+0,'11'!$C$37+0))</f>
        <v>0.26600431228533333</v>
      </c>
      <c r="AN200" s="105">
        <f>MAX('11'!$D$42+0,MIN('935'!L200+0,'11'!$D$37+0))</f>
        <v>0.66562758870798333</v>
      </c>
      <c r="AO200" s="105">
        <f>MAX('11'!$E$42+0,MIN('935'!M200+0,'11'!$E$37+0))</f>
        <v>0.34009849341942228</v>
      </c>
      <c r="AP200" s="105">
        <f>MAX('11'!$F$42+0,MIN('935'!N200+0,'11'!$F$37+0))</f>
        <v>0.63093339381833335</v>
      </c>
      <c r="AQ200" s="129">
        <f>MAX('11'!$G$42+0,MIN('935'!O200+0,'11'!$G$37+0))</f>
        <v>0.89995655379091011</v>
      </c>
      <c r="AR200" s="180">
        <f>IF('935'!P200=0,'Dem2'!AK200+'Dem2'!AL200,'Dem2'!AK200)</f>
        <v>0</v>
      </c>
      <c r="AS200" s="75">
        <f>'Dem2'!AA200+IF('Dem2'!G200=0,1,'Dem2'!H200/'Dem2'!G200)*'Dem2'!AR200</f>
        <v>0</v>
      </c>
      <c r="AT200" s="138">
        <f>IF('Dem2'!$C200="D1000",'Dem1'!$C$31*'Dem2'!$F200/(1+'11'!$C$12)*'Dem2'!$AM200,0)</f>
        <v>0</v>
      </c>
      <c r="AU200" s="106">
        <f>IF(ISNUMBER(SEARCH("D?100",'Dem2'!$C200)),'Dem1'!$D$31*'Dem2'!$F200/(1+'11'!$D$12)*'Dem2'!$AN200,0)</f>
        <v>0</v>
      </c>
      <c r="AV200" s="106">
        <f>IF(ISNUMBER(SEARCH("D??10",'Dem2'!$C200)),'Dem1'!$E$31*'Dem2'!$F200/(1+'11'!$E$12)*'Dem2'!$AO200,0)</f>
        <v>0</v>
      </c>
      <c r="AW200" s="106">
        <f>IF(OR('Dem2'!$C200="D0002",ISNUMBER(SEARCH("D?1?1",'Dem2'!$C200)),ISNUMBER(SEARCH("D??11",'Dem2'!$C200))),'Dem1'!$G$31*'Dem2'!$F200/(1+'11'!$F$12)*'Dem2'!$AP200,0)</f>
        <v>0</v>
      </c>
      <c r="AX200" s="106">
        <f>IF(ISNUMBER(SEARCH("D?001",'Dem2'!$C200)),'Dem1'!$F$31*'Dem2'!$F200/(1+'11'!$G$12)*'Dem2'!$AQ200,0)</f>
        <v>0</v>
      </c>
      <c r="AY200" s="129">
        <f>'Dem2'!$AT200+'Dem2'!$AU200+'Dem2'!$AV200+'Dem2'!$AW200+'Dem2'!$AX200</f>
        <v>0</v>
      </c>
      <c r="AZ200" s="138">
        <f>IF('Dem2'!$C200="D1000",0,IF(ISNUMBER(SEARCH("D1???",'Dem2'!$C200)),'Dem1'!$C$31*'Dem2'!$Z200*'Dem2'!$AM200,0))</f>
        <v>0</v>
      </c>
      <c r="BA200" s="106">
        <f>IF(ISNUMBER(SEARCH("D?100",'Dem2'!$C200)),0,IF(ISNUMBER(SEARCH("D?1??",'Dem2'!$C200)),'Dem1'!$D$31*'Dem2'!$Z200*'Dem2'!$AN200,0))</f>
        <v>0</v>
      </c>
      <c r="BB200" s="106">
        <f>IF(ISNUMBER(SEARCH("D??10",'Dem2'!$C200)),0,IF(ISNUMBER(SEARCH("D??1?",'Dem2'!$C200)),'Dem1'!$E$31*'Dem2'!$Z200*'Dem2'!$AO200,0))</f>
        <v>0</v>
      </c>
      <c r="BC200" s="129">
        <f>'Dem2'!$AZ200+'Dem2'!$BA200+'Dem2'!$BB200</f>
        <v>0</v>
      </c>
      <c r="BD200" s="72">
        <f>('Dem2'!AY200+'Dem2'!BC200)*'Dem2'!G200</f>
        <v>0</v>
      </c>
      <c r="BE200" s="105">
        <f>SQRT('Dem2'!V200*'Dem2'!V200+'Dem2'!Y200*'Dem2'!Y200)</f>
        <v>0</v>
      </c>
      <c r="BF200" s="105">
        <f>'Dem2'!G200*('Dem1'!B$200+'Dem2'!BE200)</f>
        <v>0</v>
      </c>
      <c r="BG200" s="105">
        <f>'935'!R200*('Dem1'!B$200+'Dem2'!BE200)</f>
        <v>0</v>
      </c>
      <c r="BH200" s="105">
        <f>'Dem2'!AS200+'Dem1'!B$225*'Dem2'!BG200*100/'11'!B$17</f>
        <v>0</v>
      </c>
      <c r="BI200" s="105">
        <f>'Dem2'!BH200+'Dem1'!B$213*('Dem1'!B$200+'Dem2'!BE200)*100/'11'!B$17</f>
        <v>0.20953485119035403</v>
      </c>
      <c r="BJ200" s="105">
        <f>'Dem1'!B$179*('Dem2'!AY200+'Dem2'!BC200)*100/'11'!B$17</f>
        <v>0</v>
      </c>
      <c r="BK200" s="74">
        <f>MAX(0-('SR Rate'!AC200*'Dem2'!V200*'11'!D$17/'11'!B$17),'Dem2'!BI200+'Dem2'!BJ200)</f>
        <v>0.20953485119035403</v>
      </c>
      <c r="BL200" s="75">
        <f>IF('Dem2'!G200=0,0,(1-'Dem2'!H200/'Dem2'!G200)*('Dem2'!AR200+IF('935'!P200=0,0,('SR Rate'!AC200*'935'!P200*('11'!D$17-'935'!X200)/('11'!B$17-'935'!W200)))))</f>
        <v>0</v>
      </c>
      <c r="BM200" s="111">
        <f>IF('Dem2'!B200,IF('Dem2'!V200=0,'SR Rate'!AD200,MAX(0,MIN('SR Rate'!AD200,'SR Rate'!AD200+('Dem2'!BK200/'935'!P200*('11'!B$17-'935'!W200)/('11'!D$17-'935'!X200))))),0)</f>
        <v>0</v>
      </c>
      <c r="BN200" s="74">
        <f>IF('Dem2'!B200,MAX(0,'Dem2'!BK200),0)</f>
        <v>0.20953485119035403</v>
      </c>
      <c r="BO200" s="74">
        <f>'Dem2'!BN200+'Dem2'!BL200</f>
        <v>0.20953485119035403</v>
      </c>
    </row>
    <row r="201" spans="1:67">
      <c r="A201" s="94">
        <v>162</v>
      </c>
      <c r="B201" s="128" t="b">
        <f>'935'!C201&lt;&gt;"VOID"</f>
        <v>1</v>
      </c>
      <c r="C201" s="105" t="str">
        <f>"D"&amp;TEXT('935'!J201,"0000")</f>
        <v>D0000</v>
      </c>
      <c r="D201" s="73">
        <f>'11'!D$17-'935'!X201</f>
        <v>170</v>
      </c>
      <c r="E201" s="106">
        <f>INDEX('11'!$B$47:$G$47,IF(ISNUMBER(SEARCH("?0000",C201)),1,IF(ISNUMBER(SEARCH("?1000",C201)),2,IF(ISNUMBER(SEARCH("??100",C201)),3,IF(ISNUMBER(SEARCH("???10",C201)),4,IF(ISNUMBER(SEARCH("??001",C201)),6,5))))))</f>
        <v>1</v>
      </c>
      <c r="F201" s="105">
        <f>E201*'Dem1'!B$49</f>
        <v>0.95</v>
      </c>
      <c r="G201" s="73">
        <f>IF('935'!C201="VOID",0,('935'!C201*(1-'935'!W201/'11'!B$17)))</f>
        <v>0</v>
      </c>
      <c r="H201" s="153">
        <f>'Dem2'!G201-('935'!S201*(1-'935'!W201/'11'!B$17))</f>
        <v>0</v>
      </c>
      <c r="I201" s="138">
        <f>IF(ISNUMBER(SEARCH("D?001",$C201)),'Dem1'!$F$31*$F201/(1+'11'!$G$12)*'935'!$O201,0)</f>
        <v>0</v>
      </c>
      <c r="J201" s="106">
        <f>IF($C201="D1000",'Dem1'!$C$31*$F201/(1+'11'!$C$12)*'935'!$K201,0)</f>
        <v>0</v>
      </c>
      <c r="K201" s="106">
        <f>IF(ISNUMBER(SEARCH("D?100",$C201)),'Dem1'!$D$31*$F201/(1+'11'!$D$12)*'935'!$L201,0)</f>
        <v>0</v>
      </c>
      <c r="L201" s="106">
        <f>IF(ISNUMBER(SEARCH("D??10",$C201)),'Dem1'!$E$31*$F201/(1+'11'!$E$12)*'935'!$M201,0)</f>
        <v>0</v>
      </c>
      <c r="M201" s="106">
        <f>IF(OR($C201="D0002",ISNUMBER(SEARCH("D?1?1",$C201)),ISNUMBER(SEARCH("D??11",$C201))),'Dem1'!$G$31*$F201/(1+'11'!$F$12)*'935'!$N201,0)</f>
        <v>0</v>
      </c>
      <c r="N201" s="139">
        <f t="shared" si="10"/>
        <v>0</v>
      </c>
      <c r="O201" s="138">
        <f>IF($C201="D1000",0,IF(ISNUMBER(SEARCH("D1???",$C201)),'Dem1'!$C$31*$Z201*'935'!$K201,0))</f>
        <v>0</v>
      </c>
      <c r="P201" s="106">
        <f>IF(ISNUMBER(SEARCH("D?100",$C201)),0,IF(ISNUMBER(SEARCH("D?1??",$C201)),'Dem1'!$D$31*$Z201*'935'!$L201,0))</f>
        <v>0</v>
      </c>
      <c r="Q201" s="106">
        <f>IF(ISNUMBER(SEARCH("D??10",$C201)),0,IF(ISNUMBER(SEARCH("D??1?",$C201)),'Dem1'!$E$31*$Z201*'935'!$M201,0))</f>
        <v>0</v>
      </c>
      <c r="R201" s="139">
        <f t="shared" si="11"/>
        <v>0</v>
      </c>
      <c r="S201" s="180">
        <f>100/'11'!B$17*(('Dem2'!N201+'Dem2'!R201)*('Charging Rates'!B$13+'Charging Rates'!B$51+'Charging Rates'!B$25+'Charging Rates'!B$38)+'Charging Rates'!B$61*'Dem2'!W201)</f>
        <v>0</v>
      </c>
      <c r="T201" s="74">
        <f>100/'11'!B$17*'Fixed Charge'!C201*('Charging Rates'!B$13+'Charging Rates'!B$51+'Charging Rates'!B$25)</f>
        <v>0</v>
      </c>
      <c r="U201" s="153">
        <f>'11'!B$17*0.01*('Dem2'!T201+'Dem2'!S201*'Dem2'!G201)</f>
        <v>0</v>
      </c>
      <c r="V201" s="128">
        <f>'935'!P201*(1-'935'!X201/'11'!D$17)/(1-'935'!W201/'11'!B$17)</f>
        <v>0</v>
      </c>
      <c r="W201" s="105">
        <f>'Dem2'!V201*'Dem2'!E201</f>
        <v>0</v>
      </c>
      <c r="X201" s="105">
        <f>'935'!Q201*(1-'935'!X201/'11'!D$17)/(1-'935'!W201/'11'!B$17)</f>
        <v>0</v>
      </c>
      <c r="Y201" s="105">
        <f t="shared" si="12"/>
        <v>0</v>
      </c>
      <c r="Z201" s="105">
        <f>SQRT(V201*V201+Y201*Y201)*'Dem1'!B$49*E201</f>
        <v>0</v>
      </c>
      <c r="AA201" s="213">
        <f>100/'11'!B$17*'Charging Rates'!B$61*'Dem2'!W201</f>
        <v>0</v>
      </c>
      <c r="AB201" s="138">
        <f>IF(ISNUMBER('SR Rate'!B201),MAX(0,INDEX('913'!$E$6:$E$1205,'SR Rate'!B201)),0)</f>
        <v>0</v>
      </c>
      <c r="AC201" s="106">
        <f>IF(ISNUMBER('SR Rate'!C201),MAX(0,INDEX('913'!$E$6:$E$1205,'SR Rate'!C201)),0)</f>
        <v>0</v>
      </c>
      <c r="AD201" s="106">
        <f>IF(ISNUMBER('SR Rate'!D201),MAX(0,INDEX('913'!$E$6:$E$1205,'SR Rate'!D201)),0)</f>
        <v>0</v>
      </c>
      <c r="AE201" s="106">
        <f>IF(ISNUMBER('SR Rate'!E201),MAX(0,INDEX('913'!$E$6:$E$1205,'SR Rate'!E201)),0)</f>
        <v>0</v>
      </c>
      <c r="AF201" s="106">
        <f>IF(ISNUMBER('SR Rate'!F201),MAX(0,INDEX('913'!$E$6:$E$1205,'SR Rate'!F201)),0)</f>
        <v>0</v>
      </c>
      <c r="AG201" s="106">
        <f>IF(ISNUMBER('SR Rate'!G201),MAX(0,INDEX('913'!$E$6:$E$1205,'SR Rate'!G201)),0)</f>
        <v>0</v>
      </c>
      <c r="AH201" s="106">
        <f>IF(ISNUMBER('SR Rate'!H201),MAX(0,INDEX('913'!$E$6:$E$1205,'SR Rate'!H201)),0)</f>
        <v>0</v>
      </c>
      <c r="AI201" s="106">
        <f>IF(ISNUMBER('SR Rate'!I201),MAX(0,INDEX('913'!$E$6:$E$1205,'SR Rate'!I201)),0)</f>
        <v>0</v>
      </c>
      <c r="AJ201" s="129">
        <f>IF('SR Rate'!T201+'SR Rate'!U201+'SR Rate'!V201+'SR Rate'!W201+'SR Rate'!X201+'SR Rate'!Y201+'SR Rate'!Z201+'SR Rate'!AA201=0,IF(COUNT('SR Rate'!B201,'SR Rate'!C201,'SR Rate'!D201,'SR Rate'!E201,'SR Rate'!F201,'SR Rate'!G201,'SR Rate'!H201,'SR Rate'!I201),('Dem2'!AB201+'Dem2'!AC201+'Dem2'!AD201+'Dem2'!AE201+'Dem2'!AF201+'Dem2'!AG201+'Dem2'!AH201+'Dem2'!AI201)/COUNT('SR Rate'!B201,'SR Rate'!C201,'SR Rate'!D201,'SR Rate'!E201,'SR Rate'!F201,'SR Rate'!G201,'SR Rate'!H201,'SR Rate'!I201),0),('SR Rate'!T201*'Dem2'!AB201+'SR Rate'!U201*'Dem2'!AC201+'SR Rate'!V201*'Dem2'!AD201+'SR Rate'!W201*'Dem2'!AE201+'SR Rate'!X201*'Dem2'!AF201+'SR Rate'!Y201*'Dem2'!AG201+'SR Rate'!Z201*'Dem2'!AH201+'SR Rate'!AA201*'Dem2'!AI201)/('SR Rate'!T201+'SR Rate'!U201+'SR Rate'!V201+'SR Rate'!W201+'SR Rate'!X201+'SR Rate'!Y201+'SR Rate'!Z201+'SR Rate'!AA201))</f>
        <v>0</v>
      </c>
      <c r="AK201" s="177">
        <f>100*'Dem2'!AJ201/'11'!B$17</f>
        <v>0</v>
      </c>
      <c r="AL201" s="75">
        <f>100*('SR Rate'!AB201*'935'!P201*'SR Rate'!K201)/'11'!B$17</f>
        <v>0</v>
      </c>
      <c r="AM201" s="128">
        <f>MAX('11'!$C$42+0,MIN('935'!K201+0,'11'!$C$37+0))</f>
        <v>0.26600431228533333</v>
      </c>
      <c r="AN201" s="105">
        <f>MAX('11'!$D$42+0,MIN('935'!L201+0,'11'!$D$37+0))</f>
        <v>0.66562758870798333</v>
      </c>
      <c r="AO201" s="105">
        <f>MAX('11'!$E$42+0,MIN('935'!M201+0,'11'!$E$37+0))</f>
        <v>0.34009849341942228</v>
      </c>
      <c r="AP201" s="105">
        <f>MAX('11'!$F$42+0,MIN('935'!N201+0,'11'!$F$37+0))</f>
        <v>0.63093339381833335</v>
      </c>
      <c r="AQ201" s="129">
        <f>MAX('11'!$G$42+0,MIN('935'!O201+0,'11'!$G$37+0))</f>
        <v>0.89995655379091011</v>
      </c>
      <c r="AR201" s="180">
        <f>IF('935'!P201=0,'Dem2'!AK201+'Dem2'!AL201,'Dem2'!AK201)</f>
        <v>0</v>
      </c>
      <c r="AS201" s="75">
        <f>'Dem2'!AA201+IF('Dem2'!G201=0,1,'Dem2'!H201/'Dem2'!G201)*'Dem2'!AR201</f>
        <v>0</v>
      </c>
      <c r="AT201" s="138">
        <f>IF('Dem2'!$C201="D1000",'Dem1'!$C$31*'Dem2'!$F201/(1+'11'!$C$12)*'Dem2'!$AM201,0)</f>
        <v>0</v>
      </c>
      <c r="AU201" s="106">
        <f>IF(ISNUMBER(SEARCH("D?100",'Dem2'!$C201)),'Dem1'!$D$31*'Dem2'!$F201/(1+'11'!$D$12)*'Dem2'!$AN201,0)</f>
        <v>0</v>
      </c>
      <c r="AV201" s="106">
        <f>IF(ISNUMBER(SEARCH("D??10",'Dem2'!$C201)),'Dem1'!$E$31*'Dem2'!$F201/(1+'11'!$E$12)*'Dem2'!$AO201,0)</f>
        <v>0</v>
      </c>
      <c r="AW201" s="106">
        <f>IF(OR('Dem2'!$C201="D0002",ISNUMBER(SEARCH("D?1?1",'Dem2'!$C201)),ISNUMBER(SEARCH("D??11",'Dem2'!$C201))),'Dem1'!$G$31*'Dem2'!$F201/(1+'11'!$F$12)*'Dem2'!$AP201,0)</f>
        <v>0</v>
      </c>
      <c r="AX201" s="106">
        <f>IF(ISNUMBER(SEARCH("D?001",'Dem2'!$C201)),'Dem1'!$F$31*'Dem2'!$F201/(1+'11'!$G$12)*'Dem2'!$AQ201,0)</f>
        <v>0</v>
      </c>
      <c r="AY201" s="129">
        <f>'Dem2'!$AT201+'Dem2'!$AU201+'Dem2'!$AV201+'Dem2'!$AW201+'Dem2'!$AX201</f>
        <v>0</v>
      </c>
      <c r="AZ201" s="138">
        <f>IF('Dem2'!$C201="D1000",0,IF(ISNUMBER(SEARCH("D1???",'Dem2'!$C201)),'Dem1'!$C$31*'Dem2'!$Z201*'Dem2'!$AM201,0))</f>
        <v>0</v>
      </c>
      <c r="BA201" s="106">
        <f>IF(ISNUMBER(SEARCH("D?100",'Dem2'!$C201)),0,IF(ISNUMBER(SEARCH("D?1??",'Dem2'!$C201)),'Dem1'!$D$31*'Dem2'!$Z201*'Dem2'!$AN201,0))</f>
        <v>0</v>
      </c>
      <c r="BB201" s="106">
        <f>IF(ISNUMBER(SEARCH("D??10",'Dem2'!$C201)),0,IF(ISNUMBER(SEARCH("D??1?",'Dem2'!$C201)),'Dem1'!$E$31*'Dem2'!$Z201*'Dem2'!$AO201,0))</f>
        <v>0</v>
      </c>
      <c r="BC201" s="129">
        <f>'Dem2'!$AZ201+'Dem2'!$BA201+'Dem2'!$BB201</f>
        <v>0</v>
      </c>
      <c r="BD201" s="72">
        <f>('Dem2'!AY201+'Dem2'!BC201)*'Dem2'!G201</f>
        <v>0</v>
      </c>
      <c r="BE201" s="105">
        <f>SQRT('Dem2'!V201*'Dem2'!V201+'Dem2'!Y201*'Dem2'!Y201)</f>
        <v>0</v>
      </c>
      <c r="BF201" s="105">
        <f>'Dem2'!G201*('Dem1'!B$200+'Dem2'!BE201)</f>
        <v>0</v>
      </c>
      <c r="BG201" s="105">
        <f>'935'!R201*('Dem1'!B$200+'Dem2'!BE201)</f>
        <v>0</v>
      </c>
      <c r="BH201" s="105">
        <f>'Dem2'!AS201+'Dem1'!B$225*'Dem2'!BG201*100/'11'!B$17</f>
        <v>0</v>
      </c>
      <c r="BI201" s="105">
        <f>'Dem2'!BH201+'Dem1'!B$213*('Dem1'!B$200+'Dem2'!BE201)*100/'11'!B$17</f>
        <v>0.20953485119035403</v>
      </c>
      <c r="BJ201" s="105">
        <f>'Dem1'!B$179*('Dem2'!AY201+'Dem2'!BC201)*100/'11'!B$17</f>
        <v>0</v>
      </c>
      <c r="BK201" s="74">
        <f>MAX(0-('SR Rate'!AC201*'Dem2'!V201*'11'!D$17/'11'!B$17),'Dem2'!BI201+'Dem2'!BJ201)</f>
        <v>0.20953485119035403</v>
      </c>
      <c r="BL201" s="75">
        <f>IF('Dem2'!G201=0,0,(1-'Dem2'!H201/'Dem2'!G201)*('Dem2'!AR201+IF('935'!P201=0,0,('SR Rate'!AC201*'935'!P201*('11'!D$17-'935'!X201)/('11'!B$17-'935'!W201)))))</f>
        <v>0</v>
      </c>
      <c r="BM201" s="111">
        <f>IF('Dem2'!B201,IF('Dem2'!V201=0,'SR Rate'!AD201,MAX(0,MIN('SR Rate'!AD201,'SR Rate'!AD201+('Dem2'!BK201/'935'!P201*('11'!B$17-'935'!W201)/('11'!D$17-'935'!X201))))),0)</f>
        <v>0</v>
      </c>
      <c r="BN201" s="74">
        <f>IF('Dem2'!B201,MAX(0,'Dem2'!BK201),0)</f>
        <v>0.20953485119035403</v>
      </c>
      <c r="BO201" s="74">
        <f>'Dem2'!BN201+'Dem2'!BL201</f>
        <v>0.20953485119035403</v>
      </c>
    </row>
    <row r="202" spans="1:67">
      <c r="A202" s="94">
        <v>163</v>
      </c>
      <c r="B202" s="128" t="b">
        <f>'935'!C202&lt;&gt;"VOID"</f>
        <v>1</v>
      </c>
      <c r="C202" s="105" t="str">
        <f>"D"&amp;TEXT('935'!J202,"0000")</f>
        <v>D0000</v>
      </c>
      <c r="D202" s="73">
        <f>'11'!D$17-'935'!X202</f>
        <v>170</v>
      </c>
      <c r="E202" s="106">
        <f>INDEX('11'!$B$47:$G$47,IF(ISNUMBER(SEARCH("?0000",C202)),1,IF(ISNUMBER(SEARCH("?1000",C202)),2,IF(ISNUMBER(SEARCH("??100",C202)),3,IF(ISNUMBER(SEARCH("???10",C202)),4,IF(ISNUMBER(SEARCH("??001",C202)),6,5))))))</f>
        <v>1</v>
      </c>
      <c r="F202" s="105">
        <f>E202*'Dem1'!B$49</f>
        <v>0.95</v>
      </c>
      <c r="G202" s="73">
        <f>IF('935'!C202="VOID",0,('935'!C202*(1-'935'!W202/'11'!B$17)))</f>
        <v>0</v>
      </c>
      <c r="H202" s="153">
        <f>'Dem2'!G202-('935'!S202*(1-'935'!W202/'11'!B$17))</f>
        <v>0</v>
      </c>
      <c r="I202" s="138">
        <f>IF(ISNUMBER(SEARCH("D?001",$C202)),'Dem1'!$F$31*$F202/(1+'11'!$G$12)*'935'!$O202,0)</f>
        <v>0</v>
      </c>
      <c r="J202" s="106">
        <f>IF($C202="D1000",'Dem1'!$C$31*$F202/(1+'11'!$C$12)*'935'!$K202,0)</f>
        <v>0</v>
      </c>
      <c r="K202" s="106">
        <f>IF(ISNUMBER(SEARCH("D?100",$C202)),'Dem1'!$D$31*$F202/(1+'11'!$D$12)*'935'!$L202,0)</f>
        <v>0</v>
      </c>
      <c r="L202" s="106">
        <f>IF(ISNUMBER(SEARCH("D??10",$C202)),'Dem1'!$E$31*$F202/(1+'11'!$E$12)*'935'!$M202,0)</f>
        <v>0</v>
      </c>
      <c r="M202" s="106">
        <f>IF(OR($C202="D0002",ISNUMBER(SEARCH("D?1?1",$C202)),ISNUMBER(SEARCH("D??11",$C202))),'Dem1'!$G$31*$F202/(1+'11'!$F$12)*'935'!$N202,0)</f>
        <v>0</v>
      </c>
      <c r="N202" s="139">
        <f t="shared" si="10"/>
        <v>0</v>
      </c>
      <c r="O202" s="138">
        <f>IF($C202="D1000",0,IF(ISNUMBER(SEARCH("D1???",$C202)),'Dem1'!$C$31*$Z202*'935'!$K202,0))</f>
        <v>0</v>
      </c>
      <c r="P202" s="106">
        <f>IF(ISNUMBER(SEARCH("D?100",$C202)),0,IF(ISNUMBER(SEARCH("D?1??",$C202)),'Dem1'!$D$31*$Z202*'935'!$L202,0))</f>
        <v>0</v>
      </c>
      <c r="Q202" s="106">
        <f>IF(ISNUMBER(SEARCH("D??10",$C202)),0,IF(ISNUMBER(SEARCH("D??1?",$C202)),'Dem1'!$E$31*$Z202*'935'!$M202,0))</f>
        <v>0</v>
      </c>
      <c r="R202" s="139">
        <f t="shared" si="11"/>
        <v>0</v>
      </c>
      <c r="S202" s="180">
        <f>100/'11'!B$17*(('Dem2'!N202+'Dem2'!R202)*('Charging Rates'!B$13+'Charging Rates'!B$51+'Charging Rates'!B$25+'Charging Rates'!B$38)+'Charging Rates'!B$61*'Dem2'!W202)</f>
        <v>0</v>
      </c>
      <c r="T202" s="74">
        <f>100/'11'!B$17*'Fixed Charge'!C202*('Charging Rates'!B$13+'Charging Rates'!B$51+'Charging Rates'!B$25)</f>
        <v>0</v>
      </c>
      <c r="U202" s="153">
        <f>'11'!B$17*0.01*('Dem2'!T202+'Dem2'!S202*'Dem2'!G202)</f>
        <v>0</v>
      </c>
      <c r="V202" s="128">
        <f>'935'!P202*(1-'935'!X202/'11'!D$17)/(1-'935'!W202/'11'!B$17)</f>
        <v>0</v>
      </c>
      <c r="W202" s="105">
        <f>'Dem2'!V202*'Dem2'!E202</f>
        <v>0</v>
      </c>
      <c r="X202" s="105">
        <f>'935'!Q202*(1-'935'!X202/'11'!D$17)/(1-'935'!W202/'11'!B$17)</f>
        <v>0</v>
      </c>
      <c r="Y202" s="105">
        <f t="shared" si="12"/>
        <v>0</v>
      </c>
      <c r="Z202" s="105">
        <f>SQRT(V202*V202+Y202*Y202)*'Dem1'!B$49*E202</f>
        <v>0</v>
      </c>
      <c r="AA202" s="213">
        <f>100/'11'!B$17*'Charging Rates'!B$61*'Dem2'!W202</f>
        <v>0</v>
      </c>
      <c r="AB202" s="138">
        <f>IF(ISNUMBER('SR Rate'!B202),MAX(0,INDEX('913'!$E$6:$E$1205,'SR Rate'!B202)),0)</f>
        <v>0</v>
      </c>
      <c r="AC202" s="106">
        <f>IF(ISNUMBER('SR Rate'!C202),MAX(0,INDEX('913'!$E$6:$E$1205,'SR Rate'!C202)),0)</f>
        <v>0</v>
      </c>
      <c r="AD202" s="106">
        <f>IF(ISNUMBER('SR Rate'!D202),MAX(0,INDEX('913'!$E$6:$E$1205,'SR Rate'!D202)),0)</f>
        <v>0</v>
      </c>
      <c r="AE202" s="106">
        <f>IF(ISNUMBER('SR Rate'!E202),MAX(0,INDEX('913'!$E$6:$E$1205,'SR Rate'!E202)),0)</f>
        <v>0</v>
      </c>
      <c r="AF202" s="106">
        <f>IF(ISNUMBER('SR Rate'!F202),MAX(0,INDEX('913'!$E$6:$E$1205,'SR Rate'!F202)),0)</f>
        <v>0</v>
      </c>
      <c r="AG202" s="106">
        <f>IF(ISNUMBER('SR Rate'!G202),MAX(0,INDEX('913'!$E$6:$E$1205,'SR Rate'!G202)),0)</f>
        <v>0</v>
      </c>
      <c r="AH202" s="106">
        <f>IF(ISNUMBER('SR Rate'!H202),MAX(0,INDEX('913'!$E$6:$E$1205,'SR Rate'!H202)),0)</f>
        <v>0</v>
      </c>
      <c r="AI202" s="106">
        <f>IF(ISNUMBER('SR Rate'!I202),MAX(0,INDEX('913'!$E$6:$E$1205,'SR Rate'!I202)),0)</f>
        <v>0</v>
      </c>
      <c r="AJ202" s="129">
        <f>IF('SR Rate'!T202+'SR Rate'!U202+'SR Rate'!V202+'SR Rate'!W202+'SR Rate'!X202+'SR Rate'!Y202+'SR Rate'!Z202+'SR Rate'!AA202=0,IF(COUNT('SR Rate'!B202,'SR Rate'!C202,'SR Rate'!D202,'SR Rate'!E202,'SR Rate'!F202,'SR Rate'!G202,'SR Rate'!H202,'SR Rate'!I202),('Dem2'!AB202+'Dem2'!AC202+'Dem2'!AD202+'Dem2'!AE202+'Dem2'!AF202+'Dem2'!AG202+'Dem2'!AH202+'Dem2'!AI202)/COUNT('SR Rate'!B202,'SR Rate'!C202,'SR Rate'!D202,'SR Rate'!E202,'SR Rate'!F202,'SR Rate'!G202,'SR Rate'!H202,'SR Rate'!I202),0),('SR Rate'!T202*'Dem2'!AB202+'SR Rate'!U202*'Dem2'!AC202+'SR Rate'!V202*'Dem2'!AD202+'SR Rate'!W202*'Dem2'!AE202+'SR Rate'!X202*'Dem2'!AF202+'SR Rate'!Y202*'Dem2'!AG202+'SR Rate'!Z202*'Dem2'!AH202+'SR Rate'!AA202*'Dem2'!AI202)/('SR Rate'!T202+'SR Rate'!U202+'SR Rate'!V202+'SR Rate'!W202+'SR Rate'!X202+'SR Rate'!Y202+'SR Rate'!Z202+'SR Rate'!AA202))</f>
        <v>0</v>
      </c>
      <c r="AK202" s="177">
        <f>100*'Dem2'!AJ202/'11'!B$17</f>
        <v>0</v>
      </c>
      <c r="AL202" s="75">
        <f>100*('SR Rate'!AB202*'935'!P202*'SR Rate'!K202)/'11'!B$17</f>
        <v>0</v>
      </c>
      <c r="AM202" s="128">
        <f>MAX('11'!$C$42+0,MIN('935'!K202+0,'11'!$C$37+0))</f>
        <v>0.26600431228533333</v>
      </c>
      <c r="AN202" s="105">
        <f>MAX('11'!$D$42+0,MIN('935'!L202+0,'11'!$D$37+0))</f>
        <v>0.66562758870798333</v>
      </c>
      <c r="AO202" s="105">
        <f>MAX('11'!$E$42+0,MIN('935'!M202+0,'11'!$E$37+0))</f>
        <v>0.34009849341942228</v>
      </c>
      <c r="AP202" s="105">
        <f>MAX('11'!$F$42+0,MIN('935'!N202+0,'11'!$F$37+0))</f>
        <v>0.63093339381833335</v>
      </c>
      <c r="AQ202" s="129">
        <f>MAX('11'!$G$42+0,MIN('935'!O202+0,'11'!$G$37+0))</f>
        <v>0.89995655379091011</v>
      </c>
      <c r="AR202" s="180">
        <f>IF('935'!P202=0,'Dem2'!AK202+'Dem2'!AL202,'Dem2'!AK202)</f>
        <v>0</v>
      </c>
      <c r="AS202" s="75">
        <f>'Dem2'!AA202+IF('Dem2'!G202=0,1,'Dem2'!H202/'Dem2'!G202)*'Dem2'!AR202</f>
        <v>0</v>
      </c>
      <c r="AT202" s="138">
        <f>IF('Dem2'!$C202="D1000",'Dem1'!$C$31*'Dem2'!$F202/(1+'11'!$C$12)*'Dem2'!$AM202,0)</f>
        <v>0</v>
      </c>
      <c r="AU202" s="106">
        <f>IF(ISNUMBER(SEARCH("D?100",'Dem2'!$C202)),'Dem1'!$D$31*'Dem2'!$F202/(1+'11'!$D$12)*'Dem2'!$AN202,0)</f>
        <v>0</v>
      </c>
      <c r="AV202" s="106">
        <f>IF(ISNUMBER(SEARCH("D??10",'Dem2'!$C202)),'Dem1'!$E$31*'Dem2'!$F202/(1+'11'!$E$12)*'Dem2'!$AO202,0)</f>
        <v>0</v>
      </c>
      <c r="AW202" s="106">
        <f>IF(OR('Dem2'!$C202="D0002",ISNUMBER(SEARCH("D?1?1",'Dem2'!$C202)),ISNUMBER(SEARCH("D??11",'Dem2'!$C202))),'Dem1'!$G$31*'Dem2'!$F202/(1+'11'!$F$12)*'Dem2'!$AP202,0)</f>
        <v>0</v>
      </c>
      <c r="AX202" s="106">
        <f>IF(ISNUMBER(SEARCH("D?001",'Dem2'!$C202)),'Dem1'!$F$31*'Dem2'!$F202/(1+'11'!$G$12)*'Dem2'!$AQ202,0)</f>
        <v>0</v>
      </c>
      <c r="AY202" s="129">
        <f>'Dem2'!$AT202+'Dem2'!$AU202+'Dem2'!$AV202+'Dem2'!$AW202+'Dem2'!$AX202</f>
        <v>0</v>
      </c>
      <c r="AZ202" s="138">
        <f>IF('Dem2'!$C202="D1000",0,IF(ISNUMBER(SEARCH("D1???",'Dem2'!$C202)),'Dem1'!$C$31*'Dem2'!$Z202*'Dem2'!$AM202,0))</f>
        <v>0</v>
      </c>
      <c r="BA202" s="106">
        <f>IF(ISNUMBER(SEARCH("D?100",'Dem2'!$C202)),0,IF(ISNUMBER(SEARCH("D?1??",'Dem2'!$C202)),'Dem1'!$D$31*'Dem2'!$Z202*'Dem2'!$AN202,0))</f>
        <v>0</v>
      </c>
      <c r="BB202" s="106">
        <f>IF(ISNUMBER(SEARCH("D??10",'Dem2'!$C202)),0,IF(ISNUMBER(SEARCH("D??1?",'Dem2'!$C202)),'Dem1'!$E$31*'Dem2'!$Z202*'Dem2'!$AO202,0))</f>
        <v>0</v>
      </c>
      <c r="BC202" s="129">
        <f>'Dem2'!$AZ202+'Dem2'!$BA202+'Dem2'!$BB202</f>
        <v>0</v>
      </c>
      <c r="BD202" s="72">
        <f>('Dem2'!AY202+'Dem2'!BC202)*'Dem2'!G202</f>
        <v>0</v>
      </c>
      <c r="BE202" s="105">
        <f>SQRT('Dem2'!V202*'Dem2'!V202+'Dem2'!Y202*'Dem2'!Y202)</f>
        <v>0</v>
      </c>
      <c r="BF202" s="105">
        <f>'Dem2'!G202*('Dem1'!B$200+'Dem2'!BE202)</f>
        <v>0</v>
      </c>
      <c r="BG202" s="105">
        <f>'935'!R202*('Dem1'!B$200+'Dem2'!BE202)</f>
        <v>0</v>
      </c>
      <c r="BH202" s="105">
        <f>'Dem2'!AS202+'Dem1'!B$225*'Dem2'!BG202*100/'11'!B$17</f>
        <v>0</v>
      </c>
      <c r="BI202" s="105">
        <f>'Dem2'!BH202+'Dem1'!B$213*('Dem1'!B$200+'Dem2'!BE202)*100/'11'!B$17</f>
        <v>0.20953485119035403</v>
      </c>
      <c r="BJ202" s="105">
        <f>'Dem1'!B$179*('Dem2'!AY202+'Dem2'!BC202)*100/'11'!B$17</f>
        <v>0</v>
      </c>
      <c r="BK202" s="74">
        <f>MAX(0-('SR Rate'!AC202*'Dem2'!V202*'11'!D$17/'11'!B$17),'Dem2'!BI202+'Dem2'!BJ202)</f>
        <v>0.20953485119035403</v>
      </c>
      <c r="BL202" s="75">
        <f>IF('Dem2'!G202=0,0,(1-'Dem2'!H202/'Dem2'!G202)*('Dem2'!AR202+IF('935'!P202=0,0,('SR Rate'!AC202*'935'!P202*('11'!D$17-'935'!X202)/('11'!B$17-'935'!W202)))))</f>
        <v>0</v>
      </c>
      <c r="BM202" s="111">
        <f>IF('Dem2'!B202,IF('Dem2'!V202=0,'SR Rate'!AD202,MAX(0,MIN('SR Rate'!AD202,'SR Rate'!AD202+('Dem2'!BK202/'935'!P202*('11'!B$17-'935'!W202)/('11'!D$17-'935'!X202))))),0)</f>
        <v>0</v>
      </c>
      <c r="BN202" s="74">
        <f>IF('Dem2'!B202,MAX(0,'Dem2'!BK202),0)</f>
        <v>0.20953485119035403</v>
      </c>
      <c r="BO202" s="74">
        <f>'Dem2'!BN202+'Dem2'!BL202</f>
        <v>0.20953485119035403</v>
      </c>
    </row>
    <row r="203" spans="1:67">
      <c r="A203" s="94">
        <v>164</v>
      </c>
      <c r="B203" s="128" t="b">
        <f>'935'!C203&lt;&gt;"VOID"</f>
        <v>1</v>
      </c>
      <c r="C203" s="105" t="str">
        <f>"D"&amp;TEXT('935'!J203,"0000")</f>
        <v>D0000</v>
      </c>
      <c r="D203" s="73">
        <f>'11'!D$17-'935'!X203</f>
        <v>170</v>
      </c>
      <c r="E203" s="106">
        <f>INDEX('11'!$B$47:$G$47,IF(ISNUMBER(SEARCH("?0000",C203)),1,IF(ISNUMBER(SEARCH("?1000",C203)),2,IF(ISNUMBER(SEARCH("??100",C203)),3,IF(ISNUMBER(SEARCH("???10",C203)),4,IF(ISNUMBER(SEARCH("??001",C203)),6,5))))))</f>
        <v>1</v>
      </c>
      <c r="F203" s="105">
        <f>E203*'Dem1'!B$49</f>
        <v>0.95</v>
      </c>
      <c r="G203" s="73">
        <f>IF('935'!C203="VOID",0,('935'!C203*(1-'935'!W203/'11'!B$17)))</f>
        <v>0</v>
      </c>
      <c r="H203" s="153">
        <f>'Dem2'!G203-('935'!S203*(1-'935'!W203/'11'!B$17))</f>
        <v>0</v>
      </c>
      <c r="I203" s="138">
        <f>IF(ISNUMBER(SEARCH("D?001",$C203)),'Dem1'!$F$31*$F203/(1+'11'!$G$12)*'935'!$O203,0)</f>
        <v>0</v>
      </c>
      <c r="J203" s="106">
        <f>IF($C203="D1000",'Dem1'!$C$31*$F203/(1+'11'!$C$12)*'935'!$K203,0)</f>
        <v>0</v>
      </c>
      <c r="K203" s="106">
        <f>IF(ISNUMBER(SEARCH("D?100",$C203)),'Dem1'!$D$31*$F203/(1+'11'!$D$12)*'935'!$L203,0)</f>
        <v>0</v>
      </c>
      <c r="L203" s="106">
        <f>IF(ISNUMBER(SEARCH("D??10",$C203)),'Dem1'!$E$31*$F203/(1+'11'!$E$12)*'935'!$M203,0)</f>
        <v>0</v>
      </c>
      <c r="M203" s="106">
        <f>IF(OR($C203="D0002",ISNUMBER(SEARCH("D?1?1",$C203)),ISNUMBER(SEARCH("D??11",$C203))),'Dem1'!$G$31*$F203/(1+'11'!$F$12)*'935'!$N203,0)</f>
        <v>0</v>
      </c>
      <c r="N203" s="139">
        <f t="shared" si="10"/>
        <v>0</v>
      </c>
      <c r="O203" s="138">
        <f>IF($C203="D1000",0,IF(ISNUMBER(SEARCH("D1???",$C203)),'Dem1'!$C$31*$Z203*'935'!$K203,0))</f>
        <v>0</v>
      </c>
      <c r="P203" s="106">
        <f>IF(ISNUMBER(SEARCH("D?100",$C203)),0,IF(ISNUMBER(SEARCH("D?1??",$C203)),'Dem1'!$D$31*$Z203*'935'!$L203,0))</f>
        <v>0</v>
      </c>
      <c r="Q203" s="106">
        <f>IF(ISNUMBER(SEARCH("D??10",$C203)),0,IF(ISNUMBER(SEARCH("D??1?",$C203)),'Dem1'!$E$31*$Z203*'935'!$M203,0))</f>
        <v>0</v>
      </c>
      <c r="R203" s="139">
        <f t="shared" si="11"/>
        <v>0</v>
      </c>
      <c r="S203" s="180">
        <f>100/'11'!B$17*(('Dem2'!N203+'Dem2'!R203)*('Charging Rates'!B$13+'Charging Rates'!B$51+'Charging Rates'!B$25+'Charging Rates'!B$38)+'Charging Rates'!B$61*'Dem2'!W203)</f>
        <v>0</v>
      </c>
      <c r="T203" s="74">
        <f>100/'11'!B$17*'Fixed Charge'!C203*('Charging Rates'!B$13+'Charging Rates'!B$51+'Charging Rates'!B$25)</f>
        <v>0</v>
      </c>
      <c r="U203" s="153">
        <f>'11'!B$17*0.01*('Dem2'!T203+'Dem2'!S203*'Dem2'!G203)</f>
        <v>0</v>
      </c>
      <c r="V203" s="128">
        <f>'935'!P203*(1-'935'!X203/'11'!D$17)/(1-'935'!W203/'11'!B$17)</f>
        <v>0</v>
      </c>
      <c r="W203" s="105">
        <f>'Dem2'!V203*'Dem2'!E203</f>
        <v>0</v>
      </c>
      <c r="X203" s="105">
        <f>'935'!Q203*(1-'935'!X203/'11'!D$17)/(1-'935'!W203/'11'!B$17)</f>
        <v>0</v>
      </c>
      <c r="Y203" s="105">
        <f t="shared" si="12"/>
        <v>0</v>
      </c>
      <c r="Z203" s="105">
        <f>SQRT(V203*V203+Y203*Y203)*'Dem1'!B$49*E203</f>
        <v>0</v>
      </c>
      <c r="AA203" s="213">
        <f>100/'11'!B$17*'Charging Rates'!B$61*'Dem2'!W203</f>
        <v>0</v>
      </c>
      <c r="AB203" s="138">
        <f>IF(ISNUMBER('SR Rate'!B203),MAX(0,INDEX('913'!$E$6:$E$1205,'SR Rate'!B203)),0)</f>
        <v>0</v>
      </c>
      <c r="AC203" s="106">
        <f>IF(ISNUMBER('SR Rate'!C203),MAX(0,INDEX('913'!$E$6:$E$1205,'SR Rate'!C203)),0)</f>
        <v>0</v>
      </c>
      <c r="AD203" s="106">
        <f>IF(ISNUMBER('SR Rate'!D203),MAX(0,INDEX('913'!$E$6:$E$1205,'SR Rate'!D203)),0)</f>
        <v>0</v>
      </c>
      <c r="AE203" s="106">
        <f>IF(ISNUMBER('SR Rate'!E203),MAX(0,INDEX('913'!$E$6:$E$1205,'SR Rate'!E203)),0)</f>
        <v>0</v>
      </c>
      <c r="AF203" s="106">
        <f>IF(ISNUMBER('SR Rate'!F203),MAX(0,INDEX('913'!$E$6:$E$1205,'SR Rate'!F203)),0)</f>
        <v>0</v>
      </c>
      <c r="AG203" s="106">
        <f>IF(ISNUMBER('SR Rate'!G203),MAX(0,INDEX('913'!$E$6:$E$1205,'SR Rate'!G203)),0)</f>
        <v>0</v>
      </c>
      <c r="AH203" s="106">
        <f>IF(ISNUMBER('SR Rate'!H203),MAX(0,INDEX('913'!$E$6:$E$1205,'SR Rate'!H203)),0)</f>
        <v>0</v>
      </c>
      <c r="AI203" s="106">
        <f>IF(ISNUMBER('SR Rate'!I203),MAX(0,INDEX('913'!$E$6:$E$1205,'SR Rate'!I203)),0)</f>
        <v>0</v>
      </c>
      <c r="AJ203" s="129">
        <f>IF('SR Rate'!T203+'SR Rate'!U203+'SR Rate'!V203+'SR Rate'!W203+'SR Rate'!X203+'SR Rate'!Y203+'SR Rate'!Z203+'SR Rate'!AA203=0,IF(COUNT('SR Rate'!B203,'SR Rate'!C203,'SR Rate'!D203,'SR Rate'!E203,'SR Rate'!F203,'SR Rate'!G203,'SR Rate'!H203,'SR Rate'!I203),('Dem2'!AB203+'Dem2'!AC203+'Dem2'!AD203+'Dem2'!AE203+'Dem2'!AF203+'Dem2'!AG203+'Dem2'!AH203+'Dem2'!AI203)/COUNT('SR Rate'!B203,'SR Rate'!C203,'SR Rate'!D203,'SR Rate'!E203,'SR Rate'!F203,'SR Rate'!G203,'SR Rate'!H203,'SR Rate'!I203),0),('SR Rate'!T203*'Dem2'!AB203+'SR Rate'!U203*'Dem2'!AC203+'SR Rate'!V203*'Dem2'!AD203+'SR Rate'!W203*'Dem2'!AE203+'SR Rate'!X203*'Dem2'!AF203+'SR Rate'!Y203*'Dem2'!AG203+'SR Rate'!Z203*'Dem2'!AH203+'SR Rate'!AA203*'Dem2'!AI203)/('SR Rate'!T203+'SR Rate'!U203+'SR Rate'!V203+'SR Rate'!W203+'SR Rate'!X203+'SR Rate'!Y203+'SR Rate'!Z203+'SR Rate'!AA203))</f>
        <v>0</v>
      </c>
      <c r="AK203" s="177">
        <f>100*'Dem2'!AJ203/'11'!B$17</f>
        <v>0</v>
      </c>
      <c r="AL203" s="75">
        <f>100*('SR Rate'!AB203*'935'!P203*'SR Rate'!K203)/'11'!B$17</f>
        <v>0</v>
      </c>
      <c r="AM203" s="128">
        <f>MAX('11'!$C$42+0,MIN('935'!K203+0,'11'!$C$37+0))</f>
        <v>0.26600431228533333</v>
      </c>
      <c r="AN203" s="105">
        <f>MAX('11'!$D$42+0,MIN('935'!L203+0,'11'!$D$37+0))</f>
        <v>0.66562758870798333</v>
      </c>
      <c r="AO203" s="105">
        <f>MAX('11'!$E$42+0,MIN('935'!M203+0,'11'!$E$37+0))</f>
        <v>0.34009849341942228</v>
      </c>
      <c r="AP203" s="105">
        <f>MAX('11'!$F$42+0,MIN('935'!N203+0,'11'!$F$37+0))</f>
        <v>0.63093339381833335</v>
      </c>
      <c r="AQ203" s="129">
        <f>MAX('11'!$G$42+0,MIN('935'!O203+0,'11'!$G$37+0))</f>
        <v>0.89995655379091011</v>
      </c>
      <c r="AR203" s="180">
        <f>IF('935'!P203=0,'Dem2'!AK203+'Dem2'!AL203,'Dem2'!AK203)</f>
        <v>0</v>
      </c>
      <c r="AS203" s="75">
        <f>'Dem2'!AA203+IF('Dem2'!G203=0,1,'Dem2'!H203/'Dem2'!G203)*'Dem2'!AR203</f>
        <v>0</v>
      </c>
      <c r="AT203" s="138">
        <f>IF('Dem2'!$C203="D1000",'Dem1'!$C$31*'Dem2'!$F203/(1+'11'!$C$12)*'Dem2'!$AM203,0)</f>
        <v>0</v>
      </c>
      <c r="AU203" s="106">
        <f>IF(ISNUMBER(SEARCH("D?100",'Dem2'!$C203)),'Dem1'!$D$31*'Dem2'!$F203/(1+'11'!$D$12)*'Dem2'!$AN203,0)</f>
        <v>0</v>
      </c>
      <c r="AV203" s="106">
        <f>IF(ISNUMBER(SEARCH("D??10",'Dem2'!$C203)),'Dem1'!$E$31*'Dem2'!$F203/(1+'11'!$E$12)*'Dem2'!$AO203,0)</f>
        <v>0</v>
      </c>
      <c r="AW203" s="106">
        <f>IF(OR('Dem2'!$C203="D0002",ISNUMBER(SEARCH("D?1?1",'Dem2'!$C203)),ISNUMBER(SEARCH("D??11",'Dem2'!$C203))),'Dem1'!$G$31*'Dem2'!$F203/(1+'11'!$F$12)*'Dem2'!$AP203,0)</f>
        <v>0</v>
      </c>
      <c r="AX203" s="106">
        <f>IF(ISNUMBER(SEARCH("D?001",'Dem2'!$C203)),'Dem1'!$F$31*'Dem2'!$F203/(1+'11'!$G$12)*'Dem2'!$AQ203,0)</f>
        <v>0</v>
      </c>
      <c r="AY203" s="129">
        <f>'Dem2'!$AT203+'Dem2'!$AU203+'Dem2'!$AV203+'Dem2'!$AW203+'Dem2'!$AX203</f>
        <v>0</v>
      </c>
      <c r="AZ203" s="138">
        <f>IF('Dem2'!$C203="D1000",0,IF(ISNUMBER(SEARCH("D1???",'Dem2'!$C203)),'Dem1'!$C$31*'Dem2'!$Z203*'Dem2'!$AM203,0))</f>
        <v>0</v>
      </c>
      <c r="BA203" s="106">
        <f>IF(ISNUMBER(SEARCH("D?100",'Dem2'!$C203)),0,IF(ISNUMBER(SEARCH("D?1??",'Dem2'!$C203)),'Dem1'!$D$31*'Dem2'!$Z203*'Dem2'!$AN203,0))</f>
        <v>0</v>
      </c>
      <c r="BB203" s="106">
        <f>IF(ISNUMBER(SEARCH("D??10",'Dem2'!$C203)),0,IF(ISNUMBER(SEARCH("D??1?",'Dem2'!$C203)),'Dem1'!$E$31*'Dem2'!$Z203*'Dem2'!$AO203,0))</f>
        <v>0</v>
      </c>
      <c r="BC203" s="129">
        <f>'Dem2'!$AZ203+'Dem2'!$BA203+'Dem2'!$BB203</f>
        <v>0</v>
      </c>
      <c r="BD203" s="72">
        <f>('Dem2'!AY203+'Dem2'!BC203)*'Dem2'!G203</f>
        <v>0</v>
      </c>
      <c r="BE203" s="105">
        <f>SQRT('Dem2'!V203*'Dem2'!V203+'Dem2'!Y203*'Dem2'!Y203)</f>
        <v>0</v>
      </c>
      <c r="BF203" s="105">
        <f>'Dem2'!G203*('Dem1'!B$200+'Dem2'!BE203)</f>
        <v>0</v>
      </c>
      <c r="BG203" s="105">
        <f>'935'!R203*('Dem1'!B$200+'Dem2'!BE203)</f>
        <v>0</v>
      </c>
      <c r="BH203" s="105">
        <f>'Dem2'!AS203+'Dem1'!B$225*'Dem2'!BG203*100/'11'!B$17</f>
        <v>0</v>
      </c>
      <c r="BI203" s="105">
        <f>'Dem2'!BH203+'Dem1'!B$213*('Dem1'!B$200+'Dem2'!BE203)*100/'11'!B$17</f>
        <v>0.20953485119035403</v>
      </c>
      <c r="BJ203" s="105">
        <f>'Dem1'!B$179*('Dem2'!AY203+'Dem2'!BC203)*100/'11'!B$17</f>
        <v>0</v>
      </c>
      <c r="BK203" s="74">
        <f>MAX(0-('SR Rate'!AC203*'Dem2'!V203*'11'!D$17/'11'!B$17),'Dem2'!BI203+'Dem2'!BJ203)</f>
        <v>0.20953485119035403</v>
      </c>
      <c r="BL203" s="75">
        <f>IF('Dem2'!G203=0,0,(1-'Dem2'!H203/'Dem2'!G203)*('Dem2'!AR203+IF('935'!P203=0,0,('SR Rate'!AC203*'935'!P203*('11'!D$17-'935'!X203)/('11'!B$17-'935'!W203)))))</f>
        <v>0</v>
      </c>
      <c r="BM203" s="111">
        <f>IF('Dem2'!B203,IF('Dem2'!V203=0,'SR Rate'!AD203,MAX(0,MIN('SR Rate'!AD203,'SR Rate'!AD203+('Dem2'!BK203/'935'!P203*('11'!B$17-'935'!W203)/('11'!D$17-'935'!X203))))),0)</f>
        <v>0</v>
      </c>
      <c r="BN203" s="74">
        <f>IF('Dem2'!B203,MAX(0,'Dem2'!BK203),0)</f>
        <v>0.20953485119035403</v>
      </c>
      <c r="BO203" s="74">
        <f>'Dem2'!BN203+'Dem2'!BL203</f>
        <v>0.20953485119035403</v>
      </c>
    </row>
    <row r="204" spans="1:67">
      <c r="A204" s="94">
        <v>165</v>
      </c>
      <c r="B204" s="128" t="b">
        <f>'935'!C204&lt;&gt;"VOID"</f>
        <v>1</v>
      </c>
      <c r="C204" s="105" t="str">
        <f>"D"&amp;TEXT('935'!J204,"0000")</f>
        <v>D0000</v>
      </c>
      <c r="D204" s="73">
        <f>'11'!D$17-'935'!X204</f>
        <v>170</v>
      </c>
      <c r="E204" s="106">
        <f>INDEX('11'!$B$47:$G$47,IF(ISNUMBER(SEARCH("?0000",C204)),1,IF(ISNUMBER(SEARCH("?1000",C204)),2,IF(ISNUMBER(SEARCH("??100",C204)),3,IF(ISNUMBER(SEARCH("???10",C204)),4,IF(ISNUMBER(SEARCH("??001",C204)),6,5))))))</f>
        <v>1</v>
      </c>
      <c r="F204" s="105">
        <f>E204*'Dem1'!B$49</f>
        <v>0.95</v>
      </c>
      <c r="G204" s="73">
        <f>IF('935'!C204="VOID",0,('935'!C204*(1-'935'!W204/'11'!B$17)))</f>
        <v>0</v>
      </c>
      <c r="H204" s="153">
        <f>'Dem2'!G204-('935'!S204*(1-'935'!W204/'11'!B$17))</f>
        <v>0</v>
      </c>
      <c r="I204" s="138">
        <f>IF(ISNUMBER(SEARCH("D?001",$C204)),'Dem1'!$F$31*$F204/(1+'11'!$G$12)*'935'!$O204,0)</f>
        <v>0</v>
      </c>
      <c r="J204" s="106">
        <f>IF($C204="D1000",'Dem1'!$C$31*$F204/(1+'11'!$C$12)*'935'!$K204,0)</f>
        <v>0</v>
      </c>
      <c r="K204" s="106">
        <f>IF(ISNUMBER(SEARCH("D?100",$C204)),'Dem1'!$D$31*$F204/(1+'11'!$D$12)*'935'!$L204,0)</f>
        <v>0</v>
      </c>
      <c r="L204" s="106">
        <f>IF(ISNUMBER(SEARCH("D??10",$C204)),'Dem1'!$E$31*$F204/(1+'11'!$E$12)*'935'!$M204,0)</f>
        <v>0</v>
      </c>
      <c r="M204" s="106">
        <f>IF(OR($C204="D0002",ISNUMBER(SEARCH("D?1?1",$C204)),ISNUMBER(SEARCH("D??11",$C204))),'Dem1'!$G$31*$F204/(1+'11'!$F$12)*'935'!$N204,0)</f>
        <v>0</v>
      </c>
      <c r="N204" s="139">
        <f t="shared" si="10"/>
        <v>0</v>
      </c>
      <c r="O204" s="138">
        <f>IF($C204="D1000",0,IF(ISNUMBER(SEARCH("D1???",$C204)),'Dem1'!$C$31*$Z204*'935'!$K204,0))</f>
        <v>0</v>
      </c>
      <c r="P204" s="106">
        <f>IF(ISNUMBER(SEARCH("D?100",$C204)),0,IF(ISNUMBER(SEARCH("D?1??",$C204)),'Dem1'!$D$31*$Z204*'935'!$L204,0))</f>
        <v>0</v>
      </c>
      <c r="Q204" s="106">
        <f>IF(ISNUMBER(SEARCH("D??10",$C204)),0,IF(ISNUMBER(SEARCH("D??1?",$C204)),'Dem1'!$E$31*$Z204*'935'!$M204,0))</f>
        <v>0</v>
      </c>
      <c r="R204" s="139">
        <f t="shared" si="11"/>
        <v>0</v>
      </c>
      <c r="S204" s="180">
        <f>100/'11'!B$17*(('Dem2'!N204+'Dem2'!R204)*('Charging Rates'!B$13+'Charging Rates'!B$51+'Charging Rates'!B$25+'Charging Rates'!B$38)+'Charging Rates'!B$61*'Dem2'!W204)</f>
        <v>0</v>
      </c>
      <c r="T204" s="74">
        <f>100/'11'!B$17*'Fixed Charge'!C204*('Charging Rates'!B$13+'Charging Rates'!B$51+'Charging Rates'!B$25)</f>
        <v>0</v>
      </c>
      <c r="U204" s="153">
        <f>'11'!B$17*0.01*('Dem2'!T204+'Dem2'!S204*'Dem2'!G204)</f>
        <v>0</v>
      </c>
      <c r="V204" s="128">
        <f>'935'!P204*(1-'935'!X204/'11'!D$17)/(1-'935'!W204/'11'!B$17)</f>
        <v>0</v>
      </c>
      <c r="W204" s="105">
        <f>'Dem2'!V204*'Dem2'!E204</f>
        <v>0</v>
      </c>
      <c r="X204" s="105">
        <f>'935'!Q204*(1-'935'!X204/'11'!D$17)/(1-'935'!W204/'11'!B$17)</f>
        <v>0</v>
      </c>
      <c r="Y204" s="105">
        <f t="shared" si="12"/>
        <v>0</v>
      </c>
      <c r="Z204" s="105">
        <f>SQRT(V204*V204+Y204*Y204)*'Dem1'!B$49*E204</f>
        <v>0</v>
      </c>
      <c r="AA204" s="213">
        <f>100/'11'!B$17*'Charging Rates'!B$61*'Dem2'!W204</f>
        <v>0</v>
      </c>
      <c r="AB204" s="138">
        <f>IF(ISNUMBER('SR Rate'!B204),MAX(0,INDEX('913'!$E$6:$E$1205,'SR Rate'!B204)),0)</f>
        <v>0</v>
      </c>
      <c r="AC204" s="106">
        <f>IF(ISNUMBER('SR Rate'!C204),MAX(0,INDEX('913'!$E$6:$E$1205,'SR Rate'!C204)),0)</f>
        <v>0</v>
      </c>
      <c r="AD204" s="106">
        <f>IF(ISNUMBER('SR Rate'!D204),MAX(0,INDEX('913'!$E$6:$E$1205,'SR Rate'!D204)),0)</f>
        <v>0</v>
      </c>
      <c r="AE204" s="106">
        <f>IF(ISNUMBER('SR Rate'!E204),MAX(0,INDEX('913'!$E$6:$E$1205,'SR Rate'!E204)),0)</f>
        <v>0</v>
      </c>
      <c r="AF204" s="106">
        <f>IF(ISNUMBER('SR Rate'!F204),MAX(0,INDEX('913'!$E$6:$E$1205,'SR Rate'!F204)),0)</f>
        <v>0</v>
      </c>
      <c r="AG204" s="106">
        <f>IF(ISNUMBER('SR Rate'!G204),MAX(0,INDEX('913'!$E$6:$E$1205,'SR Rate'!G204)),0)</f>
        <v>0</v>
      </c>
      <c r="AH204" s="106">
        <f>IF(ISNUMBER('SR Rate'!H204),MAX(0,INDEX('913'!$E$6:$E$1205,'SR Rate'!H204)),0)</f>
        <v>0</v>
      </c>
      <c r="AI204" s="106">
        <f>IF(ISNUMBER('SR Rate'!I204),MAX(0,INDEX('913'!$E$6:$E$1205,'SR Rate'!I204)),0)</f>
        <v>0</v>
      </c>
      <c r="AJ204" s="129">
        <f>IF('SR Rate'!T204+'SR Rate'!U204+'SR Rate'!V204+'SR Rate'!W204+'SR Rate'!X204+'SR Rate'!Y204+'SR Rate'!Z204+'SR Rate'!AA204=0,IF(COUNT('SR Rate'!B204,'SR Rate'!C204,'SR Rate'!D204,'SR Rate'!E204,'SR Rate'!F204,'SR Rate'!G204,'SR Rate'!H204,'SR Rate'!I204),('Dem2'!AB204+'Dem2'!AC204+'Dem2'!AD204+'Dem2'!AE204+'Dem2'!AF204+'Dem2'!AG204+'Dem2'!AH204+'Dem2'!AI204)/COUNT('SR Rate'!B204,'SR Rate'!C204,'SR Rate'!D204,'SR Rate'!E204,'SR Rate'!F204,'SR Rate'!G204,'SR Rate'!H204,'SR Rate'!I204),0),('SR Rate'!T204*'Dem2'!AB204+'SR Rate'!U204*'Dem2'!AC204+'SR Rate'!V204*'Dem2'!AD204+'SR Rate'!W204*'Dem2'!AE204+'SR Rate'!X204*'Dem2'!AF204+'SR Rate'!Y204*'Dem2'!AG204+'SR Rate'!Z204*'Dem2'!AH204+'SR Rate'!AA204*'Dem2'!AI204)/('SR Rate'!T204+'SR Rate'!U204+'SR Rate'!V204+'SR Rate'!W204+'SR Rate'!X204+'SR Rate'!Y204+'SR Rate'!Z204+'SR Rate'!AA204))</f>
        <v>0</v>
      </c>
      <c r="AK204" s="177">
        <f>100*'Dem2'!AJ204/'11'!B$17</f>
        <v>0</v>
      </c>
      <c r="AL204" s="75">
        <f>100*('SR Rate'!AB204*'935'!P204*'SR Rate'!K204)/'11'!B$17</f>
        <v>0</v>
      </c>
      <c r="AM204" s="128">
        <f>MAX('11'!$C$42+0,MIN('935'!K204+0,'11'!$C$37+0))</f>
        <v>0.26600431228533333</v>
      </c>
      <c r="AN204" s="105">
        <f>MAX('11'!$D$42+0,MIN('935'!L204+0,'11'!$D$37+0))</f>
        <v>0.66562758870798333</v>
      </c>
      <c r="AO204" s="105">
        <f>MAX('11'!$E$42+0,MIN('935'!M204+0,'11'!$E$37+0))</f>
        <v>0.34009849341942228</v>
      </c>
      <c r="AP204" s="105">
        <f>MAX('11'!$F$42+0,MIN('935'!N204+0,'11'!$F$37+0))</f>
        <v>0.63093339381833335</v>
      </c>
      <c r="AQ204" s="129">
        <f>MAX('11'!$G$42+0,MIN('935'!O204+0,'11'!$G$37+0))</f>
        <v>0.89995655379091011</v>
      </c>
      <c r="AR204" s="180">
        <f>IF('935'!P204=0,'Dem2'!AK204+'Dem2'!AL204,'Dem2'!AK204)</f>
        <v>0</v>
      </c>
      <c r="AS204" s="75">
        <f>'Dem2'!AA204+IF('Dem2'!G204=0,1,'Dem2'!H204/'Dem2'!G204)*'Dem2'!AR204</f>
        <v>0</v>
      </c>
      <c r="AT204" s="138">
        <f>IF('Dem2'!$C204="D1000",'Dem1'!$C$31*'Dem2'!$F204/(1+'11'!$C$12)*'Dem2'!$AM204,0)</f>
        <v>0</v>
      </c>
      <c r="AU204" s="106">
        <f>IF(ISNUMBER(SEARCH("D?100",'Dem2'!$C204)),'Dem1'!$D$31*'Dem2'!$F204/(1+'11'!$D$12)*'Dem2'!$AN204,0)</f>
        <v>0</v>
      </c>
      <c r="AV204" s="106">
        <f>IF(ISNUMBER(SEARCH("D??10",'Dem2'!$C204)),'Dem1'!$E$31*'Dem2'!$F204/(1+'11'!$E$12)*'Dem2'!$AO204,0)</f>
        <v>0</v>
      </c>
      <c r="AW204" s="106">
        <f>IF(OR('Dem2'!$C204="D0002",ISNUMBER(SEARCH("D?1?1",'Dem2'!$C204)),ISNUMBER(SEARCH("D??11",'Dem2'!$C204))),'Dem1'!$G$31*'Dem2'!$F204/(1+'11'!$F$12)*'Dem2'!$AP204,0)</f>
        <v>0</v>
      </c>
      <c r="AX204" s="106">
        <f>IF(ISNUMBER(SEARCH("D?001",'Dem2'!$C204)),'Dem1'!$F$31*'Dem2'!$F204/(1+'11'!$G$12)*'Dem2'!$AQ204,0)</f>
        <v>0</v>
      </c>
      <c r="AY204" s="129">
        <f>'Dem2'!$AT204+'Dem2'!$AU204+'Dem2'!$AV204+'Dem2'!$AW204+'Dem2'!$AX204</f>
        <v>0</v>
      </c>
      <c r="AZ204" s="138">
        <f>IF('Dem2'!$C204="D1000",0,IF(ISNUMBER(SEARCH("D1???",'Dem2'!$C204)),'Dem1'!$C$31*'Dem2'!$Z204*'Dem2'!$AM204,0))</f>
        <v>0</v>
      </c>
      <c r="BA204" s="106">
        <f>IF(ISNUMBER(SEARCH("D?100",'Dem2'!$C204)),0,IF(ISNUMBER(SEARCH("D?1??",'Dem2'!$C204)),'Dem1'!$D$31*'Dem2'!$Z204*'Dem2'!$AN204,0))</f>
        <v>0</v>
      </c>
      <c r="BB204" s="106">
        <f>IF(ISNUMBER(SEARCH("D??10",'Dem2'!$C204)),0,IF(ISNUMBER(SEARCH("D??1?",'Dem2'!$C204)),'Dem1'!$E$31*'Dem2'!$Z204*'Dem2'!$AO204,0))</f>
        <v>0</v>
      </c>
      <c r="BC204" s="129">
        <f>'Dem2'!$AZ204+'Dem2'!$BA204+'Dem2'!$BB204</f>
        <v>0</v>
      </c>
      <c r="BD204" s="72">
        <f>('Dem2'!AY204+'Dem2'!BC204)*'Dem2'!G204</f>
        <v>0</v>
      </c>
      <c r="BE204" s="105">
        <f>SQRT('Dem2'!V204*'Dem2'!V204+'Dem2'!Y204*'Dem2'!Y204)</f>
        <v>0</v>
      </c>
      <c r="BF204" s="105">
        <f>'Dem2'!G204*('Dem1'!B$200+'Dem2'!BE204)</f>
        <v>0</v>
      </c>
      <c r="BG204" s="105">
        <f>'935'!R204*('Dem1'!B$200+'Dem2'!BE204)</f>
        <v>0</v>
      </c>
      <c r="BH204" s="105">
        <f>'Dem2'!AS204+'Dem1'!B$225*'Dem2'!BG204*100/'11'!B$17</f>
        <v>0</v>
      </c>
      <c r="BI204" s="105">
        <f>'Dem2'!BH204+'Dem1'!B$213*('Dem1'!B$200+'Dem2'!BE204)*100/'11'!B$17</f>
        <v>0.20953485119035403</v>
      </c>
      <c r="BJ204" s="105">
        <f>'Dem1'!B$179*('Dem2'!AY204+'Dem2'!BC204)*100/'11'!B$17</f>
        <v>0</v>
      </c>
      <c r="BK204" s="74">
        <f>MAX(0-('SR Rate'!AC204*'Dem2'!V204*'11'!D$17/'11'!B$17),'Dem2'!BI204+'Dem2'!BJ204)</f>
        <v>0.20953485119035403</v>
      </c>
      <c r="BL204" s="75">
        <f>IF('Dem2'!G204=0,0,(1-'Dem2'!H204/'Dem2'!G204)*('Dem2'!AR204+IF('935'!P204=0,0,('SR Rate'!AC204*'935'!P204*('11'!D$17-'935'!X204)/('11'!B$17-'935'!W204)))))</f>
        <v>0</v>
      </c>
      <c r="BM204" s="111">
        <f>IF('Dem2'!B204,IF('Dem2'!V204=0,'SR Rate'!AD204,MAX(0,MIN('SR Rate'!AD204,'SR Rate'!AD204+('Dem2'!BK204/'935'!P204*('11'!B$17-'935'!W204)/('11'!D$17-'935'!X204))))),0)</f>
        <v>0</v>
      </c>
      <c r="BN204" s="74">
        <f>IF('Dem2'!B204,MAX(0,'Dem2'!BK204),0)</f>
        <v>0.20953485119035403</v>
      </c>
      <c r="BO204" s="74">
        <f>'Dem2'!BN204+'Dem2'!BL204</f>
        <v>0.20953485119035403</v>
      </c>
    </row>
    <row r="205" spans="1:67">
      <c r="A205" s="94">
        <v>166</v>
      </c>
      <c r="B205" s="128" t="b">
        <f>'935'!C205&lt;&gt;"VOID"</f>
        <v>1</v>
      </c>
      <c r="C205" s="105" t="str">
        <f>"D"&amp;TEXT('935'!J205,"0000")</f>
        <v>D0000</v>
      </c>
      <c r="D205" s="73">
        <f>'11'!D$17-'935'!X205</f>
        <v>170</v>
      </c>
      <c r="E205" s="106">
        <f>INDEX('11'!$B$47:$G$47,IF(ISNUMBER(SEARCH("?0000",C205)),1,IF(ISNUMBER(SEARCH("?1000",C205)),2,IF(ISNUMBER(SEARCH("??100",C205)),3,IF(ISNUMBER(SEARCH("???10",C205)),4,IF(ISNUMBER(SEARCH("??001",C205)),6,5))))))</f>
        <v>1</v>
      </c>
      <c r="F205" s="105">
        <f>E205*'Dem1'!B$49</f>
        <v>0.95</v>
      </c>
      <c r="G205" s="73">
        <f>IF('935'!C205="VOID",0,('935'!C205*(1-'935'!W205/'11'!B$17)))</f>
        <v>0</v>
      </c>
      <c r="H205" s="153">
        <f>'Dem2'!G205-('935'!S205*(1-'935'!W205/'11'!B$17))</f>
        <v>0</v>
      </c>
      <c r="I205" s="138">
        <f>IF(ISNUMBER(SEARCH("D?001",$C205)),'Dem1'!$F$31*$F205/(1+'11'!$G$12)*'935'!$O205,0)</f>
        <v>0</v>
      </c>
      <c r="J205" s="106">
        <f>IF($C205="D1000",'Dem1'!$C$31*$F205/(1+'11'!$C$12)*'935'!$K205,0)</f>
        <v>0</v>
      </c>
      <c r="K205" s="106">
        <f>IF(ISNUMBER(SEARCH("D?100",$C205)),'Dem1'!$D$31*$F205/(1+'11'!$D$12)*'935'!$L205,0)</f>
        <v>0</v>
      </c>
      <c r="L205" s="106">
        <f>IF(ISNUMBER(SEARCH("D??10",$C205)),'Dem1'!$E$31*$F205/(1+'11'!$E$12)*'935'!$M205,0)</f>
        <v>0</v>
      </c>
      <c r="M205" s="106">
        <f>IF(OR($C205="D0002",ISNUMBER(SEARCH("D?1?1",$C205)),ISNUMBER(SEARCH("D??11",$C205))),'Dem1'!$G$31*$F205/(1+'11'!$F$12)*'935'!$N205,0)</f>
        <v>0</v>
      </c>
      <c r="N205" s="139">
        <f t="shared" si="10"/>
        <v>0</v>
      </c>
      <c r="O205" s="138">
        <f>IF($C205="D1000",0,IF(ISNUMBER(SEARCH("D1???",$C205)),'Dem1'!$C$31*$Z205*'935'!$K205,0))</f>
        <v>0</v>
      </c>
      <c r="P205" s="106">
        <f>IF(ISNUMBER(SEARCH("D?100",$C205)),0,IF(ISNUMBER(SEARCH("D?1??",$C205)),'Dem1'!$D$31*$Z205*'935'!$L205,0))</f>
        <v>0</v>
      </c>
      <c r="Q205" s="106">
        <f>IF(ISNUMBER(SEARCH("D??10",$C205)),0,IF(ISNUMBER(SEARCH("D??1?",$C205)),'Dem1'!$E$31*$Z205*'935'!$M205,0))</f>
        <v>0</v>
      </c>
      <c r="R205" s="139">
        <f t="shared" si="11"/>
        <v>0</v>
      </c>
      <c r="S205" s="180">
        <f>100/'11'!B$17*(('Dem2'!N205+'Dem2'!R205)*('Charging Rates'!B$13+'Charging Rates'!B$51+'Charging Rates'!B$25+'Charging Rates'!B$38)+'Charging Rates'!B$61*'Dem2'!W205)</f>
        <v>0</v>
      </c>
      <c r="T205" s="74">
        <f>100/'11'!B$17*'Fixed Charge'!C205*('Charging Rates'!B$13+'Charging Rates'!B$51+'Charging Rates'!B$25)</f>
        <v>0</v>
      </c>
      <c r="U205" s="153">
        <f>'11'!B$17*0.01*('Dem2'!T205+'Dem2'!S205*'Dem2'!G205)</f>
        <v>0</v>
      </c>
      <c r="V205" s="128">
        <f>'935'!P205*(1-'935'!X205/'11'!D$17)/(1-'935'!W205/'11'!B$17)</f>
        <v>0</v>
      </c>
      <c r="W205" s="105">
        <f>'Dem2'!V205*'Dem2'!E205</f>
        <v>0</v>
      </c>
      <c r="X205" s="105">
        <f>'935'!Q205*(1-'935'!X205/'11'!D$17)/(1-'935'!W205/'11'!B$17)</f>
        <v>0</v>
      </c>
      <c r="Y205" s="105">
        <f t="shared" si="12"/>
        <v>0</v>
      </c>
      <c r="Z205" s="105">
        <f>SQRT(V205*V205+Y205*Y205)*'Dem1'!B$49*E205</f>
        <v>0</v>
      </c>
      <c r="AA205" s="213">
        <f>100/'11'!B$17*'Charging Rates'!B$61*'Dem2'!W205</f>
        <v>0</v>
      </c>
      <c r="AB205" s="138">
        <f>IF(ISNUMBER('SR Rate'!B205),MAX(0,INDEX('913'!$E$6:$E$1205,'SR Rate'!B205)),0)</f>
        <v>0</v>
      </c>
      <c r="AC205" s="106">
        <f>IF(ISNUMBER('SR Rate'!C205),MAX(0,INDEX('913'!$E$6:$E$1205,'SR Rate'!C205)),0)</f>
        <v>0</v>
      </c>
      <c r="AD205" s="106">
        <f>IF(ISNUMBER('SR Rate'!D205),MAX(0,INDEX('913'!$E$6:$E$1205,'SR Rate'!D205)),0)</f>
        <v>0</v>
      </c>
      <c r="AE205" s="106">
        <f>IF(ISNUMBER('SR Rate'!E205),MAX(0,INDEX('913'!$E$6:$E$1205,'SR Rate'!E205)),0)</f>
        <v>0</v>
      </c>
      <c r="AF205" s="106">
        <f>IF(ISNUMBER('SR Rate'!F205),MAX(0,INDEX('913'!$E$6:$E$1205,'SR Rate'!F205)),0)</f>
        <v>0</v>
      </c>
      <c r="AG205" s="106">
        <f>IF(ISNUMBER('SR Rate'!G205),MAX(0,INDEX('913'!$E$6:$E$1205,'SR Rate'!G205)),0)</f>
        <v>0</v>
      </c>
      <c r="AH205" s="106">
        <f>IF(ISNUMBER('SR Rate'!H205),MAX(0,INDEX('913'!$E$6:$E$1205,'SR Rate'!H205)),0)</f>
        <v>0</v>
      </c>
      <c r="AI205" s="106">
        <f>IF(ISNUMBER('SR Rate'!I205),MAX(0,INDEX('913'!$E$6:$E$1205,'SR Rate'!I205)),0)</f>
        <v>0</v>
      </c>
      <c r="AJ205" s="129">
        <f>IF('SR Rate'!T205+'SR Rate'!U205+'SR Rate'!V205+'SR Rate'!W205+'SR Rate'!X205+'SR Rate'!Y205+'SR Rate'!Z205+'SR Rate'!AA205=0,IF(COUNT('SR Rate'!B205,'SR Rate'!C205,'SR Rate'!D205,'SR Rate'!E205,'SR Rate'!F205,'SR Rate'!G205,'SR Rate'!H205,'SR Rate'!I205),('Dem2'!AB205+'Dem2'!AC205+'Dem2'!AD205+'Dem2'!AE205+'Dem2'!AF205+'Dem2'!AG205+'Dem2'!AH205+'Dem2'!AI205)/COUNT('SR Rate'!B205,'SR Rate'!C205,'SR Rate'!D205,'SR Rate'!E205,'SR Rate'!F205,'SR Rate'!G205,'SR Rate'!H205,'SR Rate'!I205),0),('SR Rate'!T205*'Dem2'!AB205+'SR Rate'!U205*'Dem2'!AC205+'SR Rate'!V205*'Dem2'!AD205+'SR Rate'!W205*'Dem2'!AE205+'SR Rate'!X205*'Dem2'!AF205+'SR Rate'!Y205*'Dem2'!AG205+'SR Rate'!Z205*'Dem2'!AH205+'SR Rate'!AA205*'Dem2'!AI205)/('SR Rate'!T205+'SR Rate'!U205+'SR Rate'!V205+'SR Rate'!W205+'SR Rate'!X205+'SR Rate'!Y205+'SR Rate'!Z205+'SR Rate'!AA205))</f>
        <v>0</v>
      </c>
      <c r="AK205" s="177">
        <f>100*'Dem2'!AJ205/'11'!B$17</f>
        <v>0</v>
      </c>
      <c r="AL205" s="75">
        <f>100*('SR Rate'!AB205*'935'!P205*'SR Rate'!K205)/'11'!B$17</f>
        <v>0</v>
      </c>
      <c r="AM205" s="128">
        <f>MAX('11'!$C$42+0,MIN('935'!K205+0,'11'!$C$37+0))</f>
        <v>0.26600431228533333</v>
      </c>
      <c r="AN205" s="105">
        <f>MAX('11'!$D$42+0,MIN('935'!L205+0,'11'!$D$37+0))</f>
        <v>0.66562758870798333</v>
      </c>
      <c r="AO205" s="105">
        <f>MAX('11'!$E$42+0,MIN('935'!M205+0,'11'!$E$37+0))</f>
        <v>0.34009849341942228</v>
      </c>
      <c r="AP205" s="105">
        <f>MAX('11'!$F$42+0,MIN('935'!N205+0,'11'!$F$37+0))</f>
        <v>0.63093339381833335</v>
      </c>
      <c r="AQ205" s="129">
        <f>MAX('11'!$G$42+0,MIN('935'!O205+0,'11'!$G$37+0))</f>
        <v>0.89995655379091011</v>
      </c>
      <c r="AR205" s="180">
        <f>IF('935'!P205=0,'Dem2'!AK205+'Dem2'!AL205,'Dem2'!AK205)</f>
        <v>0</v>
      </c>
      <c r="AS205" s="75">
        <f>'Dem2'!AA205+IF('Dem2'!G205=0,1,'Dem2'!H205/'Dem2'!G205)*'Dem2'!AR205</f>
        <v>0</v>
      </c>
      <c r="AT205" s="138">
        <f>IF('Dem2'!$C205="D1000",'Dem1'!$C$31*'Dem2'!$F205/(1+'11'!$C$12)*'Dem2'!$AM205,0)</f>
        <v>0</v>
      </c>
      <c r="AU205" s="106">
        <f>IF(ISNUMBER(SEARCH("D?100",'Dem2'!$C205)),'Dem1'!$D$31*'Dem2'!$F205/(1+'11'!$D$12)*'Dem2'!$AN205,0)</f>
        <v>0</v>
      </c>
      <c r="AV205" s="106">
        <f>IF(ISNUMBER(SEARCH("D??10",'Dem2'!$C205)),'Dem1'!$E$31*'Dem2'!$F205/(1+'11'!$E$12)*'Dem2'!$AO205,0)</f>
        <v>0</v>
      </c>
      <c r="AW205" s="106">
        <f>IF(OR('Dem2'!$C205="D0002",ISNUMBER(SEARCH("D?1?1",'Dem2'!$C205)),ISNUMBER(SEARCH("D??11",'Dem2'!$C205))),'Dem1'!$G$31*'Dem2'!$F205/(1+'11'!$F$12)*'Dem2'!$AP205,0)</f>
        <v>0</v>
      </c>
      <c r="AX205" s="106">
        <f>IF(ISNUMBER(SEARCH("D?001",'Dem2'!$C205)),'Dem1'!$F$31*'Dem2'!$F205/(1+'11'!$G$12)*'Dem2'!$AQ205,0)</f>
        <v>0</v>
      </c>
      <c r="AY205" s="129">
        <f>'Dem2'!$AT205+'Dem2'!$AU205+'Dem2'!$AV205+'Dem2'!$AW205+'Dem2'!$AX205</f>
        <v>0</v>
      </c>
      <c r="AZ205" s="138">
        <f>IF('Dem2'!$C205="D1000",0,IF(ISNUMBER(SEARCH("D1???",'Dem2'!$C205)),'Dem1'!$C$31*'Dem2'!$Z205*'Dem2'!$AM205,0))</f>
        <v>0</v>
      </c>
      <c r="BA205" s="106">
        <f>IF(ISNUMBER(SEARCH("D?100",'Dem2'!$C205)),0,IF(ISNUMBER(SEARCH("D?1??",'Dem2'!$C205)),'Dem1'!$D$31*'Dem2'!$Z205*'Dem2'!$AN205,0))</f>
        <v>0</v>
      </c>
      <c r="BB205" s="106">
        <f>IF(ISNUMBER(SEARCH("D??10",'Dem2'!$C205)),0,IF(ISNUMBER(SEARCH("D??1?",'Dem2'!$C205)),'Dem1'!$E$31*'Dem2'!$Z205*'Dem2'!$AO205,0))</f>
        <v>0</v>
      </c>
      <c r="BC205" s="129">
        <f>'Dem2'!$AZ205+'Dem2'!$BA205+'Dem2'!$BB205</f>
        <v>0</v>
      </c>
      <c r="BD205" s="72">
        <f>('Dem2'!AY205+'Dem2'!BC205)*'Dem2'!G205</f>
        <v>0</v>
      </c>
      <c r="BE205" s="105">
        <f>SQRT('Dem2'!V205*'Dem2'!V205+'Dem2'!Y205*'Dem2'!Y205)</f>
        <v>0</v>
      </c>
      <c r="BF205" s="105">
        <f>'Dem2'!G205*('Dem1'!B$200+'Dem2'!BE205)</f>
        <v>0</v>
      </c>
      <c r="BG205" s="105">
        <f>'935'!R205*('Dem1'!B$200+'Dem2'!BE205)</f>
        <v>0</v>
      </c>
      <c r="BH205" s="105">
        <f>'Dem2'!AS205+'Dem1'!B$225*'Dem2'!BG205*100/'11'!B$17</f>
        <v>0</v>
      </c>
      <c r="BI205" s="105">
        <f>'Dem2'!BH205+'Dem1'!B$213*('Dem1'!B$200+'Dem2'!BE205)*100/'11'!B$17</f>
        <v>0.20953485119035403</v>
      </c>
      <c r="BJ205" s="105">
        <f>'Dem1'!B$179*('Dem2'!AY205+'Dem2'!BC205)*100/'11'!B$17</f>
        <v>0</v>
      </c>
      <c r="BK205" s="74">
        <f>MAX(0-('SR Rate'!AC205*'Dem2'!V205*'11'!D$17/'11'!B$17),'Dem2'!BI205+'Dem2'!BJ205)</f>
        <v>0.20953485119035403</v>
      </c>
      <c r="BL205" s="75">
        <f>IF('Dem2'!G205=0,0,(1-'Dem2'!H205/'Dem2'!G205)*('Dem2'!AR205+IF('935'!P205=0,0,('SR Rate'!AC205*'935'!P205*('11'!D$17-'935'!X205)/('11'!B$17-'935'!W205)))))</f>
        <v>0</v>
      </c>
      <c r="BM205" s="111">
        <f>IF('Dem2'!B205,IF('Dem2'!V205=0,'SR Rate'!AD205,MAX(0,MIN('SR Rate'!AD205,'SR Rate'!AD205+('Dem2'!BK205/'935'!P205*('11'!B$17-'935'!W205)/('11'!D$17-'935'!X205))))),0)</f>
        <v>0</v>
      </c>
      <c r="BN205" s="74">
        <f>IF('Dem2'!B205,MAX(0,'Dem2'!BK205),0)</f>
        <v>0.20953485119035403</v>
      </c>
      <c r="BO205" s="74">
        <f>'Dem2'!BN205+'Dem2'!BL205</f>
        <v>0.20953485119035403</v>
      </c>
    </row>
    <row r="206" spans="1:67">
      <c r="A206" s="94">
        <v>167</v>
      </c>
      <c r="B206" s="128" t="b">
        <f>'935'!C206&lt;&gt;"VOID"</f>
        <v>1</v>
      </c>
      <c r="C206" s="105" t="str">
        <f>"D"&amp;TEXT('935'!J206,"0000")</f>
        <v>D0000</v>
      </c>
      <c r="D206" s="73">
        <f>'11'!D$17-'935'!X206</f>
        <v>170</v>
      </c>
      <c r="E206" s="106">
        <f>INDEX('11'!$B$47:$G$47,IF(ISNUMBER(SEARCH("?0000",C206)),1,IF(ISNUMBER(SEARCH("?1000",C206)),2,IF(ISNUMBER(SEARCH("??100",C206)),3,IF(ISNUMBER(SEARCH("???10",C206)),4,IF(ISNUMBER(SEARCH("??001",C206)),6,5))))))</f>
        <v>1</v>
      </c>
      <c r="F206" s="105">
        <f>E206*'Dem1'!B$49</f>
        <v>0.95</v>
      </c>
      <c r="G206" s="73">
        <f>IF('935'!C206="VOID",0,('935'!C206*(1-'935'!W206/'11'!B$17)))</f>
        <v>0</v>
      </c>
      <c r="H206" s="153">
        <f>'Dem2'!G206-('935'!S206*(1-'935'!W206/'11'!B$17))</f>
        <v>0</v>
      </c>
      <c r="I206" s="138">
        <f>IF(ISNUMBER(SEARCH("D?001",$C206)),'Dem1'!$F$31*$F206/(1+'11'!$G$12)*'935'!$O206,0)</f>
        <v>0</v>
      </c>
      <c r="J206" s="106">
        <f>IF($C206="D1000",'Dem1'!$C$31*$F206/(1+'11'!$C$12)*'935'!$K206,0)</f>
        <v>0</v>
      </c>
      <c r="K206" s="106">
        <f>IF(ISNUMBER(SEARCH("D?100",$C206)),'Dem1'!$D$31*$F206/(1+'11'!$D$12)*'935'!$L206,0)</f>
        <v>0</v>
      </c>
      <c r="L206" s="106">
        <f>IF(ISNUMBER(SEARCH("D??10",$C206)),'Dem1'!$E$31*$F206/(1+'11'!$E$12)*'935'!$M206,0)</f>
        <v>0</v>
      </c>
      <c r="M206" s="106">
        <f>IF(OR($C206="D0002",ISNUMBER(SEARCH("D?1?1",$C206)),ISNUMBER(SEARCH("D??11",$C206))),'Dem1'!$G$31*$F206/(1+'11'!$F$12)*'935'!$N206,0)</f>
        <v>0</v>
      </c>
      <c r="N206" s="139">
        <f t="shared" si="10"/>
        <v>0</v>
      </c>
      <c r="O206" s="138">
        <f>IF($C206="D1000",0,IF(ISNUMBER(SEARCH("D1???",$C206)),'Dem1'!$C$31*$Z206*'935'!$K206,0))</f>
        <v>0</v>
      </c>
      <c r="P206" s="106">
        <f>IF(ISNUMBER(SEARCH("D?100",$C206)),0,IF(ISNUMBER(SEARCH("D?1??",$C206)),'Dem1'!$D$31*$Z206*'935'!$L206,0))</f>
        <v>0</v>
      </c>
      <c r="Q206" s="106">
        <f>IF(ISNUMBER(SEARCH("D??10",$C206)),0,IF(ISNUMBER(SEARCH("D??1?",$C206)),'Dem1'!$E$31*$Z206*'935'!$M206,0))</f>
        <v>0</v>
      </c>
      <c r="R206" s="139">
        <f t="shared" si="11"/>
        <v>0</v>
      </c>
      <c r="S206" s="180">
        <f>100/'11'!B$17*(('Dem2'!N206+'Dem2'!R206)*('Charging Rates'!B$13+'Charging Rates'!B$51+'Charging Rates'!B$25+'Charging Rates'!B$38)+'Charging Rates'!B$61*'Dem2'!W206)</f>
        <v>0</v>
      </c>
      <c r="T206" s="74">
        <f>100/'11'!B$17*'Fixed Charge'!C206*('Charging Rates'!B$13+'Charging Rates'!B$51+'Charging Rates'!B$25)</f>
        <v>0</v>
      </c>
      <c r="U206" s="153">
        <f>'11'!B$17*0.01*('Dem2'!T206+'Dem2'!S206*'Dem2'!G206)</f>
        <v>0</v>
      </c>
      <c r="V206" s="128">
        <f>'935'!P206*(1-'935'!X206/'11'!D$17)/(1-'935'!W206/'11'!B$17)</f>
        <v>0</v>
      </c>
      <c r="W206" s="105">
        <f>'Dem2'!V206*'Dem2'!E206</f>
        <v>0</v>
      </c>
      <c r="X206" s="105">
        <f>'935'!Q206*(1-'935'!X206/'11'!D$17)/(1-'935'!W206/'11'!B$17)</f>
        <v>0</v>
      </c>
      <c r="Y206" s="105">
        <f t="shared" si="12"/>
        <v>0</v>
      </c>
      <c r="Z206" s="105">
        <f>SQRT(V206*V206+Y206*Y206)*'Dem1'!B$49*E206</f>
        <v>0</v>
      </c>
      <c r="AA206" s="213">
        <f>100/'11'!B$17*'Charging Rates'!B$61*'Dem2'!W206</f>
        <v>0</v>
      </c>
      <c r="AB206" s="138">
        <f>IF(ISNUMBER('SR Rate'!B206),MAX(0,INDEX('913'!$E$6:$E$1205,'SR Rate'!B206)),0)</f>
        <v>0</v>
      </c>
      <c r="AC206" s="106">
        <f>IF(ISNUMBER('SR Rate'!C206),MAX(0,INDEX('913'!$E$6:$E$1205,'SR Rate'!C206)),0)</f>
        <v>0</v>
      </c>
      <c r="AD206" s="106">
        <f>IF(ISNUMBER('SR Rate'!D206),MAX(0,INDEX('913'!$E$6:$E$1205,'SR Rate'!D206)),0)</f>
        <v>0</v>
      </c>
      <c r="AE206" s="106">
        <f>IF(ISNUMBER('SR Rate'!E206),MAX(0,INDEX('913'!$E$6:$E$1205,'SR Rate'!E206)),0)</f>
        <v>0</v>
      </c>
      <c r="AF206" s="106">
        <f>IF(ISNUMBER('SR Rate'!F206),MAX(0,INDEX('913'!$E$6:$E$1205,'SR Rate'!F206)),0)</f>
        <v>0</v>
      </c>
      <c r="AG206" s="106">
        <f>IF(ISNUMBER('SR Rate'!G206),MAX(0,INDEX('913'!$E$6:$E$1205,'SR Rate'!G206)),0)</f>
        <v>0</v>
      </c>
      <c r="AH206" s="106">
        <f>IF(ISNUMBER('SR Rate'!H206),MAX(0,INDEX('913'!$E$6:$E$1205,'SR Rate'!H206)),0)</f>
        <v>0</v>
      </c>
      <c r="AI206" s="106">
        <f>IF(ISNUMBER('SR Rate'!I206),MAX(0,INDEX('913'!$E$6:$E$1205,'SR Rate'!I206)),0)</f>
        <v>0</v>
      </c>
      <c r="AJ206" s="129">
        <f>IF('SR Rate'!T206+'SR Rate'!U206+'SR Rate'!V206+'SR Rate'!W206+'SR Rate'!X206+'SR Rate'!Y206+'SR Rate'!Z206+'SR Rate'!AA206=0,IF(COUNT('SR Rate'!B206,'SR Rate'!C206,'SR Rate'!D206,'SR Rate'!E206,'SR Rate'!F206,'SR Rate'!G206,'SR Rate'!H206,'SR Rate'!I206),('Dem2'!AB206+'Dem2'!AC206+'Dem2'!AD206+'Dem2'!AE206+'Dem2'!AF206+'Dem2'!AG206+'Dem2'!AH206+'Dem2'!AI206)/COUNT('SR Rate'!B206,'SR Rate'!C206,'SR Rate'!D206,'SR Rate'!E206,'SR Rate'!F206,'SR Rate'!G206,'SR Rate'!H206,'SR Rate'!I206),0),('SR Rate'!T206*'Dem2'!AB206+'SR Rate'!U206*'Dem2'!AC206+'SR Rate'!V206*'Dem2'!AD206+'SR Rate'!W206*'Dem2'!AE206+'SR Rate'!X206*'Dem2'!AF206+'SR Rate'!Y206*'Dem2'!AG206+'SR Rate'!Z206*'Dem2'!AH206+'SR Rate'!AA206*'Dem2'!AI206)/('SR Rate'!T206+'SR Rate'!U206+'SR Rate'!V206+'SR Rate'!W206+'SR Rate'!X206+'SR Rate'!Y206+'SR Rate'!Z206+'SR Rate'!AA206))</f>
        <v>0</v>
      </c>
      <c r="AK206" s="177">
        <f>100*'Dem2'!AJ206/'11'!B$17</f>
        <v>0</v>
      </c>
      <c r="AL206" s="75">
        <f>100*('SR Rate'!AB206*'935'!P206*'SR Rate'!K206)/'11'!B$17</f>
        <v>0</v>
      </c>
      <c r="AM206" s="128">
        <f>MAX('11'!$C$42+0,MIN('935'!K206+0,'11'!$C$37+0))</f>
        <v>0.26600431228533333</v>
      </c>
      <c r="AN206" s="105">
        <f>MAX('11'!$D$42+0,MIN('935'!L206+0,'11'!$D$37+0))</f>
        <v>0.66562758870798333</v>
      </c>
      <c r="AO206" s="105">
        <f>MAX('11'!$E$42+0,MIN('935'!M206+0,'11'!$E$37+0))</f>
        <v>0.34009849341942228</v>
      </c>
      <c r="AP206" s="105">
        <f>MAX('11'!$F$42+0,MIN('935'!N206+0,'11'!$F$37+0))</f>
        <v>0.63093339381833335</v>
      </c>
      <c r="AQ206" s="129">
        <f>MAX('11'!$G$42+0,MIN('935'!O206+0,'11'!$G$37+0))</f>
        <v>0.89995655379091011</v>
      </c>
      <c r="AR206" s="180">
        <f>IF('935'!P206=0,'Dem2'!AK206+'Dem2'!AL206,'Dem2'!AK206)</f>
        <v>0</v>
      </c>
      <c r="AS206" s="75">
        <f>'Dem2'!AA206+IF('Dem2'!G206=0,1,'Dem2'!H206/'Dem2'!G206)*'Dem2'!AR206</f>
        <v>0</v>
      </c>
      <c r="AT206" s="138">
        <f>IF('Dem2'!$C206="D1000",'Dem1'!$C$31*'Dem2'!$F206/(1+'11'!$C$12)*'Dem2'!$AM206,0)</f>
        <v>0</v>
      </c>
      <c r="AU206" s="106">
        <f>IF(ISNUMBER(SEARCH("D?100",'Dem2'!$C206)),'Dem1'!$D$31*'Dem2'!$F206/(1+'11'!$D$12)*'Dem2'!$AN206,0)</f>
        <v>0</v>
      </c>
      <c r="AV206" s="106">
        <f>IF(ISNUMBER(SEARCH("D??10",'Dem2'!$C206)),'Dem1'!$E$31*'Dem2'!$F206/(1+'11'!$E$12)*'Dem2'!$AO206,0)</f>
        <v>0</v>
      </c>
      <c r="AW206" s="106">
        <f>IF(OR('Dem2'!$C206="D0002",ISNUMBER(SEARCH("D?1?1",'Dem2'!$C206)),ISNUMBER(SEARCH("D??11",'Dem2'!$C206))),'Dem1'!$G$31*'Dem2'!$F206/(1+'11'!$F$12)*'Dem2'!$AP206,0)</f>
        <v>0</v>
      </c>
      <c r="AX206" s="106">
        <f>IF(ISNUMBER(SEARCH("D?001",'Dem2'!$C206)),'Dem1'!$F$31*'Dem2'!$F206/(1+'11'!$G$12)*'Dem2'!$AQ206,0)</f>
        <v>0</v>
      </c>
      <c r="AY206" s="129">
        <f>'Dem2'!$AT206+'Dem2'!$AU206+'Dem2'!$AV206+'Dem2'!$AW206+'Dem2'!$AX206</f>
        <v>0</v>
      </c>
      <c r="AZ206" s="138">
        <f>IF('Dem2'!$C206="D1000",0,IF(ISNUMBER(SEARCH("D1???",'Dem2'!$C206)),'Dem1'!$C$31*'Dem2'!$Z206*'Dem2'!$AM206,0))</f>
        <v>0</v>
      </c>
      <c r="BA206" s="106">
        <f>IF(ISNUMBER(SEARCH("D?100",'Dem2'!$C206)),0,IF(ISNUMBER(SEARCH("D?1??",'Dem2'!$C206)),'Dem1'!$D$31*'Dem2'!$Z206*'Dem2'!$AN206,0))</f>
        <v>0</v>
      </c>
      <c r="BB206" s="106">
        <f>IF(ISNUMBER(SEARCH("D??10",'Dem2'!$C206)),0,IF(ISNUMBER(SEARCH("D??1?",'Dem2'!$C206)),'Dem1'!$E$31*'Dem2'!$Z206*'Dem2'!$AO206,0))</f>
        <v>0</v>
      </c>
      <c r="BC206" s="129">
        <f>'Dem2'!$AZ206+'Dem2'!$BA206+'Dem2'!$BB206</f>
        <v>0</v>
      </c>
      <c r="BD206" s="72">
        <f>('Dem2'!AY206+'Dem2'!BC206)*'Dem2'!G206</f>
        <v>0</v>
      </c>
      <c r="BE206" s="105">
        <f>SQRT('Dem2'!V206*'Dem2'!V206+'Dem2'!Y206*'Dem2'!Y206)</f>
        <v>0</v>
      </c>
      <c r="BF206" s="105">
        <f>'Dem2'!G206*('Dem1'!B$200+'Dem2'!BE206)</f>
        <v>0</v>
      </c>
      <c r="BG206" s="105">
        <f>'935'!R206*('Dem1'!B$200+'Dem2'!BE206)</f>
        <v>0</v>
      </c>
      <c r="BH206" s="105">
        <f>'Dem2'!AS206+'Dem1'!B$225*'Dem2'!BG206*100/'11'!B$17</f>
        <v>0</v>
      </c>
      <c r="BI206" s="105">
        <f>'Dem2'!BH206+'Dem1'!B$213*('Dem1'!B$200+'Dem2'!BE206)*100/'11'!B$17</f>
        <v>0.20953485119035403</v>
      </c>
      <c r="BJ206" s="105">
        <f>'Dem1'!B$179*('Dem2'!AY206+'Dem2'!BC206)*100/'11'!B$17</f>
        <v>0</v>
      </c>
      <c r="BK206" s="74">
        <f>MAX(0-('SR Rate'!AC206*'Dem2'!V206*'11'!D$17/'11'!B$17),'Dem2'!BI206+'Dem2'!BJ206)</f>
        <v>0.20953485119035403</v>
      </c>
      <c r="BL206" s="75">
        <f>IF('Dem2'!G206=0,0,(1-'Dem2'!H206/'Dem2'!G206)*('Dem2'!AR206+IF('935'!P206=0,0,('SR Rate'!AC206*'935'!P206*('11'!D$17-'935'!X206)/('11'!B$17-'935'!W206)))))</f>
        <v>0</v>
      </c>
      <c r="BM206" s="111">
        <f>IF('Dem2'!B206,IF('Dem2'!V206=0,'SR Rate'!AD206,MAX(0,MIN('SR Rate'!AD206,'SR Rate'!AD206+('Dem2'!BK206/'935'!P206*('11'!B$17-'935'!W206)/('11'!D$17-'935'!X206))))),0)</f>
        <v>0</v>
      </c>
      <c r="BN206" s="74">
        <f>IF('Dem2'!B206,MAX(0,'Dem2'!BK206),0)</f>
        <v>0.20953485119035403</v>
      </c>
      <c r="BO206" s="74">
        <f>'Dem2'!BN206+'Dem2'!BL206</f>
        <v>0.20953485119035403</v>
      </c>
    </row>
    <row r="207" spans="1:67">
      <c r="A207" s="94">
        <v>168</v>
      </c>
      <c r="B207" s="128" t="b">
        <f>'935'!C207&lt;&gt;"VOID"</f>
        <v>1</v>
      </c>
      <c r="C207" s="105" t="str">
        <f>"D"&amp;TEXT('935'!J207,"0000")</f>
        <v>D0000</v>
      </c>
      <c r="D207" s="73">
        <f>'11'!D$17-'935'!X207</f>
        <v>170</v>
      </c>
      <c r="E207" s="106">
        <f>INDEX('11'!$B$47:$G$47,IF(ISNUMBER(SEARCH("?0000",C207)),1,IF(ISNUMBER(SEARCH("?1000",C207)),2,IF(ISNUMBER(SEARCH("??100",C207)),3,IF(ISNUMBER(SEARCH("???10",C207)),4,IF(ISNUMBER(SEARCH("??001",C207)),6,5))))))</f>
        <v>1</v>
      </c>
      <c r="F207" s="105">
        <f>E207*'Dem1'!B$49</f>
        <v>0.95</v>
      </c>
      <c r="G207" s="73">
        <f>IF('935'!C207="VOID",0,('935'!C207*(1-'935'!W207/'11'!B$17)))</f>
        <v>0</v>
      </c>
      <c r="H207" s="153">
        <f>'Dem2'!G207-('935'!S207*(1-'935'!W207/'11'!B$17))</f>
        <v>0</v>
      </c>
      <c r="I207" s="138">
        <f>IF(ISNUMBER(SEARCH("D?001",$C207)),'Dem1'!$F$31*$F207/(1+'11'!$G$12)*'935'!$O207,0)</f>
        <v>0</v>
      </c>
      <c r="J207" s="106">
        <f>IF($C207="D1000",'Dem1'!$C$31*$F207/(1+'11'!$C$12)*'935'!$K207,0)</f>
        <v>0</v>
      </c>
      <c r="K207" s="106">
        <f>IF(ISNUMBER(SEARCH("D?100",$C207)),'Dem1'!$D$31*$F207/(1+'11'!$D$12)*'935'!$L207,0)</f>
        <v>0</v>
      </c>
      <c r="L207" s="106">
        <f>IF(ISNUMBER(SEARCH("D??10",$C207)),'Dem1'!$E$31*$F207/(1+'11'!$E$12)*'935'!$M207,0)</f>
        <v>0</v>
      </c>
      <c r="M207" s="106">
        <f>IF(OR($C207="D0002",ISNUMBER(SEARCH("D?1?1",$C207)),ISNUMBER(SEARCH("D??11",$C207))),'Dem1'!$G$31*$F207/(1+'11'!$F$12)*'935'!$N207,0)</f>
        <v>0</v>
      </c>
      <c r="N207" s="139">
        <f t="shared" si="10"/>
        <v>0</v>
      </c>
      <c r="O207" s="138">
        <f>IF($C207="D1000",0,IF(ISNUMBER(SEARCH("D1???",$C207)),'Dem1'!$C$31*$Z207*'935'!$K207,0))</f>
        <v>0</v>
      </c>
      <c r="P207" s="106">
        <f>IF(ISNUMBER(SEARCH("D?100",$C207)),0,IF(ISNUMBER(SEARCH("D?1??",$C207)),'Dem1'!$D$31*$Z207*'935'!$L207,0))</f>
        <v>0</v>
      </c>
      <c r="Q207" s="106">
        <f>IF(ISNUMBER(SEARCH("D??10",$C207)),0,IF(ISNUMBER(SEARCH("D??1?",$C207)),'Dem1'!$E$31*$Z207*'935'!$M207,0))</f>
        <v>0</v>
      </c>
      <c r="R207" s="139">
        <f t="shared" si="11"/>
        <v>0</v>
      </c>
      <c r="S207" s="180">
        <f>100/'11'!B$17*(('Dem2'!N207+'Dem2'!R207)*('Charging Rates'!B$13+'Charging Rates'!B$51+'Charging Rates'!B$25+'Charging Rates'!B$38)+'Charging Rates'!B$61*'Dem2'!W207)</f>
        <v>0</v>
      </c>
      <c r="T207" s="74">
        <f>100/'11'!B$17*'Fixed Charge'!C207*('Charging Rates'!B$13+'Charging Rates'!B$51+'Charging Rates'!B$25)</f>
        <v>0</v>
      </c>
      <c r="U207" s="153">
        <f>'11'!B$17*0.01*('Dem2'!T207+'Dem2'!S207*'Dem2'!G207)</f>
        <v>0</v>
      </c>
      <c r="V207" s="128">
        <f>'935'!P207*(1-'935'!X207/'11'!D$17)/(1-'935'!W207/'11'!B$17)</f>
        <v>0</v>
      </c>
      <c r="W207" s="105">
        <f>'Dem2'!V207*'Dem2'!E207</f>
        <v>0</v>
      </c>
      <c r="X207" s="105">
        <f>'935'!Q207*(1-'935'!X207/'11'!D$17)/(1-'935'!W207/'11'!B$17)</f>
        <v>0</v>
      </c>
      <c r="Y207" s="105">
        <f t="shared" si="12"/>
        <v>0</v>
      </c>
      <c r="Z207" s="105">
        <f>SQRT(V207*V207+Y207*Y207)*'Dem1'!B$49*E207</f>
        <v>0</v>
      </c>
      <c r="AA207" s="213">
        <f>100/'11'!B$17*'Charging Rates'!B$61*'Dem2'!W207</f>
        <v>0</v>
      </c>
      <c r="AB207" s="138">
        <f>IF(ISNUMBER('SR Rate'!B207),MAX(0,INDEX('913'!$E$6:$E$1205,'SR Rate'!B207)),0)</f>
        <v>0</v>
      </c>
      <c r="AC207" s="106">
        <f>IF(ISNUMBER('SR Rate'!C207),MAX(0,INDEX('913'!$E$6:$E$1205,'SR Rate'!C207)),0)</f>
        <v>0</v>
      </c>
      <c r="AD207" s="106">
        <f>IF(ISNUMBER('SR Rate'!D207),MAX(0,INDEX('913'!$E$6:$E$1205,'SR Rate'!D207)),0)</f>
        <v>0</v>
      </c>
      <c r="AE207" s="106">
        <f>IF(ISNUMBER('SR Rate'!E207),MAX(0,INDEX('913'!$E$6:$E$1205,'SR Rate'!E207)),0)</f>
        <v>0</v>
      </c>
      <c r="AF207" s="106">
        <f>IF(ISNUMBER('SR Rate'!F207),MAX(0,INDEX('913'!$E$6:$E$1205,'SR Rate'!F207)),0)</f>
        <v>0</v>
      </c>
      <c r="AG207" s="106">
        <f>IF(ISNUMBER('SR Rate'!G207),MAX(0,INDEX('913'!$E$6:$E$1205,'SR Rate'!G207)),0)</f>
        <v>0</v>
      </c>
      <c r="AH207" s="106">
        <f>IF(ISNUMBER('SR Rate'!H207),MAX(0,INDEX('913'!$E$6:$E$1205,'SR Rate'!H207)),0)</f>
        <v>0</v>
      </c>
      <c r="AI207" s="106">
        <f>IF(ISNUMBER('SR Rate'!I207),MAX(0,INDEX('913'!$E$6:$E$1205,'SR Rate'!I207)),0)</f>
        <v>0</v>
      </c>
      <c r="AJ207" s="129">
        <f>IF('SR Rate'!T207+'SR Rate'!U207+'SR Rate'!V207+'SR Rate'!W207+'SR Rate'!X207+'SR Rate'!Y207+'SR Rate'!Z207+'SR Rate'!AA207=0,IF(COUNT('SR Rate'!B207,'SR Rate'!C207,'SR Rate'!D207,'SR Rate'!E207,'SR Rate'!F207,'SR Rate'!G207,'SR Rate'!H207,'SR Rate'!I207),('Dem2'!AB207+'Dem2'!AC207+'Dem2'!AD207+'Dem2'!AE207+'Dem2'!AF207+'Dem2'!AG207+'Dem2'!AH207+'Dem2'!AI207)/COUNT('SR Rate'!B207,'SR Rate'!C207,'SR Rate'!D207,'SR Rate'!E207,'SR Rate'!F207,'SR Rate'!G207,'SR Rate'!H207,'SR Rate'!I207),0),('SR Rate'!T207*'Dem2'!AB207+'SR Rate'!U207*'Dem2'!AC207+'SR Rate'!V207*'Dem2'!AD207+'SR Rate'!W207*'Dem2'!AE207+'SR Rate'!X207*'Dem2'!AF207+'SR Rate'!Y207*'Dem2'!AG207+'SR Rate'!Z207*'Dem2'!AH207+'SR Rate'!AA207*'Dem2'!AI207)/('SR Rate'!T207+'SR Rate'!U207+'SR Rate'!V207+'SR Rate'!W207+'SR Rate'!X207+'SR Rate'!Y207+'SR Rate'!Z207+'SR Rate'!AA207))</f>
        <v>0</v>
      </c>
      <c r="AK207" s="177">
        <f>100*'Dem2'!AJ207/'11'!B$17</f>
        <v>0</v>
      </c>
      <c r="AL207" s="75">
        <f>100*('SR Rate'!AB207*'935'!P207*'SR Rate'!K207)/'11'!B$17</f>
        <v>0</v>
      </c>
      <c r="AM207" s="128">
        <f>MAX('11'!$C$42+0,MIN('935'!K207+0,'11'!$C$37+0))</f>
        <v>0.26600431228533333</v>
      </c>
      <c r="AN207" s="105">
        <f>MAX('11'!$D$42+0,MIN('935'!L207+0,'11'!$D$37+0))</f>
        <v>0.66562758870798333</v>
      </c>
      <c r="AO207" s="105">
        <f>MAX('11'!$E$42+0,MIN('935'!M207+0,'11'!$E$37+0))</f>
        <v>0.34009849341942228</v>
      </c>
      <c r="AP207" s="105">
        <f>MAX('11'!$F$42+0,MIN('935'!N207+0,'11'!$F$37+0))</f>
        <v>0.63093339381833335</v>
      </c>
      <c r="AQ207" s="129">
        <f>MAX('11'!$G$42+0,MIN('935'!O207+0,'11'!$G$37+0))</f>
        <v>0.89995655379091011</v>
      </c>
      <c r="AR207" s="180">
        <f>IF('935'!P207=0,'Dem2'!AK207+'Dem2'!AL207,'Dem2'!AK207)</f>
        <v>0</v>
      </c>
      <c r="AS207" s="75">
        <f>'Dem2'!AA207+IF('Dem2'!G207=0,1,'Dem2'!H207/'Dem2'!G207)*'Dem2'!AR207</f>
        <v>0</v>
      </c>
      <c r="AT207" s="138">
        <f>IF('Dem2'!$C207="D1000",'Dem1'!$C$31*'Dem2'!$F207/(1+'11'!$C$12)*'Dem2'!$AM207,0)</f>
        <v>0</v>
      </c>
      <c r="AU207" s="106">
        <f>IF(ISNUMBER(SEARCH("D?100",'Dem2'!$C207)),'Dem1'!$D$31*'Dem2'!$F207/(1+'11'!$D$12)*'Dem2'!$AN207,0)</f>
        <v>0</v>
      </c>
      <c r="AV207" s="106">
        <f>IF(ISNUMBER(SEARCH("D??10",'Dem2'!$C207)),'Dem1'!$E$31*'Dem2'!$F207/(1+'11'!$E$12)*'Dem2'!$AO207,0)</f>
        <v>0</v>
      </c>
      <c r="AW207" s="106">
        <f>IF(OR('Dem2'!$C207="D0002",ISNUMBER(SEARCH("D?1?1",'Dem2'!$C207)),ISNUMBER(SEARCH("D??11",'Dem2'!$C207))),'Dem1'!$G$31*'Dem2'!$F207/(1+'11'!$F$12)*'Dem2'!$AP207,0)</f>
        <v>0</v>
      </c>
      <c r="AX207" s="106">
        <f>IF(ISNUMBER(SEARCH("D?001",'Dem2'!$C207)),'Dem1'!$F$31*'Dem2'!$F207/(1+'11'!$G$12)*'Dem2'!$AQ207,0)</f>
        <v>0</v>
      </c>
      <c r="AY207" s="129">
        <f>'Dem2'!$AT207+'Dem2'!$AU207+'Dem2'!$AV207+'Dem2'!$AW207+'Dem2'!$AX207</f>
        <v>0</v>
      </c>
      <c r="AZ207" s="138">
        <f>IF('Dem2'!$C207="D1000",0,IF(ISNUMBER(SEARCH("D1???",'Dem2'!$C207)),'Dem1'!$C$31*'Dem2'!$Z207*'Dem2'!$AM207,0))</f>
        <v>0</v>
      </c>
      <c r="BA207" s="106">
        <f>IF(ISNUMBER(SEARCH("D?100",'Dem2'!$C207)),0,IF(ISNUMBER(SEARCH("D?1??",'Dem2'!$C207)),'Dem1'!$D$31*'Dem2'!$Z207*'Dem2'!$AN207,0))</f>
        <v>0</v>
      </c>
      <c r="BB207" s="106">
        <f>IF(ISNUMBER(SEARCH("D??10",'Dem2'!$C207)),0,IF(ISNUMBER(SEARCH("D??1?",'Dem2'!$C207)),'Dem1'!$E$31*'Dem2'!$Z207*'Dem2'!$AO207,0))</f>
        <v>0</v>
      </c>
      <c r="BC207" s="129">
        <f>'Dem2'!$AZ207+'Dem2'!$BA207+'Dem2'!$BB207</f>
        <v>0</v>
      </c>
      <c r="BD207" s="72">
        <f>('Dem2'!AY207+'Dem2'!BC207)*'Dem2'!G207</f>
        <v>0</v>
      </c>
      <c r="BE207" s="105">
        <f>SQRT('Dem2'!V207*'Dem2'!V207+'Dem2'!Y207*'Dem2'!Y207)</f>
        <v>0</v>
      </c>
      <c r="BF207" s="105">
        <f>'Dem2'!G207*('Dem1'!B$200+'Dem2'!BE207)</f>
        <v>0</v>
      </c>
      <c r="BG207" s="105">
        <f>'935'!R207*('Dem1'!B$200+'Dem2'!BE207)</f>
        <v>0</v>
      </c>
      <c r="BH207" s="105">
        <f>'Dem2'!AS207+'Dem1'!B$225*'Dem2'!BG207*100/'11'!B$17</f>
        <v>0</v>
      </c>
      <c r="BI207" s="105">
        <f>'Dem2'!BH207+'Dem1'!B$213*('Dem1'!B$200+'Dem2'!BE207)*100/'11'!B$17</f>
        <v>0.20953485119035403</v>
      </c>
      <c r="BJ207" s="105">
        <f>'Dem1'!B$179*('Dem2'!AY207+'Dem2'!BC207)*100/'11'!B$17</f>
        <v>0</v>
      </c>
      <c r="BK207" s="74">
        <f>MAX(0-('SR Rate'!AC207*'Dem2'!V207*'11'!D$17/'11'!B$17),'Dem2'!BI207+'Dem2'!BJ207)</f>
        <v>0.20953485119035403</v>
      </c>
      <c r="BL207" s="75">
        <f>IF('Dem2'!G207=0,0,(1-'Dem2'!H207/'Dem2'!G207)*('Dem2'!AR207+IF('935'!P207=0,0,('SR Rate'!AC207*'935'!P207*('11'!D$17-'935'!X207)/('11'!B$17-'935'!W207)))))</f>
        <v>0</v>
      </c>
      <c r="BM207" s="111">
        <f>IF('Dem2'!B207,IF('Dem2'!V207=0,'SR Rate'!AD207,MAX(0,MIN('SR Rate'!AD207,'SR Rate'!AD207+('Dem2'!BK207/'935'!P207*('11'!B$17-'935'!W207)/('11'!D$17-'935'!X207))))),0)</f>
        <v>0</v>
      </c>
      <c r="BN207" s="74">
        <f>IF('Dem2'!B207,MAX(0,'Dem2'!BK207),0)</f>
        <v>0.20953485119035403</v>
      </c>
      <c r="BO207" s="74">
        <f>'Dem2'!BN207+'Dem2'!BL207</f>
        <v>0.20953485119035403</v>
      </c>
    </row>
    <row r="208" spans="1:67">
      <c r="A208" s="94">
        <v>169</v>
      </c>
      <c r="B208" s="128" t="b">
        <f>'935'!C208&lt;&gt;"VOID"</f>
        <v>1</v>
      </c>
      <c r="C208" s="105" t="str">
        <f>"D"&amp;TEXT('935'!J208,"0000")</f>
        <v>D0000</v>
      </c>
      <c r="D208" s="73">
        <f>'11'!D$17-'935'!X208</f>
        <v>170</v>
      </c>
      <c r="E208" s="106">
        <f>INDEX('11'!$B$47:$G$47,IF(ISNUMBER(SEARCH("?0000",C208)),1,IF(ISNUMBER(SEARCH("?1000",C208)),2,IF(ISNUMBER(SEARCH("??100",C208)),3,IF(ISNUMBER(SEARCH("???10",C208)),4,IF(ISNUMBER(SEARCH("??001",C208)),6,5))))))</f>
        <v>1</v>
      </c>
      <c r="F208" s="105">
        <f>E208*'Dem1'!B$49</f>
        <v>0.95</v>
      </c>
      <c r="G208" s="73">
        <f>IF('935'!C208="VOID",0,('935'!C208*(1-'935'!W208/'11'!B$17)))</f>
        <v>0</v>
      </c>
      <c r="H208" s="153">
        <f>'Dem2'!G208-('935'!S208*(1-'935'!W208/'11'!B$17))</f>
        <v>0</v>
      </c>
      <c r="I208" s="138">
        <f>IF(ISNUMBER(SEARCH("D?001",$C208)),'Dem1'!$F$31*$F208/(1+'11'!$G$12)*'935'!$O208,0)</f>
        <v>0</v>
      </c>
      <c r="J208" s="106">
        <f>IF($C208="D1000",'Dem1'!$C$31*$F208/(1+'11'!$C$12)*'935'!$K208,0)</f>
        <v>0</v>
      </c>
      <c r="K208" s="106">
        <f>IF(ISNUMBER(SEARCH("D?100",$C208)),'Dem1'!$D$31*$F208/(1+'11'!$D$12)*'935'!$L208,0)</f>
        <v>0</v>
      </c>
      <c r="L208" s="106">
        <f>IF(ISNUMBER(SEARCH("D??10",$C208)),'Dem1'!$E$31*$F208/(1+'11'!$E$12)*'935'!$M208,0)</f>
        <v>0</v>
      </c>
      <c r="M208" s="106">
        <f>IF(OR($C208="D0002",ISNUMBER(SEARCH("D?1?1",$C208)),ISNUMBER(SEARCH("D??11",$C208))),'Dem1'!$G$31*$F208/(1+'11'!$F$12)*'935'!$N208,0)</f>
        <v>0</v>
      </c>
      <c r="N208" s="139">
        <f t="shared" si="10"/>
        <v>0</v>
      </c>
      <c r="O208" s="138">
        <f>IF($C208="D1000",0,IF(ISNUMBER(SEARCH("D1???",$C208)),'Dem1'!$C$31*$Z208*'935'!$K208,0))</f>
        <v>0</v>
      </c>
      <c r="P208" s="106">
        <f>IF(ISNUMBER(SEARCH("D?100",$C208)),0,IF(ISNUMBER(SEARCH("D?1??",$C208)),'Dem1'!$D$31*$Z208*'935'!$L208,0))</f>
        <v>0</v>
      </c>
      <c r="Q208" s="106">
        <f>IF(ISNUMBER(SEARCH("D??10",$C208)),0,IF(ISNUMBER(SEARCH("D??1?",$C208)),'Dem1'!$E$31*$Z208*'935'!$M208,0))</f>
        <v>0</v>
      </c>
      <c r="R208" s="139">
        <f t="shared" si="11"/>
        <v>0</v>
      </c>
      <c r="S208" s="180">
        <f>100/'11'!B$17*(('Dem2'!N208+'Dem2'!R208)*('Charging Rates'!B$13+'Charging Rates'!B$51+'Charging Rates'!B$25+'Charging Rates'!B$38)+'Charging Rates'!B$61*'Dem2'!W208)</f>
        <v>0</v>
      </c>
      <c r="T208" s="74">
        <f>100/'11'!B$17*'Fixed Charge'!C208*('Charging Rates'!B$13+'Charging Rates'!B$51+'Charging Rates'!B$25)</f>
        <v>0</v>
      </c>
      <c r="U208" s="153">
        <f>'11'!B$17*0.01*('Dem2'!T208+'Dem2'!S208*'Dem2'!G208)</f>
        <v>0</v>
      </c>
      <c r="V208" s="128">
        <f>'935'!P208*(1-'935'!X208/'11'!D$17)/(1-'935'!W208/'11'!B$17)</f>
        <v>0</v>
      </c>
      <c r="W208" s="105">
        <f>'Dem2'!V208*'Dem2'!E208</f>
        <v>0</v>
      </c>
      <c r="X208" s="105">
        <f>'935'!Q208*(1-'935'!X208/'11'!D$17)/(1-'935'!W208/'11'!B$17)</f>
        <v>0</v>
      </c>
      <c r="Y208" s="105">
        <f t="shared" si="12"/>
        <v>0</v>
      </c>
      <c r="Z208" s="105">
        <f>SQRT(V208*V208+Y208*Y208)*'Dem1'!B$49*E208</f>
        <v>0</v>
      </c>
      <c r="AA208" s="213">
        <f>100/'11'!B$17*'Charging Rates'!B$61*'Dem2'!W208</f>
        <v>0</v>
      </c>
      <c r="AB208" s="138">
        <f>IF(ISNUMBER('SR Rate'!B208),MAX(0,INDEX('913'!$E$6:$E$1205,'SR Rate'!B208)),0)</f>
        <v>0</v>
      </c>
      <c r="AC208" s="106">
        <f>IF(ISNUMBER('SR Rate'!C208),MAX(0,INDEX('913'!$E$6:$E$1205,'SR Rate'!C208)),0)</f>
        <v>0</v>
      </c>
      <c r="AD208" s="106">
        <f>IF(ISNUMBER('SR Rate'!D208),MAX(0,INDEX('913'!$E$6:$E$1205,'SR Rate'!D208)),0)</f>
        <v>0</v>
      </c>
      <c r="AE208" s="106">
        <f>IF(ISNUMBER('SR Rate'!E208),MAX(0,INDEX('913'!$E$6:$E$1205,'SR Rate'!E208)),0)</f>
        <v>0</v>
      </c>
      <c r="AF208" s="106">
        <f>IF(ISNUMBER('SR Rate'!F208),MAX(0,INDEX('913'!$E$6:$E$1205,'SR Rate'!F208)),0)</f>
        <v>0</v>
      </c>
      <c r="AG208" s="106">
        <f>IF(ISNUMBER('SR Rate'!G208),MAX(0,INDEX('913'!$E$6:$E$1205,'SR Rate'!G208)),0)</f>
        <v>0</v>
      </c>
      <c r="AH208" s="106">
        <f>IF(ISNUMBER('SR Rate'!H208),MAX(0,INDEX('913'!$E$6:$E$1205,'SR Rate'!H208)),0)</f>
        <v>0</v>
      </c>
      <c r="AI208" s="106">
        <f>IF(ISNUMBER('SR Rate'!I208),MAX(0,INDEX('913'!$E$6:$E$1205,'SR Rate'!I208)),0)</f>
        <v>0</v>
      </c>
      <c r="AJ208" s="129">
        <f>IF('SR Rate'!T208+'SR Rate'!U208+'SR Rate'!V208+'SR Rate'!W208+'SR Rate'!X208+'SR Rate'!Y208+'SR Rate'!Z208+'SR Rate'!AA208=0,IF(COUNT('SR Rate'!B208,'SR Rate'!C208,'SR Rate'!D208,'SR Rate'!E208,'SR Rate'!F208,'SR Rate'!G208,'SR Rate'!H208,'SR Rate'!I208),('Dem2'!AB208+'Dem2'!AC208+'Dem2'!AD208+'Dem2'!AE208+'Dem2'!AF208+'Dem2'!AG208+'Dem2'!AH208+'Dem2'!AI208)/COUNT('SR Rate'!B208,'SR Rate'!C208,'SR Rate'!D208,'SR Rate'!E208,'SR Rate'!F208,'SR Rate'!G208,'SR Rate'!H208,'SR Rate'!I208),0),('SR Rate'!T208*'Dem2'!AB208+'SR Rate'!U208*'Dem2'!AC208+'SR Rate'!V208*'Dem2'!AD208+'SR Rate'!W208*'Dem2'!AE208+'SR Rate'!X208*'Dem2'!AF208+'SR Rate'!Y208*'Dem2'!AG208+'SR Rate'!Z208*'Dem2'!AH208+'SR Rate'!AA208*'Dem2'!AI208)/('SR Rate'!T208+'SR Rate'!U208+'SR Rate'!V208+'SR Rate'!W208+'SR Rate'!X208+'SR Rate'!Y208+'SR Rate'!Z208+'SR Rate'!AA208))</f>
        <v>0</v>
      </c>
      <c r="AK208" s="177">
        <f>100*'Dem2'!AJ208/'11'!B$17</f>
        <v>0</v>
      </c>
      <c r="AL208" s="75">
        <f>100*('SR Rate'!AB208*'935'!P208*'SR Rate'!K208)/'11'!B$17</f>
        <v>0</v>
      </c>
      <c r="AM208" s="128">
        <f>MAX('11'!$C$42+0,MIN('935'!K208+0,'11'!$C$37+0))</f>
        <v>0.26600431228533333</v>
      </c>
      <c r="AN208" s="105">
        <f>MAX('11'!$D$42+0,MIN('935'!L208+0,'11'!$D$37+0))</f>
        <v>0.66562758870798333</v>
      </c>
      <c r="AO208" s="105">
        <f>MAX('11'!$E$42+0,MIN('935'!M208+0,'11'!$E$37+0))</f>
        <v>0.34009849341942228</v>
      </c>
      <c r="AP208" s="105">
        <f>MAX('11'!$F$42+0,MIN('935'!N208+0,'11'!$F$37+0))</f>
        <v>0.63093339381833335</v>
      </c>
      <c r="AQ208" s="129">
        <f>MAX('11'!$G$42+0,MIN('935'!O208+0,'11'!$G$37+0))</f>
        <v>0.89995655379091011</v>
      </c>
      <c r="AR208" s="180">
        <f>IF('935'!P208=0,'Dem2'!AK208+'Dem2'!AL208,'Dem2'!AK208)</f>
        <v>0</v>
      </c>
      <c r="AS208" s="75">
        <f>'Dem2'!AA208+IF('Dem2'!G208=0,1,'Dem2'!H208/'Dem2'!G208)*'Dem2'!AR208</f>
        <v>0</v>
      </c>
      <c r="AT208" s="138">
        <f>IF('Dem2'!$C208="D1000",'Dem1'!$C$31*'Dem2'!$F208/(1+'11'!$C$12)*'Dem2'!$AM208,0)</f>
        <v>0</v>
      </c>
      <c r="AU208" s="106">
        <f>IF(ISNUMBER(SEARCH("D?100",'Dem2'!$C208)),'Dem1'!$D$31*'Dem2'!$F208/(1+'11'!$D$12)*'Dem2'!$AN208,0)</f>
        <v>0</v>
      </c>
      <c r="AV208" s="106">
        <f>IF(ISNUMBER(SEARCH("D??10",'Dem2'!$C208)),'Dem1'!$E$31*'Dem2'!$F208/(1+'11'!$E$12)*'Dem2'!$AO208,0)</f>
        <v>0</v>
      </c>
      <c r="AW208" s="106">
        <f>IF(OR('Dem2'!$C208="D0002",ISNUMBER(SEARCH("D?1?1",'Dem2'!$C208)),ISNUMBER(SEARCH("D??11",'Dem2'!$C208))),'Dem1'!$G$31*'Dem2'!$F208/(1+'11'!$F$12)*'Dem2'!$AP208,0)</f>
        <v>0</v>
      </c>
      <c r="AX208" s="106">
        <f>IF(ISNUMBER(SEARCH("D?001",'Dem2'!$C208)),'Dem1'!$F$31*'Dem2'!$F208/(1+'11'!$G$12)*'Dem2'!$AQ208,0)</f>
        <v>0</v>
      </c>
      <c r="AY208" s="129">
        <f>'Dem2'!$AT208+'Dem2'!$AU208+'Dem2'!$AV208+'Dem2'!$AW208+'Dem2'!$AX208</f>
        <v>0</v>
      </c>
      <c r="AZ208" s="138">
        <f>IF('Dem2'!$C208="D1000",0,IF(ISNUMBER(SEARCH("D1???",'Dem2'!$C208)),'Dem1'!$C$31*'Dem2'!$Z208*'Dem2'!$AM208,0))</f>
        <v>0</v>
      </c>
      <c r="BA208" s="106">
        <f>IF(ISNUMBER(SEARCH("D?100",'Dem2'!$C208)),0,IF(ISNUMBER(SEARCH("D?1??",'Dem2'!$C208)),'Dem1'!$D$31*'Dem2'!$Z208*'Dem2'!$AN208,0))</f>
        <v>0</v>
      </c>
      <c r="BB208" s="106">
        <f>IF(ISNUMBER(SEARCH("D??10",'Dem2'!$C208)),0,IF(ISNUMBER(SEARCH("D??1?",'Dem2'!$C208)),'Dem1'!$E$31*'Dem2'!$Z208*'Dem2'!$AO208,0))</f>
        <v>0</v>
      </c>
      <c r="BC208" s="129">
        <f>'Dem2'!$AZ208+'Dem2'!$BA208+'Dem2'!$BB208</f>
        <v>0</v>
      </c>
      <c r="BD208" s="72">
        <f>('Dem2'!AY208+'Dem2'!BC208)*'Dem2'!G208</f>
        <v>0</v>
      </c>
      <c r="BE208" s="105">
        <f>SQRT('Dem2'!V208*'Dem2'!V208+'Dem2'!Y208*'Dem2'!Y208)</f>
        <v>0</v>
      </c>
      <c r="BF208" s="105">
        <f>'Dem2'!G208*('Dem1'!B$200+'Dem2'!BE208)</f>
        <v>0</v>
      </c>
      <c r="BG208" s="105">
        <f>'935'!R208*('Dem1'!B$200+'Dem2'!BE208)</f>
        <v>0</v>
      </c>
      <c r="BH208" s="105">
        <f>'Dem2'!AS208+'Dem1'!B$225*'Dem2'!BG208*100/'11'!B$17</f>
        <v>0</v>
      </c>
      <c r="BI208" s="105">
        <f>'Dem2'!BH208+'Dem1'!B$213*('Dem1'!B$200+'Dem2'!BE208)*100/'11'!B$17</f>
        <v>0.20953485119035403</v>
      </c>
      <c r="BJ208" s="105">
        <f>'Dem1'!B$179*('Dem2'!AY208+'Dem2'!BC208)*100/'11'!B$17</f>
        <v>0</v>
      </c>
      <c r="BK208" s="74">
        <f>MAX(0-('SR Rate'!AC208*'Dem2'!V208*'11'!D$17/'11'!B$17),'Dem2'!BI208+'Dem2'!BJ208)</f>
        <v>0.20953485119035403</v>
      </c>
      <c r="BL208" s="75">
        <f>IF('Dem2'!G208=0,0,(1-'Dem2'!H208/'Dem2'!G208)*('Dem2'!AR208+IF('935'!P208=0,0,('SR Rate'!AC208*'935'!P208*('11'!D$17-'935'!X208)/('11'!B$17-'935'!W208)))))</f>
        <v>0</v>
      </c>
      <c r="BM208" s="111">
        <f>IF('Dem2'!B208,IF('Dem2'!V208=0,'SR Rate'!AD208,MAX(0,MIN('SR Rate'!AD208,'SR Rate'!AD208+('Dem2'!BK208/'935'!P208*('11'!B$17-'935'!W208)/('11'!D$17-'935'!X208))))),0)</f>
        <v>0</v>
      </c>
      <c r="BN208" s="74">
        <f>IF('Dem2'!B208,MAX(0,'Dem2'!BK208),0)</f>
        <v>0.20953485119035403</v>
      </c>
      <c r="BO208" s="74">
        <f>'Dem2'!BN208+'Dem2'!BL208</f>
        <v>0.20953485119035403</v>
      </c>
    </row>
    <row r="209" spans="1:67">
      <c r="A209" s="94">
        <v>170</v>
      </c>
      <c r="B209" s="128" t="b">
        <f>'935'!C209&lt;&gt;"VOID"</f>
        <v>1</v>
      </c>
      <c r="C209" s="105" t="str">
        <f>"D"&amp;TEXT('935'!J209,"0000")</f>
        <v>D0000</v>
      </c>
      <c r="D209" s="73">
        <f>'11'!D$17-'935'!X209</f>
        <v>170</v>
      </c>
      <c r="E209" s="106">
        <f>INDEX('11'!$B$47:$G$47,IF(ISNUMBER(SEARCH("?0000",C209)),1,IF(ISNUMBER(SEARCH("?1000",C209)),2,IF(ISNUMBER(SEARCH("??100",C209)),3,IF(ISNUMBER(SEARCH("???10",C209)),4,IF(ISNUMBER(SEARCH("??001",C209)),6,5))))))</f>
        <v>1</v>
      </c>
      <c r="F209" s="105">
        <f>E209*'Dem1'!B$49</f>
        <v>0.95</v>
      </c>
      <c r="G209" s="73">
        <f>IF('935'!C209="VOID",0,('935'!C209*(1-'935'!W209/'11'!B$17)))</f>
        <v>0</v>
      </c>
      <c r="H209" s="153">
        <f>'Dem2'!G209-('935'!S209*(1-'935'!W209/'11'!B$17))</f>
        <v>0</v>
      </c>
      <c r="I209" s="138">
        <f>IF(ISNUMBER(SEARCH("D?001",$C209)),'Dem1'!$F$31*$F209/(1+'11'!$G$12)*'935'!$O209,0)</f>
        <v>0</v>
      </c>
      <c r="J209" s="106">
        <f>IF($C209="D1000",'Dem1'!$C$31*$F209/(1+'11'!$C$12)*'935'!$K209,0)</f>
        <v>0</v>
      </c>
      <c r="K209" s="106">
        <f>IF(ISNUMBER(SEARCH("D?100",$C209)),'Dem1'!$D$31*$F209/(1+'11'!$D$12)*'935'!$L209,0)</f>
        <v>0</v>
      </c>
      <c r="L209" s="106">
        <f>IF(ISNUMBER(SEARCH("D??10",$C209)),'Dem1'!$E$31*$F209/(1+'11'!$E$12)*'935'!$M209,0)</f>
        <v>0</v>
      </c>
      <c r="M209" s="106">
        <f>IF(OR($C209="D0002",ISNUMBER(SEARCH("D?1?1",$C209)),ISNUMBER(SEARCH("D??11",$C209))),'Dem1'!$G$31*$F209/(1+'11'!$F$12)*'935'!$N209,0)</f>
        <v>0</v>
      </c>
      <c r="N209" s="139">
        <f t="shared" si="10"/>
        <v>0</v>
      </c>
      <c r="O209" s="138">
        <f>IF($C209="D1000",0,IF(ISNUMBER(SEARCH("D1???",$C209)),'Dem1'!$C$31*$Z209*'935'!$K209,0))</f>
        <v>0</v>
      </c>
      <c r="P209" s="106">
        <f>IF(ISNUMBER(SEARCH("D?100",$C209)),0,IF(ISNUMBER(SEARCH("D?1??",$C209)),'Dem1'!$D$31*$Z209*'935'!$L209,0))</f>
        <v>0</v>
      </c>
      <c r="Q209" s="106">
        <f>IF(ISNUMBER(SEARCH("D??10",$C209)),0,IF(ISNUMBER(SEARCH("D??1?",$C209)),'Dem1'!$E$31*$Z209*'935'!$M209,0))</f>
        <v>0</v>
      </c>
      <c r="R209" s="139">
        <f t="shared" si="11"/>
        <v>0</v>
      </c>
      <c r="S209" s="180">
        <f>100/'11'!B$17*(('Dem2'!N209+'Dem2'!R209)*('Charging Rates'!B$13+'Charging Rates'!B$51+'Charging Rates'!B$25+'Charging Rates'!B$38)+'Charging Rates'!B$61*'Dem2'!W209)</f>
        <v>0</v>
      </c>
      <c r="T209" s="74">
        <f>100/'11'!B$17*'Fixed Charge'!C209*('Charging Rates'!B$13+'Charging Rates'!B$51+'Charging Rates'!B$25)</f>
        <v>0</v>
      </c>
      <c r="U209" s="153">
        <f>'11'!B$17*0.01*('Dem2'!T209+'Dem2'!S209*'Dem2'!G209)</f>
        <v>0</v>
      </c>
      <c r="V209" s="128">
        <f>'935'!P209*(1-'935'!X209/'11'!D$17)/(1-'935'!W209/'11'!B$17)</f>
        <v>0</v>
      </c>
      <c r="W209" s="105">
        <f>'Dem2'!V209*'Dem2'!E209</f>
        <v>0</v>
      </c>
      <c r="X209" s="105">
        <f>'935'!Q209*(1-'935'!X209/'11'!D$17)/(1-'935'!W209/'11'!B$17)</f>
        <v>0</v>
      </c>
      <c r="Y209" s="105">
        <f t="shared" si="12"/>
        <v>0</v>
      </c>
      <c r="Z209" s="105">
        <f>SQRT(V209*V209+Y209*Y209)*'Dem1'!B$49*E209</f>
        <v>0</v>
      </c>
      <c r="AA209" s="213">
        <f>100/'11'!B$17*'Charging Rates'!B$61*'Dem2'!W209</f>
        <v>0</v>
      </c>
      <c r="AB209" s="138">
        <f>IF(ISNUMBER('SR Rate'!B209),MAX(0,INDEX('913'!$E$6:$E$1205,'SR Rate'!B209)),0)</f>
        <v>0</v>
      </c>
      <c r="AC209" s="106">
        <f>IF(ISNUMBER('SR Rate'!C209),MAX(0,INDEX('913'!$E$6:$E$1205,'SR Rate'!C209)),0)</f>
        <v>0</v>
      </c>
      <c r="AD209" s="106">
        <f>IF(ISNUMBER('SR Rate'!D209),MAX(0,INDEX('913'!$E$6:$E$1205,'SR Rate'!D209)),0)</f>
        <v>0</v>
      </c>
      <c r="AE209" s="106">
        <f>IF(ISNUMBER('SR Rate'!E209),MAX(0,INDEX('913'!$E$6:$E$1205,'SR Rate'!E209)),0)</f>
        <v>0</v>
      </c>
      <c r="AF209" s="106">
        <f>IF(ISNUMBER('SR Rate'!F209),MAX(0,INDEX('913'!$E$6:$E$1205,'SR Rate'!F209)),0)</f>
        <v>0</v>
      </c>
      <c r="AG209" s="106">
        <f>IF(ISNUMBER('SR Rate'!G209),MAX(0,INDEX('913'!$E$6:$E$1205,'SR Rate'!G209)),0)</f>
        <v>0</v>
      </c>
      <c r="AH209" s="106">
        <f>IF(ISNUMBER('SR Rate'!H209),MAX(0,INDEX('913'!$E$6:$E$1205,'SR Rate'!H209)),0)</f>
        <v>0</v>
      </c>
      <c r="AI209" s="106">
        <f>IF(ISNUMBER('SR Rate'!I209),MAX(0,INDEX('913'!$E$6:$E$1205,'SR Rate'!I209)),0)</f>
        <v>0</v>
      </c>
      <c r="AJ209" s="129">
        <f>IF('SR Rate'!T209+'SR Rate'!U209+'SR Rate'!V209+'SR Rate'!W209+'SR Rate'!X209+'SR Rate'!Y209+'SR Rate'!Z209+'SR Rate'!AA209=0,IF(COUNT('SR Rate'!B209,'SR Rate'!C209,'SR Rate'!D209,'SR Rate'!E209,'SR Rate'!F209,'SR Rate'!G209,'SR Rate'!H209,'SR Rate'!I209),('Dem2'!AB209+'Dem2'!AC209+'Dem2'!AD209+'Dem2'!AE209+'Dem2'!AF209+'Dem2'!AG209+'Dem2'!AH209+'Dem2'!AI209)/COUNT('SR Rate'!B209,'SR Rate'!C209,'SR Rate'!D209,'SR Rate'!E209,'SR Rate'!F209,'SR Rate'!G209,'SR Rate'!H209,'SR Rate'!I209),0),('SR Rate'!T209*'Dem2'!AB209+'SR Rate'!U209*'Dem2'!AC209+'SR Rate'!V209*'Dem2'!AD209+'SR Rate'!W209*'Dem2'!AE209+'SR Rate'!X209*'Dem2'!AF209+'SR Rate'!Y209*'Dem2'!AG209+'SR Rate'!Z209*'Dem2'!AH209+'SR Rate'!AA209*'Dem2'!AI209)/('SR Rate'!T209+'SR Rate'!U209+'SR Rate'!V209+'SR Rate'!W209+'SR Rate'!X209+'SR Rate'!Y209+'SR Rate'!Z209+'SR Rate'!AA209))</f>
        <v>0</v>
      </c>
      <c r="AK209" s="177">
        <f>100*'Dem2'!AJ209/'11'!B$17</f>
        <v>0</v>
      </c>
      <c r="AL209" s="75">
        <f>100*('SR Rate'!AB209*'935'!P209*'SR Rate'!K209)/'11'!B$17</f>
        <v>0</v>
      </c>
      <c r="AM209" s="128">
        <f>MAX('11'!$C$42+0,MIN('935'!K209+0,'11'!$C$37+0))</f>
        <v>0.26600431228533333</v>
      </c>
      <c r="AN209" s="105">
        <f>MAX('11'!$D$42+0,MIN('935'!L209+0,'11'!$D$37+0))</f>
        <v>0.66562758870798333</v>
      </c>
      <c r="AO209" s="105">
        <f>MAX('11'!$E$42+0,MIN('935'!M209+0,'11'!$E$37+0))</f>
        <v>0.34009849341942228</v>
      </c>
      <c r="AP209" s="105">
        <f>MAX('11'!$F$42+0,MIN('935'!N209+0,'11'!$F$37+0))</f>
        <v>0.63093339381833335</v>
      </c>
      <c r="AQ209" s="129">
        <f>MAX('11'!$G$42+0,MIN('935'!O209+0,'11'!$G$37+0))</f>
        <v>0.89995655379091011</v>
      </c>
      <c r="AR209" s="180">
        <f>IF('935'!P209=0,'Dem2'!AK209+'Dem2'!AL209,'Dem2'!AK209)</f>
        <v>0</v>
      </c>
      <c r="AS209" s="75">
        <f>'Dem2'!AA209+IF('Dem2'!G209=0,1,'Dem2'!H209/'Dem2'!G209)*'Dem2'!AR209</f>
        <v>0</v>
      </c>
      <c r="AT209" s="138">
        <f>IF('Dem2'!$C209="D1000",'Dem1'!$C$31*'Dem2'!$F209/(1+'11'!$C$12)*'Dem2'!$AM209,0)</f>
        <v>0</v>
      </c>
      <c r="AU209" s="106">
        <f>IF(ISNUMBER(SEARCH("D?100",'Dem2'!$C209)),'Dem1'!$D$31*'Dem2'!$F209/(1+'11'!$D$12)*'Dem2'!$AN209,0)</f>
        <v>0</v>
      </c>
      <c r="AV209" s="106">
        <f>IF(ISNUMBER(SEARCH("D??10",'Dem2'!$C209)),'Dem1'!$E$31*'Dem2'!$F209/(1+'11'!$E$12)*'Dem2'!$AO209,0)</f>
        <v>0</v>
      </c>
      <c r="AW209" s="106">
        <f>IF(OR('Dem2'!$C209="D0002",ISNUMBER(SEARCH("D?1?1",'Dem2'!$C209)),ISNUMBER(SEARCH("D??11",'Dem2'!$C209))),'Dem1'!$G$31*'Dem2'!$F209/(1+'11'!$F$12)*'Dem2'!$AP209,0)</f>
        <v>0</v>
      </c>
      <c r="AX209" s="106">
        <f>IF(ISNUMBER(SEARCH("D?001",'Dem2'!$C209)),'Dem1'!$F$31*'Dem2'!$F209/(1+'11'!$G$12)*'Dem2'!$AQ209,0)</f>
        <v>0</v>
      </c>
      <c r="AY209" s="129">
        <f>'Dem2'!$AT209+'Dem2'!$AU209+'Dem2'!$AV209+'Dem2'!$AW209+'Dem2'!$AX209</f>
        <v>0</v>
      </c>
      <c r="AZ209" s="138">
        <f>IF('Dem2'!$C209="D1000",0,IF(ISNUMBER(SEARCH("D1???",'Dem2'!$C209)),'Dem1'!$C$31*'Dem2'!$Z209*'Dem2'!$AM209,0))</f>
        <v>0</v>
      </c>
      <c r="BA209" s="106">
        <f>IF(ISNUMBER(SEARCH("D?100",'Dem2'!$C209)),0,IF(ISNUMBER(SEARCH("D?1??",'Dem2'!$C209)),'Dem1'!$D$31*'Dem2'!$Z209*'Dem2'!$AN209,0))</f>
        <v>0</v>
      </c>
      <c r="BB209" s="106">
        <f>IF(ISNUMBER(SEARCH("D??10",'Dem2'!$C209)),0,IF(ISNUMBER(SEARCH("D??1?",'Dem2'!$C209)),'Dem1'!$E$31*'Dem2'!$Z209*'Dem2'!$AO209,0))</f>
        <v>0</v>
      </c>
      <c r="BC209" s="129">
        <f>'Dem2'!$AZ209+'Dem2'!$BA209+'Dem2'!$BB209</f>
        <v>0</v>
      </c>
      <c r="BD209" s="72">
        <f>('Dem2'!AY209+'Dem2'!BC209)*'Dem2'!G209</f>
        <v>0</v>
      </c>
      <c r="BE209" s="105">
        <f>SQRT('Dem2'!V209*'Dem2'!V209+'Dem2'!Y209*'Dem2'!Y209)</f>
        <v>0</v>
      </c>
      <c r="BF209" s="105">
        <f>'Dem2'!G209*('Dem1'!B$200+'Dem2'!BE209)</f>
        <v>0</v>
      </c>
      <c r="BG209" s="105">
        <f>'935'!R209*('Dem1'!B$200+'Dem2'!BE209)</f>
        <v>0</v>
      </c>
      <c r="BH209" s="105">
        <f>'Dem2'!AS209+'Dem1'!B$225*'Dem2'!BG209*100/'11'!B$17</f>
        <v>0</v>
      </c>
      <c r="BI209" s="105">
        <f>'Dem2'!BH209+'Dem1'!B$213*('Dem1'!B$200+'Dem2'!BE209)*100/'11'!B$17</f>
        <v>0.20953485119035403</v>
      </c>
      <c r="BJ209" s="105">
        <f>'Dem1'!B$179*('Dem2'!AY209+'Dem2'!BC209)*100/'11'!B$17</f>
        <v>0</v>
      </c>
      <c r="BK209" s="74">
        <f>MAX(0-('SR Rate'!AC209*'Dem2'!V209*'11'!D$17/'11'!B$17),'Dem2'!BI209+'Dem2'!BJ209)</f>
        <v>0.20953485119035403</v>
      </c>
      <c r="BL209" s="75">
        <f>IF('Dem2'!G209=0,0,(1-'Dem2'!H209/'Dem2'!G209)*('Dem2'!AR209+IF('935'!P209=0,0,('SR Rate'!AC209*'935'!P209*('11'!D$17-'935'!X209)/('11'!B$17-'935'!W209)))))</f>
        <v>0</v>
      </c>
      <c r="BM209" s="111">
        <f>IF('Dem2'!B209,IF('Dem2'!V209=0,'SR Rate'!AD209,MAX(0,MIN('SR Rate'!AD209,'SR Rate'!AD209+('Dem2'!BK209/'935'!P209*('11'!B$17-'935'!W209)/('11'!D$17-'935'!X209))))),0)</f>
        <v>0</v>
      </c>
      <c r="BN209" s="74">
        <f>IF('Dem2'!B209,MAX(0,'Dem2'!BK209),0)</f>
        <v>0.20953485119035403</v>
      </c>
      <c r="BO209" s="74">
        <f>'Dem2'!BN209+'Dem2'!BL209</f>
        <v>0.20953485119035403</v>
      </c>
    </row>
    <row r="210" spans="1:67">
      <c r="A210" s="94">
        <v>171</v>
      </c>
      <c r="B210" s="128" t="b">
        <f>'935'!C210&lt;&gt;"VOID"</f>
        <v>1</v>
      </c>
      <c r="C210" s="105" t="str">
        <f>"D"&amp;TEXT('935'!J210,"0000")</f>
        <v>D0000</v>
      </c>
      <c r="D210" s="73">
        <f>'11'!D$17-'935'!X210</f>
        <v>170</v>
      </c>
      <c r="E210" s="106">
        <f>INDEX('11'!$B$47:$G$47,IF(ISNUMBER(SEARCH("?0000",C210)),1,IF(ISNUMBER(SEARCH("?1000",C210)),2,IF(ISNUMBER(SEARCH("??100",C210)),3,IF(ISNUMBER(SEARCH("???10",C210)),4,IF(ISNUMBER(SEARCH("??001",C210)),6,5))))))</f>
        <v>1</v>
      </c>
      <c r="F210" s="105">
        <f>E210*'Dem1'!B$49</f>
        <v>0.95</v>
      </c>
      <c r="G210" s="73">
        <f>IF('935'!C210="VOID",0,('935'!C210*(1-'935'!W210/'11'!B$17)))</f>
        <v>0</v>
      </c>
      <c r="H210" s="153">
        <f>'Dem2'!G210-('935'!S210*(1-'935'!W210/'11'!B$17))</f>
        <v>0</v>
      </c>
      <c r="I210" s="138">
        <f>IF(ISNUMBER(SEARCH("D?001",$C210)),'Dem1'!$F$31*$F210/(1+'11'!$G$12)*'935'!$O210,0)</f>
        <v>0</v>
      </c>
      <c r="J210" s="106">
        <f>IF($C210="D1000",'Dem1'!$C$31*$F210/(1+'11'!$C$12)*'935'!$K210,0)</f>
        <v>0</v>
      </c>
      <c r="K210" s="106">
        <f>IF(ISNUMBER(SEARCH("D?100",$C210)),'Dem1'!$D$31*$F210/(1+'11'!$D$12)*'935'!$L210,0)</f>
        <v>0</v>
      </c>
      <c r="L210" s="106">
        <f>IF(ISNUMBER(SEARCH("D??10",$C210)),'Dem1'!$E$31*$F210/(1+'11'!$E$12)*'935'!$M210,0)</f>
        <v>0</v>
      </c>
      <c r="M210" s="106">
        <f>IF(OR($C210="D0002",ISNUMBER(SEARCH("D?1?1",$C210)),ISNUMBER(SEARCH("D??11",$C210))),'Dem1'!$G$31*$F210/(1+'11'!$F$12)*'935'!$N210,0)</f>
        <v>0</v>
      </c>
      <c r="N210" s="139">
        <f t="shared" si="10"/>
        <v>0</v>
      </c>
      <c r="O210" s="138">
        <f>IF($C210="D1000",0,IF(ISNUMBER(SEARCH("D1???",$C210)),'Dem1'!$C$31*$Z210*'935'!$K210,0))</f>
        <v>0</v>
      </c>
      <c r="P210" s="106">
        <f>IF(ISNUMBER(SEARCH("D?100",$C210)),0,IF(ISNUMBER(SEARCH("D?1??",$C210)),'Dem1'!$D$31*$Z210*'935'!$L210,0))</f>
        <v>0</v>
      </c>
      <c r="Q210" s="106">
        <f>IF(ISNUMBER(SEARCH("D??10",$C210)),0,IF(ISNUMBER(SEARCH("D??1?",$C210)),'Dem1'!$E$31*$Z210*'935'!$M210,0))</f>
        <v>0</v>
      </c>
      <c r="R210" s="139">
        <f t="shared" si="11"/>
        <v>0</v>
      </c>
      <c r="S210" s="180">
        <f>100/'11'!B$17*(('Dem2'!N210+'Dem2'!R210)*('Charging Rates'!B$13+'Charging Rates'!B$51+'Charging Rates'!B$25+'Charging Rates'!B$38)+'Charging Rates'!B$61*'Dem2'!W210)</f>
        <v>0</v>
      </c>
      <c r="T210" s="74">
        <f>100/'11'!B$17*'Fixed Charge'!C210*('Charging Rates'!B$13+'Charging Rates'!B$51+'Charging Rates'!B$25)</f>
        <v>0</v>
      </c>
      <c r="U210" s="153">
        <f>'11'!B$17*0.01*('Dem2'!T210+'Dem2'!S210*'Dem2'!G210)</f>
        <v>0</v>
      </c>
      <c r="V210" s="128">
        <f>'935'!P210*(1-'935'!X210/'11'!D$17)/(1-'935'!W210/'11'!B$17)</f>
        <v>0</v>
      </c>
      <c r="W210" s="105">
        <f>'Dem2'!V210*'Dem2'!E210</f>
        <v>0</v>
      </c>
      <c r="X210" s="105">
        <f>'935'!Q210*(1-'935'!X210/'11'!D$17)/(1-'935'!W210/'11'!B$17)</f>
        <v>0</v>
      </c>
      <c r="Y210" s="105">
        <f t="shared" si="12"/>
        <v>0</v>
      </c>
      <c r="Z210" s="105">
        <f>SQRT(V210*V210+Y210*Y210)*'Dem1'!B$49*E210</f>
        <v>0</v>
      </c>
      <c r="AA210" s="213">
        <f>100/'11'!B$17*'Charging Rates'!B$61*'Dem2'!W210</f>
        <v>0</v>
      </c>
      <c r="AB210" s="138">
        <f>IF(ISNUMBER('SR Rate'!B210),MAX(0,INDEX('913'!$E$6:$E$1205,'SR Rate'!B210)),0)</f>
        <v>0</v>
      </c>
      <c r="AC210" s="106">
        <f>IF(ISNUMBER('SR Rate'!C210),MAX(0,INDEX('913'!$E$6:$E$1205,'SR Rate'!C210)),0)</f>
        <v>0</v>
      </c>
      <c r="AD210" s="106">
        <f>IF(ISNUMBER('SR Rate'!D210),MAX(0,INDEX('913'!$E$6:$E$1205,'SR Rate'!D210)),0)</f>
        <v>0</v>
      </c>
      <c r="AE210" s="106">
        <f>IF(ISNUMBER('SR Rate'!E210),MAX(0,INDEX('913'!$E$6:$E$1205,'SR Rate'!E210)),0)</f>
        <v>0</v>
      </c>
      <c r="AF210" s="106">
        <f>IF(ISNUMBER('SR Rate'!F210),MAX(0,INDEX('913'!$E$6:$E$1205,'SR Rate'!F210)),0)</f>
        <v>0</v>
      </c>
      <c r="AG210" s="106">
        <f>IF(ISNUMBER('SR Rate'!G210),MAX(0,INDEX('913'!$E$6:$E$1205,'SR Rate'!G210)),0)</f>
        <v>0</v>
      </c>
      <c r="AH210" s="106">
        <f>IF(ISNUMBER('SR Rate'!H210),MAX(0,INDEX('913'!$E$6:$E$1205,'SR Rate'!H210)),0)</f>
        <v>0</v>
      </c>
      <c r="AI210" s="106">
        <f>IF(ISNUMBER('SR Rate'!I210),MAX(0,INDEX('913'!$E$6:$E$1205,'SR Rate'!I210)),0)</f>
        <v>0</v>
      </c>
      <c r="AJ210" s="129">
        <f>IF('SR Rate'!T210+'SR Rate'!U210+'SR Rate'!V210+'SR Rate'!W210+'SR Rate'!X210+'SR Rate'!Y210+'SR Rate'!Z210+'SR Rate'!AA210=0,IF(COUNT('SR Rate'!B210,'SR Rate'!C210,'SR Rate'!D210,'SR Rate'!E210,'SR Rate'!F210,'SR Rate'!G210,'SR Rate'!H210,'SR Rate'!I210),('Dem2'!AB210+'Dem2'!AC210+'Dem2'!AD210+'Dem2'!AE210+'Dem2'!AF210+'Dem2'!AG210+'Dem2'!AH210+'Dem2'!AI210)/COUNT('SR Rate'!B210,'SR Rate'!C210,'SR Rate'!D210,'SR Rate'!E210,'SR Rate'!F210,'SR Rate'!G210,'SR Rate'!H210,'SR Rate'!I210),0),('SR Rate'!T210*'Dem2'!AB210+'SR Rate'!U210*'Dem2'!AC210+'SR Rate'!V210*'Dem2'!AD210+'SR Rate'!W210*'Dem2'!AE210+'SR Rate'!X210*'Dem2'!AF210+'SR Rate'!Y210*'Dem2'!AG210+'SR Rate'!Z210*'Dem2'!AH210+'SR Rate'!AA210*'Dem2'!AI210)/('SR Rate'!T210+'SR Rate'!U210+'SR Rate'!V210+'SR Rate'!W210+'SR Rate'!X210+'SR Rate'!Y210+'SR Rate'!Z210+'SR Rate'!AA210))</f>
        <v>0</v>
      </c>
      <c r="AK210" s="177">
        <f>100*'Dem2'!AJ210/'11'!B$17</f>
        <v>0</v>
      </c>
      <c r="AL210" s="75">
        <f>100*('SR Rate'!AB210*'935'!P210*'SR Rate'!K210)/'11'!B$17</f>
        <v>0</v>
      </c>
      <c r="AM210" s="128">
        <f>MAX('11'!$C$42+0,MIN('935'!K210+0,'11'!$C$37+0))</f>
        <v>0.26600431228533333</v>
      </c>
      <c r="AN210" s="105">
        <f>MAX('11'!$D$42+0,MIN('935'!L210+0,'11'!$D$37+0))</f>
        <v>0.66562758870798333</v>
      </c>
      <c r="AO210" s="105">
        <f>MAX('11'!$E$42+0,MIN('935'!M210+0,'11'!$E$37+0))</f>
        <v>0.34009849341942228</v>
      </c>
      <c r="AP210" s="105">
        <f>MAX('11'!$F$42+0,MIN('935'!N210+0,'11'!$F$37+0))</f>
        <v>0.63093339381833335</v>
      </c>
      <c r="AQ210" s="129">
        <f>MAX('11'!$G$42+0,MIN('935'!O210+0,'11'!$G$37+0))</f>
        <v>0.89995655379091011</v>
      </c>
      <c r="AR210" s="180">
        <f>IF('935'!P210=0,'Dem2'!AK210+'Dem2'!AL210,'Dem2'!AK210)</f>
        <v>0</v>
      </c>
      <c r="AS210" s="75">
        <f>'Dem2'!AA210+IF('Dem2'!G210=0,1,'Dem2'!H210/'Dem2'!G210)*'Dem2'!AR210</f>
        <v>0</v>
      </c>
      <c r="AT210" s="138">
        <f>IF('Dem2'!$C210="D1000",'Dem1'!$C$31*'Dem2'!$F210/(1+'11'!$C$12)*'Dem2'!$AM210,0)</f>
        <v>0</v>
      </c>
      <c r="AU210" s="106">
        <f>IF(ISNUMBER(SEARCH("D?100",'Dem2'!$C210)),'Dem1'!$D$31*'Dem2'!$F210/(1+'11'!$D$12)*'Dem2'!$AN210,0)</f>
        <v>0</v>
      </c>
      <c r="AV210" s="106">
        <f>IF(ISNUMBER(SEARCH("D??10",'Dem2'!$C210)),'Dem1'!$E$31*'Dem2'!$F210/(1+'11'!$E$12)*'Dem2'!$AO210,0)</f>
        <v>0</v>
      </c>
      <c r="AW210" s="106">
        <f>IF(OR('Dem2'!$C210="D0002",ISNUMBER(SEARCH("D?1?1",'Dem2'!$C210)),ISNUMBER(SEARCH("D??11",'Dem2'!$C210))),'Dem1'!$G$31*'Dem2'!$F210/(1+'11'!$F$12)*'Dem2'!$AP210,0)</f>
        <v>0</v>
      </c>
      <c r="AX210" s="106">
        <f>IF(ISNUMBER(SEARCH("D?001",'Dem2'!$C210)),'Dem1'!$F$31*'Dem2'!$F210/(1+'11'!$G$12)*'Dem2'!$AQ210,0)</f>
        <v>0</v>
      </c>
      <c r="AY210" s="129">
        <f>'Dem2'!$AT210+'Dem2'!$AU210+'Dem2'!$AV210+'Dem2'!$AW210+'Dem2'!$AX210</f>
        <v>0</v>
      </c>
      <c r="AZ210" s="138">
        <f>IF('Dem2'!$C210="D1000",0,IF(ISNUMBER(SEARCH("D1???",'Dem2'!$C210)),'Dem1'!$C$31*'Dem2'!$Z210*'Dem2'!$AM210,0))</f>
        <v>0</v>
      </c>
      <c r="BA210" s="106">
        <f>IF(ISNUMBER(SEARCH("D?100",'Dem2'!$C210)),0,IF(ISNUMBER(SEARCH("D?1??",'Dem2'!$C210)),'Dem1'!$D$31*'Dem2'!$Z210*'Dem2'!$AN210,0))</f>
        <v>0</v>
      </c>
      <c r="BB210" s="106">
        <f>IF(ISNUMBER(SEARCH("D??10",'Dem2'!$C210)),0,IF(ISNUMBER(SEARCH("D??1?",'Dem2'!$C210)),'Dem1'!$E$31*'Dem2'!$Z210*'Dem2'!$AO210,0))</f>
        <v>0</v>
      </c>
      <c r="BC210" s="129">
        <f>'Dem2'!$AZ210+'Dem2'!$BA210+'Dem2'!$BB210</f>
        <v>0</v>
      </c>
      <c r="BD210" s="72">
        <f>('Dem2'!AY210+'Dem2'!BC210)*'Dem2'!G210</f>
        <v>0</v>
      </c>
      <c r="BE210" s="105">
        <f>SQRT('Dem2'!V210*'Dem2'!V210+'Dem2'!Y210*'Dem2'!Y210)</f>
        <v>0</v>
      </c>
      <c r="BF210" s="105">
        <f>'Dem2'!G210*('Dem1'!B$200+'Dem2'!BE210)</f>
        <v>0</v>
      </c>
      <c r="BG210" s="105">
        <f>'935'!R210*('Dem1'!B$200+'Dem2'!BE210)</f>
        <v>0</v>
      </c>
      <c r="BH210" s="105">
        <f>'Dem2'!AS210+'Dem1'!B$225*'Dem2'!BG210*100/'11'!B$17</f>
        <v>0</v>
      </c>
      <c r="BI210" s="105">
        <f>'Dem2'!BH210+'Dem1'!B$213*('Dem1'!B$200+'Dem2'!BE210)*100/'11'!B$17</f>
        <v>0.20953485119035403</v>
      </c>
      <c r="BJ210" s="105">
        <f>'Dem1'!B$179*('Dem2'!AY210+'Dem2'!BC210)*100/'11'!B$17</f>
        <v>0</v>
      </c>
      <c r="BK210" s="74">
        <f>MAX(0-('SR Rate'!AC210*'Dem2'!V210*'11'!D$17/'11'!B$17),'Dem2'!BI210+'Dem2'!BJ210)</f>
        <v>0.20953485119035403</v>
      </c>
      <c r="BL210" s="75">
        <f>IF('Dem2'!G210=0,0,(1-'Dem2'!H210/'Dem2'!G210)*('Dem2'!AR210+IF('935'!P210=0,0,('SR Rate'!AC210*'935'!P210*('11'!D$17-'935'!X210)/('11'!B$17-'935'!W210)))))</f>
        <v>0</v>
      </c>
      <c r="BM210" s="111">
        <f>IF('Dem2'!B210,IF('Dem2'!V210=0,'SR Rate'!AD210,MAX(0,MIN('SR Rate'!AD210,'SR Rate'!AD210+('Dem2'!BK210/'935'!P210*('11'!B$17-'935'!W210)/('11'!D$17-'935'!X210))))),0)</f>
        <v>0</v>
      </c>
      <c r="BN210" s="74">
        <f>IF('Dem2'!B210,MAX(0,'Dem2'!BK210),0)</f>
        <v>0.20953485119035403</v>
      </c>
      <c r="BO210" s="74">
        <f>'Dem2'!BN210+'Dem2'!BL210</f>
        <v>0.20953485119035403</v>
      </c>
    </row>
    <row r="211" spans="1:67">
      <c r="A211" s="94">
        <v>172</v>
      </c>
      <c r="B211" s="128" t="b">
        <f>'935'!C211&lt;&gt;"VOID"</f>
        <v>1</v>
      </c>
      <c r="C211" s="105" t="str">
        <f>"D"&amp;TEXT('935'!J211,"0000")</f>
        <v>D0000</v>
      </c>
      <c r="D211" s="73">
        <f>'11'!D$17-'935'!X211</f>
        <v>170</v>
      </c>
      <c r="E211" s="106">
        <f>INDEX('11'!$B$47:$G$47,IF(ISNUMBER(SEARCH("?0000",C211)),1,IF(ISNUMBER(SEARCH("?1000",C211)),2,IF(ISNUMBER(SEARCH("??100",C211)),3,IF(ISNUMBER(SEARCH("???10",C211)),4,IF(ISNUMBER(SEARCH("??001",C211)),6,5))))))</f>
        <v>1</v>
      </c>
      <c r="F211" s="105">
        <f>E211*'Dem1'!B$49</f>
        <v>0.95</v>
      </c>
      <c r="G211" s="73">
        <f>IF('935'!C211="VOID",0,('935'!C211*(1-'935'!W211/'11'!B$17)))</f>
        <v>0</v>
      </c>
      <c r="H211" s="153">
        <f>'Dem2'!G211-('935'!S211*(1-'935'!W211/'11'!B$17))</f>
        <v>0</v>
      </c>
      <c r="I211" s="138">
        <f>IF(ISNUMBER(SEARCH("D?001",$C211)),'Dem1'!$F$31*$F211/(1+'11'!$G$12)*'935'!$O211,0)</f>
        <v>0</v>
      </c>
      <c r="J211" s="106">
        <f>IF($C211="D1000",'Dem1'!$C$31*$F211/(1+'11'!$C$12)*'935'!$K211,0)</f>
        <v>0</v>
      </c>
      <c r="K211" s="106">
        <f>IF(ISNUMBER(SEARCH("D?100",$C211)),'Dem1'!$D$31*$F211/(1+'11'!$D$12)*'935'!$L211,0)</f>
        <v>0</v>
      </c>
      <c r="L211" s="106">
        <f>IF(ISNUMBER(SEARCH("D??10",$C211)),'Dem1'!$E$31*$F211/(1+'11'!$E$12)*'935'!$M211,0)</f>
        <v>0</v>
      </c>
      <c r="M211" s="106">
        <f>IF(OR($C211="D0002",ISNUMBER(SEARCH("D?1?1",$C211)),ISNUMBER(SEARCH("D??11",$C211))),'Dem1'!$G$31*$F211/(1+'11'!$F$12)*'935'!$N211,0)</f>
        <v>0</v>
      </c>
      <c r="N211" s="139">
        <f t="shared" si="10"/>
        <v>0</v>
      </c>
      <c r="O211" s="138">
        <f>IF($C211="D1000",0,IF(ISNUMBER(SEARCH("D1???",$C211)),'Dem1'!$C$31*$Z211*'935'!$K211,0))</f>
        <v>0</v>
      </c>
      <c r="P211" s="106">
        <f>IF(ISNUMBER(SEARCH("D?100",$C211)),0,IF(ISNUMBER(SEARCH("D?1??",$C211)),'Dem1'!$D$31*$Z211*'935'!$L211,0))</f>
        <v>0</v>
      </c>
      <c r="Q211" s="106">
        <f>IF(ISNUMBER(SEARCH("D??10",$C211)),0,IF(ISNUMBER(SEARCH("D??1?",$C211)),'Dem1'!$E$31*$Z211*'935'!$M211,0))</f>
        <v>0</v>
      </c>
      <c r="R211" s="139">
        <f t="shared" si="11"/>
        <v>0</v>
      </c>
      <c r="S211" s="180">
        <f>100/'11'!B$17*(('Dem2'!N211+'Dem2'!R211)*('Charging Rates'!B$13+'Charging Rates'!B$51+'Charging Rates'!B$25+'Charging Rates'!B$38)+'Charging Rates'!B$61*'Dem2'!W211)</f>
        <v>0</v>
      </c>
      <c r="T211" s="74">
        <f>100/'11'!B$17*'Fixed Charge'!C211*('Charging Rates'!B$13+'Charging Rates'!B$51+'Charging Rates'!B$25)</f>
        <v>0</v>
      </c>
      <c r="U211" s="153">
        <f>'11'!B$17*0.01*('Dem2'!T211+'Dem2'!S211*'Dem2'!G211)</f>
        <v>0</v>
      </c>
      <c r="V211" s="128">
        <f>'935'!P211*(1-'935'!X211/'11'!D$17)/(1-'935'!W211/'11'!B$17)</f>
        <v>0</v>
      </c>
      <c r="W211" s="105">
        <f>'Dem2'!V211*'Dem2'!E211</f>
        <v>0</v>
      </c>
      <c r="X211" s="105">
        <f>'935'!Q211*(1-'935'!X211/'11'!D$17)/(1-'935'!W211/'11'!B$17)</f>
        <v>0</v>
      </c>
      <c r="Y211" s="105">
        <f t="shared" si="12"/>
        <v>0</v>
      </c>
      <c r="Z211" s="105">
        <f>SQRT(V211*V211+Y211*Y211)*'Dem1'!B$49*E211</f>
        <v>0</v>
      </c>
      <c r="AA211" s="213">
        <f>100/'11'!B$17*'Charging Rates'!B$61*'Dem2'!W211</f>
        <v>0</v>
      </c>
      <c r="AB211" s="138">
        <f>IF(ISNUMBER('SR Rate'!B211),MAX(0,INDEX('913'!$E$6:$E$1205,'SR Rate'!B211)),0)</f>
        <v>0</v>
      </c>
      <c r="AC211" s="106">
        <f>IF(ISNUMBER('SR Rate'!C211),MAX(0,INDEX('913'!$E$6:$E$1205,'SR Rate'!C211)),0)</f>
        <v>0</v>
      </c>
      <c r="AD211" s="106">
        <f>IF(ISNUMBER('SR Rate'!D211),MAX(0,INDEX('913'!$E$6:$E$1205,'SR Rate'!D211)),0)</f>
        <v>0</v>
      </c>
      <c r="AE211" s="106">
        <f>IF(ISNUMBER('SR Rate'!E211),MAX(0,INDEX('913'!$E$6:$E$1205,'SR Rate'!E211)),0)</f>
        <v>0</v>
      </c>
      <c r="AF211" s="106">
        <f>IF(ISNUMBER('SR Rate'!F211),MAX(0,INDEX('913'!$E$6:$E$1205,'SR Rate'!F211)),0)</f>
        <v>0</v>
      </c>
      <c r="AG211" s="106">
        <f>IF(ISNUMBER('SR Rate'!G211),MAX(0,INDEX('913'!$E$6:$E$1205,'SR Rate'!G211)),0)</f>
        <v>0</v>
      </c>
      <c r="AH211" s="106">
        <f>IF(ISNUMBER('SR Rate'!H211),MAX(0,INDEX('913'!$E$6:$E$1205,'SR Rate'!H211)),0)</f>
        <v>0</v>
      </c>
      <c r="AI211" s="106">
        <f>IF(ISNUMBER('SR Rate'!I211),MAX(0,INDEX('913'!$E$6:$E$1205,'SR Rate'!I211)),0)</f>
        <v>0</v>
      </c>
      <c r="AJ211" s="129">
        <f>IF('SR Rate'!T211+'SR Rate'!U211+'SR Rate'!V211+'SR Rate'!W211+'SR Rate'!X211+'SR Rate'!Y211+'SR Rate'!Z211+'SR Rate'!AA211=0,IF(COUNT('SR Rate'!B211,'SR Rate'!C211,'SR Rate'!D211,'SR Rate'!E211,'SR Rate'!F211,'SR Rate'!G211,'SR Rate'!H211,'SR Rate'!I211),('Dem2'!AB211+'Dem2'!AC211+'Dem2'!AD211+'Dem2'!AE211+'Dem2'!AF211+'Dem2'!AG211+'Dem2'!AH211+'Dem2'!AI211)/COUNT('SR Rate'!B211,'SR Rate'!C211,'SR Rate'!D211,'SR Rate'!E211,'SR Rate'!F211,'SR Rate'!G211,'SR Rate'!H211,'SR Rate'!I211),0),('SR Rate'!T211*'Dem2'!AB211+'SR Rate'!U211*'Dem2'!AC211+'SR Rate'!V211*'Dem2'!AD211+'SR Rate'!W211*'Dem2'!AE211+'SR Rate'!X211*'Dem2'!AF211+'SR Rate'!Y211*'Dem2'!AG211+'SR Rate'!Z211*'Dem2'!AH211+'SR Rate'!AA211*'Dem2'!AI211)/('SR Rate'!T211+'SR Rate'!U211+'SR Rate'!V211+'SR Rate'!W211+'SR Rate'!X211+'SR Rate'!Y211+'SR Rate'!Z211+'SR Rate'!AA211))</f>
        <v>0</v>
      </c>
      <c r="AK211" s="177">
        <f>100*'Dem2'!AJ211/'11'!B$17</f>
        <v>0</v>
      </c>
      <c r="AL211" s="75">
        <f>100*('SR Rate'!AB211*'935'!P211*'SR Rate'!K211)/'11'!B$17</f>
        <v>0</v>
      </c>
      <c r="AM211" s="128">
        <f>MAX('11'!$C$42+0,MIN('935'!K211+0,'11'!$C$37+0))</f>
        <v>0.26600431228533333</v>
      </c>
      <c r="AN211" s="105">
        <f>MAX('11'!$D$42+0,MIN('935'!L211+0,'11'!$D$37+0))</f>
        <v>0.66562758870798333</v>
      </c>
      <c r="AO211" s="105">
        <f>MAX('11'!$E$42+0,MIN('935'!M211+0,'11'!$E$37+0))</f>
        <v>0.34009849341942228</v>
      </c>
      <c r="AP211" s="105">
        <f>MAX('11'!$F$42+0,MIN('935'!N211+0,'11'!$F$37+0))</f>
        <v>0.63093339381833335</v>
      </c>
      <c r="AQ211" s="129">
        <f>MAX('11'!$G$42+0,MIN('935'!O211+0,'11'!$G$37+0))</f>
        <v>0.89995655379091011</v>
      </c>
      <c r="AR211" s="180">
        <f>IF('935'!P211=0,'Dem2'!AK211+'Dem2'!AL211,'Dem2'!AK211)</f>
        <v>0</v>
      </c>
      <c r="AS211" s="75">
        <f>'Dem2'!AA211+IF('Dem2'!G211=0,1,'Dem2'!H211/'Dem2'!G211)*'Dem2'!AR211</f>
        <v>0</v>
      </c>
      <c r="AT211" s="138">
        <f>IF('Dem2'!$C211="D1000",'Dem1'!$C$31*'Dem2'!$F211/(1+'11'!$C$12)*'Dem2'!$AM211,0)</f>
        <v>0</v>
      </c>
      <c r="AU211" s="106">
        <f>IF(ISNUMBER(SEARCH("D?100",'Dem2'!$C211)),'Dem1'!$D$31*'Dem2'!$F211/(1+'11'!$D$12)*'Dem2'!$AN211,0)</f>
        <v>0</v>
      </c>
      <c r="AV211" s="106">
        <f>IF(ISNUMBER(SEARCH("D??10",'Dem2'!$C211)),'Dem1'!$E$31*'Dem2'!$F211/(1+'11'!$E$12)*'Dem2'!$AO211,0)</f>
        <v>0</v>
      </c>
      <c r="AW211" s="106">
        <f>IF(OR('Dem2'!$C211="D0002",ISNUMBER(SEARCH("D?1?1",'Dem2'!$C211)),ISNUMBER(SEARCH("D??11",'Dem2'!$C211))),'Dem1'!$G$31*'Dem2'!$F211/(1+'11'!$F$12)*'Dem2'!$AP211,0)</f>
        <v>0</v>
      </c>
      <c r="AX211" s="106">
        <f>IF(ISNUMBER(SEARCH("D?001",'Dem2'!$C211)),'Dem1'!$F$31*'Dem2'!$F211/(1+'11'!$G$12)*'Dem2'!$AQ211,0)</f>
        <v>0</v>
      </c>
      <c r="AY211" s="129">
        <f>'Dem2'!$AT211+'Dem2'!$AU211+'Dem2'!$AV211+'Dem2'!$AW211+'Dem2'!$AX211</f>
        <v>0</v>
      </c>
      <c r="AZ211" s="138">
        <f>IF('Dem2'!$C211="D1000",0,IF(ISNUMBER(SEARCH("D1???",'Dem2'!$C211)),'Dem1'!$C$31*'Dem2'!$Z211*'Dem2'!$AM211,0))</f>
        <v>0</v>
      </c>
      <c r="BA211" s="106">
        <f>IF(ISNUMBER(SEARCH("D?100",'Dem2'!$C211)),0,IF(ISNUMBER(SEARCH("D?1??",'Dem2'!$C211)),'Dem1'!$D$31*'Dem2'!$Z211*'Dem2'!$AN211,0))</f>
        <v>0</v>
      </c>
      <c r="BB211" s="106">
        <f>IF(ISNUMBER(SEARCH("D??10",'Dem2'!$C211)),0,IF(ISNUMBER(SEARCH("D??1?",'Dem2'!$C211)),'Dem1'!$E$31*'Dem2'!$Z211*'Dem2'!$AO211,0))</f>
        <v>0</v>
      </c>
      <c r="BC211" s="129">
        <f>'Dem2'!$AZ211+'Dem2'!$BA211+'Dem2'!$BB211</f>
        <v>0</v>
      </c>
      <c r="BD211" s="72">
        <f>('Dem2'!AY211+'Dem2'!BC211)*'Dem2'!G211</f>
        <v>0</v>
      </c>
      <c r="BE211" s="105">
        <f>SQRT('Dem2'!V211*'Dem2'!V211+'Dem2'!Y211*'Dem2'!Y211)</f>
        <v>0</v>
      </c>
      <c r="BF211" s="105">
        <f>'Dem2'!G211*('Dem1'!B$200+'Dem2'!BE211)</f>
        <v>0</v>
      </c>
      <c r="BG211" s="105">
        <f>'935'!R211*('Dem1'!B$200+'Dem2'!BE211)</f>
        <v>0</v>
      </c>
      <c r="BH211" s="105">
        <f>'Dem2'!AS211+'Dem1'!B$225*'Dem2'!BG211*100/'11'!B$17</f>
        <v>0</v>
      </c>
      <c r="BI211" s="105">
        <f>'Dem2'!BH211+'Dem1'!B$213*('Dem1'!B$200+'Dem2'!BE211)*100/'11'!B$17</f>
        <v>0.20953485119035403</v>
      </c>
      <c r="BJ211" s="105">
        <f>'Dem1'!B$179*('Dem2'!AY211+'Dem2'!BC211)*100/'11'!B$17</f>
        <v>0</v>
      </c>
      <c r="BK211" s="74">
        <f>MAX(0-('SR Rate'!AC211*'Dem2'!V211*'11'!D$17/'11'!B$17),'Dem2'!BI211+'Dem2'!BJ211)</f>
        <v>0.20953485119035403</v>
      </c>
      <c r="BL211" s="75">
        <f>IF('Dem2'!G211=0,0,(1-'Dem2'!H211/'Dem2'!G211)*('Dem2'!AR211+IF('935'!P211=0,0,('SR Rate'!AC211*'935'!P211*('11'!D$17-'935'!X211)/('11'!B$17-'935'!W211)))))</f>
        <v>0</v>
      </c>
      <c r="BM211" s="111">
        <f>IF('Dem2'!B211,IF('Dem2'!V211=0,'SR Rate'!AD211,MAX(0,MIN('SR Rate'!AD211,'SR Rate'!AD211+('Dem2'!BK211/'935'!P211*('11'!B$17-'935'!W211)/('11'!D$17-'935'!X211))))),0)</f>
        <v>0</v>
      </c>
      <c r="BN211" s="74">
        <f>IF('Dem2'!B211,MAX(0,'Dem2'!BK211),0)</f>
        <v>0.20953485119035403</v>
      </c>
      <c r="BO211" s="74">
        <f>'Dem2'!BN211+'Dem2'!BL211</f>
        <v>0.20953485119035403</v>
      </c>
    </row>
    <row r="212" spans="1:67">
      <c r="A212" s="94">
        <v>173</v>
      </c>
      <c r="B212" s="128" t="b">
        <f>'935'!C212&lt;&gt;"VOID"</f>
        <v>1</v>
      </c>
      <c r="C212" s="105" t="str">
        <f>"D"&amp;TEXT('935'!J212,"0000")</f>
        <v>D0000</v>
      </c>
      <c r="D212" s="73">
        <f>'11'!D$17-'935'!X212</f>
        <v>170</v>
      </c>
      <c r="E212" s="106">
        <f>INDEX('11'!$B$47:$G$47,IF(ISNUMBER(SEARCH("?0000",C212)),1,IF(ISNUMBER(SEARCH("?1000",C212)),2,IF(ISNUMBER(SEARCH("??100",C212)),3,IF(ISNUMBER(SEARCH("???10",C212)),4,IF(ISNUMBER(SEARCH("??001",C212)),6,5))))))</f>
        <v>1</v>
      </c>
      <c r="F212" s="105">
        <f>E212*'Dem1'!B$49</f>
        <v>0.95</v>
      </c>
      <c r="G212" s="73">
        <f>IF('935'!C212="VOID",0,('935'!C212*(1-'935'!W212/'11'!B$17)))</f>
        <v>0</v>
      </c>
      <c r="H212" s="153">
        <f>'Dem2'!G212-('935'!S212*(1-'935'!W212/'11'!B$17))</f>
        <v>0</v>
      </c>
      <c r="I212" s="138">
        <f>IF(ISNUMBER(SEARCH("D?001",$C212)),'Dem1'!$F$31*$F212/(1+'11'!$G$12)*'935'!$O212,0)</f>
        <v>0</v>
      </c>
      <c r="J212" s="106">
        <f>IF($C212="D1000",'Dem1'!$C$31*$F212/(1+'11'!$C$12)*'935'!$K212,0)</f>
        <v>0</v>
      </c>
      <c r="K212" s="106">
        <f>IF(ISNUMBER(SEARCH("D?100",$C212)),'Dem1'!$D$31*$F212/(1+'11'!$D$12)*'935'!$L212,0)</f>
        <v>0</v>
      </c>
      <c r="L212" s="106">
        <f>IF(ISNUMBER(SEARCH("D??10",$C212)),'Dem1'!$E$31*$F212/(1+'11'!$E$12)*'935'!$M212,0)</f>
        <v>0</v>
      </c>
      <c r="M212" s="106">
        <f>IF(OR($C212="D0002",ISNUMBER(SEARCH("D?1?1",$C212)),ISNUMBER(SEARCH("D??11",$C212))),'Dem1'!$G$31*$F212/(1+'11'!$F$12)*'935'!$N212,0)</f>
        <v>0</v>
      </c>
      <c r="N212" s="139">
        <f t="shared" si="10"/>
        <v>0</v>
      </c>
      <c r="O212" s="138">
        <f>IF($C212="D1000",0,IF(ISNUMBER(SEARCH("D1???",$C212)),'Dem1'!$C$31*$Z212*'935'!$K212,0))</f>
        <v>0</v>
      </c>
      <c r="P212" s="106">
        <f>IF(ISNUMBER(SEARCH("D?100",$C212)),0,IF(ISNUMBER(SEARCH("D?1??",$C212)),'Dem1'!$D$31*$Z212*'935'!$L212,0))</f>
        <v>0</v>
      </c>
      <c r="Q212" s="106">
        <f>IF(ISNUMBER(SEARCH("D??10",$C212)),0,IF(ISNUMBER(SEARCH("D??1?",$C212)),'Dem1'!$E$31*$Z212*'935'!$M212,0))</f>
        <v>0</v>
      </c>
      <c r="R212" s="139">
        <f t="shared" si="11"/>
        <v>0</v>
      </c>
      <c r="S212" s="180">
        <f>100/'11'!B$17*(('Dem2'!N212+'Dem2'!R212)*('Charging Rates'!B$13+'Charging Rates'!B$51+'Charging Rates'!B$25+'Charging Rates'!B$38)+'Charging Rates'!B$61*'Dem2'!W212)</f>
        <v>0</v>
      </c>
      <c r="T212" s="74">
        <f>100/'11'!B$17*'Fixed Charge'!C212*('Charging Rates'!B$13+'Charging Rates'!B$51+'Charging Rates'!B$25)</f>
        <v>0</v>
      </c>
      <c r="U212" s="153">
        <f>'11'!B$17*0.01*('Dem2'!T212+'Dem2'!S212*'Dem2'!G212)</f>
        <v>0</v>
      </c>
      <c r="V212" s="128">
        <f>'935'!P212*(1-'935'!X212/'11'!D$17)/(1-'935'!W212/'11'!B$17)</f>
        <v>0</v>
      </c>
      <c r="W212" s="105">
        <f>'Dem2'!V212*'Dem2'!E212</f>
        <v>0</v>
      </c>
      <c r="X212" s="105">
        <f>'935'!Q212*(1-'935'!X212/'11'!D$17)/(1-'935'!W212/'11'!B$17)</f>
        <v>0</v>
      </c>
      <c r="Y212" s="105">
        <f t="shared" si="12"/>
        <v>0</v>
      </c>
      <c r="Z212" s="105">
        <f>SQRT(V212*V212+Y212*Y212)*'Dem1'!B$49*E212</f>
        <v>0</v>
      </c>
      <c r="AA212" s="213">
        <f>100/'11'!B$17*'Charging Rates'!B$61*'Dem2'!W212</f>
        <v>0</v>
      </c>
      <c r="AB212" s="138">
        <f>IF(ISNUMBER('SR Rate'!B212),MAX(0,INDEX('913'!$E$6:$E$1205,'SR Rate'!B212)),0)</f>
        <v>0</v>
      </c>
      <c r="AC212" s="106">
        <f>IF(ISNUMBER('SR Rate'!C212),MAX(0,INDEX('913'!$E$6:$E$1205,'SR Rate'!C212)),0)</f>
        <v>0</v>
      </c>
      <c r="AD212" s="106">
        <f>IF(ISNUMBER('SR Rate'!D212),MAX(0,INDEX('913'!$E$6:$E$1205,'SR Rate'!D212)),0)</f>
        <v>0</v>
      </c>
      <c r="AE212" s="106">
        <f>IF(ISNUMBER('SR Rate'!E212),MAX(0,INDEX('913'!$E$6:$E$1205,'SR Rate'!E212)),0)</f>
        <v>0</v>
      </c>
      <c r="AF212" s="106">
        <f>IF(ISNUMBER('SR Rate'!F212),MAX(0,INDEX('913'!$E$6:$E$1205,'SR Rate'!F212)),0)</f>
        <v>0</v>
      </c>
      <c r="AG212" s="106">
        <f>IF(ISNUMBER('SR Rate'!G212),MAX(0,INDEX('913'!$E$6:$E$1205,'SR Rate'!G212)),0)</f>
        <v>0</v>
      </c>
      <c r="AH212" s="106">
        <f>IF(ISNUMBER('SR Rate'!H212),MAX(0,INDEX('913'!$E$6:$E$1205,'SR Rate'!H212)),0)</f>
        <v>0</v>
      </c>
      <c r="AI212" s="106">
        <f>IF(ISNUMBER('SR Rate'!I212),MAX(0,INDEX('913'!$E$6:$E$1205,'SR Rate'!I212)),0)</f>
        <v>0</v>
      </c>
      <c r="AJ212" s="129">
        <f>IF('SR Rate'!T212+'SR Rate'!U212+'SR Rate'!V212+'SR Rate'!W212+'SR Rate'!X212+'SR Rate'!Y212+'SR Rate'!Z212+'SR Rate'!AA212=0,IF(COUNT('SR Rate'!B212,'SR Rate'!C212,'SR Rate'!D212,'SR Rate'!E212,'SR Rate'!F212,'SR Rate'!G212,'SR Rate'!H212,'SR Rate'!I212),('Dem2'!AB212+'Dem2'!AC212+'Dem2'!AD212+'Dem2'!AE212+'Dem2'!AF212+'Dem2'!AG212+'Dem2'!AH212+'Dem2'!AI212)/COUNT('SR Rate'!B212,'SR Rate'!C212,'SR Rate'!D212,'SR Rate'!E212,'SR Rate'!F212,'SR Rate'!G212,'SR Rate'!H212,'SR Rate'!I212),0),('SR Rate'!T212*'Dem2'!AB212+'SR Rate'!U212*'Dem2'!AC212+'SR Rate'!V212*'Dem2'!AD212+'SR Rate'!W212*'Dem2'!AE212+'SR Rate'!X212*'Dem2'!AF212+'SR Rate'!Y212*'Dem2'!AG212+'SR Rate'!Z212*'Dem2'!AH212+'SR Rate'!AA212*'Dem2'!AI212)/('SR Rate'!T212+'SR Rate'!U212+'SR Rate'!V212+'SR Rate'!W212+'SR Rate'!X212+'SR Rate'!Y212+'SR Rate'!Z212+'SR Rate'!AA212))</f>
        <v>0</v>
      </c>
      <c r="AK212" s="177">
        <f>100*'Dem2'!AJ212/'11'!B$17</f>
        <v>0</v>
      </c>
      <c r="AL212" s="75">
        <f>100*('SR Rate'!AB212*'935'!P212*'SR Rate'!K212)/'11'!B$17</f>
        <v>0</v>
      </c>
      <c r="AM212" s="128">
        <f>MAX('11'!$C$42+0,MIN('935'!K212+0,'11'!$C$37+0))</f>
        <v>0.26600431228533333</v>
      </c>
      <c r="AN212" s="105">
        <f>MAX('11'!$D$42+0,MIN('935'!L212+0,'11'!$D$37+0))</f>
        <v>0.66562758870798333</v>
      </c>
      <c r="AO212" s="105">
        <f>MAX('11'!$E$42+0,MIN('935'!M212+0,'11'!$E$37+0))</f>
        <v>0.34009849341942228</v>
      </c>
      <c r="AP212" s="105">
        <f>MAX('11'!$F$42+0,MIN('935'!N212+0,'11'!$F$37+0))</f>
        <v>0.63093339381833335</v>
      </c>
      <c r="AQ212" s="129">
        <f>MAX('11'!$G$42+0,MIN('935'!O212+0,'11'!$G$37+0))</f>
        <v>0.89995655379091011</v>
      </c>
      <c r="AR212" s="180">
        <f>IF('935'!P212=0,'Dem2'!AK212+'Dem2'!AL212,'Dem2'!AK212)</f>
        <v>0</v>
      </c>
      <c r="AS212" s="75">
        <f>'Dem2'!AA212+IF('Dem2'!G212=0,1,'Dem2'!H212/'Dem2'!G212)*'Dem2'!AR212</f>
        <v>0</v>
      </c>
      <c r="AT212" s="138">
        <f>IF('Dem2'!$C212="D1000",'Dem1'!$C$31*'Dem2'!$F212/(1+'11'!$C$12)*'Dem2'!$AM212,0)</f>
        <v>0</v>
      </c>
      <c r="AU212" s="106">
        <f>IF(ISNUMBER(SEARCH("D?100",'Dem2'!$C212)),'Dem1'!$D$31*'Dem2'!$F212/(1+'11'!$D$12)*'Dem2'!$AN212,0)</f>
        <v>0</v>
      </c>
      <c r="AV212" s="106">
        <f>IF(ISNUMBER(SEARCH("D??10",'Dem2'!$C212)),'Dem1'!$E$31*'Dem2'!$F212/(1+'11'!$E$12)*'Dem2'!$AO212,0)</f>
        <v>0</v>
      </c>
      <c r="AW212" s="106">
        <f>IF(OR('Dem2'!$C212="D0002",ISNUMBER(SEARCH("D?1?1",'Dem2'!$C212)),ISNUMBER(SEARCH("D??11",'Dem2'!$C212))),'Dem1'!$G$31*'Dem2'!$F212/(1+'11'!$F$12)*'Dem2'!$AP212,0)</f>
        <v>0</v>
      </c>
      <c r="AX212" s="106">
        <f>IF(ISNUMBER(SEARCH("D?001",'Dem2'!$C212)),'Dem1'!$F$31*'Dem2'!$F212/(1+'11'!$G$12)*'Dem2'!$AQ212,0)</f>
        <v>0</v>
      </c>
      <c r="AY212" s="129">
        <f>'Dem2'!$AT212+'Dem2'!$AU212+'Dem2'!$AV212+'Dem2'!$AW212+'Dem2'!$AX212</f>
        <v>0</v>
      </c>
      <c r="AZ212" s="138">
        <f>IF('Dem2'!$C212="D1000",0,IF(ISNUMBER(SEARCH("D1???",'Dem2'!$C212)),'Dem1'!$C$31*'Dem2'!$Z212*'Dem2'!$AM212,0))</f>
        <v>0</v>
      </c>
      <c r="BA212" s="106">
        <f>IF(ISNUMBER(SEARCH("D?100",'Dem2'!$C212)),0,IF(ISNUMBER(SEARCH("D?1??",'Dem2'!$C212)),'Dem1'!$D$31*'Dem2'!$Z212*'Dem2'!$AN212,0))</f>
        <v>0</v>
      </c>
      <c r="BB212" s="106">
        <f>IF(ISNUMBER(SEARCH("D??10",'Dem2'!$C212)),0,IF(ISNUMBER(SEARCH("D??1?",'Dem2'!$C212)),'Dem1'!$E$31*'Dem2'!$Z212*'Dem2'!$AO212,0))</f>
        <v>0</v>
      </c>
      <c r="BC212" s="129">
        <f>'Dem2'!$AZ212+'Dem2'!$BA212+'Dem2'!$BB212</f>
        <v>0</v>
      </c>
      <c r="BD212" s="72">
        <f>('Dem2'!AY212+'Dem2'!BC212)*'Dem2'!G212</f>
        <v>0</v>
      </c>
      <c r="BE212" s="105">
        <f>SQRT('Dem2'!V212*'Dem2'!V212+'Dem2'!Y212*'Dem2'!Y212)</f>
        <v>0</v>
      </c>
      <c r="BF212" s="105">
        <f>'Dem2'!G212*('Dem1'!B$200+'Dem2'!BE212)</f>
        <v>0</v>
      </c>
      <c r="BG212" s="105">
        <f>'935'!R212*('Dem1'!B$200+'Dem2'!BE212)</f>
        <v>0</v>
      </c>
      <c r="BH212" s="105">
        <f>'Dem2'!AS212+'Dem1'!B$225*'Dem2'!BG212*100/'11'!B$17</f>
        <v>0</v>
      </c>
      <c r="BI212" s="105">
        <f>'Dem2'!BH212+'Dem1'!B$213*('Dem1'!B$200+'Dem2'!BE212)*100/'11'!B$17</f>
        <v>0.20953485119035403</v>
      </c>
      <c r="BJ212" s="105">
        <f>'Dem1'!B$179*('Dem2'!AY212+'Dem2'!BC212)*100/'11'!B$17</f>
        <v>0</v>
      </c>
      <c r="BK212" s="74">
        <f>MAX(0-('SR Rate'!AC212*'Dem2'!V212*'11'!D$17/'11'!B$17),'Dem2'!BI212+'Dem2'!BJ212)</f>
        <v>0.20953485119035403</v>
      </c>
      <c r="BL212" s="75">
        <f>IF('Dem2'!G212=0,0,(1-'Dem2'!H212/'Dem2'!G212)*('Dem2'!AR212+IF('935'!P212=0,0,('SR Rate'!AC212*'935'!P212*('11'!D$17-'935'!X212)/('11'!B$17-'935'!W212)))))</f>
        <v>0</v>
      </c>
      <c r="BM212" s="111">
        <f>IF('Dem2'!B212,IF('Dem2'!V212=0,'SR Rate'!AD212,MAX(0,MIN('SR Rate'!AD212,'SR Rate'!AD212+('Dem2'!BK212/'935'!P212*('11'!B$17-'935'!W212)/('11'!D$17-'935'!X212))))),0)</f>
        <v>0</v>
      </c>
      <c r="BN212" s="74">
        <f>IF('Dem2'!B212,MAX(0,'Dem2'!BK212),0)</f>
        <v>0.20953485119035403</v>
      </c>
      <c r="BO212" s="74">
        <f>'Dem2'!BN212+'Dem2'!BL212</f>
        <v>0.20953485119035403</v>
      </c>
    </row>
    <row r="213" spans="1:67">
      <c r="A213" s="94">
        <v>174</v>
      </c>
      <c r="B213" s="128" t="b">
        <f>'935'!C213&lt;&gt;"VOID"</f>
        <v>1</v>
      </c>
      <c r="C213" s="105" t="str">
        <f>"D"&amp;TEXT('935'!J213,"0000")</f>
        <v>D0000</v>
      </c>
      <c r="D213" s="73">
        <f>'11'!D$17-'935'!X213</f>
        <v>170</v>
      </c>
      <c r="E213" s="106">
        <f>INDEX('11'!$B$47:$G$47,IF(ISNUMBER(SEARCH("?0000",C213)),1,IF(ISNUMBER(SEARCH("?1000",C213)),2,IF(ISNUMBER(SEARCH("??100",C213)),3,IF(ISNUMBER(SEARCH("???10",C213)),4,IF(ISNUMBER(SEARCH("??001",C213)),6,5))))))</f>
        <v>1</v>
      </c>
      <c r="F213" s="105">
        <f>E213*'Dem1'!B$49</f>
        <v>0.95</v>
      </c>
      <c r="G213" s="73">
        <f>IF('935'!C213="VOID",0,('935'!C213*(1-'935'!W213/'11'!B$17)))</f>
        <v>0</v>
      </c>
      <c r="H213" s="153">
        <f>'Dem2'!G213-('935'!S213*(1-'935'!W213/'11'!B$17))</f>
        <v>0</v>
      </c>
      <c r="I213" s="138">
        <f>IF(ISNUMBER(SEARCH("D?001",$C213)),'Dem1'!$F$31*$F213/(1+'11'!$G$12)*'935'!$O213,0)</f>
        <v>0</v>
      </c>
      <c r="J213" s="106">
        <f>IF($C213="D1000",'Dem1'!$C$31*$F213/(1+'11'!$C$12)*'935'!$K213,0)</f>
        <v>0</v>
      </c>
      <c r="K213" s="106">
        <f>IF(ISNUMBER(SEARCH("D?100",$C213)),'Dem1'!$D$31*$F213/(1+'11'!$D$12)*'935'!$L213,0)</f>
        <v>0</v>
      </c>
      <c r="L213" s="106">
        <f>IF(ISNUMBER(SEARCH("D??10",$C213)),'Dem1'!$E$31*$F213/(1+'11'!$E$12)*'935'!$M213,0)</f>
        <v>0</v>
      </c>
      <c r="M213" s="106">
        <f>IF(OR($C213="D0002",ISNUMBER(SEARCH("D?1?1",$C213)),ISNUMBER(SEARCH("D??11",$C213))),'Dem1'!$G$31*$F213/(1+'11'!$F$12)*'935'!$N213,0)</f>
        <v>0</v>
      </c>
      <c r="N213" s="139">
        <f t="shared" si="10"/>
        <v>0</v>
      </c>
      <c r="O213" s="138">
        <f>IF($C213="D1000",0,IF(ISNUMBER(SEARCH("D1???",$C213)),'Dem1'!$C$31*$Z213*'935'!$K213,0))</f>
        <v>0</v>
      </c>
      <c r="P213" s="106">
        <f>IF(ISNUMBER(SEARCH("D?100",$C213)),0,IF(ISNUMBER(SEARCH("D?1??",$C213)),'Dem1'!$D$31*$Z213*'935'!$L213,0))</f>
        <v>0</v>
      </c>
      <c r="Q213" s="106">
        <f>IF(ISNUMBER(SEARCH("D??10",$C213)),0,IF(ISNUMBER(SEARCH("D??1?",$C213)),'Dem1'!$E$31*$Z213*'935'!$M213,0))</f>
        <v>0</v>
      </c>
      <c r="R213" s="139">
        <f t="shared" si="11"/>
        <v>0</v>
      </c>
      <c r="S213" s="180">
        <f>100/'11'!B$17*(('Dem2'!N213+'Dem2'!R213)*('Charging Rates'!B$13+'Charging Rates'!B$51+'Charging Rates'!B$25+'Charging Rates'!B$38)+'Charging Rates'!B$61*'Dem2'!W213)</f>
        <v>0</v>
      </c>
      <c r="T213" s="74">
        <f>100/'11'!B$17*'Fixed Charge'!C213*('Charging Rates'!B$13+'Charging Rates'!B$51+'Charging Rates'!B$25)</f>
        <v>0</v>
      </c>
      <c r="U213" s="153">
        <f>'11'!B$17*0.01*('Dem2'!T213+'Dem2'!S213*'Dem2'!G213)</f>
        <v>0</v>
      </c>
      <c r="V213" s="128">
        <f>'935'!P213*(1-'935'!X213/'11'!D$17)/(1-'935'!W213/'11'!B$17)</f>
        <v>0</v>
      </c>
      <c r="W213" s="105">
        <f>'Dem2'!V213*'Dem2'!E213</f>
        <v>0</v>
      </c>
      <c r="X213" s="105">
        <f>'935'!Q213*(1-'935'!X213/'11'!D$17)/(1-'935'!W213/'11'!B$17)</f>
        <v>0</v>
      </c>
      <c r="Y213" s="105">
        <f t="shared" si="12"/>
        <v>0</v>
      </c>
      <c r="Z213" s="105">
        <f>SQRT(V213*V213+Y213*Y213)*'Dem1'!B$49*E213</f>
        <v>0</v>
      </c>
      <c r="AA213" s="213">
        <f>100/'11'!B$17*'Charging Rates'!B$61*'Dem2'!W213</f>
        <v>0</v>
      </c>
      <c r="AB213" s="138">
        <f>IF(ISNUMBER('SR Rate'!B213),MAX(0,INDEX('913'!$E$6:$E$1205,'SR Rate'!B213)),0)</f>
        <v>0</v>
      </c>
      <c r="AC213" s="106">
        <f>IF(ISNUMBER('SR Rate'!C213),MAX(0,INDEX('913'!$E$6:$E$1205,'SR Rate'!C213)),0)</f>
        <v>0</v>
      </c>
      <c r="AD213" s="106">
        <f>IF(ISNUMBER('SR Rate'!D213),MAX(0,INDEX('913'!$E$6:$E$1205,'SR Rate'!D213)),0)</f>
        <v>0</v>
      </c>
      <c r="AE213" s="106">
        <f>IF(ISNUMBER('SR Rate'!E213),MAX(0,INDEX('913'!$E$6:$E$1205,'SR Rate'!E213)),0)</f>
        <v>0</v>
      </c>
      <c r="AF213" s="106">
        <f>IF(ISNUMBER('SR Rate'!F213),MAX(0,INDEX('913'!$E$6:$E$1205,'SR Rate'!F213)),0)</f>
        <v>0</v>
      </c>
      <c r="AG213" s="106">
        <f>IF(ISNUMBER('SR Rate'!G213),MAX(0,INDEX('913'!$E$6:$E$1205,'SR Rate'!G213)),0)</f>
        <v>0</v>
      </c>
      <c r="AH213" s="106">
        <f>IF(ISNUMBER('SR Rate'!H213),MAX(0,INDEX('913'!$E$6:$E$1205,'SR Rate'!H213)),0)</f>
        <v>0</v>
      </c>
      <c r="AI213" s="106">
        <f>IF(ISNUMBER('SR Rate'!I213),MAX(0,INDEX('913'!$E$6:$E$1205,'SR Rate'!I213)),0)</f>
        <v>0</v>
      </c>
      <c r="AJ213" s="129">
        <f>IF('SR Rate'!T213+'SR Rate'!U213+'SR Rate'!V213+'SR Rate'!W213+'SR Rate'!X213+'SR Rate'!Y213+'SR Rate'!Z213+'SR Rate'!AA213=0,IF(COUNT('SR Rate'!B213,'SR Rate'!C213,'SR Rate'!D213,'SR Rate'!E213,'SR Rate'!F213,'SR Rate'!G213,'SR Rate'!H213,'SR Rate'!I213),('Dem2'!AB213+'Dem2'!AC213+'Dem2'!AD213+'Dem2'!AE213+'Dem2'!AF213+'Dem2'!AG213+'Dem2'!AH213+'Dem2'!AI213)/COUNT('SR Rate'!B213,'SR Rate'!C213,'SR Rate'!D213,'SR Rate'!E213,'SR Rate'!F213,'SR Rate'!G213,'SR Rate'!H213,'SR Rate'!I213),0),('SR Rate'!T213*'Dem2'!AB213+'SR Rate'!U213*'Dem2'!AC213+'SR Rate'!V213*'Dem2'!AD213+'SR Rate'!W213*'Dem2'!AE213+'SR Rate'!X213*'Dem2'!AF213+'SR Rate'!Y213*'Dem2'!AG213+'SR Rate'!Z213*'Dem2'!AH213+'SR Rate'!AA213*'Dem2'!AI213)/('SR Rate'!T213+'SR Rate'!U213+'SR Rate'!V213+'SR Rate'!W213+'SR Rate'!X213+'SR Rate'!Y213+'SR Rate'!Z213+'SR Rate'!AA213))</f>
        <v>0</v>
      </c>
      <c r="AK213" s="177">
        <f>100*'Dem2'!AJ213/'11'!B$17</f>
        <v>0</v>
      </c>
      <c r="AL213" s="75">
        <f>100*('SR Rate'!AB213*'935'!P213*'SR Rate'!K213)/'11'!B$17</f>
        <v>0</v>
      </c>
      <c r="AM213" s="128">
        <f>MAX('11'!$C$42+0,MIN('935'!K213+0,'11'!$C$37+0))</f>
        <v>0.26600431228533333</v>
      </c>
      <c r="AN213" s="105">
        <f>MAX('11'!$D$42+0,MIN('935'!L213+0,'11'!$D$37+0))</f>
        <v>0.66562758870798333</v>
      </c>
      <c r="AO213" s="105">
        <f>MAX('11'!$E$42+0,MIN('935'!M213+0,'11'!$E$37+0))</f>
        <v>0.34009849341942228</v>
      </c>
      <c r="AP213" s="105">
        <f>MAX('11'!$F$42+0,MIN('935'!N213+0,'11'!$F$37+0))</f>
        <v>0.63093339381833335</v>
      </c>
      <c r="AQ213" s="129">
        <f>MAX('11'!$G$42+0,MIN('935'!O213+0,'11'!$G$37+0))</f>
        <v>0.89995655379091011</v>
      </c>
      <c r="AR213" s="180">
        <f>IF('935'!P213=0,'Dem2'!AK213+'Dem2'!AL213,'Dem2'!AK213)</f>
        <v>0</v>
      </c>
      <c r="AS213" s="75">
        <f>'Dem2'!AA213+IF('Dem2'!G213=0,1,'Dem2'!H213/'Dem2'!G213)*'Dem2'!AR213</f>
        <v>0</v>
      </c>
      <c r="AT213" s="138">
        <f>IF('Dem2'!$C213="D1000",'Dem1'!$C$31*'Dem2'!$F213/(1+'11'!$C$12)*'Dem2'!$AM213,0)</f>
        <v>0</v>
      </c>
      <c r="AU213" s="106">
        <f>IF(ISNUMBER(SEARCH("D?100",'Dem2'!$C213)),'Dem1'!$D$31*'Dem2'!$F213/(1+'11'!$D$12)*'Dem2'!$AN213,0)</f>
        <v>0</v>
      </c>
      <c r="AV213" s="106">
        <f>IF(ISNUMBER(SEARCH("D??10",'Dem2'!$C213)),'Dem1'!$E$31*'Dem2'!$F213/(1+'11'!$E$12)*'Dem2'!$AO213,0)</f>
        <v>0</v>
      </c>
      <c r="AW213" s="106">
        <f>IF(OR('Dem2'!$C213="D0002",ISNUMBER(SEARCH("D?1?1",'Dem2'!$C213)),ISNUMBER(SEARCH("D??11",'Dem2'!$C213))),'Dem1'!$G$31*'Dem2'!$F213/(1+'11'!$F$12)*'Dem2'!$AP213,0)</f>
        <v>0</v>
      </c>
      <c r="AX213" s="106">
        <f>IF(ISNUMBER(SEARCH("D?001",'Dem2'!$C213)),'Dem1'!$F$31*'Dem2'!$F213/(1+'11'!$G$12)*'Dem2'!$AQ213,0)</f>
        <v>0</v>
      </c>
      <c r="AY213" s="129">
        <f>'Dem2'!$AT213+'Dem2'!$AU213+'Dem2'!$AV213+'Dem2'!$AW213+'Dem2'!$AX213</f>
        <v>0</v>
      </c>
      <c r="AZ213" s="138">
        <f>IF('Dem2'!$C213="D1000",0,IF(ISNUMBER(SEARCH("D1???",'Dem2'!$C213)),'Dem1'!$C$31*'Dem2'!$Z213*'Dem2'!$AM213,0))</f>
        <v>0</v>
      </c>
      <c r="BA213" s="106">
        <f>IF(ISNUMBER(SEARCH("D?100",'Dem2'!$C213)),0,IF(ISNUMBER(SEARCH("D?1??",'Dem2'!$C213)),'Dem1'!$D$31*'Dem2'!$Z213*'Dem2'!$AN213,0))</f>
        <v>0</v>
      </c>
      <c r="BB213" s="106">
        <f>IF(ISNUMBER(SEARCH("D??10",'Dem2'!$C213)),0,IF(ISNUMBER(SEARCH("D??1?",'Dem2'!$C213)),'Dem1'!$E$31*'Dem2'!$Z213*'Dem2'!$AO213,0))</f>
        <v>0</v>
      </c>
      <c r="BC213" s="129">
        <f>'Dem2'!$AZ213+'Dem2'!$BA213+'Dem2'!$BB213</f>
        <v>0</v>
      </c>
      <c r="BD213" s="72">
        <f>('Dem2'!AY213+'Dem2'!BC213)*'Dem2'!G213</f>
        <v>0</v>
      </c>
      <c r="BE213" s="105">
        <f>SQRT('Dem2'!V213*'Dem2'!V213+'Dem2'!Y213*'Dem2'!Y213)</f>
        <v>0</v>
      </c>
      <c r="BF213" s="105">
        <f>'Dem2'!G213*('Dem1'!B$200+'Dem2'!BE213)</f>
        <v>0</v>
      </c>
      <c r="BG213" s="105">
        <f>'935'!R213*('Dem1'!B$200+'Dem2'!BE213)</f>
        <v>0</v>
      </c>
      <c r="BH213" s="105">
        <f>'Dem2'!AS213+'Dem1'!B$225*'Dem2'!BG213*100/'11'!B$17</f>
        <v>0</v>
      </c>
      <c r="BI213" s="105">
        <f>'Dem2'!BH213+'Dem1'!B$213*('Dem1'!B$200+'Dem2'!BE213)*100/'11'!B$17</f>
        <v>0.20953485119035403</v>
      </c>
      <c r="BJ213" s="105">
        <f>'Dem1'!B$179*('Dem2'!AY213+'Dem2'!BC213)*100/'11'!B$17</f>
        <v>0</v>
      </c>
      <c r="BK213" s="74">
        <f>MAX(0-('SR Rate'!AC213*'Dem2'!V213*'11'!D$17/'11'!B$17),'Dem2'!BI213+'Dem2'!BJ213)</f>
        <v>0.20953485119035403</v>
      </c>
      <c r="BL213" s="75">
        <f>IF('Dem2'!G213=0,0,(1-'Dem2'!H213/'Dem2'!G213)*('Dem2'!AR213+IF('935'!P213=0,0,('SR Rate'!AC213*'935'!P213*('11'!D$17-'935'!X213)/('11'!B$17-'935'!W213)))))</f>
        <v>0</v>
      </c>
      <c r="BM213" s="111">
        <f>IF('Dem2'!B213,IF('Dem2'!V213=0,'SR Rate'!AD213,MAX(0,MIN('SR Rate'!AD213,'SR Rate'!AD213+('Dem2'!BK213/'935'!P213*('11'!B$17-'935'!W213)/('11'!D$17-'935'!X213))))),0)</f>
        <v>0</v>
      </c>
      <c r="BN213" s="74">
        <f>IF('Dem2'!B213,MAX(0,'Dem2'!BK213),0)</f>
        <v>0.20953485119035403</v>
      </c>
      <c r="BO213" s="74">
        <f>'Dem2'!BN213+'Dem2'!BL213</f>
        <v>0.20953485119035403</v>
      </c>
    </row>
    <row r="214" spans="1:67">
      <c r="A214" s="94">
        <v>175</v>
      </c>
      <c r="B214" s="128" t="b">
        <f>'935'!C214&lt;&gt;"VOID"</f>
        <v>1</v>
      </c>
      <c r="C214" s="105" t="str">
        <f>"D"&amp;TEXT('935'!J214,"0000")</f>
        <v>D0000</v>
      </c>
      <c r="D214" s="73">
        <f>'11'!D$17-'935'!X214</f>
        <v>170</v>
      </c>
      <c r="E214" s="106">
        <f>INDEX('11'!$B$47:$G$47,IF(ISNUMBER(SEARCH("?0000",C214)),1,IF(ISNUMBER(SEARCH("?1000",C214)),2,IF(ISNUMBER(SEARCH("??100",C214)),3,IF(ISNUMBER(SEARCH("???10",C214)),4,IF(ISNUMBER(SEARCH("??001",C214)),6,5))))))</f>
        <v>1</v>
      </c>
      <c r="F214" s="105">
        <f>E214*'Dem1'!B$49</f>
        <v>0.95</v>
      </c>
      <c r="G214" s="73">
        <f>IF('935'!C214="VOID",0,('935'!C214*(1-'935'!W214/'11'!B$17)))</f>
        <v>0</v>
      </c>
      <c r="H214" s="153">
        <f>'Dem2'!G214-('935'!S214*(1-'935'!W214/'11'!B$17))</f>
        <v>0</v>
      </c>
      <c r="I214" s="138">
        <f>IF(ISNUMBER(SEARCH("D?001",$C214)),'Dem1'!$F$31*$F214/(1+'11'!$G$12)*'935'!$O214,0)</f>
        <v>0</v>
      </c>
      <c r="J214" s="106">
        <f>IF($C214="D1000",'Dem1'!$C$31*$F214/(1+'11'!$C$12)*'935'!$K214,0)</f>
        <v>0</v>
      </c>
      <c r="K214" s="106">
        <f>IF(ISNUMBER(SEARCH("D?100",$C214)),'Dem1'!$D$31*$F214/(1+'11'!$D$12)*'935'!$L214,0)</f>
        <v>0</v>
      </c>
      <c r="L214" s="106">
        <f>IF(ISNUMBER(SEARCH("D??10",$C214)),'Dem1'!$E$31*$F214/(1+'11'!$E$12)*'935'!$M214,0)</f>
        <v>0</v>
      </c>
      <c r="M214" s="106">
        <f>IF(OR($C214="D0002",ISNUMBER(SEARCH("D?1?1",$C214)),ISNUMBER(SEARCH("D??11",$C214))),'Dem1'!$G$31*$F214/(1+'11'!$F$12)*'935'!$N214,0)</f>
        <v>0</v>
      </c>
      <c r="N214" s="139">
        <f t="shared" si="10"/>
        <v>0</v>
      </c>
      <c r="O214" s="138">
        <f>IF($C214="D1000",0,IF(ISNUMBER(SEARCH("D1???",$C214)),'Dem1'!$C$31*$Z214*'935'!$K214,0))</f>
        <v>0</v>
      </c>
      <c r="P214" s="106">
        <f>IF(ISNUMBER(SEARCH("D?100",$C214)),0,IF(ISNUMBER(SEARCH("D?1??",$C214)),'Dem1'!$D$31*$Z214*'935'!$L214,0))</f>
        <v>0</v>
      </c>
      <c r="Q214" s="106">
        <f>IF(ISNUMBER(SEARCH("D??10",$C214)),0,IF(ISNUMBER(SEARCH("D??1?",$C214)),'Dem1'!$E$31*$Z214*'935'!$M214,0))</f>
        <v>0</v>
      </c>
      <c r="R214" s="139">
        <f t="shared" si="11"/>
        <v>0</v>
      </c>
      <c r="S214" s="180">
        <f>100/'11'!B$17*(('Dem2'!N214+'Dem2'!R214)*('Charging Rates'!B$13+'Charging Rates'!B$51+'Charging Rates'!B$25+'Charging Rates'!B$38)+'Charging Rates'!B$61*'Dem2'!W214)</f>
        <v>0</v>
      </c>
      <c r="T214" s="74">
        <f>100/'11'!B$17*'Fixed Charge'!C214*('Charging Rates'!B$13+'Charging Rates'!B$51+'Charging Rates'!B$25)</f>
        <v>0</v>
      </c>
      <c r="U214" s="153">
        <f>'11'!B$17*0.01*('Dem2'!T214+'Dem2'!S214*'Dem2'!G214)</f>
        <v>0</v>
      </c>
      <c r="V214" s="128">
        <f>'935'!P214*(1-'935'!X214/'11'!D$17)/(1-'935'!W214/'11'!B$17)</f>
        <v>0</v>
      </c>
      <c r="W214" s="105">
        <f>'Dem2'!V214*'Dem2'!E214</f>
        <v>0</v>
      </c>
      <c r="X214" s="105">
        <f>'935'!Q214*(1-'935'!X214/'11'!D$17)/(1-'935'!W214/'11'!B$17)</f>
        <v>0</v>
      </c>
      <c r="Y214" s="105">
        <f t="shared" si="12"/>
        <v>0</v>
      </c>
      <c r="Z214" s="105">
        <f>SQRT(V214*V214+Y214*Y214)*'Dem1'!B$49*E214</f>
        <v>0</v>
      </c>
      <c r="AA214" s="213">
        <f>100/'11'!B$17*'Charging Rates'!B$61*'Dem2'!W214</f>
        <v>0</v>
      </c>
      <c r="AB214" s="138">
        <f>IF(ISNUMBER('SR Rate'!B214),MAX(0,INDEX('913'!$E$6:$E$1205,'SR Rate'!B214)),0)</f>
        <v>0</v>
      </c>
      <c r="AC214" s="106">
        <f>IF(ISNUMBER('SR Rate'!C214),MAX(0,INDEX('913'!$E$6:$E$1205,'SR Rate'!C214)),0)</f>
        <v>0</v>
      </c>
      <c r="AD214" s="106">
        <f>IF(ISNUMBER('SR Rate'!D214),MAX(0,INDEX('913'!$E$6:$E$1205,'SR Rate'!D214)),0)</f>
        <v>0</v>
      </c>
      <c r="AE214" s="106">
        <f>IF(ISNUMBER('SR Rate'!E214),MAX(0,INDEX('913'!$E$6:$E$1205,'SR Rate'!E214)),0)</f>
        <v>0</v>
      </c>
      <c r="AF214" s="106">
        <f>IF(ISNUMBER('SR Rate'!F214),MAX(0,INDEX('913'!$E$6:$E$1205,'SR Rate'!F214)),0)</f>
        <v>0</v>
      </c>
      <c r="AG214" s="106">
        <f>IF(ISNUMBER('SR Rate'!G214),MAX(0,INDEX('913'!$E$6:$E$1205,'SR Rate'!G214)),0)</f>
        <v>0</v>
      </c>
      <c r="AH214" s="106">
        <f>IF(ISNUMBER('SR Rate'!H214),MAX(0,INDEX('913'!$E$6:$E$1205,'SR Rate'!H214)),0)</f>
        <v>0</v>
      </c>
      <c r="AI214" s="106">
        <f>IF(ISNUMBER('SR Rate'!I214),MAX(0,INDEX('913'!$E$6:$E$1205,'SR Rate'!I214)),0)</f>
        <v>0</v>
      </c>
      <c r="AJ214" s="129">
        <f>IF('SR Rate'!T214+'SR Rate'!U214+'SR Rate'!V214+'SR Rate'!W214+'SR Rate'!X214+'SR Rate'!Y214+'SR Rate'!Z214+'SR Rate'!AA214=0,IF(COUNT('SR Rate'!B214,'SR Rate'!C214,'SR Rate'!D214,'SR Rate'!E214,'SR Rate'!F214,'SR Rate'!G214,'SR Rate'!H214,'SR Rate'!I214),('Dem2'!AB214+'Dem2'!AC214+'Dem2'!AD214+'Dem2'!AE214+'Dem2'!AF214+'Dem2'!AG214+'Dem2'!AH214+'Dem2'!AI214)/COUNT('SR Rate'!B214,'SR Rate'!C214,'SR Rate'!D214,'SR Rate'!E214,'SR Rate'!F214,'SR Rate'!G214,'SR Rate'!H214,'SR Rate'!I214),0),('SR Rate'!T214*'Dem2'!AB214+'SR Rate'!U214*'Dem2'!AC214+'SR Rate'!V214*'Dem2'!AD214+'SR Rate'!W214*'Dem2'!AE214+'SR Rate'!X214*'Dem2'!AF214+'SR Rate'!Y214*'Dem2'!AG214+'SR Rate'!Z214*'Dem2'!AH214+'SR Rate'!AA214*'Dem2'!AI214)/('SR Rate'!T214+'SR Rate'!U214+'SR Rate'!V214+'SR Rate'!W214+'SR Rate'!X214+'SR Rate'!Y214+'SR Rate'!Z214+'SR Rate'!AA214))</f>
        <v>0</v>
      </c>
      <c r="AK214" s="177">
        <f>100*'Dem2'!AJ214/'11'!B$17</f>
        <v>0</v>
      </c>
      <c r="AL214" s="75">
        <f>100*('SR Rate'!AB214*'935'!P214*'SR Rate'!K214)/'11'!B$17</f>
        <v>0</v>
      </c>
      <c r="AM214" s="128">
        <f>MAX('11'!$C$42+0,MIN('935'!K214+0,'11'!$C$37+0))</f>
        <v>0.26600431228533333</v>
      </c>
      <c r="AN214" s="105">
        <f>MAX('11'!$D$42+0,MIN('935'!L214+0,'11'!$D$37+0))</f>
        <v>0.66562758870798333</v>
      </c>
      <c r="AO214" s="105">
        <f>MAX('11'!$E$42+0,MIN('935'!M214+0,'11'!$E$37+0))</f>
        <v>0.34009849341942228</v>
      </c>
      <c r="AP214" s="105">
        <f>MAX('11'!$F$42+0,MIN('935'!N214+0,'11'!$F$37+0))</f>
        <v>0.63093339381833335</v>
      </c>
      <c r="AQ214" s="129">
        <f>MAX('11'!$G$42+0,MIN('935'!O214+0,'11'!$G$37+0))</f>
        <v>0.89995655379091011</v>
      </c>
      <c r="AR214" s="180">
        <f>IF('935'!P214=0,'Dem2'!AK214+'Dem2'!AL214,'Dem2'!AK214)</f>
        <v>0</v>
      </c>
      <c r="AS214" s="75">
        <f>'Dem2'!AA214+IF('Dem2'!G214=0,1,'Dem2'!H214/'Dem2'!G214)*'Dem2'!AR214</f>
        <v>0</v>
      </c>
      <c r="AT214" s="138">
        <f>IF('Dem2'!$C214="D1000",'Dem1'!$C$31*'Dem2'!$F214/(1+'11'!$C$12)*'Dem2'!$AM214,0)</f>
        <v>0</v>
      </c>
      <c r="AU214" s="106">
        <f>IF(ISNUMBER(SEARCH("D?100",'Dem2'!$C214)),'Dem1'!$D$31*'Dem2'!$F214/(1+'11'!$D$12)*'Dem2'!$AN214,0)</f>
        <v>0</v>
      </c>
      <c r="AV214" s="106">
        <f>IF(ISNUMBER(SEARCH("D??10",'Dem2'!$C214)),'Dem1'!$E$31*'Dem2'!$F214/(1+'11'!$E$12)*'Dem2'!$AO214,0)</f>
        <v>0</v>
      </c>
      <c r="AW214" s="106">
        <f>IF(OR('Dem2'!$C214="D0002",ISNUMBER(SEARCH("D?1?1",'Dem2'!$C214)),ISNUMBER(SEARCH("D??11",'Dem2'!$C214))),'Dem1'!$G$31*'Dem2'!$F214/(1+'11'!$F$12)*'Dem2'!$AP214,0)</f>
        <v>0</v>
      </c>
      <c r="AX214" s="106">
        <f>IF(ISNUMBER(SEARCH("D?001",'Dem2'!$C214)),'Dem1'!$F$31*'Dem2'!$F214/(1+'11'!$G$12)*'Dem2'!$AQ214,0)</f>
        <v>0</v>
      </c>
      <c r="AY214" s="129">
        <f>'Dem2'!$AT214+'Dem2'!$AU214+'Dem2'!$AV214+'Dem2'!$AW214+'Dem2'!$AX214</f>
        <v>0</v>
      </c>
      <c r="AZ214" s="138">
        <f>IF('Dem2'!$C214="D1000",0,IF(ISNUMBER(SEARCH("D1???",'Dem2'!$C214)),'Dem1'!$C$31*'Dem2'!$Z214*'Dem2'!$AM214,0))</f>
        <v>0</v>
      </c>
      <c r="BA214" s="106">
        <f>IF(ISNUMBER(SEARCH("D?100",'Dem2'!$C214)),0,IF(ISNUMBER(SEARCH("D?1??",'Dem2'!$C214)),'Dem1'!$D$31*'Dem2'!$Z214*'Dem2'!$AN214,0))</f>
        <v>0</v>
      </c>
      <c r="BB214" s="106">
        <f>IF(ISNUMBER(SEARCH("D??10",'Dem2'!$C214)),0,IF(ISNUMBER(SEARCH("D??1?",'Dem2'!$C214)),'Dem1'!$E$31*'Dem2'!$Z214*'Dem2'!$AO214,0))</f>
        <v>0</v>
      </c>
      <c r="BC214" s="129">
        <f>'Dem2'!$AZ214+'Dem2'!$BA214+'Dem2'!$BB214</f>
        <v>0</v>
      </c>
      <c r="BD214" s="72">
        <f>('Dem2'!AY214+'Dem2'!BC214)*'Dem2'!G214</f>
        <v>0</v>
      </c>
      <c r="BE214" s="105">
        <f>SQRT('Dem2'!V214*'Dem2'!V214+'Dem2'!Y214*'Dem2'!Y214)</f>
        <v>0</v>
      </c>
      <c r="BF214" s="105">
        <f>'Dem2'!G214*('Dem1'!B$200+'Dem2'!BE214)</f>
        <v>0</v>
      </c>
      <c r="BG214" s="105">
        <f>'935'!R214*('Dem1'!B$200+'Dem2'!BE214)</f>
        <v>0</v>
      </c>
      <c r="BH214" s="105">
        <f>'Dem2'!AS214+'Dem1'!B$225*'Dem2'!BG214*100/'11'!B$17</f>
        <v>0</v>
      </c>
      <c r="BI214" s="105">
        <f>'Dem2'!BH214+'Dem1'!B$213*('Dem1'!B$200+'Dem2'!BE214)*100/'11'!B$17</f>
        <v>0.20953485119035403</v>
      </c>
      <c r="BJ214" s="105">
        <f>'Dem1'!B$179*('Dem2'!AY214+'Dem2'!BC214)*100/'11'!B$17</f>
        <v>0</v>
      </c>
      <c r="BK214" s="74">
        <f>MAX(0-('SR Rate'!AC214*'Dem2'!V214*'11'!D$17/'11'!B$17),'Dem2'!BI214+'Dem2'!BJ214)</f>
        <v>0.20953485119035403</v>
      </c>
      <c r="BL214" s="75">
        <f>IF('Dem2'!G214=0,0,(1-'Dem2'!H214/'Dem2'!G214)*('Dem2'!AR214+IF('935'!P214=0,0,('SR Rate'!AC214*'935'!P214*('11'!D$17-'935'!X214)/('11'!B$17-'935'!W214)))))</f>
        <v>0</v>
      </c>
      <c r="BM214" s="111">
        <f>IF('Dem2'!B214,IF('Dem2'!V214=0,'SR Rate'!AD214,MAX(0,MIN('SR Rate'!AD214,'SR Rate'!AD214+('Dem2'!BK214/'935'!P214*('11'!B$17-'935'!W214)/('11'!D$17-'935'!X214))))),0)</f>
        <v>0</v>
      </c>
      <c r="BN214" s="74">
        <f>IF('Dem2'!B214,MAX(0,'Dem2'!BK214),0)</f>
        <v>0.20953485119035403</v>
      </c>
      <c r="BO214" s="74">
        <f>'Dem2'!BN214+'Dem2'!BL214</f>
        <v>0.20953485119035403</v>
      </c>
    </row>
    <row r="215" spans="1:67">
      <c r="A215" s="94">
        <v>176</v>
      </c>
      <c r="B215" s="128" t="b">
        <f>'935'!C215&lt;&gt;"VOID"</f>
        <v>1</v>
      </c>
      <c r="C215" s="105" t="str">
        <f>"D"&amp;TEXT('935'!J215,"0000")</f>
        <v>D0000</v>
      </c>
      <c r="D215" s="73">
        <f>'11'!D$17-'935'!X215</f>
        <v>170</v>
      </c>
      <c r="E215" s="106">
        <f>INDEX('11'!$B$47:$G$47,IF(ISNUMBER(SEARCH("?0000",C215)),1,IF(ISNUMBER(SEARCH("?1000",C215)),2,IF(ISNUMBER(SEARCH("??100",C215)),3,IF(ISNUMBER(SEARCH("???10",C215)),4,IF(ISNUMBER(SEARCH("??001",C215)),6,5))))))</f>
        <v>1</v>
      </c>
      <c r="F215" s="105">
        <f>E215*'Dem1'!B$49</f>
        <v>0.95</v>
      </c>
      <c r="G215" s="73">
        <f>IF('935'!C215="VOID",0,('935'!C215*(1-'935'!W215/'11'!B$17)))</f>
        <v>0</v>
      </c>
      <c r="H215" s="153">
        <f>'Dem2'!G215-('935'!S215*(1-'935'!W215/'11'!B$17))</f>
        <v>0</v>
      </c>
      <c r="I215" s="138">
        <f>IF(ISNUMBER(SEARCH("D?001",$C215)),'Dem1'!$F$31*$F215/(1+'11'!$G$12)*'935'!$O215,0)</f>
        <v>0</v>
      </c>
      <c r="J215" s="106">
        <f>IF($C215="D1000",'Dem1'!$C$31*$F215/(1+'11'!$C$12)*'935'!$K215,0)</f>
        <v>0</v>
      </c>
      <c r="K215" s="106">
        <f>IF(ISNUMBER(SEARCH("D?100",$C215)),'Dem1'!$D$31*$F215/(1+'11'!$D$12)*'935'!$L215,0)</f>
        <v>0</v>
      </c>
      <c r="L215" s="106">
        <f>IF(ISNUMBER(SEARCH("D??10",$C215)),'Dem1'!$E$31*$F215/(1+'11'!$E$12)*'935'!$M215,0)</f>
        <v>0</v>
      </c>
      <c r="M215" s="106">
        <f>IF(OR($C215="D0002",ISNUMBER(SEARCH("D?1?1",$C215)),ISNUMBER(SEARCH("D??11",$C215))),'Dem1'!$G$31*$F215/(1+'11'!$F$12)*'935'!$N215,0)</f>
        <v>0</v>
      </c>
      <c r="N215" s="139">
        <f t="shared" si="10"/>
        <v>0</v>
      </c>
      <c r="O215" s="138">
        <f>IF($C215="D1000",0,IF(ISNUMBER(SEARCH("D1???",$C215)),'Dem1'!$C$31*$Z215*'935'!$K215,0))</f>
        <v>0</v>
      </c>
      <c r="P215" s="106">
        <f>IF(ISNUMBER(SEARCH("D?100",$C215)),0,IF(ISNUMBER(SEARCH("D?1??",$C215)),'Dem1'!$D$31*$Z215*'935'!$L215,0))</f>
        <v>0</v>
      </c>
      <c r="Q215" s="106">
        <f>IF(ISNUMBER(SEARCH("D??10",$C215)),0,IF(ISNUMBER(SEARCH("D??1?",$C215)),'Dem1'!$E$31*$Z215*'935'!$M215,0))</f>
        <v>0</v>
      </c>
      <c r="R215" s="139">
        <f t="shared" si="11"/>
        <v>0</v>
      </c>
      <c r="S215" s="180">
        <f>100/'11'!B$17*(('Dem2'!N215+'Dem2'!R215)*('Charging Rates'!B$13+'Charging Rates'!B$51+'Charging Rates'!B$25+'Charging Rates'!B$38)+'Charging Rates'!B$61*'Dem2'!W215)</f>
        <v>0</v>
      </c>
      <c r="T215" s="74">
        <f>100/'11'!B$17*'Fixed Charge'!C215*('Charging Rates'!B$13+'Charging Rates'!B$51+'Charging Rates'!B$25)</f>
        <v>0</v>
      </c>
      <c r="U215" s="153">
        <f>'11'!B$17*0.01*('Dem2'!T215+'Dem2'!S215*'Dem2'!G215)</f>
        <v>0</v>
      </c>
      <c r="V215" s="128">
        <f>'935'!P215*(1-'935'!X215/'11'!D$17)/(1-'935'!W215/'11'!B$17)</f>
        <v>0</v>
      </c>
      <c r="W215" s="105">
        <f>'Dem2'!V215*'Dem2'!E215</f>
        <v>0</v>
      </c>
      <c r="X215" s="105">
        <f>'935'!Q215*(1-'935'!X215/'11'!D$17)/(1-'935'!W215/'11'!B$17)</f>
        <v>0</v>
      </c>
      <c r="Y215" s="105">
        <f t="shared" si="12"/>
        <v>0</v>
      </c>
      <c r="Z215" s="105">
        <f>SQRT(V215*V215+Y215*Y215)*'Dem1'!B$49*E215</f>
        <v>0</v>
      </c>
      <c r="AA215" s="213">
        <f>100/'11'!B$17*'Charging Rates'!B$61*'Dem2'!W215</f>
        <v>0</v>
      </c>
      <c r="AB215" s="138">
        <f>IF(ISNUMBER('SR Rate'!B215),MAX(0,INDEX('913'!$E$6:$E$1205,'SR Rate'!B215)),0)</f>
        <v>0</v>
      </c>
      <c r="AC215" s="106">
        <f>IF(ISNUMBER('SR Rate'!C215),MAX(0,INDEX('913'!$E$6:$E$1205,'SR Rate'!C215)),0)</f>
        <v>0</v>
      </c>
      <c r="AD215" s="106">
        <f>IF(ISNUMBER('SR Rate'!D215),MAX(0,INDEX('913'!$E$6:$E$1205,'SR Rate'!D215)),0)</f>
        <v>0</v>
      </c>
      <c r="AE215" s="106">
        <f>IF(ISNUMBER('SR Rate'!E215),MAX(0,INDEX('913'!$E$6:$E$1205,'SR Rate'!E215)),0)</f>
        <v>0</v>
      </c>
      <c r="AF215" s="106">
        <f>IF(ISNUMBER('SR Rate'!F215),MAX(0,INDEX('913'!$E$6:$E$1205,'SR Rate'!F215)),0)</f>
        <v>0</v>
      </c>
      <c r="AG215" s="106">
        <f>IF(ISNUMBER('SR Rate'!G215),MAX(0,INDEX('913'!$E$6:$E$1205,'SR Rate'!G215)),0)</f>
        <v>0</v>
      </c>
      <c r="AH215" s="106">
        <f>IF(ISNUMBER('SR Rate'!H215),MAX(0,INDEX('913'!$E$6:$E$1205,'SR Rate'!H215)),0)</f>
        <v>0</v>
      </c>
      <c r="AI215" s="106">
        <f>IF(ISNUMBER('SR Rate'!I215),MAX(0,INDEX('913'!$E$6:$E$1205,'SR Rate'!I215)),0)</f>
        <v>0</v>
      </c>
      <c r="AJ215" s="129">
        <f>IF('SR Rate'!T215+'SR Rate'!U215+'SR Rate'!V215+'SR Rate'!W215+'SR Rate'!X215+'SR Rate'!Y215+'SR Rate'!Z215+'SR Rate'!AA215=0,IF(COUNT('SR Rate'!B215,'SR Rate'!C215,'SR Rate'!D215,'SR Rate'!E215,'SR Rate'!F215,'SR Rate'!G215,'SR Rate'!H215,'SR Rate'!I215),('Dem2'!AB215+'Dem2'!AC215+'Dem2'!AD215+'Dem2'!AE215+'Dem2'!AF215+'Dem2'!AG215+'Dem2'!AH215+'Dem2'!AI215)/COUNT('SR Rate'!B215,'SR Rate'!C215,'SR Rate'!D215,'SR Rate'!E215,'SR Rate'!F215,'SR Rate'!G215,'SR Rate'!H215,'SR Rate'!I215),0),('SR Rate'!T215*'Dem2'!AB215+'SR Rate'!U215*'Dem2'!AC215+'SR Rate'!V215*'Dem2'!AD215+'SR Rate'!W215*'Dem2'!AE215+'SR Rate'!X215*'Dem2'!AF215+'SR Rate'!Y215*'Dem2'!AG215+'SR Rate'!Z215*'Dem2'!AH215+'SR Rate'!AA215*'Dem2'!AI215)/('SR Rate'!T215+'SR Rate'!U215+'SR Rate'!V215+'SR Rate'!W215+'SR Rate'!X215+'SR Rate'!Y215+'SR Rate'!Z215+'SR Rate'!AA215))</f>
        <v>0</v>
      </c>
      <c r="AK215" s="177">
        <f>100*'Dem2'!AJ215/'11'!B$17</f>
        <v>0</v>
      </c>
      <c r="AL215" s="75">
        <f>100*('SR Rate'!AB215*'935'!P215*'SR Rate'!K215)/'11'!B$17</f>
        <v>0</v>
      </c>
      <c r="AM215" s="128">
        <f>MAX('11'!$C$42+0,MIN('935'!K215+0,'11'!$C$37+0))</f>
        <v>0.26600431228533333</v>
      </c>
      <c r="AN215" s="105">
        <f>MAX('11'!$D$42+0,MIN('935'!L215+0,'11'!$D$37+0))</f>
        <v>0.66562758870798333</v>
      </c>
      <c r="AO215" s="105">
        <f>MAX('11'!$E$42+0,MIN('935'!M215+0,'11'!$E$37+0))</f>
        <v>0.34009849341942228</v>
      </c>
      <c r="AP215" s="105">
        <f>MAX('11'!$F$42+0,MIN('935'!N215+0,'11'!$F$37+0))</f>
        <v>0.63093339381833335</v>
      </c>
      <c r="AQ215" s="129">
        <f>MAX('11'!$G$42+0,MIN('935'!O215+0,'11'!$G$37+0))</f>
        <v>0.89995655379091011</v>
      </c>
      <c r="AR215" s="180">
        <f>IF('935'!P215=0,'Dem2'!AK215+'Dem2'!AL215,'Dem2'!AK215)</f>
        <v>0</v>
      </c>
      <c r="AS215" s="75">
        <f>'Dem2'!AA215+IF('Dem2'!G215=0,1,'Dem2'!H215/'Dem2'!G215)*'Dem2'!AR215</f>
        <v>0</v>
      </c>
      <c r="AT215" s="138">
        <f>IF('Dem2'!$C215="D1000",'Dem1'!$C$31*'Dem2'!$F215/(1+'11'!$C$12)*'Dem2'!$AM215,0)</f>
        <v>0</v>
      </c>
      <c r="AU215" s="106">
        <f>IF(ISNUMBER(SEARCH("D?100",'Dem2'!$C215)),'Dem1'!$D$31*'Dem2'!$F215/(1+'11'!$D$12)*'Dem2'!$AN215,0)</f>
        <v>0</v>
      </c>
      <c r="AV215" s="106">
        <f>IF(ISNUMBER(SEARCH("D??10",'Dem2'!$C215)),'Dem1'!$E$31*'Dem2'!$F215/(1+'11'!$E$12)*'Dem2'!$AO215,0)</f>
        <v>0</v>
      </c>
      <c r="AW215" s="106">
        <f>IF(OR('Dem2'!$C215="D0002",ISNUMBER(SEARCH("D?1?1",'Dem2'!$C215)),ISNUMBER(SEARCH("D??11",'Dem2'!$C215))),'Dem1'!$G$31*'Dem2'!$F215/(1+'11'!$F$12)*'Dem2'!$AP215,0)</f>
        <v>0</v>
      </c>
      <c r="AX215" s="106">
        <f>IF(ISNUMBER(SEARCH("D?001",'Dem2'!$C215)),'Dem1'!$F$31*'Dem2'!$F215/(1+'11'!$G$12)*'Dem2'!$AQ215,0)</f>
        <v>0</v>
      </c>
      <c r="AY215" s="129">
        <f>'Dem2'!$AT215+'Dem2'!$AU215+'Dem2'!$AV215+'Dem2'!$AW215+'Dem2'!$AX215</f>
        <v>0</v>
      </c>
      <c r="AZ215" s="138">
        <f>IF('Dem2'!$C215="D1000",0,IF(ISNUMBER(SEARCH("D1???",'Dem2'!$C215)),'Dem1'!$C$31*'Dem2'!$Z215*'Dem2'!$AM215,0))</f>
        <v>0</v>
      </c>
      <c r="BA215" s="106">
        <f>IF(ISNUMBER(SEARCH("D?100",'Dem2'!$C215)),0,IF(ISNUMBER(SEARCH("D?1??",'Dem2'!$C215)),'Dem1'!$D$31*'Dem2'!$Z215*'Dem2'!$AN215,0))</f>
        <v>0</v>
      </c>
      <c r="BB215" s="106">
        <f>IF(ISNUMBER(SEARCH("D??10",'Dem2'!$C215)),0,IF(ISNUMBER(SEARCH("D??1?",'Dem2'!$C215)),'Dem1'!$E$31*'Dem2'!$Z215*'Dem2'!$AO215,0))</f>
        <v>0</v>
      </c>
      <c r="BC215" s="129">
        <f>'Dem2'!$AZ215+'Dem2'!$BA215+'Dem2'!$BB215</f>
        <v>0</v>
      </c>
      <c r="BD215" s="72">
        <f>('Dem2'!AY215+'Dem2'!BC215)*'Dem2'!G215</f>
        <v>0</v>
      </c>
      <c r="BE215" s="105">
        <f>SQRT('Dem2'!V215*'Dem2'!V215+'Dem2'!Y215*'Dem2'!Y215)</f>
        <v>0</v>
      </c>
      <c r="BF215" s="105">
        <f>'Dem2'!G215*('Dem1'!B$200+'Dem2'!BE215)</f>
        <v>0</v>
      </c>
      <c r="BG215" s="105">
        <f>'935'!R215*('Dem1'!B$200+'Dem2'!BE215)</f>
        <v>0</v>
      </c>
      <c r="BH215" s="105">
        <f>'Dem2'!AS215+'Dem1'!B$225*'Dem2'!BG215*100/'11'!B$17</f>
        <v>0</v>
      </c>
      <c r="BI215" s="105">
        <f>'Dem2'!BH215+'Dem1'!B$213*('Dem1'!B$200+'Dem2'!BE215)*100/'11'!B$17</f>
        <v>0.20953485119035403</v>
      </c>
      <c r="BJ215" s="105">
        <f>'Dem1'!B$179*('Dem2'!AY215+'Dem2'!BC215)*100/'11'!B$17</f>
        <v>0</v>
      </c>
      <c r="BK215" s="74">
        <f>MAX(0-('SR Rate'!AC215*'Dem2'!V215*'11'!D$17/'11'!B$17),'Dem2'!BI215+'Dem2'!BJ215)</f>
        <v>0.20953485119035403</v>
      </c>
      <c r="BL215" s="75">
        <f>IF('Dem2'!G215=0,0,(1-'Dem2'!H215/'Dem2'!G215)*('Dem2'!AR215+IF('935'!P215=0,0,('SR Rate'!AC215*'935'!P215*('11'!D$17-'935'!X215)/('11'!B$17-'935'!W215)))))</f>
        <v>0</v>
      </c>
      <c r="BM215" s="111">
        <f>IF('Dem2'!B215,IF('Dem2'!V215=0,'SR Rate'!AD215,MAX(0,MIN('SR Rate'!AD215,'SR Rate'!AD215+('Dem2'!BK215/'935'!P215*('11'!B$17-'935'!W215)/('11'!D$17-'935'!X215))))),0)</f>
        <v>0</v>
      </c>
      <c r="BN215" s="74">
        <f>IF('Dem2'!B215,MAX(0,'Dem2'!BK215),0)</f>
        <v>0.20953485119035403</v>
      </c>
      <c r="BO215" s="74">
        <f>'Dem2'!BN215+'Dem2'!BL215</f>
        <v>0.20953485119035403</v>
      </c>
    </row>
    <row r="216" spans="1:67">
      <c r="A216" s="94">
        <v>177</v>
      </c>
      <c r="B216" s="128" t="b">
        <f>'935'!C216&lt;&gt;"VOID"</f>
        <v>1</v>
      </c>
      <c r="C216" s="105" t="str">
        <f>"D"&amp;TEXT('935'!J216,"0000")</f>
        <v>D0000</v>
      </c>
      <c r="D216" s="73">
        <f>'11'!D$17-'935'!X216</f>
        <v>170</v>
      </c>
      <c r="E216" s="106">
        <f>INDEX('11'!$B$47:$G$47,IF(ISNUMBER(SEARCH("?0000",C216)),1,IF(ISNUMBER(SEARCH("?1000",C216)),2,IF(ISNUMBER(SEARCH("??100",C216)),3,IF(ISNUMBER(SEARCH("???10",C216)),4,IF(ISNUMBER(SEARCH("??001",C216)),6,5))))))</f>
        <v>1</v>
      </c>
      <c r="F216" s="105">
        <f>E216*'Dem1'!B$49</f>
        <v>0.95</v>
      </c>
      <c r="G216" s="73">
        <f>IF('935'!C216="VOID",0,('935'!C216*(1-'935'!W216/'11'!B$17)))</f>
        <v>0</v>
      </c>
      <c r="H216" s="153">
        <f>'Dem2'!G216-('935'!S216*(1-'935'!W216/'11'!B$17))</f>
        <v>0</v>
      </c>
      <c r="I216" s="138">
        <f>IF(ISNUMBER(SEARCH("D?001",$C216)),'Dem1'!$F$31*$F216/(1+'11'!$G$12)*'935'!$O216,0)</f>
        <v>0</v>
      </c>
      <c r="J216" s="106">
        <f>IF($C216="D1000",'Dem1'!$C$31*$F216/(1+'11'!$C$12)*'935'!$K216,0)</f>
        <v>0</v>
      </c>
      <c r="K216" s="106">
        <f>IF(ISNUMBER(SEARCH("D?100",$C216)),'Dem1'!$D$31*$F216/(1+'11'!$D$12)*'935'!$L216,0)</f>
        <v>0</v>
      </c>
      <c r="L216" s="106">
        <f>IF(ISNUMBER(SEARCH("D??10",$C216)),'Dem1'!$E$31*$F216/(1+'11'!$E$12)*'935'!$M216,0)</f>
        <v>0</v>
      </c>
      <c r="M216" s="106">
        <f>IF(OR($C216="D0002",ISNUMBER(SEARCH("D?1?1",$C216)),ISNUMBER(SEARCH("D??11",$C216))),'Dem1'!$G$31*$F216/(1+'11'!$F$12)*'935'!$N216,0)</f>
        <v>0</v>
      </c>
      <c r="N216" s="139">
        <f t="shared" si="10"/>
        <v>0</v>
      </c>
      <c r="O216" s="138">
        <f>IF($C216="D1000",0,IF(ISNUMBER(SEARCH("D1???",$C216)),'Dem1'!$C$31*$Z216*'935'!$K216,0))</f>
        <v>0</v>
      </c>
      <c r="P216" s="106">
        <f>IF(ISNUMBER(SEARCH("D?100",$C216)),0,IF(ISNUMBER(SEARCH("D?1??",$C216)),'Dem1'!$D$31*$Z216*'935'!$L216,0))</f>
        <v>0</v>
      </c>
      <c r="Q216" s="106">
        <f>IF(ISNUMBER(SEARCH("D??10",$C216)),0,IF(ISNUMBER(SEARCH("D??1?",$C216)),'Dem1'!$E$31*$Z216*'935'!$M216,0))</f>
        <v>0</v>
      </c>
      <c r="R216" s="139">
        <f t="shared" si="11"/>
        <v>0</v>
      </c>
      <c r="S216" s="180">
        <f>100/'11'!B$17*(('Dem2'!N216+'Dem2'!R216)*('Charging Rates'!B$13+'Charging Rates'!B$51+'Charging Rates'!B$25+'Charging Rates'!B$38)+'Charging Rates'!B$61*'Dem2'!W216)</f>
        <v>0</v>
      </c>
      <c r="T216" s="74">
        <f>100/'11'!B$17*'Fixed Charge'!C216*('Charging Rates'!B$13+'Charging Rates'!B$51+'Charging Rates'!B$25)</f>
        <v>0</v>
      </c>
      <c r="U216" s="153">
        <f>'11'!B$17*0.01*('Dem2'!T216+'Dem2'!S216*'Dem2'!G216)</f>
        <v>0</v>
      </c>
      <c r="V216" s="128">
        <f>'935'!P216*(1-'935'!X216/'11'!D$17)/(1-'935'!W216/'11'!B$17)</f>
        <v>0</v>
      </c>
      <c r="W216" s="105">
        <f>'Dem2'!V216*'Dem2'!E216</f>
        <v>0</v>
      </c>
      <c r="X216" s="105">
        <f>'935'!Q216*(1-'935'!X216/'11'!D$17)/(1-'935'!W216/'11'!B$17)</f>
        <v>0</v>
      </c>
      <c r="Y216" s="105">
        <f t="shared" si="12"/>
        <v>0</v>
      </c>
      <c r="Z216" s="105">
        <f>SQRT(V216*V216+Y216*Y216)*'Dem1'!B$49*E216</f>
        <v>0</v>
      </c>
      <c r="AA216" s="213">
        <f>100/'11'!B$17*'Charging Rates'!B$61*'Dem2'!W216</f>
        <v>0</v>
      </c>
      <c r="AB216" s="138">
        <f>IF(ISNUMBER('SR Rate'!B216),MAX(0,INDEX('913'!$E$6:$E$1205,'SR Rate'!B216)),0)</f>
        <v>0</v>
      </c>
      <c r="AC216" s="106">
        <f>IF(ISNUMBER('SR Rate'!C216),MAX(0,INDEX('913'!$E$6:$E$1205,'SR Rate'!C216)),0)</f>
        <v>0</v>
      </c>
      <c r="AD216" s="106">
        <f>IF(ISNUMBER('SR Rate'!D216),MAX(0,INDEX('913'!$E$6:$E$1205,'SR Rate'!D216)),0)</f>
        <v>0</v>
      </c>
      <c r="AE216" s="106">
        <f>IF(ISNUMBER('SR Rate'!E216),MAX(0,INDEX('913'!$E$6:$E$1205,'SR Rate'!E216)),0)</f>
        <v>0</v>
      </c>
      <c r="AF216" s="106">
        <f>IF(ISNUMBER('SR Rate'!F216),MAX(0,INDEX('913'!$E$6:$E$1205,'SR Rate'!F216)),0)</f>
        <v>0</v>
      </c>
      <c r="AG216" s="106">
        <f>IF(ISNUMBER('SR Rate'!G216),MAX(0,INDEX('913'!$E$6:$E$1205,'SR Rate'!G216)),0)</f>
        <v>0</v>
      </c>
      <c r="AH216" s="106">
        <f>IF(ISNUMBER('SR Rate'!H216),MAX(0,INDEX('913'!$E$6:$E$1205,'SR Rate'!H216)),0)</f>
        <v>0</v>
      </c>
      <c r="AI216" s="106">
        <f>IF(ISNUMBER('SR Rate'!I216),MAX(0,INDEX('913'!$E$6:$E$1205,'SR Rate'!I216)),0)</f>
        <v>0</v>
      </c>
      <c r="AJ216" s="129">
        <f>IF('SR Rate'!T216+'SR Rate'!U216+'SR Rate'!V216+'SR Rate'!W216+'SR Rate'!X216+'SR Rate'!Y216+'SR Rate'!Z216+'SR Rate'!AA216=0,IF(COUNT('SR Rate'!B216,'SR Rate'!C216,'SR Rate'!D216,'SR Rate'!E216,'SR Rate'!F216,'SR Rate'!G216,'SR Rate'!H216,'SR Rate'!I216),('Dem2'!AB216+'Dem2'!AC216+'Dem2'!AD216+'Dem2'!AE216+'Dem2'!AF216+'Dem2'!AG216+'Dem2'!AH216+'Dem2'!AI216)/COUNT('SR Rate'!B216,'SR Rate'!C216,'SR Rate'!D216,'SR Rate'!E216,'SR Rate'!F216,'SR Rate'!G216,'SR Rate'!H216,'SR Rate'!I216),0),('SR Rate'!T216*'Dem2'!AB216+'SR Rate'!U216*'Dem2'!AC216+'SR Rate'!V216*'Dem2'!AD216+'SR Rate'!W216*'Dem2'!AE216+'SR Rate'!X216*'Dem2'!AF216+'SR Rate'!Y216*'Dem2'!AG216+'SR Rate'!Z216*'Dem2'!AH216+'SR Rate'!AA216*'Dem2'!AI216)/('SR Rate'!T216+'SR Rate'!U216+'SR Rate'!V216+'SR Rate'!W216+'SR Rate'!X216+'SR Rate'!Y216+'SR Rate'!Z216+'SR Rate'!AA216))</f>
        <v>0</v>
      </c>
      <c r="AK216" s="177">
        <f>100*'Dem2'!AJ216/'11'!B$17</f>
        <v>0</v>
      </c>
      <c r="AL216" s="75">
        <f>100*('SR Rate'!AB216*'935'!P216*'SR Rate'!K216)/'11'!B$17</f>
        <v>0</v>
      </c>
      <c r="AM216" s="128">
        <f>MAX('11'!$C$42+0,MIN('935'!K216+0,'11'!$C$37+0))</f>
        <v>0.26600431228533333</v>
      </c>
      <c r="AN216" s="105">
        <f>MAX('11'!$D$42+0,MIN('935'!L216+0,'11'!$D$37+0))</f>
        <v>0.66562758870798333</v>
      </c>
      <c r="AO216" s="105">
        <f>MAX('11'!$E$42+0,MIN('935'!M216+0,'11'!$E$37+0))</f>
        <v>0.34009849341942228</v>
      </c>
      <c r="AP216" s="105">
        <f>MAX('11'!$F$42+0,MIN('935'!N216+0,'11'!$F$37+0))</f>
        <v>0.63093339381833335</v>
      </c>
      <c r="AQ216" s="129">
        <f>MAX('11'!$G$42+0,MIN('935'!O216+0,'11'!$G$37+0))</f>
        <v>0.89995655379091011</v>
      </c>
      <c r="AR216" s="180">
        <f>IF('935'!P216=0,'Dem2'!AK216+'Dem2'!AL216,'Dem2'!AK216)</f>
        <v>0</v>
      </c>
      <c r="AS216" s="75">
        <f>'Dem2'!AA216+IF('Dem2'!G216=0,1,'Dem2'!H216/'Dem2'!G216)*'Dem2'!AR216</f>
        <v>0</v>
      </c>
      <c r="AT216" s="138">
        <f>IF('Dem2'!$C216="D1000",'Dem1'!$C$31*'Dem2'!$F216/(1+'11'!$C$12)*'Dem2'!$AM216,0)</f>
        <v>0</v>
      </c>
      <c r="AU216" s="106">
        <f>IF(ISNUMBER(SEARCH("D?100",'Dem2'!$C216)),'Dem1'!$D$31*'Dem2'!$F216/(1+'11'!$D$12)*'Dem2'!$AN216,0)</f>
        <v>0</v>
      </c>
      <c r="AV216" s="106">
        <f>IF(ISNUMBER(SEARCH("D??10",'Dem2'!$C216)),'Dem1'!$E$31*'Dem2'!$F216/(1+'11'!$E$12)*'Dem2'!$AO216,0)</f>
        <v>0</v>
      </c>
      <c r="AW216" s="106">
        <f>IF(OR('Dem2'!$C216="D0002",ISNUMBER(SEARCH("D?1?1",'Dem2'!$C216)),ISNUMBER(SEARCH("D??11",'Dem2'!$C216))),'Dem1'!$G$31*'Dem2'!$F216/(1+'11'!$F$12)*'Dem2'!$AP216,0)</f>
        <v>0</v>
      </c>
      <c r="AX216" s="106">
        <f>IF(ISNUMBER(SEARCH("D?001",'Dem2'!$C216)),'Dem1'!$F$31*'Dem2'!$F216/(1+'11'!$G$12)*'Dem2'!$AQ216,0)</f>
        <v>0</v>
      </c>
      <c r="AY216" s="129">
        <f>'Dem2'!$AT216+'Dem2'!$AU216+'Dem2'!$AV216+'Dem2'!$AW216+'Dem2'!$AX216</f>
        <v>0</v>
      </c>
      <c r="AZ216" s="138">
        <f>IF('Dem2'!$C216="D1000",0,IF(ISNUMBER(SEARCH("D1???",'Dem2'!$C216)),'Dem1'!$C$31*'Dem2'!$Z216*'Dem2'!$AM216,0))</f>
        <v>0</v>
      </c>
      <c r="BA216" s="106">
        <f>IF(ISNUMBER(SEARCH("D?100",'Dem2'!$C216)),0,IF(ISNUMBER(SEARCH("D?1??",'Dem2'!$C216)),'Dem1'!$D$31*'Dem2'!$Z216*'Dem2'!$AN216,0))</f>
        <v>0</v>
      </c>
      <c r="BB216" s="106">
        <f>IF(ISNUMBER(SEARCH("D??10",'Dem2'!$C216)),0,IF(ISNUMBER(SEARCH("D??1?",'Dem2'!$C216)),'Dem1'!$E$31*'Dem2'!$Z216*'Dem2'!$AO216,0))</f>
        <v>0</v>
      </c>
      <c r="BC216" s="129">
        <f>'Dem2'!$AZ216+'Dem2'!$BA216+'Dem2'!$BB216</f>
        <v>0</v>
      </c>
      <c r="BD216" s="72">
        <f>('Dem2'!AY216+'Dem2'!BC216)*'Dem2'!G216</f>
        <v>0</v>
      </c>
      <c r="BE216" s="105">
        <f>SQRT('Dem2'!V216*'Dem2'!V216+'Dem2'!Y216*'Dem2'!Y216)</f>
        <v>0</v>
      </c>
      <c r="BF216" s="105">
        <f>'Dem2'!G216*('Dem1'!B$200+'Dem2'!BE216)</f>
        <v>0</v>
      </c>
      <c r="BG216" s="105">
        <f>'935'!R216*('Dem1'!B$200+'Dem2'!BE216)</f>
        <v>0</v>
      </c>
      <c r="BH216" s="105">
        <f>'Dem2'!AS216+'Dem1'!B$225*'Dem2'!BG216*100/'11'!B$17</f>
        <v>0</v>
      </c>
      <c r="BI216" s="105">
        <f>'Dem2'!BH216+'Dem1'!B$213*('Dem1'!B$200+'Dem2'!BE216)*100/'11'!B$17</f>
        <v>0.20953485119035403</v>
      </c>
      <c r="BJ216" s="105">
        <f>'Dem1'!B$179*('Dem2'!AY216+'Dem2'!BC216)*100/'11'!B$17</f>
        <v>0</v>
      </c>
      <c r="BK216" s="74">
        <f>MAX(0-('SR Rate'!AC216*'Dem2'!V216*'11'!D$17/'11'!B$17),'Dem2'!BI216+'Dem2'!BJ216)</f>
        <v>0.20953485119035403</v>
      </c>
      <c r="BL216" s="75">
        <f>IF('Dem2'!G216=0,0,(1-'Dem2'!H216/'Dem2'!G216)*('Dem2'!AR216+IF('935'!P216=0,0,('SR Rate'!AC216*'935'!P216*('11'!D$17-'935'!X216)/('11'!B$17-'935'!W216)))))</f>
        <v>0</v>
      </c>
      <c r="BM216" s="111">
        <f>IF('Dem2'!B216,IF('Dem2'!V216=0,'SR Rate'!AD216,MAX(0,MIN('SR Rate'!AD216,'SR Rate'!AD216+('Dem2'!BK216/'935'!P216*('11'!B$17-'935'!W216)/('11'!D$17-'935'!X216))))),0)</f>
        <v>0</v>
      </c>
      <c r="BN216" s="74">
        <f>IF('Dem2'!B216,MAX(0,'Dem2'!BK216),0)</f>
        <v>0.20953485119035403</v>
      </c>
      <c r="BO216" s="74">
        <f>'Dem2'!BN216+'Dem2'!BL216</f>
        <v>0.20953485119035403</v>
      </c>
    </row>
    <row r="217" spans="1:67">
      <c r="A217" s="94">
        <v>178</v>
      </c>
      <c r="B217" s="128" t="b">
        <f>'935'!C217&lt;&gt;"VOID"</f>
        <v>1</v>
      </c>
      <c r="C217" s="105" t="str">
        <f>"D"&amp;TEXT('935'!J217,"0000")</f>
        <v>D0000</v>
      </c>
      <c r="D217" s="73">
        <f>'11'!D$17-'935'!X217</f>
        <v>170</v>
      </c>
      <c r="E217" s="106">
        <f>INDEX('11'!$B$47:$G$47,IF(ISNUMBER(SEARCH("?0000",C217)),1,IF(ISNUMBER(SEARCH("?1000",C217)),2,IF(ISNUMBER(SEARCH("??100",C217)),3,IF(ISNUMBER(SEARCH("???10",C217)),4,IF(ISNUMBER(SEARCH("??001",C217)),6,5))))))</f>
        <v>1</v>
      </c>
      <c r="F217" s="105">
        <f>E217*'Dem1'!B$49</f>
        <v>0.95</v>
      </c>
      <c r="G217" s="73">
        <f>IF('935'!C217="VOID",0,('935'!C217*(1-'935'!W217/'11'!B$17)))</f>
        <v>0</v>
      </c>
      <c r="H217" s="153">
        <f>'Dem2'!G217-('935'!S217*(1-'935'!W217/'11'!B$17))</f>
        <v>0</v>
      </c>
      <c r="I217" s="138">
        <f>IF(ISNUMBER(SEARCH("D?001",$C217)),'Dem1'!$F$31*$F217/(1+'11'!$G$12)*'935'!$O217,0)</f>
        <v>0</v>
      </c>
      <c r="J217" s="106">
        <f>IF($C217="D1000",'Dem1'!$C$31*$F217/(1+'11'!$C$12)*'935'!$K217,0)</f>
        <v>0</v>
      </c>
      <c r="K217" s="106">
        <f>IF(ISNUMBER(SEARCH("D?100",$C217)),'Dem1'!$D$31*$F217/(1+'11'!$D$12)*'935'!$L217,0)</f>
        <v>0</v>
      </c>
      <c r="L217" s="106">
        <f>IF(ISNUMBER(SEARCH("D??10",$C217)),'Dem1'!$E$31*$F217/(1+'11'!$E$12)*'935'!$M217,0)</f>
        <v>0</v>
      </c>
      <c r="M217" s="106">
        <f>IF(OR($C217="D0002",ISNUMBER(SEARCH("D?1?1",$C217)),ISNUMBER(SEARCH("D??11",$C217))),'Dem1'!$G$31*$F217/(1+'11'!$F$12)*'935'!$N217,0)</f>
        <v>0</v>
      </c>
      <c r="N217" s="139">
        <f t="shared" si="10"/>
        <v>0</v>
      </c>
      <c r="O217" s="138">
        <f>IF($C217="D1000",0,IF(ISNUMBER(SEARCH("D1???",$C217)),'Dem1'!$C$31*$Z217*'935'!$K217,0))</f>
        <v>0</v>
      </c>
      <c r="P217" s="106">
        <f>IF(ISNUMBER(SEARCH("D?100",$C217)),0,IF(ISNUMBER(SEARCH("D?1??",$C217)),'Dem1'!$D$31*$Z217*'935'!$L217,0))</f>
        <v>0</v>
      </c>
      <c r="Q217" s="106">
        <f>IF(ISNUMBER(SEARCH("D??10",$C217)),0,IF(ISNUMBER(SEARCH("D??1?",$C217)),'Dem1'!$E$31*$Z217*'935'!$M217,0))</f>
        <v>0</v>
      </c>
      <c r="R217" s="139">
        <f t="shared" si="11"/>
        <v>0</v>
      </c>
      <c r="S217" s="180">
        <f>100/'11'!B$17*(('Dem2'!N217+'Dem2'!R217)*('Charging Rates'!B$13+'Charging Rates'!B$51+'Charging Rates'!B$25+'Charging Rates'!B$38)+'Charging Rates'!B$61*'Dem2'!W217)</f>
        <v>0</v>
      </c>
      <c r="T217" s="74">
        <f>100/'11'!B$17*'Fixed Charge'!C217*('Charging Rates'!B$13+'Charging Rates'!B$51+'Charging Rates'!B$25)</f>
        <v>0</v>
      </c>
      <c r="U217" s="153">
        <f>'11'!B$17*0.01*('Dem2'!T217+'Dem2'!S217*'Dem2'!G217)</f>
        <v>0</v>
      </c>
      <c r="V217" s="128">
        <f>'935'!P217*(1-'935'!X217/'11'!D$17)/(1-'935'!W217/'11'!B$17)</f>
        <v>0</v>
      </c>
      <c r="W217" s="105">
        <f>'Dem2'!V217*'Dem2'!E217</f>
        <v>0</v>
      </c>
      <c r="X217" s="105">
        <f>'935'!Q217*(1-'935'!X217/'11'!D$17)/(1-'935'!W217/'11'!B$17)</f>
        <v>0</v>
      </c>
      <c r="Y217" s="105">
        <f t="shared" si="12"/>
        <v>0</v>
      </c>
      <c r="Z217" s="105">
        <f>SQRT(V217*V217+Y217*Y217)*'Dem1'!B$49*E217</f>
        <v>0</v>
      </c>
      <c r="AA217" s="213">
        <f>100/'11'!B$17*'Charging Rates'!B$61*'Dem2'!W217</f>
        <v>0</v>
      </c>
      <c r="AB217" s="138">
        <f>IF(ISNUMBER('SR Rate'!B217),MAX(0,INDEX('913'!$E$6:$E$1205,'SR Rate'!B217)),0)</f>
        <v>0</v>
      </c>
      <c r="AC217" s="106">
        <f>IF(ISNUMBER('SR Rate'!C217),MAX(0,INDEX('913'!$E$6:$E$1205,'SR Rate'!C217)),0)</f>
        <v>0</v>
      </c>
      <c r="AD217" s="106">
        <f>IF(ISNUMBER('SR Rate'!D217),MAX(0,INDEX('913'!$E$6:$E$1205,'SR Rate'!D217)),0)</f>
        <v>0</v>
      </c>
      <c r="AE217" s="106">
        <f>IF(ISNUMBER('SR Rate'!E217),MAX(0,INDEX('913'!$E$6:$E$1205,'SR Rate'!E217)),0)</f>
        <v>0</v>
      </c>
      <c r="AF217" s="106">
        <f>IF(ISNUMBER('SR Rate'!F217),MAX(0,INDEX('913'!$E$6:$E$1205,'SR Rate'!F217)),0)</f>
        <v>0</v>
      </c>
      <c r="AG217" s="106">
        <f>IF(ISNUMBER('SR Rate'!G217),MAX(0,INDEX('913'!$E$6:$E$1205,'SR Rate'!G217)),0)</f>
        <v>0</v>
      </c>
      <c r="AH217" s="106">
        <f>IF(ISNUMBER('SR Rate'!H217),MAX(0,INDEX('913'!$E$6:$E$1205,'SR Rate'!H217)),0)</f>
        <v>0</v>
      </c>
      <c r="AI217" s="106">
        <f>IF(ISNUMBER('SR Rate'!I217),MAX(0,INDEX('913'!$E$6:$E$1205,'SR Rate'!I217)),0)</f>
        <v>0</v>
      </c>
      <c r="AJ217" s="129">
        <f>IF('SR Rate'!T217+'SR Rate'!U217+'SR Rate'!V217+'SR Rate'!W217+'SR Rate'!X217+'SR Rate'!Y217+'SR Rate'!Z217+'SR Rate'!AA217=0,IF(COUNT('SR Rate'!B217,'SR Rate'!C217,'SR Rate'!D217,'SR Rate'!E217,'SR Rate'!F217,'SR Rate'!G217,'SR Rate'!H217,'SR Rate'!I217),('Dem2'!AB217+'Dem2'!AC217+'Dem2'!AD217+'Dem2'!AE217+'Dem2'!AF217+'Dem2'!AG217+'Dem2'!AH217+'Dem2'!AI217)/COUNT('SR Rate'!B217,'SR Rate'!C217,'SR Rate'!D217,'SR Rate'!E217,'SR Rate'!F217,'SR Rate'!G217,'SR Rate'!H217,'SR Rate'!I217),0),('SR Rate'!T217*'Dem2'!AB217+'SR Rate'!U217*'Dem2'!AC217+'SR Rate'!V217*'Dem2'!AD217+'SR Rate'!W217*'Dem2'!AE217+'SR Rate'!X217*'Dem2'!AF217+'SR Rate'!Y217*'Dem2'!AG217+'SR Rate'!Z217*'Dem2'!AH217+'SR Rate'!AA217*'Dem2'!AI217)/('SR Rate'!T217+'SR Rate'!U217+'SR Rate'!V217+'SR Rate'!W217+'SR Rate'!X217+'SR Rate'!Y217+'SR Rate'!Z217+'SR Rate'!AA217))</f>
        <v>0</v>
      </c>
      <c r="AK217" s="177">
        <f>100*'Dem2'!AJ217/'11'!B$17</f>
        <v>0</v>
      </c>
      <c r="AL217" s="75">
        <f>100*('SR Rate'!AB217*'935'!P217*'SR Rate'!K217)/'11'!B$17</f>
        <v>0</v>
      </c>
      <c r="AM217" s="128">
        <f>MAX('11'!$C$42+0,MIN('935'!K217+0,'11'!$C$37+0))</f>
        <v>0.26600431228533333</v>
      </c>
      <c r="AN217" s="105">
        <f>MAX('11'!$D$42+0,MIN('935'!L217+0,'11'!$D$37+0))</f>
        <v>0.66562758870798333</v>
      </c>
      <c r="AO217" s="105">
        <f>MAX('11'!$E$42+0,MIN('935'!M217+0,'11'!$E$37+0))</f>
        <v>0.34009849341942228</v>
      </c>
      <c r="AP217" s="105">
        <f>MAX('11'!$F$42+0,MIN('935'!N217+0,'11'!$F$37+0))</f>
        <v>0.63093339381833335</v>
      </c>
      <c r="AQ217" s="129">
        <f>MAX('11'!$G$42+0,MIN('935'!O217+0,'11'!$G$37+0))</f>
        <v>0.89995655379091011</v>
      </c>
      <c r="AR217" s="180">
        <f>IF('935'!P217=0,'Dem2'!AK217+'Dem2'!AL217,'Dem2'!AK217)</f>
        <v>0</v>
      </c>
      <c r="AS217" s="75">
        <f>'Dem2'!AA217+IF('Dem2'!G217=0,1,'Dem2'!H217/'Dem2'!G217)*'Dem2'!AR217</f>
        <v>0</v>
      </c>
      <c r="AT217" s="138">
        <f>IF('Dem2'!$C217="D1000",'Dem1'!$C$31*'Dem2'!$F217/(1+'11'!$C$12)*'Dem2'!$AM217,0)</f>
        <v>0</v>
      </c>
      <c r="AU217" s="106">
        <f>IF(ISNUMBER(SEARCH("D?100",'Dem2'!$C217)),'Dem1'!$D$31*'Dem2'!$F217/(1+'11'!$D$12)*'Dem2'!$AN217,0)</f>
        <v>0</v>
      </c>
      <c r="AV217" s="106">
        <f>IF(ISNUMBER(SEARCH("D??10",'Dem2'!$C217)),'Dem1'!$E$31*'Dem2'!$F217/(1+'11'!$E$12)*'Dem2'!$AO217,0)</f>
        <v>0</v>
      </c>
      <c r="AW217" s="106">
        <f>IF(OR('Dem2'!$C217="D0002",ISNUMBER(SEARCH("D?1?1",'Dem2'!$C217)),ISNUMBER(SEARCH("D??11",'Dem2'!$C217))),'Dem1'!$G$31*'Dem2'!$F217/(1+'11'!$F$12)*'Dem2'!$AP217,0)</f>
        <v>0</v>
      </c>
      <c r="AX217" s="106">
        <f>IF(ISNUMBER(SEARCH("D?001",'Dem2'!$C217)),'Dem1'!$F$31*'Dem2'!$F217/(1+'11'!$G$12)*'Dem2'!$AQ217,0)</f>
        <v>0</v>
      </c>
      <c r="AY217" s="129">
        <f>'Dem2'!$AT217+'Dem2'!$AU217+'Dem2'!$AV217+'Dem2'!$AW217+'Dem2'!$AX217</f>
        <v>0</v>
      </c>
      <c r="AZ217" s="138">
        <f>IF('Dem2'!$C217="D1000",0,IF(ISNUMBER(SEARCH("D1???",'Dem2'!$C217)),'Dem1'!$C$31*'Dem2'!$Z217*'Dem2'!$AM217,0))</f>
        <v>0</v>
      </c>
      <c r="BA217" s="106">
        <f>IF(ISNUMBER(SEARCH("D?100",'Dem2'!$C217)),0,IF(ISNUMBER(SEARCH("D?1??",'Dem2'!$C217)),'Dem1'!$D$31*'Dem2'!$Z217*'Dem2'!$AN217,0))</f>
        <v>0</v>
      </c>
      <c r="BB217" s="106">
        <f>IF(ISNUMBER(SEARCH("D??10",'Dem2'!$C217)),0,IF(ISNUMBER(SEARCH("D??1?",'Dem2'!$C217)),'Dem1'!$E$31*'Dem2'!$Z217*'Dem2'!$AO217,0))</f>
        <v>0</v>
      </c>
      <c r="BC217" s="129">
        <f>'Dem2'!$AZ217+'Dem2'!$BA217+'Dem2'!$BB217</f>
        <v>0</v>
      </c>
      <c r="BD217" s="72">
        <f>('Dem2'!AY217+'Dem2'!BC217)*'Dem2'!G217</f>
        <v>0</v>
      </c>
      <c r="BE217" s="105">
        <f>SQRT('Dem2'!V217*'Dem2'!V217+'Dem2'!Y217*'Dem2'!Y217)</f>
        <v>0</v>
      </c>
      <c r="BF217" s="105">
        <f>'Dem2'!G217*('Dem1'!B$200+'Dem2'!BE217)</f>
        <v>0</v>
      </c>
      <c r="BG217" s="105">
        <f>'935'!R217*('Dem1'!B$200+'Dem2'!BE217)</f>
        <v>0</v>
      </c>
      <c r="BH217" s="105">
        <f>'Dem2'!AS217+'Dem1'!B$225*'Dem2'!BG217*100/'11'!B$17</f>
        <v>0</v>
      </c>
      <c r="BI217" s="105">
        <f>'Dem2'!BH217+'Dem1'!B$213*('Dem1'!B$200+'Dem2'!BE217)*100/'11'!B$17</f>
        <v>0.20953485119035403</v>
      </c>
      <c r="BJ217" s="105">
        <f>'Dem1'!B$179*('Dem2'!AY217+'Dem2'!BC217)*100/'11'!B$17</f>
        <v>0</v>
      </c>
      <c r="BK217" s="74">
        <f>MAX(0-('SR Rate'!AC217*'Dem2'!V217*'11'!D$17/'11'!B$17),'Dem2'!BI217+'Dem2'!BJ217)</f>
        <v>0.20953485119035403</v>
      </c>
      <c r="BL217" s="75">
        <f>IF('Dem2'!G217=0,0,(1-'Dem2'!H217/'Dem2'!G217)*('Dem2'!AR217+IF('935'!P217=0,0,('SR Rate'!AC217*'935'!P217*('11'!D$17-'935'!X217)/('11'!B$17-'935'!W217)))))</f>
        <v>0</v>
      </c>
      <c r="BM217" s="111">
        <f>IF('Dem2'!B217,IF('Dem2'!V217=0,'SR Rate'!AD217,MAX(0,MIN('SR Rate'!AD217,'SR Rate'!AD217+('Dem2'!BK217/'935'!P217*('11'!B$17-'935'!W217)/('11'!D$17-'935'!X217))))),0)</f>
        <v>0</v>
      </c>
      <c r="BN217" s="74">
        <f>IF('Dem2'!B217,MAX(0,'Dem2'!BK217),0)</f>
        <v>0.20953485119035403</v>
      </c>
      <c r="BO217" s="74">
        <f>'Dem2'!BN217+'Dem2'!BL217</f>
        <v>0.20953485119035403</v>
      </c>
    </row>
    <row r="218" spans="1:67">
      <c r="A218" s="94">
        <v>179</v>
      </c>
      <c r="B218" s="128" t="b">
        <f>'935'!C218&lt;&gt;"VOID"</f>
        <v>1</v>
      </c>
      <c r="C218" s="105" t="str">
        <f>"D"&amp;TEXT('935'!J218,"0000")</f>
        <v>D0000</v>
      </c>
      <c r="D218" s="73">
        <f>'11'!D$17-'935'!X218</f>
        <v>170</v>
      </c>
      <c r="E218" s="106">
        <f>INDEX('11'!$B$47:$G$47,IF(ISNUMBER(SEARCH("?0000",C218)),1,IF(ISNUMBER(SEARCH("?1000",C218)),2,IF(ISNUMBER(SEARCH("??100",C218)),3,IF(ISNUMBER(SEARCH("???10",C218)),4,IF(ISNUMBER(SEARCH("??001",C218)),6,5))))))</f>
        <v>1</v>
      </c>
      <c r="F218" s="105">
        <f>E218*'Dem1'!B$49</f>
        <v>0.95</v>
      </c>
      <c r="G218" s="73">
        <f>IF('935'!C218="VOID",0,('935'!C218*(1-'935'!W218/'11'!B$17)))</f>
        <v>0</v>
      </c>
      <c r="H218" s="153">
        <f>'Dem2'!G218-('935'!S218*(1-'935'!W218/'11'!B$17))</f>
        <v>0</v>
      </c>
      <c r="I218" s="138">
        <f>IF(ISNUMBER(SEARCH("D?001",$C218)),'Dem1'!$F$31*$F218/(1+'11'!$G$12)*'935'!$O218,0)</f>
        <v>0</v>
      </c>
      <c r="J218" s="106">
        <f>IF($C218="D1000",'Dem1'!$C$31*$F218/(1+'11'!$C$12)*'935'!$K218,0)</f>
        <v>0</v>
      </c>
      <c r="K218" s="106">
        <f>IF(ISNUMBER(SEARCH("D?100",$C218)),'Dem1'!$D$31*$F218/(1+'11'!$D$12)*'935'!$L218,0)</f>
        <v>0</v>
      </c>
      <c r="L218" s="106">
        <f>IF(ISNUMBER(SEARCH("D??10",$C218)),'Dem1'!$E$31*$F218/(1+'11'!$E$12)*'935'!$M218,0)</f>
        <v>0</v>
      </c>
      <c r="M218" s="106">
        <f>IF(OR($C218="D0002",ISNUMBER(SEARCH("D?1?1",$C218)),ISNUMBER(SEARCH("D??11",$C218))),'Dem1'!$G$31*$F218/(1+'11'!$F$12)*'935'!$N218,0)</f>
        <v>0</v>
      </c>
      <c r="N218" s="139">
        <f t="shared" si="10"/>
        <v>0</v>
      </c>
      <c r="O218" s="138">
        <f>IF($C218="D1000",0,IF(ISNUMBER(SEARCH("D1???",$C218)),'Dem1'!$C$31*$Z218*'935'!$K218,0))</f>
        <v>0</v>
      </c>
      <c r="P218" s="106">
        <f>IF(ISNUMBER(SEARCH("D?100",$C218)),0,IF(ISNUMBER(SEARCH("D?1??",$C218)),'Dem1'!$D$31*$Z218*'935'!$L218,0))</f>
        <v>0</v>
      </c>
      <c r="Q218" s="106">
        <f>IF(ISNUMBER(SEARCH("D??10",$C218)),0,IF(ISNUMBER(SEARCH("D??1?",$C218)),'Dem1'!$E$31*$Z218*'935'!$M218,0))</f>
        <v>0</v>
      </c>
      <c r="R218" s="139">
        <f t="shared" si="11"/>
        <v>0</v>
      </c>
      <c r="S218" s="180">
        <f>100/'11'!B$17*(('Dem2'!N218+'Dem2'!R218)*('Charging Rates'!B$13+'Charging Rates'!B$51+'Charging Rates'!B$25+'Charging Rates'!B$38)+'Charging Rates'!B$61*'Dem2'!W218)</f>
        <v>0</v>
      </c>
      <c r="T218" s="74">
        <f>100/'11'!B$17*'Fixed Charge'!C218*('Charging Rates'!B$13+'Charging Rates'!B$51+'Charging Rates'!B$25)</f>
        <v>0</v>
      </c>
      <c r="U218" s="153">
        <f>'11'!B$17*0.01*('Dem2'!T218+'Dem2'!S218*'Dem2'!G218)</f>
        <v>0</v>
      </c>
      <c r="V218" s="128">
        <f>'935'!P218*(1-'935'!X218/'11'!D$17)/(1-'935'!W218/'11'!B$17)</f>
        <v>0</v>
      </c>
      <c r="W218" s="105">
        <f>'Dem2'!V218*'Dem2'!E218</f>
        <v>0</v>
      </c>
      <c r="X218" s="105">
        <f>'935'!Q218*(1-'935'!X218/'11'!D$17)/(1-'935'!W218/'11'!B$17)</f>
        <v>0</v>
      </c>
      <c r="Y218" s="105">
        <f t="shared" si="12"/>
        <v>0</v>
      </c>
      <c r="Z218" s="105">
        <f>SQRT(V218*V218+Y218*Y218)*'Dem1'!B$49*E218</f>
        <v>0</v>
      </c>
      <c r="AA218" s="213">
        <f>100/'11'!B$17*'Charging Rates'!B$61*'Dem2'!W218</f>
        <v>0</v>
      </c>
      <c r="AB218" s="138">
        <f>IF(ISNUMBER('SR Rate'!B218),MAX(0,INDEX('913'!$E$6:$E$1205,'SR Rate'!B218)),0)</f>
        <v>0</v>
      </c>
      <c r="AC218" s="106">
        <f>IF(ISNUMBER('SR Rate'!C218),MAX(0,INDEX('913'!$E$6:$E$1205,'SR Rate'!C218)),0)</f>
        <v>0</v>
      </c>
      <c r="AD218" s="106">
        <f>IF(ISNUMBER('SR Rate'!D218),MAX(0,INDEX('913'!$E$6:$E$1205,'SR Rate'!D218)),0)</f>
        <v>0</v>
      </c>
      <c r="AE218" s="106">
        <f>IF(ISNUMBER('SR Rate'!E218),MAX(0,INDEX('913'!$E$6:$E$1205,'SR Rate'!E218)),0)</f>
        <v>0</v>
      </c>
      <c r="AF218" s="106">
        <f>IF(ISNUMBER('SR Rate'!F218),MAX(0,INDEX('913'!$E$6:$E$1205,'SR Rate'!F218)),0)</f>
        <v>0</v>
      </c>
      <c r="AG218" s="106">
        <f>IF(ISNUMBER('SR Rate'!G218),MAX(0,INDEX('913'!$E$6:$E$1205,'SR Rate'!G218)),0)</f>
        <v>0</v>
      </c>
      <c r="AH218" s="106">
        <f>IF(ISNUMBER('SR Rate'!H218),MAX(0,INDEX('913'!$E$6:$E$1205,'SR Rate'!H218)),0)</f>
        <v>0</v>
      </c>
      <c r="AI218" s="106">
        <f>IF(ISNUMBER('SR Rate'!I218),MAX(0,INDEX('913'!$E$6:$E$1205,'SR Rate'!I218)),0)</f>
        <v>0</v>
      </c>
      <c r="AJ218" s="129">
        <f>IF('SR Rate'!T218+'SR Rate'!U218+'SR Rate'!V218+'SR Rate'!W218+'SR Rate'!X218+'SR Rate'!Y218+'SR Rate'!Z218+'SR Rate'!AA218=0,IF(COUNT('SR Rate'!B218,'SR Rate'!C218,'SR Rate'!D218,'SR Rate'!E218,'SR Rate'!F218,'SR Rate'!G218,'SR Rate'!H218,'SR Rate'!I218),('Dem2'!AB218+'Dem2'!AC218+'Dem2'!AD218+'Dem2'!AE218+'Dem2'!AF218+'Dem2'!AG218+'Dem2'!AH218+'Dem2'!AI218)/COUNT('SR Rate'!B218,'SR Rate'!C218,'SR Rate'!D218,'SR Rate'!E218,'SR Rate'!F218,'SR Rate'!G218,'SR Rate'!H218,'SR Rate'!I218),0),('SR Rate'!T218*'Dem2'!AB218+'SR Rate'!U218*'Dem2'!AC218+'SR Rate'!V218*'Dem2'!AD218+'SR Rate'!W218*'Dem2'!AE218+'SR Rate'!X218*'Dem2'!AF218+'SR Rate'!Y218*'Dem2'!AG218+'SR Rate'!Z218*'Dem2'!AH218+'SR Rate'!AA218*'Dem2'!AI218)/('SR Rate'!T218+'SR Rate'!U218+'SR Rate'!V218+'SR Rate'!W218+'SR Rate'!X218+'SR Rate'!Y218+'SR Rate'!Z218+'SR Rate'!AA218))</f>
        <v>0</v>
      </c>
      <c r="AK218" s="177">
        <f>100*'Dem2'!AJ218/'11'!B$17</f>
        <v>0</v>
      </c>
      <c r="AL218" s="75">
        <f>100*('SR Rate'!AB218*'935'!P218*'SR Rate'!K218)/'11'!B$17</f>
        <v>0</v>
      </c>
      <c r="AM218" s="128">
        <f>MAX('11'!$C$42+0,MIN('935'!K218+0,'11'!$C$37+0))</f>
        <v>0.26600431228533333</v>
      </c>
      <c r="AN218" s="105">
        <f>MAX('11'!$D$42+0,MIN('935'!L218+0,'11'!$D$37+0))</f>
        <v>0.66562758870798333</v>
      </c>
      <c r="AO218" s="105">
        <f>MAX('11'!$E$42+0,MIN('935'!M218+0,'11'!$E$37+0))</f>
        <v>0.34009849341942228</v>
      </c>
      <c r="AP218" s="105">
        <f>MAX('11'!$F$42+0,MIN('935'!N218+0,'11'!$F$37+0))</f>
        <v>0.63093339381833335</v>
      </c>
      <c r="AQ218" s="129">
        <f>MAX('11'!$G$42+0,MIN('935'!O218+0,'11'!$G$37+0))</f>
        <v>0.89995655379091011</v>
      </c>
      <c r="AR218" s="180">
        <f>IF('935'!P218=0,'Dem2'!AK218+'Dem2'!AL218,'Dem2'!AK218)</f>
        <v>0</v>
      </c>
      <c r="AS218" s="75">
        <f>'Dem2'!AA218+IF('Dem2'!G218=0,1,'Dem2'!H218/'Dem2'!G218)*'Dem2'!AR218</f>
        <v>0</v>
      </c>
      <c r="AT218" s="138">
        <f>IF('Dem2'!$C218="D1000",'Dem1'!$C$31*'Dem2'!$F218/(1+'11'!$C$12)*'Dem2'!$AM218,0)</f>
        <v>0</v>
      </c>
      <c r="AU218" s="106">
        <f>IF(ISNUMBER(SEARCH("D?100",'Dem2'!$C218)),'Dem1'!$D$31*'Dem2'!$F218/(1+'11'!$D$12)*'Dem2'!$AN218,0)</f>
        <v>0</v>
      </c>
      <c r="AV218" s="106">
        <f>IF(ISNUMBER(SEARCH("D??10",'Dem2'!$C218)),'Dem1'!$E$31*'Dem2'!$F218/(1+'11'!$E$12)*'Dem2'!$AO218,0)</f>
        <v>0</v>
      </c>
      <c r="AW218" s="106">
        <f>IF(OR('Dem2'!$C218="D0002",ISNUMBER(SEARCH("D?1?1",'Dem2'!$C218)),ISNUMBER(SEARCH("D??11",'Dem2'!$C218))),'Dem1'!$G$31*'Dem2'!$F218/(1+'11'!$F$12)*'Dem2'!$AP218,0)</f>
        <v>0</v>
      </c>
      <c r="AX218" s="106">
        <f>IF(ISNUMBER(SEARCH("D?001",'Dem2'!$C218)),'Dem1'!$F$31*'Dem2'!$F218/(1+'11'!$G$12)*'Dem2'!$AQ218,0)</f>
        <v>0</v>
      </c>
      <c r="AY218" s="129">
        <f>'Dem2'!$AT218+'Dem2'!$AU218+'Dem2'!$AV218+'Dem2'!$AW218+'Dem2'!$AX218</f>
        <v>0</v>
      </c>
      <c r="AZ218" s="138">
        <f>IF('Dem2'!$C218="D1000",0,IF(ISNUMBER(SEARCH("D1???",'Dem2'!$C218)),'Dem1'!$C$31*'Dem2'!$Z218*'Dem2'!$AM218,0))</f>
        <v>0</v>
      </c>
      <c r="BA218" s="106">
        <f>IF(ISNUMBER(SEARCH("D?100",'Dem2'!$C218)),0,IF(ISNUMBER(SEARCH("D?1??",'Dem2'!$C218)),'Dem1'!$D$31*'Dem2'!$Z218*'Dem2'!$AN218,0))</f>
        <v>0</v>
      </c>
      <c r="BB218" s="106">
        <f>IF(ISNUMBER(SEARCH("D??10",'Dem2'!$C218)),0,IF(ISNUMBER(SEARCH("D??1?",'Dem2'!$C218)),'Dem1'!$E$31*'Dem2'!$Z218*'Dem2'!$AO218,0))</f>
        <v>0</v>
      </c>
      <c r="BC218" s="129">
        <f>'Dem2'!$AZ218+'Dem2'!$BA218+'Dem2'!$BB218</f>
        <v>0</v>
      </c>
      <c r="BD218" s="72">
        <f>('Dem2'!AY218+'Dem2'!BC218)*'Dem2'!G218</f>
        <v>0</v>
      </c>
      <c r="BE218" s="105">
        <f>SQRT('Dem2'!V218*'Dem2'!V218+'Dem2'!Y218*'Dem2'!Y218)</f>
        <v>0</v>
      </c>
      <c r="BF218" s="105">
        <f>'Dem2'!G218*('Dem1'!B$200+'Dem2'!BE218)</f>
        <v>0</v>
      </c>
      <c r="BG218" s="105">
        <f>'935'!R218*('Dem1'!B$200+'Dem2'!BE218)</f>
        <v>0</v>
      </c>
      <c r="BH218" s="105">
        <f>'Dem2'!AS218+'Dem1'!B$225*'Dem2'!BG218*100/'11'!B$17</f>
        <v>0</v>
      </c>
      <c r="BI218" s="105">
        <f>'Dem2'!BH218+'Dem1'!B$213*('Dem1'!B$200+'Dem2'!BE218)*100/'11'!B$17</f>
        <v>0.20953485119035403</v>
      </c>
      <c r="BJ218" s="105">
        <f>'Dem1'!B$179*('Dem2'!AY218+'Dem2'!BC218)*100/'11'!B$17</f>
        <v>0</v>
      </c>
      <c r="BK218" s="74">
        <f>MAX(0-('SR Rate'!AC218*'Dem2'!V218*'11'!D$17/'11'!B$17),'Dem2'!BI218+'Dem2'!BJ218)</f>
        <v>0.20953485119035403</v>
      </c>
      <c r="BL218" s="75">
        <f>IF('Dem2'!G218=0,0,(1-'Dem2'!H218/'Dem2'!G218)*('Dem2'!AR218+IF('935'!P218=0,0,('SR Rate'!AC218*'935'!P218*('11'!D$17-'935'!X218)/('11'!B$17-'935'!W218)))))</f>
        <v>0</v>
      </c>
      <c r="BM218" s="111">
        <f>IF('Dem2'!B218,IF('Dem2'!V218=0,'SR Rate'!AD218,MAX(0,MIN('SR Rate'!AD218,'SR Rate'!AD218+('Dem2'!BK218/'935'!P218*('11'!B$17-'935'!W218)/('11'!D$17-'935'!X218))))),0)</f>
        <v>0</v>
      </c>
      <c r="BN218" s="74">
        <f>IF('Dem2'!B218,MAX(0,'Dem2'!BK218),0)</f>
        <v>0.20953485119035403</v>
      </c>
      <c r="BO218" s="74">
        <f>'Dem2'!BN218+'Dem2'!BL218</f>
        <v>0.20953485119035403</v>
      </c>
    </row>
    <row r="219" spans="1:67">
      <c r="A219" s="94">
        <v>180</v>
      </c>
      <c r="B219" s="128" t="b">
        <f>'935'!C219&lt;&gt;"VOID"</f>
        <v>1</v>
      </c>
      <c r="C219" s="105" t="str">
        <f>"D"&amp;TEXT('935'!J219,"0000")</f>
        <v>D0000</v>
      </c>
      <c r="D219" s="73">
        <f>'11'!D$17-'935'!X219</f>
        <v>170</v>
      </c>
      <c r="E219" s="106">
        <f>INDEX('11'!$B$47:$G$47,IF(ISNUMBER(SEARCH("?0000",C219)),1,IF(ISNUMBER(SEARCH("?1000",C219)),2,IF(ISNUMBER(SEARCH("??100",C219)),3,IF(ISNUMBER(SEARCH("???10",C219)),4,IF(ISNUMBER(SEARCH("??001",C219)),6,5))))))</f>
        <v>1</v>
      </c>
      <c r="F219" s="105">
        <f>E219*'Dem1'!B$49</f>
        <v>0.95</v>
      </c>
      <c r="G219" s="73">
        <f>IF('935'!C219="VOID",0,('935'!C219*(1-'935'!W219/'11'!B$17)))</f>
        <v>0</v>
      </c>
      <c r="H219" s="153">
        <f>'Dem2'!G219-('935'!S219*(1-'935'!W219/'11'!B$17))</f>
        <v>0</v>
      </c>
      <c r="I219" s="138">
        <f>IF(ISNUMBER(SEARCH("D?001",$C219)),'Dem1'!$F$31*$F219/(1+'11'!$G$12)*'935'!$O219,0)</f>
        <v>0</v>
      </c>
      <c r="J219" s="106">
        <f>IF($C219="D1000",'Dem1'!$C$31*$F219/(1+'11'!$C$12)*'935'!$K219,0)</f>
        <v>0</v>
      </c>
      <c r="K219" s="106">
        <f>IF(ISNUMBER(SEARCH("D?100",$C219)),'Dem1'!$D$31*$F219/(1+'11'!$D$12)*'935'!$L219,0)</f>
        <v>0</v>
      </c>
      <c r="L219" s="106">
        <f>IF(ISNUMBER(SEARCH("D??10",$C219)),'Dem1'!$E$31*$F219/(1+'11'!$E$12)*'935'!$M219,0)</f>
        <v>0</v>
      </c>
      <c r="M219" s="106">
        <f>IF(OR($C219="D0002",ISNUMBER(SEARCH("D?1?1",$C219)),ISNUMBER(SEARCH("D??11",$C219))),'Dem1'!$G$31*$F219/(1+'11'!$F$12)*'935'!$N219,0)</f>
        <v>0</v>
      </c>
      <c r="N219" s="139">
        <f t="shared" si="10"/>
        <v>0</v>
      </c>
      <c r="O219" s="138">
        <f>IF($C219="D1000",0,IF(ISNUMBER(SEARCH("D1???",$C219)),'Dem1'!$C$31*$Z219*'935'!$K219,0))</f>
        <v>0</v>
      </c>
      <c r="P219" s="106">
        <f>IF(ISNUMBER(SEARCH("D?100",$C219)),0,IF(ISNUMBER(SEARCH("D?1??",$C219)),'Dem1'!$D$31*$Z219*'935'!$L219,0))</f>
        <v>0</v>
      </c>
      <c r="Q219" s="106">
        <f>IF(ISNUMBER(SEARCH("D??10",$C219)),0,IF(ISNUMBER(SEARCH("D??1?",$C219)),'Dem1'!$E$31*$Z219*'935'!$M219,0))</f>
        <v>0</v>
      </c>
      <c r="R219" s="139">
        <f t="shared" si="11"/>
        <v>0</v>
      </c>
      <c r="S219" s="180">
        <f>100/'11'!B$17*(('Dem2'!N219+'Dem2'!R219)*('Charging Rates'!B$13+'Charging Rates'!B$51+'Charging Rates'!B$25+'Charging Rates'!B$38)+'Charging Rates'!B$61*'Dem2'!W219)</f>
        <v>0</v>
      </c>
      <c r="T219" s="74">
        <f>100/'11'!B$17*'Fixed Charge'!C219*('Charging Rates'!B$13+'Charging Rates'!B$51+'Charging Rates'!B$25)</f>
        <v>0</v>
      </c>
      <c r="U219" s="153">
        <f>'11'!B$17*0.01*('Dem2'!T219+'Dem2'!S219*'Dem2'!G219)</f>
        <v>0</v>
      </c>
      <c r="V219" s="128">
        <f>'935'!P219*(1-'935'!X219/'11'!D$17)/(1-'935'!W219/'11'!B$17)</f>
        <v>0</v>
      </c>
      <c r="W219" s="105">
        <f>'Dem2'!V219*'Dem2'!E219</f>
        <v>0</v>
      </c>
      <c r="X219" s="105">
        <f>'935'!Q219*(1-'935'!X219/'11'!D$17)/(1-'935'!W219/'11'!B$17)</f>
        <v>0</v>
      </c>
      <c r="Y219" s="105">
        <f t="shared" si="12"/>
        <v>0</v>
      </c>
      <c r="Z219" s="105">
        <f>SQRT(V219*V219+Y219*Y219)*'Dem1'!B$49*E219</f>
        <v>0</v>
      </c>
      <c r="AA219" s="213">
        <f>100/'11'!B$17*'Charging Rates'!B$61*'Dem2'!W219</f>
        <v>0</v>
      </c>
      <c r="AB219" s="138">
        <f>IF(ISNUMBER('SR Rate'!B219),MAX(0,INDEX('913'!$E$6:$E$1205,'SR Rate'!B219)),0)</f>
        <v>0</v>
      </c>
      <c r="AC219" s="106">
        <f>IF(ISNUMBER('SR Rate'!C219),MAX(0,INDEX('913'!$E$6:$E$1205,'SR Rate'!C219)),0)</f>
        <v>0</v>
      </c>
      <c r="AD219" s="106">
        <f>IF(ISNUMBER('SR Rate'!D219),MAX(0,INDEX('913'!$E$6:$E$1205,'SR Rate'!D219)),0)</f>
        <v>0</v>
      </c>
      <c r="AE219" s="106">
        <f>IF(ISNUMBER('SR Rate'!E219),MAX(0,INDEX('913'!$E$6:$E$1205,'SR Rate'!E219)),0)</f>
        <v>0</v>
      </c>
      <c r="AF219" s="106">
        <f>IF(ISNUMBER('SR Rate'!F219),MAX(0,INDEX('913'!$E$6:$E$1205,'SR Rate'!F219)),0)</f>
        <v>0</v>
      </c>
      <c r="AG219" s="106">
        <f>IF(ISNUMBER('SR Rate'!G219),MAX(0,INDEX('913'!$E$6:$E$1205,'SR Rate'!G219)),0)</f>
        <v>0</v>
      </c>
      <c r="AH219" s="106">
        <f>IF(ISNUMBER('SR Rate'!H219),MAX(0,INDEX('913'!$E$6:$E$1205,'SR Rate'!H219)),0)</f>
        <v>0</v>
      </c>
      <c r="AI219" s="106">
        <f>IF(ISNUMBER('SR Rate'!I219),MAX(0,INDEX('913'!$E$6:$E$1205,'SR Rate'!I219)),0)</f>
        <v>0</v>
      </c>
      <c r="AJ219" s="129">
        <f>IF('SR Rate'!T219+'SR Rate'!U219+'SR Rate'!V219+'SR Rate'!W219+'SR Rate'!X219+'SR Rate'!Y219+'SR Rate'!Z219+'SR Rate'!AA219=0,IF(COUNT('SR Rate'!B219,'SR Rate'!C219,'SR Rate'!D219,'SR Rate'!E219,'SR Rate'!F219,'SR Rate'!G219,'SR Rate'!H219,'SR Rate'!I219),('Dem2'!AB219+'Dem2'!AC219+'Dem2'!AD219+'Dem2'!AE219+'Dem2'!AF219+'Dem2'!AG219+'Dem2'!AH219+'Dem2'!AI219)/COUNT('SR Rate'!B219,'SR Rate'!C219,'SR Rate'!D219,'SR Rate'!E219,'SR Rate'!F219,'SR Rate'!G219,'SR Rate'!H219,'SR Rate'!I219),0),('SR Rate'!T219*'Dem2'!AB219+'SR Rate'!U219*'Dem2'!AC219+'SR Rate'!V219*'Dem2'!AD219+'SR Rate'!W219*'Dem2'!AE219+'SR Rate'!X219*'Dem2'!AF219+'SR Rate'!Y219*'Dem2'!AG219+'SR Rate'!Z219*'Dem2'!AH219+'SR Rate'!AA219*'Dem2'!AI219)/('SR Rate'!T219+'SR Rate'!U219+'SR Rate'!V219+'SR Rate'!W219+'SR Rate'!X219+'SR Rate'!Y219+'SR Rate'!Z219+'SR Rate'!AA219))</f>
        <v>0</v>
      </c>
      <c r="AK219" s="177">
        <f>100*'Dem2'!AJ219/'11'!B$17</f>
        <v>0</v>
      </c>
      <c r="AL219" s="75">
        <f>100*('SR Rate'!AB219*'935'!P219*'SR Rate'!K219)/'11'!B$17</f>
        <v>0</v>
      </c>
      <c r="AM219" s="128">
        <f>MAX('11'!$C$42+0,MIN('935'!K219+0,'11'!$C$37+0))</f>
        <v>0.26600431228533333</v>
      </c>
      <c r="AN219" s="105">
        <f>MAX('11'!$D$42+0,MIN('935'!L219+0,'11'!$D$37+0))</f>
        <v>0.66562758870798333</v>
      </c>
      <c r="AO219" s="105">
        <f>MAX('11'!$E$42+0,MIN('935'!M219+0,'11'!$E$37+0))</f>
        <v>0.34009849341942228</v>
      </c>
      <c r="AP219" s="105">
        <f>MAX('11'!$F$42+0,MIN('935'!N219+0,'11'!$F$37+0))</f>
        <v>0.63093339381833335</v>
      </c>
      <c r="AQ219" s="129">
        <f>MAX('11'!$G$42+0,MIN('935'!O219+0,'11'!$G$37+0))</f>
        <v>0.89995655379091011</v>
      </c>
      <c r="AR219" s="180">
        <f>IF('935'!P219=0,'Dem2'!AK219+'Dem2'!AL219,'Dem2'!AK219)</f>
        <v>0</v>
      </c>
      <c r="AS219" s="75">
        <f>'Dem2'!AA219+IF('Dem2'!G219=0,1,'Dem2'!H219/'Dem2'!G219)*'Dem2'!AR219</f>
        <v>0</v>
      </c>
      <c r="AT219" s="138">
        <f>IF('Dem2'!$C219="D1000",'Dem1'!$C$31*'Dem2'!$F219/(1+'11'!$C$12)*'Dem2'!$AM219,0)</f>
        <v>0</v>
      </c>
      <c r="AU219" s="106">
        <f>IF(ISNUMBER(SEARCH("D?100",'Dem2'!$C219)),'Dem1'!$D$31*'Dem2'!$F219/(1+'11'!$D$12)*'Dem2'!$AN219,0)</f>
        <v>0</v>
      </c>
      <c r="AV219" s="106">
        <f>IF(ISNUMBER(SEARCH("D??10",'Dem2'!$C219)),'Dem1'!$E$31*'Dem2'!$F219/(1+'11'!$E$12)*'Dem2'!$AO219,0)</f>
        <v>0</v>
      </c>
      <c r="AW219" s="106">
        <f>IF(OR('Dem2'!$C219="D0002",ISNUMBER(SEARCH("D?1?1",'Dem2'!$C219)),ISNUMBER(SEARCH("D??11",'Dem2'!$C219))),'Dem1'!$G$31*'Dem2'!$F219/(1+'11'!$F$12)*'Dem2'!$AP219,0)</f>
        <v>0</v>
      </c>
      <c r="AX219" s="106">
        <f>IF(ISNUMBER(SEARCH("D?001",'Dem2'!$C219)),'Dem1'!$F$31*'Dem2'!$F219/(1+'11'!$G$12)*'Dem2'!$AQ219,0)</f>
        <v>0</v>
      </c>
      <c r="AY219" s="129">
        <f>'Dem2'!$AT219+'Dem2'!$AU219+'Dem2'!$AV219+'Dem2'!$AW219+'Dem2'!$AX219</f>
        <v>0</v>
      </c>
      <c r="AZ219" s="138">
        <f>IF('Dem2'!$C219="D1000",0,IF(ISNUMBER(SEARCH("D1???",'Dem2'!$C219)),'Dem1'!$C$31*'Dem2'!$Z219*'Dem2'!$AM219,0))</f>
        <v>0</v>
      </c>
      <c r="BA219" s="106">
        <f>IF(ISNUMBER(SEARCH("D?100",'Dem2'!$C219)),0,IF(ISNUMBER(SEARCH("D?1??",'Dem2'!$C219)),'Dem1'!$D$31*'Dem2'!$Z219*'Dem2'!$AN219,0))</f>
        <v>0</v>
      </c>
      <c r="BB219" s="106">
        <f>IF(ISNUMBER(SEARCH("D??10",'Dem2'!$C219)),0,IF(ISNUMBER(SEARCH("D??1?",'Dem2'!$C219)),'Dem1'!$E$31*'Dem2'!$Z219*'Dem2'!$AO219,0))</f>
        <v>0</v>
      </c>
      <c r="BC219" s="129">
        <f>'Dem2'!$AZ219+'Dem2'!$BA219+'Dem2'!$BB219</f>
        <v>0</v>
      </c>
      <c r="BD219" s="72">
        <f>('Dem2'!AY219+'Dem2'!BC219)*'Dem2'!G219</f>
        <v>0</v>
      </c>
      <c r="BE219" s="105">
        <f>SQRT('Dem2'!V219*'Dem2'!V219+'Dem2'!Y219*'Dem2'!Y219)</f>
        <v>0</v>
      </c>
      <c r="BF219" s="105">
        <f>'Dem2'!G219*('Dem1'!B$200+'Dem2'!BE219)</f>
        <v>0</v>
      </c>
      <c r="BG219" s="105">
        <f>'935'!R219*('Dem1'!B$200+'Dem2'!BE219)</f>
        <v>0</v>
      </c>
      <c r="BH219" s="105">
        <f>'Dem2'!AS219+'Dem1'!B$225*'Dem2'!BG219*100/'11'!B$17</f>
        <v>0</v>
      </c>
      <c r="BI219" s="105">
        <f>'Dem2'!BH219+'Dem1'!B$213*('Dem1'!B$200+'Dem2'!BE219)*100/'11'!B$17</f>
        <v>0.20953485119035403</v>
      </c>
      <c r="BJ219" s="105">
        <f>'Dem1'!B$179*('Dem2'!AY219+'Dem2'!BC219)*100/'11'!B$17</f>
        <v>0</v>
      </c>
      <c r="BK219" s="74">
        <f>MAX(0-('SR Rate'!AC219*'Dem2'!V219*'11'!D$17/'11'!B$17),'Dem2'!BI219+'Dem2'!BJ219)</f>
        <v>0.20953485119035403</v>
      </c>
      <c r="BL219" s="75">
        <f>IF('Dem2'!G219=0,0,(1-'Dem2'!H219/'Dem2'!G219)*('Dem2'!AR219+IF('935'!P219=0,0,('SR Rate'!AC219*'935'!P219*('11'!D$17-'935'!X219)/('11'!B$17-'935'!W219)))))</f>
        <v>0</v>
      </c>
      <c r="BM219" s="111">
        <f>IF('Dem2'!B219,IF('Dem2'!V219=0,'SR Rate'!AD219,MAX(0,MIN('SR Rate'!AD219,'SR Rate'!AD219+('Dem2'!BK219/'935'!P219*('11'!B$17-'935'!W219)/('11'!D$17-'935'!X219))))),0)</f>
        <v>0</v>
      </c>
      <c r="BN219" s="74">
        <f>IF('Dem2'!B219,MAX(0,'Dem2'!BK219),0)</f>
        <v>0.20953485119035403</v>
      </c>
      <c r="BO219" s="74">
        <f>'Dem2'!BN219+'Dem2'!BL219</f>
        <v>0.20953485119035403</v>
      </c>
    </row>
    <row r="220" spans="1:67">
      <c r="A220" s="94">
        <v>181</v>
      </c>
      <c r="B220" s="128" t="b">
        <f>'935'!C220&lt;&gt;"VOID"</f>
        <v>1</v>
      </c>
      <c r="C220" s="105" t="str">
        <f>"D"&amp;TEXT('935'!J220,"0000")</f>
        <v>D0000</v>
      </c>
      <c r="D220" s="73">
        <f>'11'!D$17-'935'!X220</f>
        <v>170</v>
      </c>
      <c r="E220" s="106">
        <f>INDEX('11'!$B$47:$G$47,IF(ISNUMBER(SEARCH("?0000",C220)),1,IF(ISNUMBER(SEARCH("?1000",C220)),2,IF(ISNUMBER(SEARCH("??100",C220)),3,IF(ISNUMBER(SEARCH("???10",C220)),4,IF(ISNUMBER(SEARCH("??001",C220)),6,5))))))</f>
        <v>1</v>
      </c>
      <c r="F220" s="105">
        <f>E220*'Dem1'!B$49</f>
        <v>0.95</v>
      </c>
      <c r="G220" s="73">
        <f>IF('935'!C220="VOID",0,('935'!C220*(1-'935'!W220/'11'!B$17)))</f>
        <v>0</v>
      </c>
      <c r="H220" s="153">
        <f>'Dem2'!G220-('935'!S220*(1-'935'!W220/'11'!B$17))</f>
        <v>0</v>
      </c>
      <c r="I220" s="138">
        <f>IF(ISNUMBER(SEARCH("D?001",$C220)),'Dem1'!$F$31*$F220/(1+'11'!$G$12)*'935'!$O220,0)</f>
        <v>0</v>
      </c>
      <c r="J220" s="106">
        <f>IF($C220="D1000",'Dem1'!$C$31*$F220/(1+'11'!$C$12)*'935'!$K220,0)</f>
        <v>0</v>
      </c>
      <c r="K220" s="106">
        <f>IF(ISNUMBER(SEARCH("D?100",$C220)),'Dem1'!$D$31*$F220/(1+'11'!$D$12)*'935'!$L220,0)</f>
        <v>0</v>
      </c>
      <c r="L220" s="106">
        <f>IF(ISNUMBER(SEARCH("D??10",$C220)),'Dem1'!$E$31*$F220/(1+'11'!$E$12)*'935'!$M220,0)</f>
        <v>0</v>
      </c>
      <c r="M220" s="106">
        <f>IF(OR($C220="D0002",ISNUMBER(SEARCH("D?1?1",$C220)),ISNUMBER(SEARCH("D??11",$C220))),'Dem1'!$G$31*$F220/(1+'11'!$F$12)*'935'!$N220,0)</f>
        <v>0</v>
      </c>
      <c r="N220" s="139">
        <f t="shared" si="10"/>
        <v>0</v>
      </c>
      <c r="O220" s="138">
        <f>IF($C220="D1000",0,IF(ISNUMBER(SEARCH("D1???",$C220)),'Dem1'!$C$31*$Z220*'935'!$K220,0))</f>
        <v>0</v>
      </c>
      <c r="P220" s="106">
        <f>IF(ISNUMBER(SEARCH("D?100",$C220)),0,IF(ISNUMBER(SEARCH("D?1??",$C220)),'Dem1'!$D$31*$Z220*'935'!$L220,0))</f>
        <v>0</v>
      </c>
      <c r="Q220" s="106">
        <f>IF(ISNUMBER(SEARCH("D??10",$C220)),0,IF(ISNUMBER(SEARCH("D??1?",$C220)),'Dem1'!$E$31*$Z220*'935'!$M220,0))</f>
        <v>0</v>
      </c>
      <c r="R220" s="139">
        <f t="shared" si="11"/>
        <v>0</v>
      </c>
      <c r="S220" s="180">
        <f>100/'11'!B$17*(('Dem2'!N220+'Dem2'!R220)*('Charging Rates'!B$13+'Charging Rates'!B$51+'Charging Rates'!B$25+'Charging Rates'!B$38)+'Charging Rates'!B$61*'Dem2'!W220)</f>
        <v>0</v>
      </c>
      <c r="T220" s="74">
        <f>100/'11'!B$17*'Fixed Charge'!C220*('Charging Rates'!B$13+'Charging Rates'!B$51+'Charging Rates'!B$25)</f>
        <v>0</v>
      </c>
      <c r="U220" s="153">
        <f>'11'!B$17*0.01*('Dem2'!T220+'Dem2'!S220*'Dem2'!G220)</f>
        <v>0</v>
      </c>
      <c r="V220" s="128">
        <f>'935'!P220*(1-'935'!X220/'11'!D$17)/(1-'935'!W220/'11'!B$17)</f>
        <v>0</v>
      </c>
      <c r="W220" s="105">
        <f>'Dem2'!V220*'Dem2'!E220</f>
        <v>0</v>
      </c>
      <c r="X220" s="105">
        <f>'935'!Q220*(1-'935'!X220/'11'!D$17)/(1-'935'!W220/'11'!B$17)</f>
        <v>0</v>
      </c>
      <c r="Y220" s="105">
        <f t="shared" si="12"/>
        <v>0</v>
      </c>
      <c r="Z220" s="105">
        <f>SQRT(V220*V220+Y220*Y220)*'Dem1'!B$49*E220</f>
        <v>0</v>
      </c>
      <c r="AA220" s="213">
        <f>100/'11'!B$17*'Charging Rates'!B$61*'Dem2'!W220</f>
        <v>0</v>
      </c>
      <c r="AB220" s="138">
        <f>IF(ISNUMBER('SR Rate'!B220),MAX(0,INDEX('913'!$E$6:$E$1205,'SR Rate'!B220)),0)</f>
        <v>0</v>
      </c>
      <c r="AC220" s="106">
        <f>IF(ISNUMBER('SR Rate'!C220),MAX(0,INDEX('913'!$E$6:$E$1205,'SR Rate'!C220)),0)</f>
        <v>0</v>
      </c>
      <c r="AD220" s="106">
        <f>IF(ISNUMBER('SR Rate'!D220),MAX(0,INDEX('913'!$E$6:$E$1205,'SR Rate'!D220)),0)</f>
        <v>0</v>
      </c>
      <c r="AE220" s="106">
        <f>IF(ISNUMBER('SR Rate'!E220),MAX(0,INDEX('913'!$E$6:$E$1205,'SR Rate'!E220)),0)</f>
        <v>0</v>
      </c>
      <c r="AF220" s="106">
        <f>IF(ISNUMBER('SR Rate'!F220),MAX(0,INDEX('913'!$E$6:$E$1205,'SR Rate'!F220)),0)</f>
        <v>0</v>
      </c>
      <c r="AG220" s="106">
        <f>IF(ISNUMBER('SR Rate'!G220),MAX(0,INDEX('913'!$E$6:$E$1205,'SR Rate'!G220)),0)</f>
        <v>0</v>
      </c>
      <c r="AH220" s="106">
        <f>IF(ISNUMBER('SR Rate'!H220),MAX(0,INDEX('913'!$E$6:$E$1205,'SR Rate'!H220)),0)</f>
        <v>0</v>
      </c>
      <c r="AI220" s="106">
        <f>IF(ISNUMBER('SR Rate'!I220),MAX(0,INDEX('913'!$E$6:$E$1205,'SR Rate'!I220)),0)</f>
        <v>0</v>
      </c>
      <c r="AJ220" s="129">
        <f>IF('SR Rate'!T220+'SR Rate'!U220+'SR Rate'!V220+'SR Rate'!W220+'SR Rate'!X220+'SR Rate'!Y220+'SR Rate'!Z220+'SR Rate'!AA220=0,IF(COUNT('SR Rate'!B220,'SR Rate'!C220,'SR Rate'!D220,'SR Rate'!E220,'SR Rate'!F220,'SR Rate'!G220,'SR Rate'!H220,'SR Rate'!I220),('Dem2'!AB220+'Dem2'!AC220+'Dem2'!AD220+'Dem2'!AE220+'Dem2'!AF220+'Dem2'!AG220+'Dem2'!AH220+'Dem2'!AI220)/COUNT('SR Rate'!B220,'SR Rate'!C220,'SR Rate'!D220,'SR Rate'!E220,'SR Rate'!F220,'SR Rate'!G220,'SR Rate'!H220,'SR Rate'!I220),0),('SR Rate'!T220*'Dem2'!AB220+'SR Rate'!U220*'Dem2'!AC220+'SR Rate'!V220*'Dem2'!AD220+'SR Rate'!W220*'Dem2'!AE220+'SR Rate'!X220*'Dem2'!AF220+'SR Rate'!Y220*'Dem2'!AG220+'SR Rate'!Z220*'Dem2'!AH220+'SR Rate'!AA220*'Dem2'!AI220)/('SR Rate'!T220+'SR Rate'!U220+'SR Rate'!V220+'SR Rate'!W220+'SR Rate'!X220+'SR Rate'!Y220+'SR Rate'!Z220+'SR Rate'!AA220))</f>
        <v>0</v>
      </c>
      <c r="AK220" s="177">
        <f>100*'Dem2'!AJ220/'11'!B$17</f>
        <v>0</v>
      </c>
      <c r="AL220" s="75">
        <f>100*('SR Rate'!AB220*'935'!P220*'SR Rate'!K220)/'11'!B$17</f>
        <v>0</v>
      </c>
      <c r="AM220" s="128">
        <f>MAX('11'!$C$42+0,MIN('935'!K220+0,'11'!$C$37+0))</f>
        <v>0.26600431228533333</v>
      </c>
      <c r="AN220" s="105">
        <f>MAX('11'!$D$42+0,MIN('935'!L220+0,'11'!$D$37+0))</f>
        <v>0.66562758870798333</v>
      </c>
      <c r="AO220" s="105">
        <f>MAX('11'!$E$42+0,MIN('935'!M220+0,'11'!$E$37+0))</f>
        <v>0.34009849341942228</v>
      </c>
      <c r="AP220" s="105">
        <f>MAX('11'!$F$42+0,MIN('935'!N220+0,'11'!$F$37+0))</f>
        <v>0.63093339381833335</v>
      </c>
      <c r="AQ220" s="129">
        <f>MAX('11'!$G$42+0,MIN('935'!O220+0,'11'!$G$37+0))</f>
        <v>0.89995655379091011</v>
      </c>
      <c r="AR220" s="180">
        <f>IF('935'!P220=0,'Dem2'!AK220+'Dem2'!AL220,'Dem2'!AK220)</f>
        <v>0</v>
      </c>
      <c r="AS220" s="75">
        <f>'Dem2'!AA220+IF('Dem2'!G220=0,1,'Dem2'!H220/'Dem2'!G220)*'Dem2'!AR220</f>
        <v>0</v>
      </c>
      <c r="AT220" s="138">
        <f>IF('Dem2'!$C220="D1000",'Dem1'!$C$31*'Dem2'!$F220/(1+'11'!$C$12)*'Dem2'!$AM220,0)</f>
        <v>0</v>
      </c>
      <c r="AU220" s="106">
        <f>IF(ISNUMBER(SEARCH("D?100",'Dem2'!$C220)),'Dem1'!$D$31*'Dem2'!$F220/(1+'11'!$D$12)*'Dem2'!$AN220,0)</f>
        <v>0</v>
      </c>
      <c r="AV220" s="106">
        <f>IF(ISNUMBER(SEARCH("D??10",'Dem2'!$C220)),'Dem1'!$E$31*'Dem2'!$F220/(1+'11'!$E$12)*'Dem2'!$AO220,0)</f>
        <v>0</v>
      </c>
      <c r="AW220" s="106">
        <f>IF(OR('Dem2'!$C220="D0002",ISNUMBER(SEARCH("D?1?1",'Dem2'!$C220)),ISNUMBER(SEARCH("D??11",'Dem2'!$C220))),'Dem1'!$G$31*'Dem2'!$F220/(1+'11'!$F$12)*'Dem2'!$AP220,0)</f>
        <v>0</v>
      </c>
      <c r="AX220" s="106">
        <f>IF(ISNUMBER(SEARCH("D?001",'Dem2'!$C220)),'Dem1'!$F$31*'Dem2'!$F220/(1+'11'!$G$12)*'Dem2'!$AQ220,0)</f>
        <v>0</v>
      </c>
      <c r="AY220" s="129">
        <f>'Dem2'!$AT220+'Dem2'!$AU220+'Dem2'!$AV220+'Dem2'!$AW220+'Dem2'!$AX220</f>
        <v>0</v>
      </c>
      <c r="AZ220" s="138">
        <f>IF('Dem2'!$C220="D1000",0,IF(ISNUMBER(SEARCH("D1???",'Dem2'!$C220)),'Dem1'!$C$31*'Dem2'!$Z220*'Dem2'!$AM220,0))</f>
        <v>0</v>
      </c>
      <c r="BA220" s="106">
        <f>IF(ISNUMBER(SEARCH("D?100",'Dem2'!$C220)),0,IF(ISNUMBER(SEARCH("D?1??",'Dem2'!$C220)),'Dem1'!$D$31*'Dem2'!$Z220*'Dem2'!$AN220,0))</f>
        <v>0</v>
      </c>
      <c r="BB220" s="106">
        <f>IF(ISNUMBER(SEARCH("D??10",'Dem2'!$C220)),0,IF(ISNUMBER(SEARCH("D??1?",'Dem2'!$C220)),'Dem1'!$E$31*'Dem2'!$Z220*'Dem2'!$AO220,0))</f>
        <v>0</v>
      </c>
      <c r="BC220" s="129">
        <f>'Dem2'!$AZ220+'Dem2'!$BA220+'Dem2'!$BB220</f>
        <v>0</v>
      </c>
      <c r="BD220" s="72">
        <f>('Dem2'!AY220+'Dem2'!BC220)*'Dem2'!G220</f>
        <v>0</v>
      </c>
      <c r="BE220" s="105">
        <f>SQRT('Dem2'!V220*'Dem2'!V220+'Dem2'!Y220*'Dem2'!Y220)</f>
        <v>0</v>
      </c>
      <c r="BF220" s="105">
        <f>'Dem2'!G220*('Dem1'!B$200+'Dem2'!BE220)</f>
        <v>0</v>
      </c>
      <c r="BG220" s="105">
        <f>'935'!R220*('Dem1'!B$200+'Dem2'!BE220)</f>
        <v>0</v>
      </c>
      <c r="BH220" s="105">
        <f>'Dem2'!AS220+'Dem1'!B$225*'Dem2'!BG220*100/'11'!B$17</f>
        <v>0</v>
      </c>
      <c r="BI220" s="105">
        <f>'Dem2'!BH220+'Dem1'!B$213*('Dem1'!B$200+'Dem2'!BE220)*100/'11'!B$17</f>
        <v>0.20953485119035403</v>
      </c>
      <c r="BJ220" s="105">
        <f>'Dem1'!B$179*('Dem2'!AY220+'Dem2'!BC220)*100/'11'!B$17</f>
        <v>0</v>
      </c>
      <c r="BK220" s="74">
        <f>MAX(0-('SR Rate'!AC220*'Dem2'!V220*'11'!D$17/'11'!B$17),'Dem2'!BI220+'Dem2'!BJ220)</f>
        <v>0.20953485119035403</v>
      </c>
      <c r="BL220" s="75">
        <f>IF('Dem2'!G220=0,0,(1-'Dem2'!H220/'Dem2'!G220)*('Dem2'!AR220+IF('935'!P220=0,0,('SR Rate'!AC220*'935'!P220*('11'!D$17-'935'!X220)/('11'!B$17-'935'!W220)))))</f>
        <v>0</v>
      </c>
      <c r="BM220" s="111">
        <f>IF('Dem2'!B220,IF('Dem2'!V220=0,'SR Rate'!AD220,MAX(0,MIN('SR Rate'!AD220,'SR Rate'!AD220+('Dem2'!BK220/'935'!P220*('11'!B$17-'935'!W220)/('11'!D$17-'935'!X220))))),0)</f>
        <v>0</v>
      </c>
      <c r="BN220" s="74">
        <f>IF('Dem2'!B220,MAX(0,'Dem2'!BK220),0)</f>
        <v>0.20953485119035403</v>
      </c>
      <c r="BO220" s="74">
        <f>'Dem2'!BN220+'Dem2'!BL220</f>
        <v>0.20953485119035403</v>
      </c>
    </row>
    <row r="221" spans="1:67">
      <c r="A221" s="94">
        <v>182</v>
      </c>
      <c r="B221" s="128" t="b">
        <f>'935'!C221&lt;&gt;"VOID"</f>
        <v>1</v>
      </c>
      <c r="C221" s="105" t="str">
        <f>"D"&amp;TEXT('935'!J221,"0000")</f>
        <v>D0000</v>
      </c>
      <c r="D221" s="73">
        <f>'11'!D$17-'935'!X221</f>
        <v>170</v>
      </c>
      <c r="E221" s="106">
        <f>INDEX('11'!$B$47:$G$47,IF(ISNUMBER(SEARCH("?0000",C221)),1,IF(ISNUMBER(SEARCH("?1000",C221)),2,IF(ISNUMBER(SEARCH("??100",C221)),3,IF(ISNUMBER(SEARCH("???10",C221)),4,IF(ISNUMBER(SEARCH("??001",C221)),6,5))))))</f>
        <v>1</v>
      </c>
      <c r="F221" s="105">
        <f>E221*'Dem1'!B$49</f>
        <v>0.95</v>
      </c>
      <c r="G221" s="73">
        <f>IF('935'!C221="VOID",0,('935'!C221*(1-'935'!W221/'11'!B$17)))</f>
        <v>0</v>
      </c>
      <c r="H221" s="153">
        <f>'Dem2'!G221-('935'!S221*(1-'935'!W221/'11'!B$17))</f>
        <v>0</v>
      </c>
      <c r="I221" s="138">
        <f>IF(ISNUMBER(SEARCH("D?001",$C221)),'Dem1'!$F$31*$F221/(1+'11'!$G$12)*'935'!$O221,0)</f>
        <v>0</v>
      </c>
      <c r="J221" s="106">
        <f>IF($C221="D1000",'Dem1'!$C$31*$F221/(1+'11'!$C$12)*'935'!$K221,0)</f>
        <v>0</v>
      </c>
      <c r="K221" s="106">
        <f>IF(ISNUMBER(SEARCH("D?100",$C221)),'Dem1'!$D$31*$F221/(1+'11'!$D$12)*'935'!$L221,0)</f>
        <v>0</v>
      </c>
      <c r="L221" s="106">
        <f>IF(ISNUMBER(SEARCH("D??10",$C221)),'Dem1'!$E$31*$F221/(1+'11'!$E$12)*'935'!$M221,0)</f>
        <v>0</v>
      </c>
      <c r="M221" s="106">
        <f>IF(OR($C221="D0002",ISNUMBER(SEARCH("D?1?1",$C221)),ISNUMBER(SEARCH("D??11",$C221))),'Dem1'!$G$31*$F221/(1+'11'!$F$12)*'935'!$N221,0)</f>
        <v>0</v>
      </c>
      <c r="N221" s="139">
        <f t="shared" si="10"/>
        <v>0</v>
      </c>
      <c r="O221" s="138">
        <f>IF($C221="D1000",0,IF(ISNUMBER(SEARCH("D1???",$C221)),'Dem1'!$C$31*$Z221*'935'!$K221,0))</f>
        <v>0</v>
      </c>
      <c r="P221" s="106">
        <f>IF(ISNUMBER(SEARCH("D?100",$C221)),0,IF(ISNUMBER(SEARCH("D?1??",$C221)),'Dem1'!$D$31*$Z221*'935'!$L221,0))</f>
        <v>0</v>
      </c>
      <c r="Q221" s="106">
        <f>IF(ISNUMBER(SEARCH("D??10",$C221)),0,IF(ISNUMBER(SEARCH("D??1?",$C221)),'Dem1'!$E$31*$Z221*'935'!$M221,0))</f>
        <v>0</v>
      </c>
      <c r="R221" s="139">
        <f t="shared" si="11"/>
        <v>0</v>
      </c>
      <c r="S221" s="180">
        <f>100/'11'!B$17*(('Dem2'!N221+'Dem2'!R221)*('Charging Rates'!B$13+'Charging Rates'!B$51+'Charging Rates'!B$25+'Charging Rates'!B$38)+'Charging Rates'!B$61*'Dem2'!W221)</f>
        <v>0</v>
      </c>
      <c r="T221" s="74">
        <f>100/'11'!B$17*'Fixed Charge'!C221*('Charging Rates'!B$13+'Charging Rates'!B$51+'Charging Rates'!B$25)</f>
        <v>0</v>
      </c>
      <c r="U221" s="153">
        <f>'11'!B$17*0.01*('Dem2'!T221+'Dem2'!S221*'Dem2'!G221)</f>
        <v>0</v>
      </c>
      <c r="V221" s="128">
        <f>'935'!P221*(1-'935'!X221/'11'!D$17)/(1-'935'!W221/'11'!B$17)</f>
        <v>0</v>
      </c>
      <c r="W221" s="105">
        <f>'Dem2'!V221*'Dem2'!E221</f>
        <v>0</v>
      </c>
      <c r="X221" s="105">
        <f>'935'!Q221*(1-'935'!X221/'11'!D$17)/(1-'935'!W221/'11'!B$17)</f>
        <v>0</v>
      </c>
      <c r="Y221" s="105">
        <f t="shared" si="12"/>
        <v>0</v>
      </c>
      <c r="Z221" s="105">
        <f>SQRT(V221*V221+Y221*Y221)*'Dem1'!B$49*E221</f>
        <v>0</v>
      </c>
      <c r="AA221" s="213">
        <f>100/'11'!B$17*'Charging Rates'!B$61*'Dem2'!W221</f>
        <v>0</v>
      </c>
      <c r="AB221" s="138">
        <f>IF(ISNUMBER('SR Rate'!B221),MAX(0,INDEX('913'!$E$6:$E$1205,'SR Rate'!B221)),0)</f>
        <v>0</v>
      </c>
      <c r="AC221" s="106">
        <f>IF(ISNUMBER('SR Rate'!C221),MAX(0,INDEX('913'!$E$6:$E$1205,'SR Rate'!C221)),0)</f>
        <v>0</v>
      </c>
      <c r="AD221" s="106">
        <f>IF(ISNUMBER('SR Rate'!D221),MAX(0,INDEX('913'!$E$6:$E$1205,'SR Rate'!D221)),0)</f>
        <v>0</v>
      </c>
      <c r="AE221" s="106">
        <f>IF(ISNUMBER('SR Rate'!E221),MAX(0,INDEX('913'!$E$6:$E$1205,'SR Rate'!E221)),0)</f>
        <v>0</v>
      </c>
      <c r="AF221" s="106">
        <f>IF(ISNUMBER('SR Rate'!F221),MAX(0,INDEX('913'!$E$6:$E$1205,'SR Rate'!F221)),0)</f>
        <v>0</v>
      </c>
      <c r="AG221" s="106">
        <f>IF(ISNUMBER('SR Rate'!G221),MAX(0,INDEX('913'!$E$6:$E$1205,'SR Rate'!G221)),0)</f>
        <v>0</v>
      </c>
      <c r="AH221" s="106">
        <f>IF(ISNUMBER('SR Rate'!H221),MAX(0,INDEX('913'!$E$6:$E$1205,'SR Rate'!H221)),0)</f>
        <v>0</v>
      </c>
      <c r="AI221" s="106">
        <f>IF(ISNUMBER('SR Rate'!I221),MAX(0,INDEX('913'!$E$6:$E$1205,'SR Rate'!I221)),0)</f>
        <v>0</v>
      </c>
      <c r="AJ221" s="129">
        <f>IF('SR Rate'!T221+'SR Rate'!U221+'SR Rate'!V221+'SR Rate'!W221+'SR Rate'!X221+'SR Rate'!Y221+'SR Rate'!Z221+'SR Rate'!AA221=0,IF(COUNT('SR Rate'!B221,'SR Rate'!C221,'SR Rate'!D221,'SR Rate'!E221,'SR Rate'!F221,'SR Rate'!G221,'SR Rate'!H221,'SR Rate'!I221),('Dem2'!AB221+'Dem2'!AC221+'Dem2'!AD221+'Dem2'!AE221+'Dem2'!AF221+'Dem2'!AG221+'Dem2'!AH221+'Dem2'!AI221)/COUNT('SR Rate'!B221,'SR Rate'!C221,'SR Rate'!D221,'SR Rate'!E221,'SR Rate'!F221,'SR Rate'!G221,'SR Rate'!H221,'SR Rate'!I221),0),('SR Rate'!T221*'Dem2'!AB221+'SR Rate'!U221*'Dem2'!AC221+'SR Rate'!V221*'Dem2'!AD221+'SR Rate'!W221*'Dem2'!AE221+'SR Rate'!X221*'Dem2'!AF221+'SR Rate'!Y221*'Dem2'!AG221+'SR Rate'!Z221*'Dem2'!AH221+'SR Rate'!AA221*'Dem2'!AI221)/('SR Rate'!T221+'SR Rate'!U221+'SR Rate'!V221+'SR Rate'!W221+'SR Rate'!X221+'SR Rate'!Y221+'SR Rate'!Z221+'SR Rate'!AA221))</f>
        <v>0</v>
      </c>
      <c r="AK221" s="177">
        <f>100*'Dem2'!AJ221/'11'!B$17</f>
        <v>0</v>
      </c>
      <c r="AL221" s="75">
        <f>100*('SR Rate'!AB221*'935'!P221*'SR Rate'!K221)/'11'!B$17</f>
        <v>0</v>
      </c>
      <c r="AM221" s="128">
        <f>MAX('11'!$C$42+0,MIN('935'!K221+0,'11'!$C$37+0))</f>
        <v>0.26600431228533333</v>
      </c>
      <c r="AN221" s="105">
        <f>MAX('11'!$D$42+0,MIN('935'!L221+0,'11'!$D$37+0))</f>
        <v>0.66562758870798333</v>
      </c>
      <c r="AO221" s="105">
        <f>MAX('11'!$E$42+0,MIN('935'!M221+0,'11'!$E$37+0))</f>
        <v>0.34009849341942228</v>
      </c>
      <c r="AP221" s="105">
        <f>MAX('11'!$F$42+0,MIN('935'!N221+0,'11'!$F$37+0))</f>
        <v>0.63093339381833335</v>
      </c>
      <c r="AQ221" s="129">
        <f>MAX('11'!$G$42+0,MIN('935'!O221+0,'11'!$G$37+0))</f>
        <v>0.89995655379091011</v>
      </c>
      <c r="AR221" s="180">
        <f>IF('935'!P221=0,'Dem2'!AK221+'Dem2'!AL221,'Dem2'!AK221)</f>
        <v>0</v>
      </c>
      <c r="AS221" s="75">
        <f>'Dem2'!AA221+IF('Dem2'!G221=0,1,'Dem2'!H221/'Dem2'!G221)*'Dem2'!AR221</f>
        <v>0</v>
      </c>
      <c r="AT221" s="138">
        <f>IF('Dem2'!$C221="D1000",'Dem1'!$C$31*'Dem2'!$F221/(1+'11'!$C$12)*'Dem2'!$AM221,0)</f>
        <v>0</v>
      </c>
      <c r="AU221" s="106">
        <f>IF(ISNUMBER(SEARCH("D?100",'Dem2'!$C221)),'Dem1'!$D$31*'Dem2'!$F221/(1+'11'!$D$12)*'Dem2'!$AN221,0)</f>
        <v>0</v>
      </c>
      <c r="AV221" s="106">
        <f>IF(ISNUMBER(SEARCH("D??10",'Dem2'!$C221)),'Dem1'!$E$31*'Dem2'!$F221/(1+'11'!$E$12)*'Dem2'!$AO221,0)</f>
        <v>0</v>
      </c>
      <c r="AW221" s="106">
        <f>IF(OR('Dem2'!$C221="D0002",ISNUMBER(SEARCH("D?1?1",'Dem2'!$C221)),ISNUMBER(SEARCH("D??11",'Dem2'!$C221))),'Dem1'!$G$31*'Dem2'!$F221/(1+'11'!$F$12)*'Dem2'!$AP221,0)</f>
        <v>0</v>
      </c>
      <c r="AX221" s="106">
        <f>IF(ISNUMBER(SEARCH("D?001",'Dem2'!$C221)),'Dem1'!$F$31*'Dem2'!$F221/(1+'11'!$G$12)*'Dem2'!$AQ221,0)</f>
        <v>0</v>
      </c>
      <c r="AY221" s="129">
        <f>'Dem2'!$AT221+'Dem2'!$AU221+'Dem2'!$AV221+'Dem2'!$AW221+'Dem2'!$AX221</f>
        <v>0</v>
      </c>
      <c r="AZ221" s="138">
        <f>IF('Dem2'!$C221="D1000",0,IF(ISNUMBER(SEARCH("D1???",'Dem2'!$C221)),'Dem1'!$C$31*'Dem2'!$Z221*'Dem2'!$AM221,0))</f>
        <v>0</v>
      </c>
      <c r="BA221" s="106">
        <f>IF(ISNUMBER(SEARCH("D?100",'Dem2'!$C221)),0,IF(ISNUMBER(SEARCH("D?1??",'Dem2'!$C221)),'Dem1'!$D$31*'Dem2'!$Z221*'Dem2'!$AN221,0))</f>
        <v>0</v>
      </c>
      <c r="BB221" s="106">
        <f>IF(ISNUMBER(SEARCH("D??10",'Dem2'!$C221)),0,IF(ISNUMBER(SEARCH("D??1?",'Dem2'!$C221)),'Dem1'!$E$31*'Dem2'!$Z221*'Dem2'!$AO221,0))</f>
        <v>0</v>
      </c>
      <c r="BC221" s="129">
        <f>'Dem2'!$AZ221+'Dem2'!$BA221+'Dem2'!$BB221</f>
        <v>0</v>
      </c>
      <c r="BD221" s="72">
        <f>('Dem2'!AY221+'Dem2'!BC221)*'Dem2'!G221</f>
        <v>0</v>
      </c>
      <c r="BE221" s="105">
        <f>SQRT('Dem2'!V221*'Dem2'!V221+'Dem2'!Y221*'Dem2'!Y221)</f>
        <v>0</v>
      </c>
      <c r="BF221" s="105">
        <f>'Dem2'!G221*('Dem1'!B$200+'Dem2'!BE221)</f>
        <v>0</v>
      </c>
      <c r="BG221" s="105">
        <f>'935'!R221*('Dem1'!B$200+'Dem2'!BE221)</f>
        <v>0</v>
      </c>
      <c r="BH221" s="105">
        <f>'Dem2'!AS221+'Dem1'!B$225*'Dem2'!BG221*100/'11'!B$17</f>
        <v>0</v>
      </c>
      <c r="BI221" s="105">
        <f>'Dem2'!BH221+'Dem1'!B$213*('Dem1'!B$200+'Dem2'!BE221)*100/'11'!B$17</f>
        <v>0.20953485119035403</v>
      </c>
      <c r="BJ221" s="105">
        <f>'Dem1'!B$179*('Dem2'!AY221+'Dem2'!BC221)*100/'11'!B$17</f>
        <v>0</v>
      </c>
      <c r="BK221" s="74">
        <f>MAX(0-('SR Rate'!AC221*'Dem2'!V221*'11'!D$17/'11'!B$17),'Dem2'!BI221+'Dem2'!BJ221)</f>
        <v>0.20953485119035403</v>
      </c>
      <c r="BL221" s="75">
        <f>IF('Dem2'!G221=0,0,(1-'Dem2'!H221/'Dem2'!G221)*('Dem2'!AR221+IF('935'!P221=0,0,('SR Rate'!AC221*'935'!P221*('11'!D$17-'935'!X221)/('11'!B$17-'935'!W221)))))</f>
        <v>0</v>
      </c>
      <c r="BM221" s="111">
        <f>IF('Dem2'!B221,IF('Dem2'!V221=0,'SR Rate'!AD221,MAX(0,MIN('SR Rate'!AD221,'SR Rate'!AD221+('Dem2'!BK221/'935'!P221*('11'!B$17-'935'!W221)/('11'!D$17-'935'!X221))))),0)</f>
        <v>0</v>
      </c>
      <c r="BN221" s="74">
        <f>IF('Dem2'!B221,MAX(0,'Dem2'!BK221),0)</f>
        <v>0.20953485119035403</v>
      </c>
      <c r="BO221" s="74">
        <f>'Dem2'!BN221+'Dem2'!BL221</f>
        <v>0.20953485119035403</v>
      </c>
    </row>
    <row r="222" spans="1:67">
      <c r="A222" s="94">
        <v>183</v>
      </c>
      <c r="B222" s="128" t="b">
        <f>'935'!C222&lt;&gt;"VOID"</f>
        <v>1</v>
      </c>
      <c r="C222" s="105" t="str">
        <f>"D"&amp;TEXT('935'!J222,"0000")</f>
        <v>D0000</v>
      </c>
      <c r="D222" s="73">
        <f>'11'!D$17-'935'!X222</f>
        <v>170</v>
      </c>
      <c r="E222" s="106">
        <f>INDEX('11'!$B$47:$G$47,IF(ISNUMBER(SEARCH("?0000",C222)),1,IF(ISNUMBER(SEARCH("?1000",C222)),2,IF(ISNUMBER(SEARCH("??100",C222)),3,IF(ISNUMBER(SEARCH("???10",C222)),4,IF(ISNUMBER(SEARCH("??001",C222)),6,5))))))</f>
        <v>1</v>
      </c>
      <c r="F222" s="105">
        <f>E222*'Dem1'!B$49</f>
        <v>0.95</v>
      </c>
      <c r="G222" s="73">
        <f>IF('935'!C222="VOID",0,('935'!C222*(1-'935'!W222/'11'!B$17)))</f>
        <v>0</v>
      </c>
      <c r="H222" s="153">
        <f>'Dem2'!G222-('935'!S222*(1-'935'!W222/'11'!B$17))</f>
        <v>0</v>
      </c>
      <c r="I222" s="138">
        <f>IF(ISNUMBER(SEARCH("D?001",$C222)),'Dem1'!$F$31*$F222/(1+'11'!$G$12)*'935'!$O222,0)</f>
        <v>0</v>
      </c>
      <c r="J222" s="106">
        <f>IF($C222="D1000",'Dem1'!$C$31*$F222/(1+'11'!$C$12)*'935'!$K222,0)</f>
        <v>0</v>
      </c>
      <c r="K222" s="106">
        <f>IF(ISNUMBER(SEARCH("D?100",$C222)),'Dem1'!$D$31*$F222/(1+'11'!$D$12)*'935'!$L222,0)</f>
        <v>0</v>
      </c>
      <c r="L222" s="106">
        <f>IF(ISNUMBER(SEARCH("D??10",$C222)),'Dem1'!$E$31*$F222/(1+'11'!$E$12)*'935'!$M222,0)</f>
        <v>0</v>
      </c>
      <c r="M222" s="106">
        <f>IF(OR($C222="D0002",ISNUMBER(SEARCH("D?1?1",$C222)),ISNUMBER(SEARCH("D??11",$C222))),'Dem1'!$G$31*$F222/(1+'11'!$F$12)*'935'!$N222,0)</f>
        <v>0</v>
      </c>
      <c r="N222" s="139">
        <f t="shared" si="10"/>
        <v>0</v>
      </c>
      <c r="O222" s="138">
        <f>IF($C222="D1000",0,IF(ISNUMBER(SEARCH("D1???",$C222)),'Dem1'!$C$31*$Z222*'935'!$K222,0))</f>
        <v>0</v>
      </c>
      <c r="P222" s="106">
        <f>IF(ISNUMBER(SEARCH("D?100",$C222)),0,IF(ISNUMBER(SEARCH("D?1??",$C222)),'Dem1'!$D$31*$Z222*'935'!$L222,0))</f>
        <v>0</v>
      </c>
      <c r="Q222" s="106">
        <f>IF(ISNUMBER(SEARCH("D??10",$C222)),0,IF(ISNUMBER(SEARCH("D??1?",$C222)),'Dem1'!$E$31*$Z222*'935'!$M222,0))</f>
        <v>0</v>
      </c>
      <c r="R222" s="139">
        <f t="shared" si="11"/>
        <v>0</v>
      </c>
      <c r="S222" s="180">
        <f>100/'11'!B$17*(('Dem2'!N222+'Dem2'!R222)*('Charging Rates'!B$13+'Charging Rates'!B$51+'Charging Rates'!B$25+'Charging Rates'!B$38)+'Charging Rates'!B$61*'Dem2'!W222)</f>
        <v>0</v>
      </c>
      <c r="T222" s="74">
        <f>100/'11'!B$17*'Fixed Charge'!C222*('Charging Rates'!B$13+'Charging Rates'!B$51+'Charging Rates'!B$25)</f>
        <v>0</v>
      </c>
      <c r="U222" s="153">
        <f>'11'!B$17*0.01*('Dem2'!T222+'Dem2'!S222*'Dem2'!G222)</f>
        <v>0</v>
      </c>
      <c r="V222" s="128">
        <f>'935'!P222*(1-'935'!X222/'11'!D$17)/(1-'935'!W222/'11'!B$17)</f>
        <v>0</v>
      </c>
      <c r="W222" s="105">
        <f>'Dem2'!V222*'Dem2'!E222</f>
        <v>0</v>
      </c>
      <c r="X222" s="105">
        <f>'935'!Q222*(1-'935'!X222/'11'!D$17)/(1-'935'!W222/'11'!B$17)</f>
        <v>0</v>
      </c>
      <c r="Y222" s="105">
        <f t="shared" si="12"/>
        <v>0</v>
      </c>
      <c r="Z222" s="105">
        <f>SQRT(V222*V222+Y222*Y222)*'Dem1'!B$49*E222</f>
        <v>0</v>
      </c>
      <c r="AA222" s="213">
        <f>100/'11'!B$17*'Charging Rates'!B$61*'Dem2'!W222</f>
        <v>0</v>
      </c>
      <c r="AB222" s="138">
        <f>IF(ISNUMBER('SR Rate'!B222),MAX(0,INDEX('913'!$E$6:$E$1205,'SR Rate'!B222)),0)</f>
        <v>0</v>
      </c>
      <c r="AC222" s="106">
        <f>IF(ISNUMBER('SR Rate'!C222),MAX(0,INDEX('913'!$E$6:$E$1205,'SR Rate'!C222)),0)</f>
        <v>0</v>
      </c>
      <c r="AD222" s="106">
        <f>IF(ISNUMBER('SR Rate'!D222),MAX(0,INDEX('913'!$E$6:$E$1205,'SR Rate'!D222)),0)</f>
        <v>0</v>
      </c>
      <c r="AE222" s="106">
        <f>IF(ISNUMBER('SR Rate'!E222),MAX(0,INDEX('913'!$E$6:$E$1205,'SR Rate'!E222)),0)</f>
        <v>0</v>
      </c>
      <c r="AF222" s="106">
        <f>IF(ISNUMBER('SR Rate'!F222),MAX(0,INDEX('913'!$E$6:$E$1205,'SR Rate'!F222)),0)</f>
        <v>0</v>
      </c>
      <c r="AG222" s="106">
        <f>IF(ISNUMBER('SR Rate'!G222),MAX(0,INDEX('913'!$E$6:$E$1205,'SR Rate'!G222)),0)</f>
        <v>0</v>
      </c>
      <c r="AH222" s="106">
        <f>IF(ISNUMBER('SR Rate'!H222),MAX(0,INDEX('913'!$E$6:$E$1205,'SR Rate'!H222)),0)</f>
        <v>0</v>
      </c>
      <c r="AI222" s="106">
        <f>IF(ISNUMBER('SR Rate'!I222),MAX(0,INDEX('913'!$E$6:$E$1205,'SR Rate'!I222)),0)</f>
        <v>0</v>
      </c>
      <c r="AJ222" s="129">
        <f>IF('SR Rate'!T222+'SR Rate'!U222+'SR Rate'!V222+'SR Rate'!W222+'SR Rate'!X222+'SR Rate'!Y222+'SR Rate'!Z222+'SR Rate'!AA222=0,IF(COUNT('SR Rate'!B222,'SR Rate'!C222,'SR Rate'!D222,'SR Rate'!E222,'SR Rate'!F222,'SR Rate'!G222,'SR Rate'!H222,'SR Rate'!I222),('Dem2'!AB222+'Dem2'!AC222+'Dem2'!AD222+'Dem2'!AE222+'Dem2'!AF222+'Dem2'!AG222+'Dem2'!AH222+'Dem2'!AI222)/COUNT('SR Rate'!B222,'SR Rate'!C222,'SR Rate'!D222,'SR Rate'!E222,'SR Rate'!F222,'SR Rate'!G222,'SR Rate'!H222,'SR Rate'!I222),0),('SR Rate'!T222*'Dem2'!AB222+'SR Rate'!U222*'Dem2'!AC222+'SR Rate'!V222*'Dem2'!AD222+'SR Rate'!W222*'Dem2'!AE222+'SR Rate'!X222*'Dem2'!AF222+'SR Rate'!Y222*'Dem2'!AG222+'SR Rate'!Z222*'Dem2'!AH222+'SR Rate'!AA222*'Dem2'!AI222)/('SR Rate'!T222+'SR Rate'!U222+'SR Rate'!V222+'SR Rate'!W222+'SR Rate'!X222+'SR Rate'!Y222+'SR Rate'!Z222+'SR Rate'!AA222))</f>
        <v>0</v>
      </c>
      <c r="AK222" s="177">
        <f>100*'Dem2'!AJ222/'11'!B$17</f>
        <v>0</v>
      </c>
      <c r="AL222" s="75">
        <f>100*('SR Rate'!AB222*'935'!P222*'SR Rate'!K222)/'11'!B$17</f>
        <v>0</v>
      </c>
      <c r="AM222" s="128">
        <f>MAX('11'!$C$42+0,MIN('935'!K222+0,'11'!$C$37+0))</f>
        <v>0.26600431228533333</v>
      </c>
      <c r="AN222" s="105">
        <f>MAX('11'!$D$42+0,MIN('935'!L222+0,'11'!$D$37+0))</f>
        <v>0.66562758870798333</v>
      </c>
      <c r="AO222" s="105">
        <f>MAX('11'!$E$42+0,MIN('935'!M222+0,'11'!$E$37+0))</f>
        <v>0.34009849341942228</v>
      </c>
      <c r="AP222" s="105">
        <f>MAX('11'!$F$42+0,MIN('935'!N222+0,'11'!$F$37+0))</f>
        <v>0.63093339381833335</v>
      </c>
      <c r="AQ222" s="129">
        <f>MAX('11'!$G$42+0,MIN('935'!O222+0,'11'!$G$37+0))</f>
        <v>0.89995655379091011</v>
      </c>
      <c r="AR222" s="180">
        <f>IF('935'!P222=0,'Dem2'!AK222+'Dem2'!AL222,'Dem2'!AK222)</f>
        <v>0</v>
      </c>
      <c r="AS222" s="75">
        <f>'Dem2'!AA222+IF('Dem2'!G222=0,1,'Dem2'!H222/'Dem2'!G222)*'Dem2'!AR222</f>
        <v>0</v>
      </c>
      <c r="AT222" s="138">
        <f>IF('Dem2'!$C222="D1000",'Dem1'!$C$31*'Dem2'!$F222/(1+'11'!$C$12)*'Dem2'!$AM222,0)</f>
        <v>0</v>
      </c>
      <c r="AU222" s="106">
        <f>IF(ISNUMBER(SEARCH("D?100",'Dem2'!$C222)),'Dem1'!$D$31*'Dem2'!$F222/(1+'11'!$D$12)*'Dem2'!$AN222,0)</f>
        <v>0</v>
      </c>
      <c r="AV222" s="106">
        <f>IF(ISNUMBER(SEARCH("D??10",'Dem2'!$C222)),'Dem1'!$E$31*'Dem2'!$F222/(1+'11'!$E$12)*'Dem2'!$AO222,0)</f>
        <v>0</v>
      </c>
      <c r="AW222" s="106">
        <f>IF(OR('Dem2'!$C222="D0002",ISNUMBER(SEARCH("D?1?1",'Dem2'!$C222)),ISNUMBER(SEARCH("D??11",'Dem2'!$C222))),'Dem1'!$G$31*'Dem2'!$F222/(1+'11'!$F$12)*'Dem2'!$AP222,0)</f>
        <v>0</v>
      </c>
      <c r="AX222" s="106">
        <f>IF(ISNUMBER(SEARCH("D?001",'Dem2'!$C222)),'Dem1'!$F$31*'Dem2'!$F222/(1+'11'!$G$12)*'Dem2'!$AQ222,0)</f>
        <v>0</v>
      </c>
      <c r="AY222" s="129">
        <f>'Dem2'!$AT222+'Dem2'!$AU222+'Dem2'!$AV222+'Dem2'!$AW222+'Dem2'!$AX222</f>
        <v>0</v>
      </c>
      <c r="AZ222" s="138">
        <f>IF('Dem2'!$C222="D1000",0,IF(ISNUMBER(SEARCH("D1???",'Dem2'!$C222)),'Dem1'!$C$31*'Dem2'!$Z222*'Dem2'!$AM222,0))</f>
        <v>0</v>
      </c>
      <c r="BA222" s="106">
        <f>IF(ISNUMBER(SEARCH("D?100",'Dem2'!$C222)),0,IF(ISNUMBER(SEARCH("D?1??",'Dem2'!$C222)),'Dem1'!$D$31*'Dem2'!$Z222*'Dem2'!$AN222,0))</f>
        <v>0</v>
      </c>
      <c r="BB222" s="106">
        <f>IF(ISNUMBER(SEARCH("D??10",'Dem2'!$C222)),0,IF(ISNUMBER(SEARCH("D??1?",'Dem2'!$C222)),'Dem1'!$E$31*'Dem2'!$Z222*'Dem2'!$AO222,0))</f>
        <v>0</v>
      </c>
      <c r="BC222" s="129">
        <f>'Dem2'!$AZ222+'Dem2'!$BA222+'Dem2'!$BB222</f>
        <v>0</v>
      </c>
      <c r="BD222" s="72">
        <f>('Dem2'!AY222+'Dem2'!BC222)*'Dem2'!G222</f>
        <v>0</v>
      </c>
      <c r="BE222" s="105">
        <f>SQRT('Dem2'!V222*'Dem2'!V222+'Dem2'!Y222*'Dem2'!Y222)</f>
        <v>0</v>
      </c>
      <c r="BF222" s="105">
        <f>'Dem2'!G222*('Dem1'!B$200+'Dem2'!BE222)</f>
        <v>0</v>
      </c>
      <c r="BG222" s="105">
        <f>'935'!R222*('Dem1'!B$200+'Dem2'!BE222)</f>
        <v>0</v>
      </c>
      <c r="BH222" s="105">
        <f>'Dem2'!AS222+'Dem1'!B$225*'Dem2'!BG222*100/'11'!B$17</f>
        <v>0</v>
      </c>
      <c r="BI222" s="105">
        <f>'Dem2'!BH222+'Dem1'!B$213*('Dem1'!B$200+'Dem2'!BE222)*100/'11'!B$17</f>
        <v>0.20953485119035403</v>
      </c>
      <c r="BJ222" s="105">
        <f>'Dem1'!B$179*('Dem2'!AY222+'Dem2'!BC222)*100/'11'!B$17</f>
        <v>0</v>
      </c>
      <c r="BK222" s="74">
        <f>MAX(0-('SR Rate'!AC222*'Dem2'!V222*'11'!D$17/'11'!B$17),'Dem2'!BI222+'Dem2'!BJ222)</f>
        <v>0.20953485119035403</v>
      </c>
      <c r="BL222" s="75">
        <f>IF('Dem2'!G222=0,0,(1-'Dem2'!H222/'Dem2'!G222)*('Dem2'!AR222+IF('935'!P222=0,0,('SR Rate'!AC222*'935'!P222*('11'!D$17-'935'!X222)/('11'!B$17-'935'!W222)))))</f>
        <v>0</v>
      </c>
      <c r="BM222" s="111">
        <f>IF('Dem2'!B222,IF('Dem2'!V222=0,'SR Rate'!AD222,MAX(0,MIN('SR Rate'!AD222,'SR Rate'!AD222+('Dem2'!BK222/'935'!P222*('11'!B$17-'935'!W222)/('11'!D$17-'935'!X222))))),0)</f>
        <v>0</v>
      </c>
      <c r="BN222" s="74">
        <f>IF('Dem2'!B222,MAX(0,'Dem2'!BK222),0)</f>
        <v>0.20953485119035403</v>
      </c>
      <c r="BO222" s="74">
        <f>'Dem2'!BN222+'Dem2'!BL222</f>
        <v>0.20953485119035403</v>
      </c>
    </row>
    <row r="223" spans="1:67">
      <c r="A223" s="94">
        <v>184</v>
      </c>
      <c r="B223" s="128" t="b">
        <f>'935'!C223&lt;&gt;"VOID"</f>
        <v>1</v>
      </c>
      <c r="C223" s="105" t="str">
        <f>"D"&amp;TEXT('935'!J223,"0000")</f>
        <v>D0000</v>
      </c>
      <c r="D223" s="73">
        <f>'11'!D$17-'935'!X223</f>
        <v>170</v>
      </c>
      <c r="E223" s="106">
        <f>INDEX('11'!$B$47:$G$47,IF(ISNUMBER(SEARCH("?0000",C223)),1,IF(ISNUMBER(SEARCH("?1000",C223)),2,IF(ISNUMBER(SEARCH("??100",C223)),3,IF(ISNUMBER(SEARCH("???10",C223)),4,IF(ISNUMBER(SEARCH("??001",C223)),6,5))))))</f>
        <v>1</v>
      </c>
      <c r="F223" s="105">
        <f>E223*'Dem1'!B$49</f>
        <v>0.95</v>
      </c>
      <c r="G223" s="73">
        <f>IF('935'!C223="VOID",0,('935'!C223*(1-'935'!W223/'11'!B$17)))</f>
        <v>0</v>
      </c>
      <c r="H223" s="153">
        <f>'Dem2'!G223-('935'!S223*(1-'935'!W223/'11'!B$17))</f>
        <v>0</v>
      </c>
      <c r="I223" s="138">
        <f>IF(ISNUMBER(SEARCH("D?001",$C223)),'Dem1'!$F$31*$F223/(1+'11'!$G$12)*'935'!$O223,0)</f>
        <v>0</v>
      </c>
      <c r="J223" s="106">
        <f>IF($C223="D1000",'Dem1'!$C$31*$F223/(1+'11'!$C$12)*'935'!$K223,0)</f>
        <v>0</v>
      </c>
      <c r="K223" s="106">
        <f>IF(ISNUMBER(SEARCH("D?100",$C223)),'Dem1'!$D$31*$F223/(1+'11'!$D$12)*'935'!$L223,0)</f>
        <v>0</v>
      </c>
      <c r="L223" s="106">
        <f>IF(ISNUMBER(SEARCH("D??10",$C223)),'Dem1'!$E$31*$F223/(1+'11'!$E$12)*'935'!$M223,0)</f>
        <v>0</v>
      </c>
      <c r="M223" s="106">
        <f>IF(OR($C223="D0002",ISNUMBER(SEARCH("D?1?1",$C223)),ISNUMBER(SEARCH("D??11",$C223))),'Dem1'!$G$31*$F223/(1+'11'!$F$12)*'935'!$N223,0)</f>
        <v>0</v>
      </c>
      <c r="N223" s="139">
        <f t="shared" si="10"/>
        <v>0</v>
      </c>
      <c r="O223" s="138">
        <f>IF($C223="D1000",0,IF(ISNUMBER(SEARCH("D1???",$C223)),'Dem1'!$C$31*$Z223*'935'!$K223,0))</f>
        <v>0</v>
      </c>
      <c r="P223" s="106">
        <f>IF(ISNUMBER(SEARCH("D?100",$C223)),0,IF(ISNUMBER(SEARCH("D?1??",$C223)),'Dem1'!$D$31*$Z223*'935'!$L223,0))</f>
        <v>0</v>
      </c>
      <c r="Q223" s="106">
        <f>IF(ISNUMBER(SEARCH("D??10",$C223)),0,IF(ISNUMBER(SEARCH("D??1?",$C223)),'Dem1'!$E$31*$Z223*'935'!$M223,0))</f>
        <v>0</v>
      </c>
      <c r="R223" s="139">
        <f t="shared" si="11"/>
        <v>0</v>
      </c>
      <c r="S223" s="180">
        <f>100/'11'!B$17*(('Dem2'!N223+'Dem2'!R223)*('Charging Rates'!B$13+'Charging Rates'!B$51+'Charging Rates'!B$25+'Charging Rates'!B$38)+'Charging Rates'!B$61*'Dem2'!W223)</f>
        <v>0</v>
      </c>
      <c r="T223" s="74">
        <f>100/'11'!B$17*'Fixed Charge'!C223*('Charging Rates'!B$13+'Charging Rates'!B$51+'Charging Rates'!B$25)</f>
        <v>0</v>
      </c>
      <c r="U223" s="153">
        <f>'11'!B$17*0.01*('Dem2'!T223+'Dem2'!S223*'Dem2'!G223)</f>
        <v>0</v>
      </c>
      <c r="V223" s="128">
        <f>'935'!P223*(1-'935'!X223/'11'!D$17)/(1-'935'!W223/'11'!B$17)</f>
        <v>0</v>
      </c>
      <c r="W223" s="105">
        <f>'Dem2'!V223*'Dem2'!E223</f>
        <v>0</v>
      </c>
      <c r="X223" s="105">
        <f>'935'!Q223*(1-'935'!X223/'11'!D$17)/(1-'935'!W223/'11'!B$17)</f>
        <v>0</v>
      </c>
      <c r="Y223" s="105">
        <f t="shared" si="12"/>
        <v>0</v>
      </c>
      <c r="Z223" s="105">
        <f>SQRT(V223*V223+Y223*Y223)*'Dem1'!B$49*E223</f>
        <v>0</v>
      </c>
      <c r="AA223" s="213">
        <f>100/'11'!B$17*'Charging Rates'!B$61*'Dem2'!W223</f>
        <v>0</v>
      </c>
      <c r="AB223" s="138">
        <f>IF(ISNUMBER('SR Rate'!B223),MAX(0,INDEX('913'!$E$6:$E$1205,'SR Rate'!B223)),0)</f>
        <v>0</v>
      </c>
      <c r="AC223" s="106">
        <f>IF(ISNUMBER('SR Rate'!C223),MAX(0,INDEX('913'!$E$6:$E$1205,'SR Rate'!C223)),0)</f>
        <v>0</v>
      </c>
      <c r="AD223" s="106">
        <f>IF(ISNUMBER('SR Rate'!D223),MAX(0,INDEX('913'!$E$6:$E$1205,'SR Rate'!D223)),0)</f>
        <v>0</v>
      </c>
      <c r="AE223" s="106">
        <f>IF(ISNUMBER('SR Rate'!E223),MAX(0,INDEX('913'!$E$6:$E$1205,'SR Rate'!E223)),0)</f>
        <v>0</v>
      </c>
      <c r="AF223" s="106">
        <f>IF(ISNUMBER('SR Rate'!F223),MAX(0,INDEX('913'!$E$6:$E$1205,'SR Rate'!F223)),0)</f>
        <v>0</v>
      </c>
      <c r="AG223" s="106">
        <f>IF(ISNUMBER('SR Rate'!G223),MAX(0,INDEX('913'!$E$6:$E$1205,'SR Rate'!G223)),0)</f>
        <v>0</v>
      </c>
      <c r="AH223" s="106">
        <f>IF(ISNUMBER('SR Rate'!H223),MAX(0,INDEX('913'!$E$6:$E$1205,'SR Rate'!H223)),0)</f>
        <v>0</v>
      </c>
      <c r="AI223" s="106">
        <f>IF(ISNUMBER('SR Rate'!I223),MAX(0,INDEX('913'!$E$6:$E$1205,'SR Rate'!I223)),0)</f>
        <v>0</v>
      </c>
      <c r="AJ223" s="129">
        <f>IF('SR Rate'!T223+'SR Rate'!U223+'SR Rate'!V223+'SR Rate'!W223+'SR Rate'!X223+'SR Rate'!Y223+'SR Rate'!Z223+'SR Rate'!AA223=0,IF(COUNT('SR Rate'!B223,'SR Rate'!C223,'SR Rate'!D223,'SR Rate'!E223,'SR Rate'!F223,'SR Rate'!G223,'SR Rate'!H223,'SR Rate'!I223),('Dem2'!AB223+'Dem2'!AC223+'Dem2'!AD223+'Dem2'!AE223+'Dem2'!AF223+'Dem2'!AG223+'Dem2'!AH223+'Dem2'!AI223)/COUNT('SR Rate'!B223,'SR Rate'!C223,'SR Rate'!D223,'SR Rate'!E223,'SR Rate'!F223,'SR Rate'!G223,'SR Rate'!H223,'SR Rate'!I223),0),('SR Rate'!T223*'Dem2'!AB223+'SR Rate'!U223*'Dem2'!AC223+'SR Rate'!V223*'Dem2'!AD223+'SR Rate'!W223*'Dem2'!AE223+'SR Rate'!X223*'Dem2'!AF223+'SR Rate'!Y223*'Dem2'!AG223+'SR Rate'!Z223*'Dem2'!AH223+'SR Rate'!AA223*'Dem2'!AI223)/('SR Rate'!T223+'SR Rate'!U223+'SR Rate'!V223+'SR Rate'!W223+'SR Rate'!X223+'SR Rate'!Y223+'SR Rate'!Z223+'SR Rate'!AA223))</f>
        <v>0</v>
      </c>
      <c r="AK223" s="177">
        <f>100*'Dem2'!AJ223/'11'!B$17</f>
        <v>0</v>
      </c>
      <c r="AL223" s="75">
        <f>100*('SR Rate'!AB223*'935'!P223*'SR Rate'!K223)/'11'!B$17</f>
        <v>0</v>
      </c>
      <c r="AM223" s="128">
        <f>MAX('11'!$C$42+0,MIN('935'!K223+0,'11'!$C$37+0))</f>
        <v>0.26600431228533333</v>
      </c>
      <c r="AN223" s="105">
        <f>MAX('11'!$D$42+0,MIN('935'!L223+0,'11'!$D$37+0))</f>
        <v>0.66562758870798333</v>
      </c>
      <c r="AO223" s="105">
        <f>MAX('11'!$E$42+0,MIN('935'!M223+0,'11'!$E$37+0))</f>
        <v>0.34009849341942228</v>
      </c>
      <c r="AP223" s="105">
        <f>MAX('11'!$F$42+0,MIN('935'!N223+0,'11'!$F$37+0))</f>
        <v>0.63093339381833335</v>
      </c>
      <c r="AQ223" s="129">
        <f>MAX('11'!$G$42+0,MIN('935'!O223+0,'11'!$G$37+0))</f>
        <v>0.89995655379091011</v>
      </c>
      <c r="AR223" s="180">
        <f>IF('935'!P223=0,'Dem2'!AK223+'Dem2'!AL223,'Dem2'!AK223)</f>
        <v>0</v>
      </c>
      <c r="AS223" s="75">
        <f>'Dem2'!AA223+IF('Dem2'!G223=0,1,'Dem2'!H223/'Dem2'!G223)*'Dem2'!AR223</f>
        <v>0</v>
      </c>
      <c r="AT223" s="138">
        <f>IF('Dem2'!$C223="D1000",'Dem1'!$C$31*'Dem2'!$F223/(1+'11'!$C$12)*'Dem2'!$AM223,0)</f>
        <v>0</v>
      </c>
      <c r="AU223" s="106">
        <f>IF(ISNUMBER(SEARCH("D?100",'Dem2'!$C223)),'Dem1'!$D$31*'Dem2'!$F223/(1+'11'!$D$12)*'Dem2'!$AN223,0)</f>
        <v>0</v>
      </c>
      <c r="AV223" s="106">
        <f>IF(ISNUMBER(SEARCH("D??10",'Dem2'!$C223)),'Dem1'!$E$31*'Dem2'!$F223/(1+'11'!$E$12)*'Dem2'!$AO223,0)</f>
        <v>0</v>
      </c>
      <c r="AW223" s="106">
        <f>IF(OR('Dem2'!$C223="D0002",ISNUMBER(SEARCH("D?1?1",'Dem2'!$C223)),ISNUMBER(SEARCH("D??11",'Dem2'!$C223))),'Dem1'!$G$31*'Dem2'!$F223/(1+'11'!$F$12)*'Dem2'!$AP223,0)</f>
        <v>0</v>
      </c>
      <c r="AX223" s="106">
        <f>IF(ISNUMBER(SEARCH("D?001",'Dem2'!$C223)),'Dem1'!$F$31*'Dem2'!$F223/(1+'11'!$G$12)*'Dem2'!$AQ223,0)</f>
        <v>0</v>
      </c>
      <c r="AY223" s="129">
        <f>'Dem2'!$AT223+'Dem2'!$AU223+'Dem2'!$AV223+'Dem2'!$AW223+'Dem2'!$AX223</f>
        <v>0</v>
      </c>
      <c r="AZ223" s="138">
        <f>IF('Dem2'!$C223="D1000",0,IF(ISNUMBER(SEARCH("D1???",'Dem2'!$C223)),'Dem1'!$C$31*'Dem2'!$Z223*'Dem2'!$AM223,0))</f>
        <v>0</v>
      </c>
      <c r="BA223" s="106">
        <f>IF(ISNUMBER(SEARCH("D?100",'Dem2'!$C223)),0,IF(ISNUMBER(SEARCH("D?1??",'Dem2'!$C223)),'Dem1'!$D$31*'Dem2'!$Z223*'Dem2'!$AN223,0))</f>
        <v>0</v>
      </c>
      <c r="BB223" s="106">
        <f>IF(ISNUMBER(SEARCH("D??10",'Dem2'!$C223)),0,IF(ISNUMBER(SEARCH("D??1?",'Dem2'!$C223)),'Dem1'!$E$31*'Dem2'!$Z223*'Dem2'!$AO223,0))</f>
        <v>0</v>
      </c>
      <c r="BC223" s="129">
        <f>'Dem2'!$AZ223+'Dem2'!$BA223+'Dem2'!$BB223</f>
        <v>0</v>
      </c>
      <c r="BD223" s="72">
        <f>('Dem2'!AY223+'Dem2'!BC223)*'Dem2'!G223</f>
        <v>0</v>
      </c>
      <c r="BE223" s="105">
        <f>SQRT('Dem2'!V223*'Dem2'!V223+'Dem2'!Y223*'Dem2'!Y223)</f>
        <v>0</v>
      </c>
      <c r="BF223" s="105">
        <f>'Dem2'!G223*('Dem1'!B$200+'Dem2'!BE223)</f>
        <v>0</v>
      </c>
      <c r="BG223" s="105">
        <f>'935'!R223*('Dem1'!B$200+'Dem2'!BE223)</f>
        <v>0</v>
      </c>
      <c r="BH223" s="105">
        <f>'Dem2'!AS223+'Dem1'!B$225*'Dem2'!BG223*100/'11'!B$17</f>
        <v>0</v>
      </c>
      <c r="BI223" s="105">
        <f>'Dem2'!BH223+'Dem1'!B$213*('Dem1'!B$200+'Dem2'!BE223)*100/'11'!B$17</f>
        <v>0.20953485119035403</v>
      </c>
      <c r="BJ223" s="105">
        <f>'Dem1'!B$179*('Dem2'!AY223+'Dem2'!BC223)*100/'11'!B$17</f>
        <v>0</v>
      </c>
      <c r="BK223" s="74">
        <f>MAX(0-('SR Rate'!AC223*'Dem2'!V223*'11'!D$17/'11'!B$17),'Dem2'!BI223+'Dem2'!BJ223)</f>
        <v>0.20953485119035403</v>
      </c>
      <c r="BL223" s="75">
        <f>IF('Dem2'!G223=0,0,(1-'Dem2'!H223/'Dem2'!G223)*('Dem2'!AR223+IF('935'!P223=0,0,('SR Rate'!AC223*'935'!P223*('11'!D$17-'935'!X223)/('11'!B$17-'935'!W223)))))</f>
        <v>0</v>
      </c>
      <c r="BM223" s="111">
        <f>IF('Dem2'!B223,IF('Dem2'!V223=0,'SR Rate'!AD223,MAX(0,MIN('SR Rate'!AD223,'SR Rate'!AD223+('Dem2'!BK223/'935'!P223*('11'!B$17-'935'!W223)/('11'!D$17-'935'!X223))))),0)</f>
        <v>0</v>
      </c>
      <c r="BN223" s="74">
        <f>IF('Dem2'!B223,MAX(0,'Dem2'!BK223),0)</f>
        <v>0.20953485119035403</v>
      </c>
      <c r="BO223" s="74">
        <f>'Dem2'!BN223+'Dem2'!BL223</f>
        <v>0.20953485119035403</v>
      </c>
    </row>
    <row r="224" spans="1:67">
      <c r="A224" s="94">
        <v>185</v>
      </c>
      <c r="B224" s="128" t="b">
        <f>'935'!C224&lt;&gt;"VOID"</f>
        <v>1</v>
      </c>
      <c r="C224" s="105" t="str">
        <f>"D"&amp;TEXT('935'!J224,"0000")</f>
        <v>D0000</v>
      </c>
      <c r="D224" s="73">
        <f>'11'!D$17-'935'!X224</f>
        <v>170</v>
      </c>
      <c r="E224" s="106">
        <f>INDEX('11'!$B$47:$G$47,IF(ISNUMBER(SEARCH("?0000",C224)),1,IF(ISNUMBER(SEARCH("?1000",C224)),2,IF(ISNUMBER(SEARCH("??100",C224)),3,IF(ISNUMBER(SEARCH("???10",C224)),4,IF(ISNUMBER(SEARCH("??001",C224)),6,5))))))</f>
        <v>1</v>
      </c>
      <c r="F224" s="105">
        <f>E224*'Dem1'!B$49</f>
        <v>0.95</v>
      </c>
      <c r="G224" s="73">
        <f>IF('935'!C224="VOID",0,('935'!C224*(1-'935'!W224/'11'!B$17)))</f>
        <v>0</v>
      </c>
      <c r="H224" s="153">
        <f>'Dem2'!G224-('935'!S224*(1-'935'!W224/'11'!B$17))</f>
        <v>0</v>
      </c>
      <c r="I224" s="138">
        <f>IF(ISNUMBER(SEARCH("D?001",$C224)),'Dem1'!$F$31*$F224/(1+'11'!$G$12)*'935'!$O224,0)</f>
        <v>0</v>
      </c>
      <c r="J224" s="106">
        <f>IF($C224="D1000",'Dem1'!$C$31*$F224/(1+'11'!$C$12)*'935'!$K224,0)</f>
        <v>0</v>
      </c>
      <c r="K224" s="106">
        <f>IF(ISNUMBER(SEARCH("D?100",$C224)),'Dem1'!$D$31*$F224/(1+'11'!$D$12)*'935'!$L224,0)</f>
        <v>0</v>
      </c>
      <c r="L224" s="106">
        <f>IF(ISNUMBER(SEARCH("D??10",$C224)),'Dem1'!$E$31*$F224/(1+'11'!$E$12)*'935'!$M224,0)</f>
        <v>0</v>
      </c>
      <c r="M224" s="106">
        <f>IF(OR($C224="D0002",ISNUMBER(SEARCH("D?1?1",$C224)),ISNUMBER(SEARCH("D??11",$C224))),'Dem1'!$G$31*$F224/(1+'11'!$F$12)*'935'!$N224,0)</f>
        <v>0</v>
      </c>
      <c r="N224" s="139">
        <f t="shared" si="10"/>
        <v>0</v>
      </c>
      <c r="O224" s="138">
        <f>IF($C224="D1000",0,IF(ISNUMBER(SEARCH("D1???",$C224)),'Dem1'!$C$31*$Z224*'935'!$K224,0))</f>
        <v>0</v>
      </c>
      <c r="P224" s="106">
        <f>IF(ISNUMBER(SEARCH("D?100",$C224)),0,IF(ISNUMBER(SEARCH("D?1??",$C224)),'Dem1'!$D$31*$Z224*'935'!$L224,0))</f>
        <v>0</v>
      </c>
      <c r="Q224" s="106">
        <f>IF(ISNUMBER(SEARCH("D??10",$C224)),0,IF(ISNUMBER(SEARCH("D??1?",$C224)),'Dem1'!$E$31*$Z224*'935'!$M224,0))</f>
        <v>0</v>
      </c>
      <c r="R224" s="139">
        <f t="shared" si="11"/>
        <v>0</v>
      </c>
      <c r="S224" s="180">
        <f>100/'11'!B$17*(('Dem2'!N224+'Dem2'!R224)*('Charging Rates'!B$13+'Charging Rates'!B$51+'Charging Rates'!B$25+'Charging Rates'!B$38)+'Charging Rates'!B$61*'Dem2'!W224)</f>
        <v>0</v>
      </c>
      <c r="T224" s="74">
        <f>100/'11'!B$17*'Fixed Charge'!C224*('Charging Rates'!B$13+'Charging Rates'!B$51+'Charging Rates'!B$25)</f>
        <v>0</v>
      </c>
      <c r="U224" s="153">
        <f>'11'!B$17*0.01*('Dem2'!T224+'Dem2'!S224*'Dem2'!G224)</f>
        <v>0</v>
      </c>
      <c r="V224" s="128">
        <f>'935'!P224*(1-'935'!X224/'11'!D$17)/(1-'935'!W224/'11'!B$17)</f>
        <v>0</v>
      </c>
      <c r="W224" s="105">
        <f>'Dem2'!V224*'Dem2'!E224</f>
        <v>0</v>
      </c>
      <c r="X224" s="105">
        <f>'935'!Q224*(1-'935'!X224/'11'!D$17)/(1-'935'!W224/'11'!B$17)</f>
        <v>0</v>
      </c>
      <c r="Y224" s="105">
        <f t="shared" si="12"/>
        <v>0</v>
      </c>
      <c r="Z224" s="105">
        <f>SQRT(V224*V224+Y224*Y224)*'Dem1'!B$49*E224</f>
        <v>0</v>
      </c>
      <c r="AA224" s="213">
        <f>100/'11'!B$17*'Charging Rates'!B$61*'Dem2'!W224</f>
        <v>0</v>
      </c>
      <c r="AB224" s="138">
        <f>IF(ISNUMBER('SR Rate'!B224),MAX(0,INDEX('913'!$E$6:$E$1205,'SR Rate'!B224)),0)</f>
        <v>0</v>
      </c>
      <c r="AC224" s="106">
        <f>IF(ISNUMBER('SR Rate'!C224),MAX(0,INDEX('913'!$E$6:$E$1205,'SR Rate'!C224)),0)</f>
        <v>0</v>
      </c>
      <c r="AD224" s="106">
        <f>IF(ISNUMBER('SR Rate'!D224),MAX(0,INDEX('913'!$E$6:$E$1205,'SR Rate'!D224)),0)</f>
        <v>0</v>
      </c>
      <c r="AE224" s="106">
        <f>IF(ISNUMBER('SR Rate'!E224),MAX(0,INDEX('913'!$E$6:$E$1205,'SR Rate'!E224)),0)</f>
        <v>0</v>
      </c>
      <c r="AF224" s="106">
        <f>IF(ISNUMBER('SR Rate'!F224),MAX(0,INDEX('913'!$E$6:$E$1205,'SR Rate'!F224)),0)</f>
        <v>0</v>
      </c>
      <c r="AG224" s="106">
        <f>IF(ISNUMBER('SR Rate'!G224),MAX(0,INDEX('913'!$E$6:$E$1205,'SR Rate'!G224)),0)</f>
        <v>0</v>
      </c>
      <c r="AH224" s="106">
        <f>IF(ISNUMBER('SR Rate'!H224),MAX(0,INDEX('913'!$E$6:$E$1205,'SR Rate'!H224)),0)</f>
        <v>0</v>
      </c>
      <c r="AI224" s="106">
        <f>IF(ISNUMBER('SR Rate'!I224),MAX(0,INDEX('913'!$E$6:$E$1205,'SR Rate'!I224)),0)</f>
        <v>0</v>
      </c>
      <c r="AJ224" s="129">
        <f>IF('SR Rate'!T224+'SR Rate'!U224+'SR Rate'!V224+'SR Rate'!W224+'SR Rate'!X224+'SR Rate'!Y224+'SR Rate'!Z224+'SR Rate'!AA224=0,IF(COUNT('SR Rate'!B224,'SR Rate'!C224,'SR Rate'!D224,'SR Rate'!E224,'SR Rate'!F224,'SR Rate'!G224,'SR Rate'!H224,'SR Rate'!I224),('Dem2'!AB224+'Dem2'!AC224+'Dem2'!AD224+'Dem2'!AE224+'Dem2'!AF224+'Dem2'!AG224+'Dem2'!AH224+'Dem2'!AI224)/COUNT('SR Rate'!B224,'SR Rate'!C224,'SR Rate'!D224,'SR Rate'!E224,'SR Rate'!F224,'SR Rate'!G224,'SR Rate'!H224,'SR Rate'!I224),0),('SR Rate'!T224*'Dem2'!AB224+'SR Rate'!U224*'Dem2'!AC224+'SR Rate'!V224*'Dem2'!AD224+'SR Rate'!W224*'Dem2'!AE224+'SR Rate'!X224*'Dem2'!AF224+'SR Rate'!Y224*'Dem2'!AG224+'SR Rate'!Z224*'Dem2'!AH224+'SR Rate'!AA224*'Dem2'!AI224)/('SR Rate'!T224+'SR Rate'!U224+'SR Rate'!V224+'SR Rate'!W224+'SR Rate'!X224+'SR Rate'!Y224+'SR Rate'!Z224+'SR Rate'!AA224))</f>
        <v>0</v>
      </c>
      <c r="AK224" s="177">
        <f>100*'Dem2'!AJ224/'11'!B$17</f>
        <v>0</v>
      </c>
      <c r="AL224" s="75">
        <f>100*('SR Rate'!AB224*'935'!P224*'SR Rate'!K224)/'11'!B$17</f>
        <v>0</v>
      </c>
      <c r="AM224" s="128">
        <f>MAX('11'!$C$42+0,MIN('935'!K224+0,'11'!$C$37+0))</f>
        <v>0.26600431228533333</v>
      </c>
      <c r="AN224" s="105">
        <f>MAX('11'!$D$42+0,MIN('935'!L224+0,'11'!$D$37+0))</f>
        <v>0.66562758870798333</v>
      </c>
      <c r="AO224" s="105">
        <f>MAX('11'!$E$42+0,MIN('935'!M224+0,'11'!$E$37+0))</f>
        <v>0.34009849341942228</v>
      </c>
      <c r="AP224" s="105">
        <f>MAX('11'!$F$42+0,MIN('935'!N224+0,'11'!$F$37+0))</f>
        <v>0.63093339381833335</v>
      </c>
      <c r="AQ224" s="129">
        <f>MAX('11'!$G$42+0,MIN('935'!O224+0,'11'!$G$37+0))</f>
        <v>0.89995655379091011</v>
      </c>
      <c r="AR224" s="180">
        <f>IF('935'!P224=0,'Dem2'!AK224+'Dem2'!AL224,'Dem2'!AK224)</f>
        <v>0</v>
      </c>
      <c r="AS224" s="75">
        <f>'Dem2'!AA224+IF('Dem2'!G224=0,1,'Dem2'!H224/'Dem2'!G224)*'Dem2'!AR224</f>
        <v>0</v>
      </c>
      <c r="AT224" s="138">
        <f>IF('Dem2'!$C224="D1000",'Dem1'!$C$31*'Dem2'!$F224/(1+'11'!$C$12)*'Dem2'!$AM224,0)</f>
        <v>0</v>
      </c>
      <c r="AU224" s="106">
        <f>IF(ISNUMBER(SEARCH("D?100",'Dem2'!$C224)),'Dem1'!$D$31*'Dem2'!$F224/(1+'11'!$D$12)*'Dem2'!$AN224,0)</f>
        <v>0</v>
      </c>
      <c r="AV224" s="106">
        <f>IF(ISNUMBER(SEARCH("D??10",'Dem2'!$C224)),'Dem1'!$E$31*'Dem2'!$F224/(1+'11'!$E$12)*'Dem2'!$AO224,0)</f>
        <v>0</v>
      </c>
      <c r="AW224" s="106">
        <f>IF(OR('Dem2'!$C224="D0002",ISNUMBER(SEARCH("D?1?1",'Dem2'!$C224)),ISNUMBER(SEARCH("D??11",'Dem2'!$C224))),'Dem1'!$G$31*'Dem2'!$F224/(1+'11'!$F$12)*'Dem2'!$AP224,0)</f>
        <v>0</v>
      </c>
      <c r="AX224" s="106">
        <f>IF(ISNUMBER(SEARCH("D?001",'Dem2'!$C224)),'Dem1'!$F$31*'Dem2'!$F224/(1+'11'!$G$12)*'Dem2'!$AQ224,0)</f>
        <v>0</v>
      </c>
      <c r="AY224" s="129">
        <f>'Dem2'!$AT224+'Dem2'!$AU224+'Dem2'!$AV224+'Dem2'!$AW224+'Dem2'!$AX224</f>
        <v>0</v>
      </c>
      <c r="AZ224" s="138">
        <f>IF('Dem2'!$C224="D1000",0,IF(ISNUMBER(SEARCH("D1???",'Dem2'!$C224)),'Dem1'!$C$31*'Dem2'!$Z224*'Dem2'!$AM224,0))</f>
        <v>0</v>
      </c>
      <c r="BA224" s="106">
        <f>IF(ISNUMBER(SEARCH("D?100",'Dem2'!$C224)),0,IF(ISNUMBER(SEARCH("D?1??",'Dem2'!$C224)),'Dem1'!$D$31*'Dem2'!$Z224*'Dem2'!$AN224,0))</f>
        <v>0</v>
      </c>
      <c r="BB224" s="106">
        <f>IF(ISNUMBER(SEARCH("D??10",'Dem2'!$C224)),0,IF(ISNUMBER(SEARCH("D??1?",'Dem2'!$C224)),'Dem1'!$E$31*'Dem2'!$Z224*'Dem2'!$AO224,0))</f>
        <v>0</v>
      </c>
      <c r="BC224" s="129">
        <f>'Dem2'!$AZ224+'Dem2'!$BA224+'Dem2'!$BB224</f>
        <v>0</v>
      </c>
      <c r="BD224" s="72">
        <f>('Dem2'!AY224+'Dem2'!BC224)*'Dem2'!G224</f>
        <v>0</v>
      </c>
      <c r="BE224" s="105">
        <f>SQRT('Dem2'!V224*'Dem2'!V224+'Dem2'!Y224*'Dem2'!Y224)</f>
        <v>0</v>
      </c>
      <c r="BF224" s="105">
        <f>'Dem2'!G224*('Dem1'!B$200+'Dem2'!BE224)</f>
        <v>0</v>
      </c>
      <c r="BG224" s="105">
        <f>'935'!R224*('Dem1'!B$200+'Dem2'!BE224)</f>
        <v>0</v>
      </c>
      <c r="BH224" s="105">
        <f>'Dem2'!AS224+'Dem1'!B$225*'Dem2'!BG224*100/'11'!B$17</f>
        <v>0</v>
      </c>
      <c r="BI224" s="105">
        <f>'Dem2'!BH224+'Dem1'!B$213*('Dem1'!B$200+'Dem2'!BE224)*100/'11'!B$17</f>
        <v>0.20953485119035403</v>
      </c>
      <c r="BJ224" s="105">
        <f>'Dem1'!B$179*('Dem2'!AY224+'Dem2'!BC224)*100/'11'!B$17</f>
        <v>0</v>
      </c>
      <c r="BK224" s="74">
        <f>MAX(0-('SR Rate'!AC224*'Dem2'!V224*'11'!D$17/'11'!B$17),'Dem2'!BI224+'Dem2'!BJ224)</f>
        <v>0.20953485119035403</v>
      </c>
      <c r="BL224" s="75">
        <f>IF('Dem2'!G224=0,0,(1-'Dem2'!H224/'Dem2'!G224)*('Dem2'!AR224+IF('935'!P224=0,0,('SR Rate'!AC224*'935'!P224*('11'!D$17-'935'!X224)/('11'!B$17-'935'!W224)))))</f>
        <v>0</v>
      </c>
      <c r="BM224" s="111">
        <f>IF('Dem2'!B224,IF('Dem2'!V224=0,'SR Rate'!AD224,MAX(0,MIN('SR Rate'!AD224,'SR Rate'!AD224+('Dem2'!BK224/'935'!P224*('11'!B$17-'935'!W224)/('11'!D$17-'935'!X224))))),0)</f>
        <v>0</v>
      </c>
      <c r="BN224" s="74">
        <f>IF('Dem2'!B224,MAX(0,'Dem2'!BK224),0)</f>
        <v>0.20953485119035403</v>
      </c>
      <c r="BO224" s="74">
        <f>'Dem2'!BN224+'Dem2'!BL224</f>
        <v>0.20953485119035403</v>
      </c>
    </row>
    <row r="225" spans="1:67">
      <c r="A225" s="94">
        <v>186</v>
      </c>
      <c r="B225" s="128" t="b">
        <f>'935'!C225&lt;&gt;"VOID"</f>
        <v>1</v>
      </c>
      <c r="C225" s="105" t="str">
        <f>"D"&amp;TEXT('935'!J225,"0000")</f>
        <v>D0000</v>
      </c>
      <c r="D225" s="73">
        <f>'11'!D$17-'935'!X225</f>
        <v>170</v>
      </c>
      <c r="E225" s="106">
        <f>INDEX('11'!$B$47:$G$47,IF(ISNUMBER(SEARCH("?0000",C225)),1,IF(ISNUMBER(SEARCH("?1000",C225)),2,IF(ISNUMBER(SEARCH("??100",C225)),3,IF(ISNUMBER(SEARCH("???10",C225)),4,IF(ISNUMBER(SEARCH("??001",C225)),6,5))))))</f>
        <v>1</v>
      </c>
      <c r="F225" s="105">
        <f>E225*'Dem1'!B$49</f>
        <v>0.95</v>
      </c>
      <c r="G225" s="73">
        <f>IF('935'!C225="VOID",0,('935'!C225*(1-'935'!W225/'11'!B$17)))</f>
        <v>0</v>
      </c>
      <c r="H225" s="153">
        <f>'Dem2'!G225-('935'!S225*(1-'935'!W225/'11'!B$17))</f>
        <v>0</v>
      </c>
      <c r="I225" s="138">
        <f>IF(ISNUMBER(SEARCH("D?001",$C225)),'Dem1'!$F$31*$F225/(1+'11'!$G$12)*'935'!$O225,0)</f>
        <v>0</v>
      </c>
      <c r="J225" s="106">
        <f>IF($C225="D1000",'Dem1'!$C$31*$F225/(1+'11'!$C$12)*'935'!$K225,0)</f>
        <v>0</v>
      </c>
      <c r="K225" s="106">
        <f>IF(ISNUMBER(SEARCH("D?100",$C225)),'Dem1'!$D$31*$F225/(1+'11'!$D$12)*'935'!$L225,0)</f>
        <v>0</v>
      </c>
      <c r="L225" s="106">
        <f>IF(ISNUMBER(SEARCH("D??10",$C225)),'Dem1'!$E$31*$F225/(1+'11'!$E$12)*'935'!$M225,0)</f>
        <v>0</v>
      </c>
      <c r="M225" s="106">
        <f>IF(OR($C225="D0002",ISNUMBER(SEARCH("D?1?1",$C225)),ISNUMBER(SEARCH("D??11",$C225))),'Dem1'!$G$31*$F225/(1+'11'!$F$12)*'935'!$N225,0)</f>
        <v>0</v>
      </c>
      <c r="N225" s="139">
        <f t="shared" si="10"/>
        <v>0</v>
      </c>
      <c r="O225" s="138">
        <f>IF($C225="D1000",0,IF(ISNUMBER(SEARCH("D1???",$C225)),'Dem1'!$C$31*$Z225*'935'!$K225,0))</f>
        <v>0</v>
      </c>
      <c r="P225" s="106">
        <f>IF(ISNUMBER(SEARCH("D?100",$C225)),0,IF(ISNUMBER(SEARCH("D?1??",$C225)),'Dem1'!$D$31*$Z225*'935'!$L225,0))</f>
        <v>0</v>
      </c>
      <c r="Q225" s="106">
        <f>IF(ISNUMBER(SEARCH("D??10",$C225)),0,IF(ISNUMBER(SEARCH("D??1?",$C225)),'Dem1'!$E$31*$Z225*'935'!$M225,0))</f>
        <v>0</v>
      </c>
      <c r="R225" s="139">
        <f t="shared" si="11"/>
        <v>0</v>
      </c>
      <c r="S225" s="180">
        <f>100/'11'!B$17*(('Dem2'!N225+'Dem2'!R225)*('Charging Rates'!B$13+'Charging Rates'!B$51+'Charging Rates'!B$25+'Charging Rates'!B$38)+'Charging Rates'!B$61*'Dem2'!W225)</f>
        <v>0</v>
      </c>
      <c r="T225" s="74">
        <f>100/'11'!B$17*'Fixed Charge'!C225*('Charging Rates'!B$13+'Charging Rates'!B$51+'Charging Rates'!B$25)</f>
        <v>0</v>
      </c>
      <c r="U225" s="153">
        <f>'11'!B$17*0.01*('Dem2'!T225+'Dem2'!S225*'Dem2'!G225)</f>
        <v>0</v>
      </c>
      <c r="V225" s="128">
        <f>'935'!P225*(1-'935'!X225/'11'!D$17)/(1-'935'!W225/'11'!B$17)</f>
        <v>0</v>
      </c>
      <c r="W225" s="105">
        <f>'Dem2'!V225*'Dem2'!E225</f>
        <v>0</v>
      </c>
      <c r="X225" s="105">
        <f>'935'!Q225*(1-'935'!X225/'11'!D$17)/(1-'935'!W225/'11'!B$17)</f>
        <v>0</v>
      </c>
      <c r="Y225" s="105">
        <f t="shared" si="12"/>
        <v>0</v>
      </c>
      <c r="Z225" s="105">
        <f>SQRT(V225*V225+Y225*Y225)*'Dem1'!B$49*E225</f>
        <v>0</v>
      </c>
      <c r="AA225" s="213">
        <f>100/'11'!B$17*'Charging Rates'!B$61*'Dem2'!W225</f>
        <v>0</v>
      </c>
      <c r="AB225" s="138">
        <f>IF(ISNUMBER('SR Rate'!B225),MAX(0,INDEX('913'!$E$6:$E$1205,'SR Rate'!B225)),0)</f>
        <v>0</v>
      </c>
      <c r="AC225" s="106">
        <f>IF(ISNUMBER('SR Rate'!C225),MAX(0,INDEX('913'!$E$6:$E$1205,'SR Rate'!C225)),0)</f>
        <v>0</v>
      </c>
      <c r="AD225" s="106">
        <f>IF(ISNUMBER('SR Rate'!D225),MAX(0,INDEX('913'!$E$6:$E$1205,'SR Rate'!D225)),0)</f>
        <v>0</v>
      </c>
      <c r="AE225" s="106">
        <f>IF(ISNUMBER('SR Rate'!E225),MAX(0,INDEX('913'!$E$6:$E$1205,'SR Rate'!E225)),0)</f>
        <v>0</v>
      </c>
      <c r="AF225" s="106">
        <f>IF(ISNUMBER('SR Rate'!F225),MAX(0,INDEX('913'!$E$6:$E$1205,'SR Rate'!F225)),0)</f>
        <v>0</v>
      </c>
      <c r="AG225" s="106">
        <f>IF(ISNUMBER('SR Rate'!G225),MAX(0,INDEX('913'!$E$6:$E$1205,'SR Rate'!G225)),0)</f>
        <v>0</v>
      </c>
      <c r="AH225" s="106">
        <f>IF(ISNUMBER('SR Rate'!H225),MAX(0,INDEX('913'!$E$6:$E$1205,'SR Rate'!H225)),0)</f>
        <v>0</v>
      </c>
      <c r="AI225" s="106">
        <f>IF(ISNUMBER('SR Rate'!I225),MAX(0,INDEX('913'!$E$6:$E$1205,'SR Rate'!I225)),0)</f>
        <v>0</v>
      </c>
      <c r="AJ225" s="129">
        <f>IF('SR Rate'!T225+'SR Rate'!U225+'SR Rate'!V225+'SR Rate'!W225+'SR Rate'!X225+'SR Rate'!Y225+'SR Rate'!Z225+'SR Rate'!AA225=0,IF(COUNT('SR Rate'!B225,'SR Rate'!C225,'SR Rate'!D225,'SR Rate'!E225,'SR Rate'!F225,'SR Rate'!G225,'SR Rate'!H225,'SR Rate'!I225),('Dem2'!AB225+'Dem2'!AC225+'Dem2'!AD225+'Dem2'!AE225+'Dem2'!AF225+'Dem2'!AG225+'Dem2'!AH225+'Dem2'!AI225)/COUNT('SR Rate'!B225,'SR Rate'!C225,'SR Rate'!D225,'SR Rate'!E225,'SR Rate'!F225,'SR Rate'!G225,'SR Rate'!H225,'SR Rate'!I225),0),('SR Rate'!T225*'Dem2'!AB225+'SR Rate'!U225*'Dem2'!AC225+'SR Rate'!V225*'Dem2'!AD225+'SR Rate'!W225*'Dem2'!AE225+'SR Rate'!X225*'Dem2'!AF225+'SR Rate'!Y225*'Dem2'!AG225+'SR Rate'!Z225*'Dem2'!AH225+'SR Rate'!AA225*'Dem2'!AI225)/('SR Rate'!T225+'SR Rate'!U225+'SR Rate'!V225+'SR Rate'!W225+'SR Rate'!X225+'SR Rate'!Y225+'SR Rate'!Z225+'SR Rate'!AA225))</f>
        <v>0</v>
      </c>
      <c r="AK225" s="177">
        <f>100*'Dem2'!AJ225/'11'!B$17</f>
        <v>0</v>
      </c>
      <c r="AL225" s="75">
        <f>100*('SR Rate'!AB225*'935'!P225*'SR Rate'!K225)/'11'!B$17</f>
        <v>0</v>
      </c>
      <c r="AM225" s="128">
        <f>MAX('11'!$C$42+0,MIN('935'!K225+0,'11'!$C$37+0))</f>
        <v>0.26600431228533333</v>
      </c>
      <c r="AN225" s="105">
        <f>MAX('11'!$D$42+0,MIN('935'!L225+0,'11'!$D$37+0))</f>
        <v>0.66562758870798333</v>
      </c>
      <c r="AO225" s="105">
        <f>MAX('11'!$E$42+0,MIN('935'!M225+0,'11'!$E$37+0))</f>
        <v>0.34009849341942228</v>
      </c>
      <c r="AP225" s="105">
        <f>MAX('11'!$F$42+0,MIN('935'!N225+0,'11'!$F$37+0))</f>
        <v>0.63093339381833335</v>
      </c>
      <c r="AQ225" s="129">
        <f>MAX('11'!$G$42+0,MIN('935'!O225+0,'11'!$G$37+0))</f>
        <v>0.89995655379091011</v>
      </c>
      <c r="AR225" s="180">
        <f>IF('935'!P225=0,'Dem2'!AK225+'Dem2'!AL225,'Dem2'!AK225)</f>
        <v>0</v>
      </c>
      <c r="AS225" s="75">
        <f>'Dem2'!AA225+IF('Dem2'!G225=0,1,'Dem2'!H225/'Dem2'!G225)*'Dem2'!AR225</f>
        <v>0</v>
      </c>
      <c r="AT225" s="138">
        <f>IF('Dem2'!$C225="D1000",'Dem1'!$C$31*'Dem2'!$F225/(1+'11'!$C$12)*'Dem2'!$AM225,0)</f>
        <v>0</v>
      </c>
      <c r="AU225" s="106">
        <f>IF(ISNUMBER(SEARCH("D?100",'Dem2'!$C225)),'Dem1'!$D$31*'Dem2'!$F225/(1+'11'!$D$12)*'Dem2'!$AN225,0)</f>
        <v>0</v>
      </c>
      <c r="AV225" s="106">
        <f>IF(ISNUMBER(SEARCH("D??10",'Dem2'!$C225)),'Dem1'!$E$31*'Dem2'!$F225/(1+'11'!$E$12)*'Dem2'!$AO225,0)</f>
        <v>0</v>
      </c>
      <c r="AW225" s="106">
        <f>IF(OR('Dem2'!$C225="D0002",ISNUMBER(SEARCH("D?1?1",'Dem2'!$C225)),ISNUMBER(SEARCH("D??11",'Dem2'!$C225))),'Dem1'!$G$31*'Dem2'!$F225/(1+'11'!$F$12)*'Dem2'!$AP225,0)</f>
        <v>0</v>
      </c>
      <c r="AX225" s="106">
        <f>IF(ISNUMBER(SEARCH("D?001",'Dem2'!$C225)),'Dem1'!$F$31*'Dem2'!$F225/(1+'11'!$G$12)*'Dem2'!$AQ225,0)</f>
        <v>0</v>
      </c>
      <c r="AY225" s="129">
        <f>'Dem2'!$AT225+'Dem2'!$AU225+'Dem2'!$AV225+'Dem2'!$AW225+'Dem2'!$AX225</f>
        <v>0</v>
      </c>
      <c r="AZ225" s="138">
        <f>IF('Dem2'!$C225="D1000",0,IF(ISNUMBER(SEARCH("D1???",'Dem2'!$C225)),'Dem1'!$C$31*'Dem2'!$Z225*'Dem2'!$AM225,0))</f>
        <v>0</v>
      </c>
      <c r="BA225" s="106">
        <f>IF(ISNUMBER(SEARCH("D?100",'Dem2'!$C225)),0,IF(ISNUMBER(SEARCH("D?1??",'Dem2'!$C225)),'Dem1'!$D$31*'Dem2'!$Z225*'Dem2'!$AN225,0))</f>
        <v>0</v>
      </c>
      <c r="BB225" s="106">
        <f>IF(ISNUMBER(SEARCH("D??10",'Dem2'!$C225)),0,IF(ISNUMBER(SEARCH("D??1?",'Dem2'!$C225)),'Dem1'!$E$31*'Dem2'!$Z225*'Dem2'!$AO225,0))</f>
        <v>0</v>
      </c>
      <c r="BC225" s="129">
        <f>'Dem2'!$AZ225+'Dem2'!$BA225+'Dem2'!$BB225</f>
        <v>0</v>
      </c>
      <c r="BD225" s="72">
        <f>('Dem2'!AY225+'Dem2'!BC225)*'Dem2'!G225</f>
        <v>0</v>
      </c>
      <c r="BE225" s="105">
        <f>SQRT('Dem2'!V225*'Dem2'!V225+'Dem2'!Y225*'Dem2'!Y225)</f>
        <v>0</v>
      </c>
      <c r="BF225" s="105">
        <f>'Dem2'!G225*('Dem1'!B$200+'Dem2'!BE225)</f>
        <v>0</v>
      </c>
      <c r="BG225" s="105">
        <f>'935'!R225*('Dem1'!B$200+'Dem2'!BE225)</f>
        <v>0</v>
      </c>
      <c r="BH225" s="105">
        <f>'Dem2'!AS225+'Dem1'!B$225*'Dem2'!BG225*100/'11'!B$17</f>
        <v>0</v>
      </c>
      <c r="BI225" s="105">
        <f>'Dem2'!BH225+'Dem1'!B$213*('Dem1'!B$200+'Dem2'!BE225)*100/'11'!B$17</f>
        <v>0.20953485119035403</v>
      </c>
      <c r="BJ225" s="105">
        <f>'Dem1'!B$179*('Dem2'!AY225+'Dem2'!BC225)*100/'11'!B$17</f>
        <v>0</v>
      </c>
      <c r="BK225" s="74">
        <f>MAX(0-('SR Rate'!AC225*'Dem2'!V225*'11'!D$17/'11'!B$17),'Dem2'!BI225+'Dem2'!BJ225)</f>
        <v>0.20953485119035403</v>
      </c>
      <c r="BL225" s="75">
        <f>IF('Dem2'!G225=0,0,(1-'Dem2'!H225/'Dem2'!G225)*('Dem2'!AR225+IF('935'!P225=0,0,('SR Rate'!AC225*'935'!P225*('11'!D$17-'935'!X225)/('11'!B$17-'935'!W225)))))</f>
        <v>0</v>
      </c>
      <c r="BM225" s="111">
        <f>IF('Dem2'!B225,IF('Dem2'!V225=0,'SR Rate'!AD225,MAX(0,MIN('SR Rate'!AD225,'SR Rate'!AD225+('Dem2'!BK225/'935'!P225*('11'!B$17-'935'!W225)/('11'!D$17-'935'!X225))))),0)</f>
        <v>0</v>
      </c>
      <c r="BN225" s="74">
        <f>IF('Dem2'!B225,MAX(0,'Dem2'!BK225),0)</f>
        <v>0.20953485119035403</v>
      </c>
      <c r="BO225" s="74">
        <f>'Dem2'!BN225+'Dem2'!BL225</f>
        <v>0.20953485119035403</v>
      </c>
    </row>
    <row r="226" spans="1:67">
      <c r="A226" s="94">
        <v>187</v>
      </c>
      <c r="B226" s="128" t="b">
        <f>'935'!C226&lt;&gt;"VOID"</f>
        <v>1</v>
      </c>
      <c r="C226" s="105" t="str">
        <f>"D"&amp;TEXT('935'!J226,"0000")</f>
        <v>D0000</v>
      </c>
      <c r="D226" s="73">
        <f>'11'!D$17-'935'!X226</f>
        <v>170</v>
      </c>
      <c r="E226" s="106">
        <f>INDEX('11'!$B$47:$G$47,IF(ISNUMBER(SEARCH("?0000",C226)),1,IF(ISNUMBER(SEARCH("?1000",C226)),2,IF(ISNUMBER(SEARCH("??100",C226)),3,IF(ISNUMBER(SEARCH("???10",C226)),4,IF(ISNUMBER(SEARCH("??001",C226)),6,5))))))</f>
        <v>1</v>
      </c>
      <c r="F226" s="105">
        <f>E226*'Dem1'!B$49</f>
        <v>0.95</v>
      </c>
      <c r="G226" s="73">
        <f>IF('935'!C226="VOID",0,('935'!C226*(1-'935'!W226/'11'!B$17)))</f>
        <v>0</v>
      </c>
      <c r="H226" s="153">
        <f>'Dem2'!G226-('935'!S226*(1-'935'!W226/'11'!B$17))</f>
        <v>0</v>
      </c>
      <c r="I226" s="138">
        <f>IF(ISNUMBER(SEARCH("D?001",$C226)),'Dem1'!$F$31*$F226/(1+'11'!$G$12)*'935'!$O226,0)</f>
        <v>0</v>
      </c>
      <c r="J226" s="106">
        <f>IF($C226="D1000",'Dem1'!$C$31*$F226/(1+'11'!$C$12)*'935'!$K226,0)</f>
        <v>0</v>
      </c>
      <c r="K226" s="106">
        <f>IF(ISNUMBER(SEARCH("D?100",$C226)),'Dem1'!$D$31*$F226/(1+'11'!$D$12)*'935'!$L226,0)</f>
        <v>0</v>
      </c>
      <c r="L226" s="106">
        <f>IF(ISNUMBER(SEARCH("D??10",$C226)),'Dem1'!$E$31*$F226/(1+'11'!$E$12)*'935'!$M226,0)</f>
        <v>0</v>
      </c>
      <c r="M226" s="106">
        <f>IF(OR($C226="D0002",ISNUMBER(SEARCH("D?1?1",$C226)),ISNUMBER(SEARCH("D??11",$C226))),'Dem1'!$G$31*$F226/(1+'11'!$F$12)*'935'!$N226,0)</f>
        <v>0</v>
      </c>
      <c r="N226" s="139">
        <f t="shared" si="10"/>
        <v>0</v>
      </c>
      <c r="O226" s="138">
        <f>IF($C226="D1000",0,IF(ISNUMBER(SEARCH("D1???",$C226)),'Dem1'!$C$31*$Z226*'935'!$K226,0))</f>
        <v>0</v>
      </c>
      <c r="P226" s="106">
        <f>IF(ISNUMBER(SEARCH("D?100",$C226)),0,IF(ISNUMBER(SEARCH("D?1??",$C226)),'Dem1'!$D$31*$Z226*'935'!$L226,0))</f>
        <v>0</v>
      </c>
      <c r="Q226" s="106">
        <f>IF(ISNUMBER(SEARCH("D??10",$C226)),0,IF(ISNUMBER(SEARCH("D??1?",$C226)),'Dem1'!$E$31*$Z226*'935'!$M226,0))</f>
        <v>0</v>
      </c>
      <c r="R226" s="139">
        <f t="shared" si="11"/>
        <v>0</v>
      </c>
      <c r="S226" s="180">
        <f>100/'11'!B$17*(('Dem2'!N226+'Dem2'!R226)*('Charging Rates'!B$13+'Charging Rates'!B$51+'Charging Rates'!B$25+'Charging Rates'!B$38)+'Charging Rates'!B$61*'Dem2'!W226)</f>
        <v>0</v>
      </c>
      <c r="T226" s="74">
        <f>100/'11'!B$17*'Fixed Charge'!C226*('Charging Rates'!B$13+'Charging Rates'!B$51+'Charging Rates'!B$25)</f>
        <v>0</v>
      </c>
      <c r="U226" s="153">
        <f>'11'!B$17*0.01*('Dem2'!T226+'Dem2'!S226*'Dem2'!G226)</f>
        <v>0</v>
      </c>
      <c r="V226" s="128">
        <f>'935'!P226*(1-'935'!X226/'11'!D$17)/(1-'935'!W226/'11'!B$17)</f>
        <v>0</v>
      </c>
      <c r="W226" s="105">
        <f>'Dem2'!V226*'Dem2'!E226</f>
        <v>0</v>
      </c>
      <c r="X226" s="105">
        <f>'935'!Q226*(1-'935'!X226/'11'!D$17)/(1-'935'!W226/'11'!B$17)</f>
        <v>0</v>
      </c>
      <c r="Y226" s="105">
        <f t="shared" si="12"/>
        <v>0</v>
      </c>
      <c r="Z226" s="105">
        <f>SQRT(V226*V226+Y226*Y226)*'Dem1'!B$49*E226</f>
        <v>0</v>
      </c>
      <c r="AA226" s="213">
        <f>100/'11'!B$17*'Charging Rates'!B$61*'Dem2'!W226</f>
        <v>0</v>
      </c>
      <c r="AB226" s="138">
        <f>IF(ISNUMBER('SR Rate'!B226),MAX(0,INDEX('913'!$E$6:$E$1205,'SR Rate'!B226)),0)</f>
        <v>0</v>
      </c>
      <c r="AC226" s="106">
        <f>IF(ISNUMBER('SR Rate'!C226),MAX(0,INDEX('913'!$E$6:$E$1205,'SR Rate'!C226)),0)</f>
        <v>0</v>
      </c>
      <c r="AD226" s="106">
        <f>IF(ISNUMBER('SR Rate'!D226),MAX(0,INDEX('913'!$E$6:$E$1205,'SR Rate'!D226)),0)</f>
        <v>0</v>
      </c>
      <c r="AE226" s="106">
        <f>IF(ISNUMBER('SR Rate'!E226),MAX(0,INDEX('913'!$E$6:$E$1205,'SR Rate'!E226)),0)</f>
        <v>0</v>
      </c>
      <c r="AF226" s="106">
        <f>IF(ISNUMBER('SR Rate'!F226),MAX(0,INDEX('913'!$E$6:$E$1205,'SR Rate'!F226)),0)</f>
        <v>0</v>
      </c>
      <c r="AG226" s="106">
        <f>IF(ISNUMBER('SR Rate'!G226),MAX(0,INDEX('913'!$E$6:$E$1205,'SR Rate'!G226)),0)</f>
        <v>0</v>
      </c>
      <c r="AH226" s="106">
        <f>IF(ISNUMBER('SR Rate'!H226),MAX(0,INDEX('913'!$E$6:$E$1205,'SR Rate'!H226)),0)</f>
        <v>0</v>
      </c>
      <c r="AI226" s="106">
        <f>IF(ISNUMBER('SR Rate'!I226),MAX(0,INDEX('913'!$E$6:$E$1205,'SR Rate'!I226)),0)</f>
        <v>0</v>
      </c>
      <c r="AJ226" s="129">
        <f>IF('SR Rate'!T226+'SR Rate'!U226+'SR Rate'!V226+'SR Rate'!W226+'SR Rate'!X226+'SR Rate'!Y226+'SR Rate'!Z226+'SR Rate'!AA226=0,IF(COUNT('SR Rate'!B226,'SR Rate'!C226,'SR Rate'!D226,'SR Rate'!E226,'SR Rate'!F226,'SR Rate'!G226,'SR Rate'!H226,'SR Rate'!I226),('Dem2'!AB226+'Dem2'!AC226+'Dem2'!AD226+'Dem2'!AE226+'Dem2'!AF226+'Dem2'!AG226+'Dem2'!AH226+'Dem2'!AI226)/COUNT('SR Rate'!B226,'SR Rate'!C226,'SR Rate'!D226,'SR Rate'!E226,'SR Rate'!F226,'SR Rate'!G226,'SR Rate'!H226,'SR Rate'!I226),0),('SR Rate'!T226*'Dem2'!AB226+'SR Rate'!U226*'Dem2'!AC226+'SR Rate'!V226*'Dem2'!AD226+'SR Rate'!W226*'Dem2'!AE226+'SR Rate'!X226*'Dem2'!AF226+'SR Rate'!Y226*'Dem2'!AG226+'SR Rate'!Z226*'Dem2'!AH226+'SR Rate'!AA226*'Dem2'!AI226)/('SR Rate'!T226+'SR Rate'!U226+'SR Rate'!V226+'SR Rate'!W226+'SR Rate'!X226+'SR Rate'!Y226+'SR Rate'!Z226+'SR Rate'!AA226))</f>
        <v>0</v>
      </c>
      <c r="AK226" s="177">
        <f>100*'Dem2'!AJ226/'11'!B$17</f>
        <v>0</v>
      </c>
      <c r="AL226" s="75">
        <f>100*('SR Rate'!AB226*'935'!P226*'SR Rate'!K226)/'11'!B$17</f>
        <v>0</v>
      </c>
      <c r="AM226" s="128">
        <f>MAX('11'!$C$42+0,MIN('935'!K226+0,'11'!$C$37+0))</f>
        <v>0.26600431228533333</v>
      </c>
      <c r="AN226" s="105">
        <f>MAX('11'!$D$42+0,MIN('935'!L226+0,'11'!$D$37+0))</f>
        <v>0.66562758870798333</v>
      </c>
      <c r="AO226" s="105">
        <f>MAX('11'!$E$42+0,MIN('935'!M226+0,'11'!$E$37+0))</f>
        <v>0.34009849341942228</v>
      </c>
      <c r="AP226" s="105">
        <f>MAX('11'!$F$42+0,MIN('935'!N226+0,'11'!$F$37+0))</f>
        <v>0.63093339381833335</v>
      </c>
      <c r="AQ226" s="129">
        <f>MAX('11'!$G$42+0,MIN('935'!O226+0,'11'!$G$37+0))</f>
        <v>0.89995655379091011</v>
      </c>
      <c r="AR226" s="180">
        <f>IF('935'!P226=0,'Dem2'!AK226+'Dem2'!AL226,'Dem2'!AK226)</f>
        <v>0</v>
      </c>
      <c r="AS226" s="75">
        <f>'Dem2'!AA226+IF('Dem2'!G226=0,1,'Dem2'!H226/'Dem2'!G226)*'Dem2'!AR226</f>
        <v>0</v>
      </c>
      <c r="AT226" s="138">
        <f>IF('Dem2'!$C226="D1000",'Dem1'!$C$31*'Dem2'!$F226/(1+'11'!$C$12)*'Dem2'!$AM226,0)</f>
        <v>0</v>
      </c>
      <c r="AU226" s="106">
        <f>IF(ISNUMBER(SEARCH("D?100",'Dem2'!$C226)),'Dem1'!$D$31*'Dem2'!$F226/(1+'11'!$D$12)*'Dem2'!$AN226,0)</f>
        <v>0</v>
      </c>
      <c r="AV226" s="106">
        <f>IF(ISNUMBER(SEARCH("D??10",'Dem2'!$C226)),'Dem1'!$E$31*'Dem2'!$F226/(1+'11'!$E$12)*'Dem2'!$AO226,0)</f>
        <v>0</v>
      </c>
      <c r="AW226" s="106">
        <f>IF(OR('Dem2'!$C226="D0002",ISNUMBER(SEARCH("D?1?1",'Dem2'!$C226)),ISNUMBER(SEARCH("D??11",'Dem2'!$C226))),'Dem1'!$G$31*'Dem2'!$F226/(1+'11'!$F$12)*'Dem2'!$AP226,0)</f>
        <v>0</v>
      </c>
      <c r="AX226" s="106">
        <f>IF(ISNUMBER(SEARCH("D?001",'Dem2'!$C226)),'Dem1'!$F$31*'Dem2'!$F226/(1+'11'!$G$12)*'Dem2'!$AQ226,0)</f>
        <v>0</v>
      </c>
      <c r="AY226" s="129">
        <f>'Dem2'!$AT226+'Dem2'!$AU226+'Dem2'!$AV226+'Dem2'!$AW226+'Dem2'!$AX226</f>
        <v>0</v>
      </c>
      <c r="AZ226" s="138">
        <f>IF('Dem2'!$C226="D1000",0,IF(ISNUMBER(SEARCH("D1???",'Dem2'!$C226)),'Dem1'!$C$31*'Dem2'!$Z226*'Dem2'!$AM226,0))</f>
        <v>0</v>
      </c>
      <c r="BA226" s="106">
        <f>IF(ISNUMBER(SEARCH("D?100",'Dem2'!$C226)),0,IF(ISNUMBER(SEARCH("D?1??",'Dem2'!$C226)),'Dem1'!$D$31*'Dem2'!$Z226*'Dem2'!$AN226,0))</f>
        <v>0</v>
      </c>
      <c r="BB226" s="106">
        <f>IF(ISNUMBER(SEARCH("D??10",'Dem2'!$C226)),0,IF(ISNUMBER(SEARCH("D??1?",'Dem2'!$C226)),'Dem1'!$E$31*'Dem2'!$Z226*'Dem2'!$AO226,0))</f>
        <v>0</v>
      </c>
      <c r="BC226" s="129">
        <f>'Dem2'!$AZ226+'Dem2'!$BA226+'Dem2'!$BB226</f>
        <v>0</v>
      </c>
      <c r="BD226" s="72">
        <f>('Dem2'!AY226+'Dem2'!BC226)*'Dem2'!G226</f>
        <v>0</v>
      </c>
      <c r="BE226" s="105">
        <f>SQRT('Dem2'!V226*'Dem2'!V226+'Dem2'!Y226*'Dem2'!Y226)</f>
        <v>0</v>
      </c>
      <c r="BF226" s="105">
        <f>'Dem2'!G226*('Dem1'!B$200+'Dem2'!BE226)</f>
        <v>0</v>
      </c>
      <c r="BG226" s="105">
        <f>'935'!R226*('Dem1'!B$200+'Dem2'!BE226)</f>
        <v>0</v>
      </c>
      <c r="BH226" s="105">
        <f>'Dem2'!AS226+'Dem1'!B$225*'Dem2'!BG226*100/'11'!B$17</f>
        <v>0</v>
      </c>
      <c r="BI226" s="105">
        <f>'Dem2'!BH226+'Dem1'!B$213*('Dem1'!B$200+'Dem2'!BE226)*100/'11'!B$17</f>
        <v>0.20953485119035403</v>
      </c>
      <c r="BJ226" s="105">
        <f>'Dem1'!B$179*('Dem2'!AY226+'Dem2'!BC226)*100/'11'!B$17</f>
        <v>0</v>
      </c>
      <c r="BK226" s="74">
        <f>MAX(0-('SR Rate'!AC226*'Dem2'!V226*'11'!D$17/'11'!B$17),'Dem2'!BI226+'Dem2'!BJ226)</f>
        <v>0.20953485119035403</v>
      </c>
      <c r="BL226" s="75">
        <f>IF('Dem2'!G226=0,0,(1-'Dem2'!H226/'Dem2'!G226)*('Dem2'!AR226+IF('935'!P226=0,0,('SR Rate'!AC226*'935'!P226*('11'!D$17-'935'!X226)/('11'!B$17-'935'!W226)))))</f>
        <v>0</v>
      </c>
      <c r="BM226" s="111">
        <f>IF('Dem2'!B226,IF('Dem2'!V226=0,'SR Rate'!AD226,MAX(0,MIN('SR Rate'!AD226,'SR Rate'!AD226+('Dem2'!BK226/'935'!P226*('11'!B$17-'935'!W226)/('11'!D$17-'935'!X226))))),0)</f>
        <v>0</v>
      </c>
      <c r="BN226" s="74">
        <f>IF('Dem2'!B226,MAX(0,'Dem2'!BK226),0)</f>
        <v>0.20953485119035403</v>
      </c>
      <c r="BO226" s="74">
        <f>'Dem2'!BN226+'Dem2'!BL226</f>
        <v>0.20953485119035403</v>
      </c>
    </row>
    <row r="227" spans="1:67">
      <c r="A227" s="94">
        <v>188</v>
      </c>
      <c r="B227" s="128" t="b">
        <f>'935'!C227&lt;&gt;"VOID"</f>
        <v>1</v>
      </c>
      <c r="C227" s="105" t="str">
        <f>"D"&amp;TEXT('935'!J227,"0000")</f>
        <v>D0000</v>
      </c>
      <c r="D227" s="73">
        <f>'11'!D$17-'935'!X227</f>
        <v>170</v>
      </c>
      <c r="E227" s="106">
        <f>INDEX('11'!$B$47:$G$47,IF(ISNUMBER(SEARCH("?0000",C227)),1,IF(ISNUMBER(SEARCH("?1000",C227)),2,IF(ISNUMBER(SEARCH("??100",C227)),3,IF(ISNUMBER(SEARCH("???10",C227)),4,IF(ISNUMBER(SEARCH("??001",C227)),6,5))))))</f>
        <v>1</v>
      </c>
      <c r="F227" s="105">
        <f>E227*'Dem1'!B$49</f>
        <v>0.95</v>
      </c>
      <c r="G227" s="73">
        <f>IF('935'!C227="VOID",0,('935'!C227*(1-'935'!W227/'11'!B$17)))</f>
        <v>0</v>
      </c>
      <c r="H227" s="153">
        <f>'Dem2'!G227-('935'!S227*(1-'935'!W227/'11'!B$17))</f>
        <v>0</v>
      </c>
      <c r="I227" s="138">
        <f>IF(ISNUMBER(SEARCH("D?001",$C227)),'Dem1'!$F$31*$F227/(1+'11'!$G$12)*'935'!$O227,0)</f>
        <v>0</v>
      </c>
      <c r="J227" s="106">
        <f>IF($C227="D1000",'Dem1'!$C$31*$F227/(1+'11'!$C$12)*'935'!$K227,0)</f>
        <v>0</v>
      </c>
      <c r="K227" s="106">
        <f>IF(ISNUMBER(SEARCH("D?100",$C227)),'Dem1'!$D$31*$F227/(1+'11'!$D$12)*'935'!$L227,0)</f>
        <v>0</v>
      </c>
      <c r="L227" s="106">
        <f>IF(ISNUMBER(SEARCH("D??10",$C227)),'Dem1'!$E$31*$F227/(1+'11'!$E$12)*'935'!$M227,0)</f>
        <v>0</v>
      </c>
      <c r="M227" s="106">
        <f>IF(OR($C227="D0002",ISNUMBER(SEARCH("D?1?1",$C227)),ISNUMBER(SEARCH("D??11",$C227))),'Dem1'!$G$31*$F227/(1+'11'!$F$12)*'935'!$N227,0)</f>
        <v>0</v>
      </c>
      <c r="N227" s="139">
        <f t="shared" si="10"/>
        <v>0</v>
      </c>
      <c r="O227" s="138">
        <f>IF($C227="D1000",0,IF(ISNUMBER(SEARCH("D1???",$C227)),'Dem1'!$C$31*$Z227*'935'!$K227,0))</f>
        <v>0</v>
      </c>
      <c r="P227" s="106">
        <f>IF(ISNUMBER(SEARCH("D?100",$C227)),0,IF(ISNUMBER(SEARCH("D?1??",$C227)),'Dem1'!$D$31*$Z227*'935'!$L227,0))</f>
        <v>0</v>
      </c>
      <c r="Q227" s="106">
        <f>IF(ISNUMBER(SEARCH("D??10",$C227)),0,IF(ISNUMBER(SEARCH("D??1?",$C227)),'Dem1'!$E$31*$Z227*'935'!$M227,0))</f>
        <v>0</v>
      </c>
      <c r="R227" s="139">
        <f t="shared" si="11"/>
        <v>0</v>
      </c>
      <c r="S227" s="180">
        <f>100/'11'!B$17*(('Dem2'!N227+'Dem2'!R227)*('Charging Rates'!B$13+'Charging Rates'!B$51+'Charging Rates'!B$25+'Charging Rates'!B$38)+'Charging Rates'!B$61*'Dem2'!W227)</f>
        <v>0</v>
      </c>
      <c r="T227" s="74">
        <f>100/'11'!B$17*'Fixed Charge'!C227*('Charging Rates'!B$13+'Charging Rates'!B$51+'Charging Rates'!B$25)</f>
        <v>0</v>
      </c>
      <c r="U227" s="153">
        <f>'11'!B$17*0.01*('Dem2'!T227+'Dem2'!S227*'Dem2'!G227)</f>
        <v>0</v>
      </c>
      <c r="V227" s="128">
        <f>'935'!P227*(1-'935'!X227/'11'!D$17)/(1-'935'!W227/'11'!B$17)</f>
        <v>0</v>
      </c>
      <c r="W227" s="105">
        <f>'Dem2'!V227*'Dem2'!E227</f>
        <v>0</v>
      </c>
      <c r="X227" s="105">
        <f>'935'!Q227*(1-'935'!X227/'11'!D$17)/(1-'935'!W227/'11'!B$17)</f>
        <v>0</v>
      </c>
      <c r="Y227" s="105">
        <f t="shared" si="12"/>
        <v>0</v>
      </c>
      <c r="Z227" s="105">
        <f>SQRT(V227*V227+Y227*Y227)*'Dem1'!B$49*E227</f>
        <v>0</v>
      </c>
      <c r="AA227" s="213">
        <f>100/'11'!B$17*'Charging Rates'!B$61*'Dem2'!W227</f>
        <v>0</v>
      </c>
      <c r="AB227" s="138">
        <f>IF(ISNUMBER('SR Rate'!B227),MAX(0,INDEX('913'!$E$6:$E$1205,'SR Rate'!B227)),0)</f>
        <v>0</v>
      </c>
      <c r="AC227" s="106">
        <f>IF(ISNUMBER('SR Rate'!C227),MAX(0,INDEX('913'!$E$6:$E$1205,'SR Rate'!C227)),0)</f>
        <v>0</v>
      </c>
      <c r="AD227" s="106">
        <f>IF(ISNUMBER('SR Rate'!D227),MAX(0,INDEX('913'!$E$6:$E$1205,'SR Rate'!D227)),0)</f>
        <v>0</v>
      </c>
      <c r="AE227" s="106">
        <f>IF(ISNUMBER('SR Rate'!E227),MAX(0,INDEX('913'!$E$6:$E$1205,'SR Rate'!E227)),0)</f>
        <v>0</v>
      </c>
      <c r="AF227" s="106">
        <f>IF(ISNUMBER('SR Rate'!F227),MAX(0,INDEX('913'!$E$6:$E$1205,'SR Rate'!F227)),0)</f>
        <v>0</v>
      </c>
      <c r="AG227" s="106">
        <f>IF(ISNUMBER('SR Rate'!G227),MAX(0,INDEX('913'!$E$6:$E$1205,'SR Rate'!G227)),0)</f>
        <v>0</v>
      </c>
      <c r="AH227" s="106">
        <f>IF(ISNUMBER('SR Rate'!H227),MAX(0,INDEX('913'!$E$6:$E$1205,'SR Rate'!H227)),0)</f>
        <v>0</v>
      </c>
      <c r="AI227" s="106">
        <f>IF(ISNUMBER('SR Rate'!I227),MAX(0,INDEX('913'!$E$6:$E$1205,'SR Rate'!I227)),0)</f>
        <v>0</v>
      </c>
      <c r="AJ227" s="129">
        <f>IF('SR Rate'!T227+'SR Rate'!U227+'SR Rate'!V227+'SR Rate'!W227+'SR Rate'!X227+'SR Rate'!Y227+'SR Rate'!Z227+'SR Rate'!AA227=0,IF(COUNT('SR Rate'!B227,'SR Rate'!C227,'SR Rate'!D227,'SR Rate'!E227,'SR Rate'!F227,'SR Rate'!G227,'SR Rate'!H227,'SR Rate'!I227),('Dem2'!AB227+'Dem2'!AC227+'Dem2'!AD227+'Dem2'!AE227+'Dem2'!AF227+'Dem2'!AG227+'Dem2'!AH227+'Dem2'!AI227)/COUNT('SR Rate'!B227,'SR Rate'!C227,'SR Rate'!D227,'SR Rate'!E227,'SR Rate'!F227,'SR Rate'!G227,'SR Rate'!H227,'SR Rate'!I227),0),('SR Rate'!T227*'Dem2'!AB227+'SR Rate'!U227*'Dem2'!AC227+'SR Rate'!V227*'Dem2'!AD227+'SR Rate'!W227*'Dem2'!AE227+'SR Rate'!X227*'Dem2'!AF227+'SR Rate'!Y227*'Dem2'!AG227+'SR Rate'!Z227*'Dem2'!AH227+'SR Rate'!AA227*'Dem2'!AI227)/('SR Rate'!T227+'SR Rate'!U227+'SR Rate'!V227+'SR Rate'!W227+'SR Rate'!X227+'SR Rate'!Y227+'SR Rate'!Z227+'SR Rate'!AA227))</f>
        <v>0</v>
      </c>
      <c r="AK227" s="177">
        <f>100*'Dem2'!AJ227/'11'!B$17</f>
        <v>0</v>
      </c>
      <c r="AL227" s="75">
        <f>100*('SR Rate'!AB227*'935'!P227*'SR Rate'!K227)/'11'!B$17</f>
        <v>0</v>
      </c>
      <c r="AM227" s="128">
        <f>MAX('11'!$C$42+0,MIN('935'!K227+0,'11'!$C$37+0))</f>
        <v>0.26600431228533333</v>
      </c>
      <c r="AN227" s="105">
        <f>MAX('11'!$D$42+0,MIN('935'!L227+0,'11'!$D$37+0))</f>
        <v>0.66562758870798333</v>
      </c>
      <c r="AO227" s="105">
        <f>MAX('11'!$E$42+0,MIN('935'!M227+0,'11'!$E$37+0))</f>
        <v>0.34009849341942228</v>
      </c>
      <c r="AP227" s="105">
        <f>MAX('11'!$F$42+0,MIN('935'!N227+0,'11'!$F$37+0))</f>
        <v>0.63093339381833335</v>
      </c>
      <c r="AQ227" s="129">
        <f>MAX('11'!$G$42+0,MIN('935'!O227+0,'11'!$G$37+0))</f>
        <v>0.89995655379091011</v>
      </c>
      <c r="AR227" s="180">
        <f>IF('935'!P227=0,'Dem2'!AK227+'Dem2'!AL227,'Dem2'!AK227)</f>
        <v>0</v>
      </c>
      <c r="AS227" s="75">
        <f>'Dem2'!AA227+IF('Dem2'!G227=0,1,'Dem2'!H227/'Dem2'!G227)*'Dem2'!AR227</f>
        <v>0</v>
      </c>
      <c r="AT227" s="138">
        <f>IF('Dem2'!$C227="D1000",'Dem1'!$C$31*'Dem2'!$F227/(1+'11'!$C$12)*'Dem2'!$AM227,0)</f>
        <v>0</v>
      </c>
      <c r="AU227" s="106">
        <f>IF(ISNUMBER(SEARCH("D?100",'Dem2'!$C227)),'Dem1'!$D$31*'Dem2'!$F227/(1+'11'!$D$12)*'Dem2'!$AN227,0)</f>
        <v>0</v>
      </c>
      <c r="AV227" s="106">
        <f>IF(ISNUMBER(SEARCH("D??10",'Dem2'!$C227)),'Dem1'!$E$31*'Dem2'!$F227/(1+'11'!$E$12)*'Dem2'!$AO227,0)</f>
        <v>0</v>
      </c>
      <c r="AW227" s="106">
        <f>IF(OR('Dem2'!$C227="D0002",ISNUMBER(SEARCH("D?1?1",'Dem2'!$C227)),ISNUMBER(SEARCH("D??11",'Dem2'!$C227))),'Dem1'!$G$31*'Dem2'!$F227/(1+'11'!$F$12)*'Dem2'!$AP227,0)</f>
        <v>0</v>
      </c>
      <c r="AX227" s="106">
        <f>IF(ISNUMBER(SEARCH("D?001",'Dem2'!$C227)),'Dem1'!$F$31*'Dem2'!$F227/(1+'11'!$G$12)*'Dem2'!$AQ227,0)</f>
        <v>0</v>
      </c>
      <c r="AY227" s="129">
        <f>'Dem2'!$AT227+'Dem2'!$AU227+'Dem2'!$AV227+'Dem2'!$AW227+'Dem2'!$AX227</f>
        <v>0</v>
      </c>
      <c r="AZ227" s="138">
        <f>IF('Dem2'!$C227="D1000",0,IF(ISNUMBER(SEARCH("D1???",'Dem2'!$C227)),'Dem1'!$C$31*'Dem2'!$Z227*'Dem2'!$AM227,0))</f>
        <v>0</v>
      </c>
      <c r="BA227" s="106">
        <f>IF(ISNUMBER(SEARCH("D?100",'Dem2'!$C227)),0,IF(ISNUMBER(SEARCH("D?1??",'Dem2'!$C227)),'Dem1'!$D$31*'Dem2'!$Z227*'Dem2'!$AN227,0))</f>
        <v>0</v>
      </c>
      <c r="BB227" s="106">
        <f>IF(ISNUMBER(SEARCH("D??10",'Dem2'!$C227)),0,IF(ISNUMBER(SEARCH("D??1?",'Dem2'!$C227)),'Dem1'!$E$31*'Dem2'!$Z227*'Dem2'!$AO227,0))</f>
        <v>0</v>
      </c>
      <c r="BC227" s="129">
        <f>'Dem2'!$AZ227+'Dem2'!$BA227+'Dem2'!$BB227</f>
        <v>0</v>
      </c>
      <c r="BD227" s="72">
        <f>('Dem2'!AY227+'Dem2'!BC227)*'Dem2'!G227</f>
        <v>0</v>
      </c>
      <c r="BE227" s="105">
        <f>SQRT('Dem2'!V227*'Dem2'!V227+'Dem2'!Y227*'Dem2'!Y227)</f>
        <v>0</v>
      </c>
      <c r="BF227" s="105">
        <f>'Dem2'!G227*('Dem1'!B$200+'Dem2'!BE227)</f>
        <v>0</v>
      </c>
      <c r="BG227" s="105">
        <f>'935'!R227*('Dem1'!B$200+'Dem2'!BE227)</f>
        <v>0</v>
      </c>
      <c r="BH227" s="105">
        <f>'Dem2'!AS227+'Dem1'!B$225*'Dem2'!BG227*100/'11'!B$17</f>
        <v>0</v>
      </c>
      <c r="BI227" s="105">
        <f>'Dem2'!BH227+'Dem1'!B$213*('Dem1'!B$200+'Dem2'!BE227)*100/'11'!B$17</f>
        <v>0.20953485119035403</v>
      </c>
      <c r="BJ227" s="105">
        <f>'Dem1'!B$179*('Dem2'!AY227+'Dem2'!BC227)*100/'11'!B$17</f>
        <v>0</v>
      </c>
      <c r="BK227" s="74">
        <f>MAX(0-('SR Rate'!AC227*'Dem2'!V227*'11'!D$17/'11'!B$17),'Dem2'!BI227+'Dem2'!BJ227)</f>
        <v>0.20953485119035403</v>
      </c>
      <c r="BL227" s="75">
        <f>IF('Dem2'!G227=0,0,(1-'Dem2'!H227/'Dem2'!G227)*('Dem2'!AR227+IF('935'!P227=0,0,('SR Rate'!AC227*'935'!P227*('11'!D$17-'935'!X227)/('11'!B$17-'935'!W227)))))</f>
        <v>0</v>
      </c>
      <c r="BM227" s="111">
        <f>IF('Dem2'!B227,IF('Dem2'!V227=0,'SR Rate'!AD227,MAX(0,MIN('SR Rate'!AD227,'SR Rate'!AD227+('Dem2'!BK227/'935'!P227*('11'!B$17-'935'!W227)/('11'!D$17-'935'!X227))))),0)</f>
        <v>0</v>
      </c>
      <c r="BN227" s="74">
        <f>IF('Dem2'!B227,MAX(0,'Dem2'!BK227),0)</f>
        <v>0.20953485119035403</v>
      </c>
      <c r="BO227" s="74">
        <f>'Dem2'!BN227+'Dem2'!BL227</f>
        <v>0.20953485119035403</v>
      </c>
    </row>
    <row r="228" spans="1:67">
      <c r="A228" s="94">
        <v>189</v>
      </c>
      <c r="B228" s="128" t="b">
        <f>'935'!C228&lt;&gt;"VOID"</f>
        <v>1</v>
      </c>
      <c r="C228" s="105" t="str">
        <f>"D"&amp;TEXT('935'!J228,"0000")</f>
        <v>D0000</v>
      </c>
      <c r="D228" s="73">
        <f>'11'!D$17-'935'!X228</f>
        <v>170</v>
      </c>
      <c r="E228" s="106">
        <f>INDEX('11'!$B$47:$G$47,IF(ISNUMBER(SEARCH("?0000",C228)),1,IF(ISNUMBER(SEARCH("?1000",C228)),2,IF(ISNUMBER(SEARCH("??100",C228)),3,IF(ISNUMBER(SEARCH("???10",C228)),4,IF(ISNUMBER(SEARCH("??001",C228)),6,5))))))</f>
        <v>1</v>
      </c>
      <c r="F228" s="105">
        <f>E228*'Dem1'!B$49</f>
        <v>0.95</v>
      </c>
      <c r="G228" s="73">
        <f>IF('935'!C228="VOID",0,('935'!C228*(1-'935'!W228/'11'!B$17)))</f>
        <v>0</v>
      </c>
      <c r="H228" s="153">
        <f>'Dem2'!G228-('935'!S228*(1-'935'!W228/'11'!B$17))</f>
        <v>0</v>
      </c>
      <c r="I228" s="138">
        <f>IF(ISNUMBER(SEARCH("D?001",$C228)),'Dem1'!$F$31*$F228/(1+'11'!$G$12)*'935'!$O228,0)</f>
        <v>0</v>
      </c>
      <c r="J228" s="106">
        <f>IF($C228="D1000",'Dem1'!$C$31*$F228/(1+'11'!$C$12)*'935'!$K228,0)</f>
        <v>0</v>
      </c>
      <c r="K228" s="106">
        <f>IF(ISNUMBER(SEARCH("D?100",$C228)),'Dem1'!$D$31*$F228/(1+'11'!$D$12)*'935'!$L228,0)</f>
        <v>0</v>
      </c>
      <c r="L228" s="106">
        <f>IF(ISNUMBER(SEARCH("D??10",$C228)),'Dem1'!$E$31*$F228/(1+'11'!$E$12)*'935'!$M228,0)</f>
        <v>0</v>
      </c>
      <c r="M228" s="106">
        <f>IF(OR($C228="D0002",ISNUMBER(SEARCH("D?1?1",$C228)),ISNUMBER(SEARCH("D??11",$C228))),'Dem1'!$G$31*$F228/(1+'11'!$F$12)*'935'!$N228,0)</f>
        <v>0</v>
      </c>
      <c r="N228" s="139">
        <f t="shared" si="10"/>
        <v>0</v>
      </c>
      <c r="O228" s="138">
        <f>IF($C228="D1000",0,IF(ISNUMBER(SEARCH("D1???",$C228)),'Dem1'!$C$31*$Z228*'935'!$K228,0))</f>
        <v>0</v>
      </c>
      <c r="P228" s="106">
        <f>IF(ISNUMBER(SEARCH("D?100",$C228)),0,IF(ISNUMBER(SEARCH("D?1??",$C228)),'Dem1'!$D$31*$Z228*'935'!$L228,0))</f>
        <v>0</v>
      </c>
      <c r="Q228" s="106">
        <f>IF(ISNUMBER(SEARCH("D??10",$C228)),0,IF(ISNUMBER(SEARCH("D??1?",$C228)),'Dem1'!$E$31*$Z228*'935'!$M228,0))</f>
        <v>0</v>
      </c>
      <c r="R228" s="139">
        <f t="shared" si="11"/>
        <v>0</v>
      </c>
      <c r="S228" s="180">
        <f>100/'11'!B$17*(('Dem2'!N228+'Dem2'!R228)*('Charging Rates'!B$13+'Charging Rates'!B$51+'Charging Rates'!B$25+'Charging Rates'!B$38)+'Charging Rates'!B$61*'Dem2'!W228)</f>
        <v>0</v>
      </c>
      <c r="T228" s="74">
        <f>100/'11'!B$17*'Fixed Charge'!C228*('Charging Rates'!B$13+'Charging Rates'!B$51+'Charging Rates'!B$25)</f>
        <v>0</v>
      </c>
      <c r="U228" s="153">
        <f>'11'!B$17*0.01*('Dem2'!T228+'Dem2'!S228*'Dem2'!G228)</f>
        <v>0</v>
      </c>
      <c r="V228" s="128">
        <f>'935'!P228*(1-'935'!X228/'11'!D$17)/(1-'935'!W228/'11'!B$17)</f>
        <v>0</v>
      </c>
      <c r="W228" s="105">
        <f>'Dem2'!V228*'Dem2'!E228</f>
        <v>0</v>
      </c>
      <c r="X228" s="105">
        <f>'935'!Q228*(1-'935'!X228/'11'!D$17)/(1-'935'!W228/'11'!B$17)</f>
        <v>0</v>
      </c>
      <c r="Y228" s="105">
        <f t="shared" si="12"/>
        <v>0</v>
      </c>
      <c r="Z228" s="105">
        <f>SQRT(V228*V228+Y228*Y228)*'Dem1'!B$49*E228</f>
        <v>0</v>
      </c>
      <c r="AA228" s="213">
        <f>100/'11'!B$17*'Charging Rates'!B$61*'Dem2'!W228</f>
        <v>0</v>
      </c>
      <c r="AB228" s="138">
        <f>IF(ISNUMBER('SR Rate'!B228),MAX(0,INDEX('913'!$E$6:$E$1205,'SR Rate'!B228)),0)</f>
        <v>0</v>
      </c>
      <c r="AC228" s="106">
        <f>IF(ISNUMBER('SR Rate'!C228),MAX(0,INDEX('913'!$E$6:$E$1205,'SR Rate'!C228)),0)</f>
        <v>0</v>
      </c>
      <c r="AD228" s="106">
        <f>IF(ISNUMBER('SR Rate'!D228),MAX(0,INDEX('913'!$E$6:$E$1205,'SR Rate'!D228)),0)</f>
        <v>0</v>
      </c>
      <c r="AE228" s="106">
        <f>IF(ISNUMBER('SR Rate'!E228),MAX(0,INDEX('913'!$E$6:$E$1205,'SR Rate'!E228)),0)</f>
        <v>0</v>
      </c>
      <c r="AF228" s="106">
        <f>IF(ISNUMBER('SR Rate'!F228),MAX(0,INDEX('913'!$E$6:$E$1205,'SR Rate'!F228)),0)</f>
        <v>0</v>
      </c>
      <c r="AG228" s="106">
        <f>IF(ISNUMBER('SR Rate'!G228),MAX(0,INDEX('913'!$E$6:$E$1205,'SR Rate'!G228)),0)</f>
        <v>0</v>
      </c>
      <c r="AH228" s="106">
        <f>IF(ISNUMBER('SR Rate'!H228),MAX(0,INDEX('913'!$E$6:$E$1205,'SR Rate'!H228)),0)</f>
        <v>0</v>
      </c>
      <c r="AI228" s="106">
        <f>IF(ISNUMBER('SR Rate'!I228),MAX(0,INDEX('913'!$E$6:$E$1205,'SR Rate'!I228)),0)</f>
        <v>0</v>
      </c>
      <c r="AJ228" s="129">
        <f>IF('SR Rate'!T228+'SR Rate'!U228+'SR Rate'!V228+'SR Rate'!W228+'SR Rate'!X228+'SR Rate'!Y228+'SR Rate'!Z228+'SR Rate'!AA228=0,IF(COUNT('SR Rate'!B228,'SR Rate'!C228,'SR Rate'!D228,'SR Rate'!E228,'SR Rate'!F228,'SR Rate'!G228,'SR Rate'!H228,'SR Rate'!I228),('Dem2'!AB228+'Dem2'!AC228+'Dem2'!AD228+'Dem2'!AE228+'Dem2'!AF228+'Dem2'!AG228+'Dem2'!AH228+'Dem2'!AI228)/COUNT('SR Rate'!B228,'SR Rate'!C228,'SR Rate'!D228,'SR Rate'!E228,'SR Rate'!F228,'SR Rate'!G228,'SR Rate'!H228,'SR Rate'!I228),0),('SR Rate'!T228*'Dem2'!AB228+'SR Rate'!U228*'Dem2'!AC228+'SR Rate'!V228*'Dem2'!AD228+'SR Rate'!W228*'Dem2'!AE228+'SR Rate'!X228*'Dem2'!AF228+'SR Rate'!Y228*'Dem2'!AG228+'SR Rate'!Z228*'Dem2'!AH228+'SR Rate'!AA228*'Dem2'!AI228)/('SR Rate'!T228+'SR Rate'!U228+'SR Rate'!V228+'SR Rate'!W228+'SR Rate'!X228+'SR Rate'!Y228+'SR Rate'!Z228+'SR Rate'!AA228))</f>
        <v>0</v>
      </c>
      <c r="AK228" s="177">
        <f>100*'Dem2'!AJ228/'11'!B$17</f>
        <v>0</v>
      </c>
      <c r="AL228" s="75">
        <f>100*('SR Rate'!AB228*'935'!P228*'SR Rate'!K228)/'11'!B$17</f>
        <v>0</v>
      </c>
      <c r="AM228" s="128">
        <f>MAX('11'!$C$42+0,MIN('935'!K228+0,'11'!$C$37+0))</f>
        <v>0.26600431228533333</v>
      </c>
      <c r="AN228" s="105">
        <f>MAX('11'!$D$42+0,MIN('935'!L228+0,'11'!$D$37+0))</f>
        <v>0.66562758870798333</v>
      </c>
      <c r="AO228" s="105">
        <f>MAX('11'!$E$42+0,MIN('935'!M228+0,'11'!$E$37+0))</f>
        <v>0.34009849341942228</v>
      </c>
      <c r="AP228" s="105">
        <f>MAX('11'!$F$42+0,MIN('935'!N228+0,'11'!$F$37+0))</f>
        <v>0.63093339381833335</v>
      </c>
      <c r="AQ228" s="129">
        <f>MAX('11'!$G$42+0,MIN('935'!O228+0,'11'!$G$37+0))</f>
        <v>0.89995655379091011</v>
      </c>
      <c r="AR228" s="180">
        <f>IF('935'!P228=0,'Dem2'!AK228+'Dem2'!AL228,'Dem2'!AK228)</f>
        <v>0</v>
      </c>
      <c r="AS228" s="75">
        <f>'Dem2'!AA228+IF('Dem2'!G228=0,1,'Dem2'!H228/'Dem2'!G228)*'Dem2'!AR228</f>
        <v>0</v>
      </c>
      <c r="AT228" s="138">
        <f>IF('Dem2'!$C228="D1000",'Dem1'!$C$31*'Dem2'!$F228/(1+'11'!$C$12)*'Dem2'!$AM228,0)</f>
        <v>0</v>
      </c>
      <c r="AU228" s="106">
        <f>IF(ISNUMBER(SEARCH("D?100",'Dem2'!$C228)),'Dem1'!$D$31*'Dem2'!$F228/(1+'11'!$D$12)*'Dem2'!$AN228,0)</f>
        <v>0</v>
      </c>
      <c r="AV228" s="106">
        <f>IF(ISNUMBER(SEARCH("D??10",'Dem2'!$C228)),'Dem1'!$E$31*'Dem2'!$F228/(1+'11'!$E$12)*'Dem2'!$AO228,0)</f>
        <v>0</v>
      </c>
      <c r="AW228" s="106">
        <f>IF(OR('Dem2'!$C228="D0002",ISNUMBER(SEARCH("D?1?1",'Dem2'!$C228)),ISNUMBER(SEARCH("D??11",'Dem2'!$C228))),'Dem1'!$G$31*'Dem2'!$F228/(1+'11'!$F$12)*'Dem2'!$AP228,0)</f>
        <v>0</v>
      </c>
      <c r="AX228" s="106">
        <f>IF(ISNUMBER(SEARCH("D?001",'Dem2'!$C228)),'Dem1'!$F$31*'Dem2'!$F228/(1+'11'!$G$12)*'Dem2'!$AQ228,0)</f>
        <v>0</v>
      </c>
      <c r="AY228" s="129">
        <f>'Dem2'!$AT228+'Dem2'!$AU228+'Dem2'!$AV228+'Dem2'!$AW228+'Dem2'!$AX228</f>
        <v>0</v>
      </c>
      <c r="AZ228" s="138">
        <f>IF('Dem2'!$C228="D1000",0,IF(ISNUMBER(SEARCH("D1???",'Dem2'!$C228)),'Dem1'!$C$31*'Dem2'!$Z228*'Dem2'!$AM228,0))</f>
        <v>0</v>
      </c>
      <c r="BA228" s="106">
        <f>IF(ISNUMBER(SEARCH("D?100",'Dem2'!$C228)),0,IF(ISNUMBER(SEARCH("D?1??",'Dem2'!$C228)),'Dem1'!$D$31*'Dem2'!$Z228*'Dem2'!$AN228,0))</f>
        <v>0</v>
      </c>
      <c r="BB228" s="106">
        <f>IF(ISNUMBER(SEARCH("D??10",'Dem2'!$C228)),0,IF(ISNUMBER(SEARCH("D??1?",'Dem2'!$C228)),'Dem1'!$E$31*'Dem2'!$Z228*'Dem2'!$AO228,0))</f>
        <v>0</v>
      </c>
      <c r="BC228" s="129">
        <f>'Dem2'!$AZ228+'Dem2'!$BA228+'Dem2'!$BB228</f>
        <v>0</v>
      </c>
      <c r="BD228" s="72">
        <f>('Dem2'!AY228+'Dem2'!BC228)*'Dem2'!G228</f>
        <v>0</v>
      </c>
      <c r="BE228" s="105">
        <f>SQRT('Dem2'!V228*'Dem2'!V228+'Dem2'!Y228*'Dem2'!Y228)</f>
        <v>0</v>
      </c>
      <c r="BF228" s="105">
        <f>'Dem2'!G228*('Dem1'!B$200+'Dem2'!BE228)</f>
        <v>0</v>
      </c>
      <c r="BG228" s="105">
        <f>'935'!R228*('Dem1'!B$200+'Dem2'!BE228)</f>
        <v>0</v>
      </c>
      <c r="BH228" s="105">
        <f>'Dem2'!AS228+'Dem1'!B$225*'Dem2'!BG228*100/'11'!B$17</f>
        <v>0</v>
      </c>
      <c r="BI228" s="105">
        <f>'Dem2'!BH228+'Dem1'!B$213*('Dem1'!B$200+'Dem2'!BE228)*100/'11'!B$17</f>
        <v>0.20953485119035403</v>
      </c>
      <c r="BJ228" s="105">
        <f>'Dem1'!B$179*('Dem2'!AY228+'Dem2'!BC228)*100/'11'!B$17</f>
        <v>0</v>
      </c>
      <c r="BK228" s="74">
        <f>MAX(0-('SR Rate'!AC228*'Dem2'!V228*'11'!D$17/'11'!B$17),'Dem2'!BI228+'Dem2'!BJ228)</f>
        <v>0.20953485119035403</v>
      </c>
      <c r="BL228" s="75">
        <f>IF('Dem2'!G228=0,0,(1-'Dem2'!H228/'Dem2'!G228)*('Dem2'!AR228+IF('935'!P228=0,0,('SR Rate'!AC228*'935'!P228*('11'!D$17-'935'!X228)/('11'!B$17-'935'!W228)))))</f>
        <v>0</v>
      </c>
      <c r="BM228" s="111">
        <f>IF('Dem2'!B228,IF('Dem2'!V228=0,'SR Rate'!AD228,MAX(0,MIN('SR Rate'!AD228,'SR Rate'!AD228+('Dem2'!BK228/'935'!P228*('11'!B$17-'935'!W228)/('11'!D$17-'935'!X228))))),0)</f>
        <v>0</v>
      </c>
      <c r="BN228" s="74">
        <f>IF('Dem2'!B228,MAX(0,'Dem2'!BK228),0)</f>
        <v>0.20953485119035403</v>
      </c>
      <c r="BO228" s="74">
        <f>'Dem2'!BN228+'Dem2'!BL228</f>
        <v>0.20953485119035403</v>
      </c>
    </row>
    <row r="229" spans="1:67">
      <c r="A229" s="94">
        <v>190</v>
      </c>
      <c r="B229" s="128" t="b">
        <f>'935'!C229&lt;&gt;"VOID"</f>
        <v>1</v>
      </c>
      <c r="C229" s="105" t="str">
        <f>"D"&amp;TEXT('935'!J229,"0000")</f>
        <v>D0000</v>
      </c>
      <c r="D229" s="73">
        <f>'11'!D$17-'935'!X229</f>
        <v>170</v>
      </c>
      <c r="E229" s="106">
        <f>INDEX('11'!$B$47:$G$47,IF(ISNUMBER(SEARCH("?0000",C229)),1,IF(ISNUMBER(SEARCH("?1000",C229)),2,IF(ISNUMBER(SEARCH("??100",C229)),3,IF(ISNUMBER(SEARCH("???10",C229)),4,IF(ISNUMBER(SEARCH("??001",C229)),6,5))))))</f>
        <v>1</v>
      </c>
      <c r="F229" s="105">
        <f>E229*'Dem1'!B$49</f>
        <v>0.95</v>
      </c>
      <c r="G229" s="73">
        <f>IF('935'!C229="VOID",0,('935'!C229*(1-'935'!W229/'11'!B$17)))</f>
        <v>0</v>
      </c>
      <c r="H229" s="153">
        <f>'Dem2'!G229-('935'!S229*(1-'935'!W229/'11'!B$17))</f>
        <v>0</v>
      </c>
      <c r="I229" s="138">
        <f>IF(ISNUMBER(SEARCH("D?001",$C229)),'Dem1'!$F$31*$F229/(1+'11'!$G$12)*'935'!$O229,0)</f>
        <v>0</v>
      </c>
      <c r="J229" s="106">
        <f>IF($C229="D1000",'Dem1'!$C$31*$F229/(1+'11'!$C$12)*'935'!$K229,0)</f>
        <v>0</v>
      </c>
      <c r="K229" s="106">
        <f>IF(ISNUMBER(SEARCH("D?100",$C229)),'Dem1'!$D$31*$F229/(1+'11'!$D$12)*'935'!$L229,0)</f>
        <v>0</v>
      </c>
      <c r="L229" s="106">
        <f>IF(ISNUMBER(SEARCH("D??10",$C229)),'Dem1'!$E$31*$F229/(1+'11'!$E$12)*'935'!$M229,0)</f>
        <v>0</v>
      </c>
      <c r="M229" s="106">
        <f>IF(OR($C229="D0002",ISNUMBER(SEARCH("D?1?1",$C229)),ISNUMBER(SEARCH("D??11",$C229))),'Dem1'!$G$31*$F229/(1+'11'!$F$12)*'935'!$N229,0)</f>
        <v>0</v>
      </c>
      <c r="N229" s="139">
        <f t="shared" si="10"/>
        <v>0</v>
      </c>
      <c r="O229" s="138">
        <f>IF($C229="D1000",0,IF(ISNUMBER(SEARCH("D1???",$C229)),'Dem1'!$C$31*$Z229*'935'!$K229,0))</f>
        <v>0</v>
      </c>
      <c r="P229" s="106">
        <f>IF(ISNUMBER(SEARCH("D?100",$C229)),0,IF(ISNUMBER(SEARCH("D?1??",$C229)),'Dem1'!$D$31*$Z229*'935'!$L229,0))</f>
        <v>0</v>
      </c>
      <c r="Q229" s="106">
        <f>IF(ISNUMBER(SEARCH("D??10",$C229)),0,IF(ISNUMBER(SEARCH("D??1?",$C229)),'Dem1'!$E$31*$Z229*'935'!$M229,0))</f>
        <v>0</v>
      </c>
      <c r="R229" s="139">
        <f t="shared" si="11"/>
        <v>0</v>
      </c>
      <c r="S229" s="180">
        <f>100/'11'!B$17*(('Dem2'!N229+'Dem2'!R229)*('Charging Rates'!B$13+'Charging Rates'!B$51+'Charging Rates'!B$25+'Charging Rates'!B$38)+'Charging Rates'!B$61*'Dem2'!W229)</f>
        <v>0</v>
      </c>
      <c r="T229" s="74">
        <f>100/'11'!B$17*'Fixed Charge'!C229*('Charging Rates'!B$13+'Charging Rates'!B$51+'Charging Rates'!B$25)</f>
        <v>0</v>
      </c>
      <c r="U229" s="153">
        <f>'11'!B$17*0.01*('Dem2'!T229+'Dem2'!S229*'Dem2'!G229)</f>
        <v>0</v>
      </c>
      <c r="V229" s="128">
        <f>'935'!P229*(1-'935'!X229/'11'!D$17)/(1-'935'!W229/'11'!B$17)</f>
        <v>0</v>
      </c>
      <c r="W229" s="105">
        <f>'Dem2'!V229*'Dem2'!E229</f>
        <v>0</v>
      </c>
      <c r="X229" s="105">
        <f>'935'!Q229*(1-'935'!X229/'11'!D$17)/(1-'935'!W229/'11'!B$17)</f>
        <v>0</v>
      </c>
      <c r="Y229" s="105">
        <f t="shared" si="12"/>
        <v>0</v>
      </c>
      <c r="Z229" s="105">
        <f>SQRT(V229*V229+Y229*Y229)*'Dem1'!B$49*E229</f>
        <v>0</v>
      </c>
      <c r="AA229" s="213">
        <f>100/'11'!B$17*'Charging Rates'!B$61*'Dem2'!W229</f>
        <v>0</v>
      </c>
      <c r="AB229" s="138">
        <f>IF(ISNUMBER('SR Rate'!B229),MAX(0,INDEX('913'!$E$6:$E$1205,'SR Rate'!B229)),0)</f>
        <v>0</v>
      </c>
      <c r="AC229" s="106">
        <f>IF(ISNUMBER('SR Rate'!C229),MAX(0,INDEX('913'!$E$6:$E$1205,'SR Rate'!C229)),0)</f>
        <v>0</v>
      </c>
      <c r="AD229" s="106">
        <f>IF(ISNUMBER('SR Rate'!D229),MAX(0,INDEX('913'!$E$6:$E$1205,'SR Rate'!D229)),0)</f>
        <v>0</v>
      </c>
      <c r="AE229" s="106">
        <f>IF(ISNUMBER('SR Rate'!E229),MAX(0,INDEX('913'!$E$6:$E$1205,'SR Rate'!E229)),0)</f>
        <v>0</v>
      </c>
      <c r="AF229" s="106">
        <f>IF(ISNUMBER('SR Rate'!F229),MAX(0,INDEX('913'!$E$6:$E$1205,'SR Rate'!F229)),0)</f>
        <v>0</v>
      </c>
      <c r="AG229" s="106">
        <f>IF(ISNUMBER('SR Rate'!G229),MAX(0,INDEX('913'!$E$6:$E$1205,'SR Rate'!G229)),0)</f>
        <v>0</v>
      </c>
      <c r="AH229" s="106">
        <f>IF(ISNUMBER('SR Rate'!H229),MAX(0,INDEX('913'!$E$6:$E$1205,'SR Rate'!H229)),0)</f>
        <v>0</v>
      </c>
      <c r="AI229" s="106">
        <f>IF(ISNUMBER('SR Rate'!I229),MAX(0,INDEX('913'!$E$6:$E$1205,'SR Rate'!I229)),0)</f>
        <v>0</v>
      </c>
      <c r="AJ229" s="129">
        <f>IF('SR Rate'!T229+'SR Rate'!U229+'SR Rate'!V229+'SR Rate'!W229+'SR Rate'!X229+'SR Rate'!Y229+'SR Rate'!Z229+'SR Rate'!AA229=0,IF(COUNT('SR Rate'!B229,'SR Rate'!C229,'SR Rate'!D229,'SR Rate'!E229,'SR Rate'!F229,'SR Rate'!G229,'SR Rate'!H229,'SR Rate'!I229),('Dem2'!AB229+'Dem2'!AC229+'Dem2'!AD229+'Dem2'!AE229+'Dem2'!AF229+'Dem2'!AG229+'Dem2'!AH229+'Dem2'!AI229)/COUNT('SR Rate'!B229,'SR Rate'!C229,'SR Rate'!D229,'SR Rate'!E229,'SR Rate'!F229,'SR Rate'!G229,'SR Rate'!H229,'SR Rate'!I229),0),('SR Rate'!T229*'Dem2'!AB229+'SR Rate'!U229*'Dem2'!AC229+'SR Rate'!V229*'Dem2'!AD229+'SR Rate'!W229*'Dem2'!AE229+'SR Rate'!X229*'Dem2'!AF229+'SR Rate'!Y229*'Dem2'!AG229+'SR Rate'!Z229*'Dem2'!AH229+'SR Rate'!AA229*'Dem2'!AI229)/('SR Rate'!T229+'SR Rate'!U229+'SR Rate'!V229+'SR Rate'!W229+'SR Rate'!X229+'SR Rate'!Y229+'SR Rate'!Z229+'SR Rate'!AA229))</f>
        <v>0</v>
      </c>
      <c r="AK229" s="177">
        <f>100*'Dem2'!AJ229/'11'!B$17</f>
        <v>0</v>
      </c>
      <c r="AL229" s="75">
        <f>100*('SR Rate'!AB229*'935'!P229*'SR Rate'!K229)/'11'!B$17</f>
        <v>0</v>
      </c>
      <c r="AM229" s="128">
        <f>MAX('11'!$C$42+0,MIN('935'!K229+0,'11'!$C$37+0))</f>
        <v>0.26600431228533333</v>
      </c>
      <c r="AN229" s="105">
        <f>MAX('11'!$D$42+0,MIN('935'!L229+0,'11'!$D$37+0))</f>
        <v>0.66562758870798333</v>
      </c>
      <c r="AO229" s="105">
        <f>MAX('11'!$E$42+0,MIN('935'!M229+0,'11'!$E$37+0))</f>
        <v>0.34009849341942228</v>
      </c>
      <c r="AP229" s="105">
        <f>MAX('11'!$F$42+0,MIN('935'!N229+0,'11'!$F$37+0))</f>
        <v>0.63093339381833335</v>
      </c>
      <c r="AQ229" s="129">
        <f>MAX('11'!$G$42+0,MIN('935'!O229+0,'11'!$G$37+0))</f>
        <v>0.89995655379091011</v>
      </c>
      <c r="AR229" s="180">
        <f>IF('935'!P229=0,'Dem2'!AK229+'Dem2'!AL229,'Dem2'!AK229)</f>
        <v>0</v>
      </c>
      <c r="AS229" s="75">
        <f>'Dem2'!AA229+IF('Dem2'!G229=0,1,'Dem2'!H229/'Dem2'!G229)*'Dem2'!AR229</f>
        <v>0</v>
      </c>
      <c r="AT229" s="138">
        <f>IF('Dem2'!$C229="D1000",'Dem1'!$C$31*'Dem2'!$F229/(1+'11'!$C$12)*'Dem2'!$AM229,0)</f>
        <v>0</v>
      </c>
      <c r="AU229" s="106">
        <f>IF(ISNUMBER(SEARCH("D?100",'Dem2'!$C229)),'Dem1'!$D$31*'Dem2'!$F229/(1+'11'!$D$12)*'Dem2'!$AN229,0)</f>
        <v>0</v>
      </c>
      <c r="AV229" s="106">
        <f>IF(ISNUMBER(SEARCH("D??10",'Dem2'!$C229)),'Dem1'!$E$31*'Dem2'!$F229/(1+'11'!$E$12)*'Dem2'!$AO229,0)</f>
        <v>0</v>
      </c>
      <c r="AW229" s="106">
        <f>IF(OR('Dem2'!$C229="D0002",ISNUMBER(SEARCH("D?1?1",'Dem2'!$C229)),ISNUMBER(SEARCH("D??11",'Dem2'!$C229))),'Dem1'!$G$31*'Dem2'!$F229/(1+'11'!$F$12)*'Dem2'!$AP229,0)</f>
        <v>0</v>
      </c>
      <c r="AX229" s="106">
        <f>IF(ISNUMBER(SEARCH("D?001",'Dem2'!$C229)),'Dem1'!$F$31*'Dem2'!$F229/(1+'11'!$G$12)*'Dem2'!$AQ229,0)</f>
        <v>0</v>
      </c>
      <c r="AY229" s="129">
        <f>'Dem2'!$AT229+'Dem2'!$AU229+'Dem2'!$AV229+'Dem2'!$AW229+'Dem2'!$AX229</f>
        <v>0</v>
      </c>
      <c r="AZ229" s="138">
        <f>IF('Dem2'!$C229="D1000",0,IF(ISNUMBER(SEARCH("D1???",'Dem2'!$C229)),'Dem1'!$C$31*'Dem2'!$Z229*'Dem2'!$AM229,0))</f>
        <v>0</v>
      </c>
      <c r="BA229" s="106">
        <f>IF(ISNUMBER(SEARCH("D?100",'Dem2'!$C229)),0,IF(ISNUMBER(SEARCH("D?1??",'Dem2'!$C229)),'Dem1'!$D$31*'Dem2'!$Z229*'Dem2'!$AN229,0))</f>
        <v>0</v>
      </c>
      <c r="BB229" s="106">
        <f>IF(ISNUMBER(SEARCH("D??10",'Dem2'!$C229)),0,IF(ISNUMBER(SEARCH("D??1?",'Dem2'!$C229)),'Dem1'!$E$31*'Dem2'!$Z229*'Dem2'!$AO229,0))</f>
        <v>0</v>
      </c>
      <c r="BC229" s="129">
        <f>'Dem2'!$AZ229+'Dem2'!$BA229+'Dem2'!$BB229</f>
        <v>0</v>
      </c>
      <c r="BD229" s="72">
        <f>('Dem2'!AY229+'Dem2'!BC229)*'Dem2'!G229</f>
        <v>0</v>
      </c>
      <c r="BE229" s="105">
        <f>SQRT('Dem2'!V229*'Dem2'!V229+'Dem2'!Y229*'Dem2'!Y229)</f>
        <v>0</v>
      </c>
      <c r="BF229" s="105">
        <f>'Dem2'!G229*('Dem1'!B$200+'Dem2'!BE229)</f>
        <v>0</v>
      </c>
      <c r="BG229" s="105">
        <f>'935'!R229*('Dem1'!B$200+'Dem2'!BE229)</f>
        <v>0</v>
      </c>
      <c r="BH229" s="105">
        <f>'Dem2'!AS229+'Dem1'!B$225*'Dem2'!BG229*100/'11'!B$17</f>
        <v>0</v>
      </c>
      <c r="BI229" s="105">
        <f>'Dem2'!BH229+'Dem1'!B$213*('Dem1'!B$200+'Dem2'!BE229)*100/'11'!B$17</f>
        <v>0.20953485119035403</v>
      </c>
      <c r="BJ229" s="105">
        <f>'Dem1'!B$179*('Dem2'!AY229+'Dem2'!BC229)*100/'11'!B$17</f>
        <v>0</v>
      </c>
      <c r="BK229" s="74">
        <f>MAX(0-('SR Rate'!AC229*'Dem2'!V229*'11'!D$17/'11'!B$17),'Dem2'!BI229+'Dem2'!BJ229)</f>
        <v>0.20953485119035403</v>
      </c>
      <c r="BL229" s="75">
        <f>IF('Dem2'!G229=0,0,(1-'Dem2'!H229/'Dem2'!G229)*('Dem2'!AR229+IF('935'!P229=0,0,('SR Rate'!AC229*'935'!P229*('11'!D$17-'935'!X229)/('11'!B$17-'935'!W229)))))</f>
        <v>0</v>
      </c>
      <c r="BM229" s="111">
        <f>IF('Dem2'!B229,IF('Dem2'!V229=0,'SR Rate'!AD229,MAX(0,MIN('SR Rate'!AD229,'SR Rate'!AD229+('Dem2'!BK229/'935'!P229*('11'!B$17-'935'!W229)/('11'!D$17-'935'!X229))))),0)</f>
        <v>0</v>
      </c>
      <c r="BN229" s="74">
        <f>IF('Dem2'!B229,MAX(0,'Dem2'!BK229),0)</f>
        <v>0.20953485119035403</v>
      </c>
      <c r="BO229" s="74">
        <f>'Dem2'!BN229+'Dem2'!BL229</f>
        <v>0.20953485119035403</v>
      </c>
    </row>
    <row r="230" spans="1:67">
      <c r="A230" s="94">
        <v>191</v>
      </c>
      <c r="B230" s="128" t="b">
        <f>'935'!C230&lt;&gt;"VOID"</f>
        <v>1</v>
      </c>
      <c r="C230" s="105" t="str">
        <f>"D"&amp;TEXT('935'!J230,"0000")</f>
        <v>D0000</v>
      </c>
      <c r="D230" s="73">
        <f>'11'!D$17-'935'!X230</f>
        <v>170</v>
      </c>
      <c r="E230" s="106">
        <f>INDEX('11'!$B$47:$G$47,IF(ISNUMBER(SEARCH("?0000",C230)),1,IF(ISNUMBER(SEARCH("?1000",C230)),2,IF(ISNUMBER(SEARCH("??100",C230)),3,IF(ISNUMBER(SEARCH("???10",C230)),4,IF(ISNUMBER(SEARCH("??001",C230)),6,5))))))</f>
        <v>1</v>
      </c>
      <c r="F230" s="105">
        <f>E230*'Dem1'!B$49</f>
        <v>0.95</v>
      </c>
      <c r="G230" s="73">
        <f>IF('935'!C230="VOID",0,('935'!C230*(1-'935'!W230/'11'!B$17)))</f>
        <v>0</v>
      </c>
      <c r="H230" s="153">
        <f>'Dem2'!G230-('935'!S230*(1-'935'!W230/'11'!B$17))</f>
        <v>0</v>
      </c>
      <c r="I230" s="138">
        <f>IF(ISNUMBER(SEARCH("D?001",$C230)),'Dem1'!$F$31*$F230/(1+'11'!$G$12)*'935'!$O230,0)</f>
        <v>0</v>
      </c>
      <c r="J230" s="106">
        <f>IF($C230="D1000",'Dem1'!$C$31*$F230/(1+'11'!$C$12)*'935'!$K230,0)</f>
        <v>0</v>
      </c>
      <c r="K230" s="106">
        <f>IF(ISNUMBER(SEARCH("D?100",$C230)),'Dem1'!$D$31*$F230/(1+'11'!$D$12)*'935'!$L230,0)</f>
        <v>0</v>
      </c>
      <c r="L230" s="106">
        <f>IF(ISNUMBER(SEARCH("D??10",$C230)),'Dem1'!$E$31*$F230/(1+'11'!$E$12)*'935'!$M230,0)</f>
        <v>0</v>
      </c>
      <c r="M230" s="106">
        <f>IF(OR($C230="D0002",ISNUMBER(SEARCH("D?1?1",$C230)),ISNUMBER(SEARCH("D??11",$C230))),'Dem1'!$G$31*$F230/(1+'11'!$F$12)*'935'!$N230,0)</f>
        <v>0</v>
      </c>
      <c r="N230" s="139">
        <f t="shared" si="10"/>
        <v>0</v>
      </c>
      <c r="O230" s="138">
        <f>IF($C230="D1000",0,IF(ISNUMBER(SEARCH("D1???",$C230)),'Dem1'!$C$31*$Z230*'935'!$K230,0))</f>
        <v>0</v>
      </c>
      <c r="P230" s="106">
        <f>IF(ISNUMBER(SEARCH("D?100",$C230)),0,IF(ISNUMBER(SEARCH("D?1??",$C230)),'Dem1'!$D$31*$Z230*'935'!$L230,0))</f>
        <v>0</v>
      </c>
      <c r="Q230" s="106">
        <f>IF(ISNUMBER(SEARCH("D??10",$C230)),0,IF(ISNUMBER(SEARCH("D??1?",$C230)),'Dem1'!$E$31*$Z230*'935'!$M230,0))</f>
        <v>0</v>
      </c>
      <c r="R230" s="139">
        <f t="shared" si="11"/>
        <v>0</v>
      </c>
      <c r="S230" s="180">
        <f>100/'11'!B$17*(('Dem2'!N230+'Dem2'!R230)*('Charging Rates'!B$13+'Charging Rates'!B$51+'Charging Rates'!B$25+'Charging Rates'!B$38)+'Charging Rates'!B$61*'Dem2'!W230)</f>
        <v>0</v>
      </c>
      <c r="T230" s="74">
        <f>100/'11'!B$17*'Fixed Charge'!C230*('Charging Rates'!B$13+'Charging Rates'!B$51+'Charging Rates'!B$25)</f>
        <v>0</v>
      </c>
      <c r="U230" s="153">
        <f>'11'!B$17*0.01*('Dem2'!T230+'Dem2'!S230*'Dem2'!G230)</f>
        <v>0</v>
      </c>
      <c r="V230" s="128">
        <f>'935'!P230*(1-'935'!X230/'11'!D$17)/(1-'935'!W230/'11'!B$17)</f>
        <v>0</v>
      </c>
      <c r="W230" s="105">
        <f>'Dem2'!V230*'Dem2'!E230</f>
        <v>0</v>
      </c>
      <c r="X230" s="105">
        <f>'935'!Q230*(1-'935'!X230/'11'!D$17)/(1-'935'!W230/'11'!B$17)</f>
        <v>0</v>
      </c>
      <c r="Y230" s="105">
        <f t="shared" si="12"/>
        <v>0</v>
      </c>
      <c r="Z230" s="105">
        <f>SQRT(V230*V230+Y230*Y230)*'Dem1'!B$49*E230</f>
        <v>0</v>
      </c>
      <c r="AA230" s="213">
        <f>100/'11'!B$17*'Charging Rates'!B$61*'Dem2'!W230</f>
        <v>0</v>
      </c>
      <c r="AB230" s="138">
        <f>IF(ISNUMBER('SR Rate'!B230),MAX(0,INDEX('913'!$E$6:$E$1205,'SR Rate'!B230)),0)</f>
        <v>0</v>
      </c>
      <c r="AC230" s="106">
        <f>IF(ISNUMBER('SR Rate'!C230),MAX(0,INDEX('913'!$E$6:$E$1205,'SR Rate'!C230)),0)</f>
        <v>0</v>
      </c>
      <c r="AD230" s="106">
        <f>IF(ISNUMBER('SR Rate'!D230),MAX(0,INDEX('913'!$E$6:$E$1205,'SR Rate'!D230)),0)</f>
        <v>0</v>
      </c>
      <c r="AE230" s="106">
        <f>IF(ISNUMBER('SR Rate'!E230),MAX(0,INDEX('913'!$E$6:$E$1205,'SR Rate'!E230)),0)</f>
        <v>0</v>
      </c>
      <c r="AF230" s="106">
        <f>IF(ISNUMBER('SR Rate'!F230),MAX(0,INDEX('913'!$E$6:$E$1205,'SR Rate'!F230)),0)</f>
        <v>0</v>
      </c>
      <c r="AG230" s="106">
        <f>IF(ISNUMBER('SR Rate'!G230),MAX(0,INDEX('913'!$E$6:$E$1205,'SR Rate'!G230)),0)</f>
        <v>0</v>
      </c>
      <c r="AH230" s="106">
        <f>IF(ISNUMBER('SR Rate'!H230),MAX(0,INDEX('913'!$E$6:$E$1205,'SR Rate'!H230)),0)</f>
        <v>0</v>
      </c>
      <c r="AI230" s="106">
        <f>IF(ISNUMBER('SR Rate'!I230),MAX(0,INDEX('913'!$E$6:$E$1205,'SR Rate'!I230)),0)</f>
        <v>0</v>
      </c>
      <c r="AJ230" s="129">
        <f>IF('SR Rate'!T230+'SR Rate'!U230+'SR Rate'!V230+'SR Rate'!W230+'SR Rate'!X230+'SR Rate'!Y230+'SR Rate'!Z230+'SR Rate'!AA230=0,IF(COUNT('SR Rate'!B230,'SR Rate'!C230,'SR Rate'!D230,'SR Rate'!E230,'SR Rate'!F230,'SR Rate'!G230,'SR Rate'!H230,'SR Rate'!I230),('Dem2'!AB230+'Dem2'!AC230+'Dem2'!AD230+'Dem2'!AE230+'Dem2'!AF230+'Dem2'!AG230+'Dem2'!AH230+'Dem2'!AI230)/COUNT('SR Rate'!B230,'SR Rate'!C230,'SR Rate'!D230,'SR Rate'!E230,'SR Rate'!F230,'SR Rate'!G230,'SR Rate'!H230,'SR Rate'!I230),0),('SR Rate'!T230*'Dem2'!AB230+'SR Rate'!U230*'Dem2'!AC230+'SR Rate'!V230*'Dem2'!AD230+'SR Rate'!W230*'Dem2'!AE230+'SR Rate'!X230*'Dem2'!AF230+'SR Rate'!Y230*'Dem2'!AG230+'SR Rate'!Z230*'Dem2'!AH230+'SR Rate'!AA230*'Dem2'!AI230)/('SR Rate'!T230+'SR Rate'!U230+'SR Rate'!V230+'SR Rate'!W230+'SR Rate'!X230+'SR Rate'!Y230+'SR Rate'!Z230+'SR Rate'!AA230))</f>
        <v>0</v>
      </c>
      <c r="AK230" s="177">
        <f>100*'Dem2'!AJ230/'11'!B$17</f>
        <v>0</v>
      </c>
      <c r="AL230" s="75">
        <f>100*('SR Rate'!AB230*'935'!P230*'SR Rate'!K230)/'11'!B$17</f>
        <v>0</v>
      </c>
      <c r="AM230" s="128">
        <f>MAX('11'!$C$42+0,MIN('935'!K230+0,'11'!$C$37+0))</f>
        <v>0.26600431228533333</v>
      </c>
      <c r="AN230" s="105">
        <f>MAX('11'!$D$42+0,MIN('935'!L230+0,'11'!$D$37+0))</f>
        <v>0.66562758870798333</v>
      </c>
      <c r="AO230" s="105">
        <f>MAX('11'!$E$42+0,MIN('935'!M230+0,'11'!$E$37+0))</f>
        <v>0.34009849341942228</v>
      </c>
      <c r="AP230" s="105">
        <f>MAX('11'!$F$42+0,MIN('935'!N230+0,'11'!$F$37+0))</f>
        <v>0.63093339381833335</v>
      </c>
      <c r="AQ230" s="129">
        <f>MAX('11'!$G$42+0,MIN('935'!O230+0,'11'!$G$37+0))</f>
        <v>0.89995655379091011</v>
      </c>
      <c r="AR230" s="180">
        <f>IF('935'!P230=0,'Dem2'!AK230+'Dem2'!AL230,'Dem2'!AK230)</f>
        <v>0</v>
      </c>
      <c r="AS230" s="75">
        <f>'Dem2'!AA230+IF('Dem2'!G230=0,1,'Dem2'!H230/'Dem2'!G230)*'Dem2'!AR230</f>
        <v>0</v>
      </c>
      <c r="AT230" s="138">
        <f>IF('Dem2'!$C230="D1000",'Dem1'!$C$31*'Dem2'!$F230/(1+'11'!$C$12)*'Dem2'!$AM230,0)</f>
        <v>0</v>
      </c>
      <c r="AU230" s="106">
        <f>IF(ISNUMBER(SEARCH("D?100",'Dem2'!$C230)),'Dem1'!$D$31*'Dem2'!$F230/(1+'11'!$D$12)*'Dem2'!$AN230,0)</f>
        <v>0</v>
      </c>
      <c r="AV230" s="106">
        <f>IF(ISNUMBER(SEARCH("D??10",'Dem2'!$C230)),'Dem1'!$E$31*'Dem2'!$F230/(1+'11'!$E$12)*'Dem2'!$AO230,0)</f>
        <v>0</v>
      </c>
      <c r="AW230" s="106">
        <f>IF(OR('Dem2'!$C230="D0002",ISNUMBER(SEARCH("D?1?1",'Dem2'!$C230)),ISNUMBER(SEARCH("D??11",'Dem2'!$C230))),'Dem1'!$G$31*'Dem2'!$F230/(1+'11'!$F$12)*'Dem2'!$AP230,0)</f>
        <v>0</v>
      </c>
      <c r="AX230" s="106">
        <f>IF(ISNUMBER(SEARCH("D?001",'Dem2'!$C230)),'Dem1'!$F$31*'Dem2'!$F230/(1+'11'!$G$12)*'Dem2'!$AQ230,0)</f>
        <v>0</v>
      </c>
      <c r="AY230" s="129">
        <f>'Dem2'!$AT230+'Dem2'!$AU230+'Dem2'!$AV230+'Dem2'!$AW230+'Dem2'!$AX230</f>
        <v>0</v>
      </c>
      <c r="AZ230" s="138">
        <f>IF('Dem2'!$C230="D1000",0,IF(ISNUMBER(SEARCH("D1???",'Dem2'!$C230)),'Dem1'!$C$31*'Dem2'!$Z230*'Dem2'!$AM230,0))</f>
        <v>0</v>
      </c>
      <c r="BA230" s="106">
        <f>IF(ISNUMBER(SEARCH("D?100",'Dem2'!$C230)),0,IF(ISNUMBER(SEARCH("D?1??",'Dem2'!$C230)),'Dem1'!$D$31*'Dem2'!$Z230*'Dem2'!$AN230,0))</f>
        <v>0</v>
      </c>
      <c r="BB230" s="106">
        <f>IF(ISNUMBER(SEARCH("D??10",'Dem2'!$C230)),0,IF(ISNUMBER(SEARCH("D??1?",'Dem2'!$C230)),'Dem1'!$E$31*'Dem2'!$Z230*'Dem2'!$AO230,0))</f>
        <v>0</v>
      </c>
      <c r="BC230" s="129">
        <f>'Dem2'!$AZ230+'Dem2'!$BA230+'Dem2'!$BB230</f>
        <v>0</v>
      </c>
      <c r="BD230" s="72">
        <f>('Dem2'!AY230+'Dem2'!BC230)*'Dem2'!G230</f>
        <v>0</v>
      </c>
      <c r="BE230" s="105">
        <f>SQRT('Dem2'!V230*'Dem2'!V230+'Dem2'!Y230*'Dem2'!Y230)</f>
        <v>0</v>
      </c>
      <c r="BF230" s="105">
        <f>'Dem2'!G230*('Dem1'!B$200+'Dem2'!BE230)</f>
        <v>0</v>
      </c>
      <c r="BG230" s="105">
        <f>'935'!R230*('Dem1'!B$200+'Dem2'!BE230)</f>
        <v>0</v>
      </c>
      <c r="BH230" s="105">
        <f>'Dem2'!AS230+'Dem1'!B$225*'Dem2'!BG230*100/'11'!B$17</f>
        <v>0</v>
      </c>
      <c r="BI230" s="105">
        <f>'Dem2'!BH230+'Dem1'!B$213*('Dem1'!B$200+'Dem2'!BE230)*100/'11'!B$17</f>
        <v>0.20953485119035403</v>
      </c>
      <c r="BJ230" s="105">
        <f>'Dem1'!B$179*('Dem2'!AY230+'Dem2'!BC230)*100/'11'!B$17</f>
        <v>0</v>
      </c>
      <c r="BK230" s="74">
        <f>MAX(0-('SR Rate'!AC230*'Dem2'!V230*'11'!D$17/'11'!B$17),'Dem2'!BI230+'Dem2'!BJ230)</f>
        <v>0.20953485119035403</v>
      </c>
      <c r="BL230" s="75">
        <f>IF('Dem2'!G230=0,0,(1-'Dem2'!H230/'Dem2'!G230)*('Dem2'!AR230+IF('935'!P230=0,0,('SR Rate'!AC230*'935'!P230*('11'!D$17-'935'!X230)/('11'!B$17-'935'!W230)))))</f>
        <v>0</v>
      </c>
      <c r="BM230" s="111">
        <f>IF('Dem2'!B230,IF('Dem2'!V230=0,'SR Rate'!AD230,MAX(0,MIN('SR Rate'!AD230,'SR Rate'!AD230+('Dem2'!BK230/'935'!P230*('11'!B$17-'935'!W230)/('11'!D$17-'935'!X230))))),0)</f>
        <v>0</v>
      </c>
      <c r="BN230" s="74">
        <f>IF('Dem2'!B230,MAX(0,'Dem2'!BK230),0)</f>
        <v>0.20953485119035403</v>
      </c>
      <c r="BO230" s="74">
        <f>'Dem2'!BN230+'Dem2'!BL230</f>
        <v>0.20953485119035403</v>
      </c>
    </row>
    <row r="231" spans="1:67">
      <c r="A231" s="94">
        <v>192</v>
      </c>
      <c r="B231" s="128" t="b">
        <f>'935'!C231&lt;&gt;"VOID"</f>
        <v>1</v>
      </c>
      <c r="C231" s="105" t="str">
        <f>"D"&amp;TEXT('935'!J231,"0000")</f>
        <v>D0000</v>
      </c>
      <c r="D231" s="73">
        <f>'11'!D$17-'935'!X231</f>
        <v>170</v>
      </c>
      <c r="E231" s="106">
        <f>INDEX('11'!$B$47:$G$47,IF(ISNUMBER(SEARCH("?0000",C231)),1,IF(ISNUMBER(SEARCH("?1000",C231)),2,IF(ISNUMBER(SEARCH("??100",C231)),3,IF(ISNUMBER(SEARCH("???10",C231)),4,IF(ISNUMBER(SEARCH("??001",C231)),6,5))))))</f>
        <v>1</v>
      </c>
      <c r="F231" s="105">
        <f>E231*'Dem1'!B$49</f>
        <v>0.95</v>
      </c>
      <c r="G231" s="73">
        <f>IF('935'!C231="VOID",0,('935'!C231*(1-'935'!W231/'11'!B$17)))</f>
        <v>0</v>
      </c>
      <c r="H231" s="153">
        <f>'Dem2'!G231-('935'!S231*(1-'935'!W231/'11'!B$17))</f>
        <v>0</v>
      </c>
      <c r="I231" s="138">
        <f>IF(ISNUMBER(SEARCH("D?001",$C231)),'Dem1'!$F$31*$F231/(1+'11'!$G$12)*'935'!$O231,0)</f>
        <v>0</v>
      </c>
      <c r="J231" s="106">
        <f>IF($C231="D1000",'Dem1'!$C$31*$F231/(1+'11'!$C$12)*'935'!$K231,0)</f>
        <v>0</v>
      </c>
      <c r="K231" s="106">
        <f>IF(ISNUMBER(SEARCH("D?100",$C231)),'Dem1'!$D$31*$F231/(1+'11'!$D$12)*'935'!$L231,0)</f>
        <v>0</v>
      </c>
      <c r="L231" s="106">
        <f>IF(ISNUMBER(SEARCH("D??10",$C231)),'Dem1'!$E$31*$F231/(1+'11'!$E$12)*'935'!$M231,0)</f>
        <v>0</v>
      </c>
      <c r="M231" s="106">
        <f>IF(OR($C231="D0002",ISNUMBER(SEARCH("D?1?1",$C231)),ISNUMBER(SEARCH("D??11",$C231))),'Dem1'!$G$31*$F231/(1+'11'!$F$12)*'935'!$N231,0)</f>
        <v>0</v>
      </c>
      <c r="N231" s="139">
        <f t="shared" si="10"/>
        <v>0</v>
      </c>
      <c r="O231" s="138">
        <f>IF($C231="D1000",0,IF(ISNUMBER(SEARCH("D1???",$C231)),'Dem1'!$C$31*$Z231*'935'!$K231,0))</f>
        <v>0</v>
      </c>
      <c r="P231" s="106">
        <f>IF(ISNUMBER(SEARCH("D?100",$C231)),0,IF(ISNUMBER(SEARCH("D?1??",$C231)),'Dem1'!$D$31*$Z231*'935'!$L231,0))</f>
        <v>0</v>
      </c>
      <c r="Q231" s="106">
        <f>IF(ISNUMBER(SEARCH("D??10",$C231)),0,IF(ISNUMBER(SEARCH("D??1?",$C231)),'Dem1'!$E$31*$Z231*'935'!$M231,0))</f>
        <v>0</v>
      </c>
      <c r="R231" s="139">
        <f t="shared" si="11"/>
        <v>0</v>
      </c>
      <c r="S231" s="180">
        <f>100/'11'!B$17*(('Dem2'!N231+'Dem2'!R231)*('Charging Rates'!B$13+'Charging Rates'!B$51+'Charging Rates'!B$25+'Charging Rates'!B$38)+'Charging Rates'!B$61*'Dem2'!W231)</f>
        <v>0</v>
      </c>
      <c r="T231" s="74">
        <f>100/'11'!B$17*'Fixed Charge'!C231*('Charging Rates'!B$13+'Charging Rates'!B$51+'Charging Rates'!B$25)</f>
        <v>0</v>
      </c>
      <c r="U231" s="153">
        <f>'11'!B$17*0.01*('Dem2'!T231+'Dem2'!S231*'Dem2'!G231)</f>
        <v>0</v>
      </c>
      <c r="V231" s="128">
        <f>'935'!P231*(1-'935'!X231/'11'!D$17)/(1-'935'!W231/'11'!B$17)</f>
        <v>0</v>
      </c>
      <c r="W231" s="105">
        <f>'Dem2'!V231*'Dem2'!E231</f>
        <v>0</v>
      </c>
      <c r="X231" s="105">
        <f>'935'!Q231*(1-'935'!X231/'11'!D$17)/(1-'935'!W231/'11'!B$17)</f>
        <v>0</v>
      </c>
      <c r="Y231" s="105">
        <f t="shared" si="12"/>
        <v>0</v>
      </c>
      <c r="Z231" s="105">
        <f>SQRT(V231*V231+Y231*Y231)*'Dem1'!B$49*E231</f>
        <v>0</v>
      </c>
      <c r="AA231" s="213">
        <f>100/'11'!B$17*'Charging Rates'!B$61*'Dem2'!W231</f>
        <v>0</v>
      </c>
      <c r="AB231" s="138">
        <f>IF(ISNUMBER('SR Rate'!B231),MAX(0,INDEX('913'!$E$6:$E$1205,'SR Rate'!B231)),0)</f>
        <v>0</v>
      </c>
      <c r="AC231" s="106">
        <f>IF(ISNUMBER('SR Rate'!C231),MAX(0,INDEX('913'!$E$6:$E$1205,'SR Rate'!C231)),0)</f>
        <v>0</v>
      </c>
      <c r="AD231" s="106">
        <f>IF(ISNUMBER('SR Rate'!D231),MAX(0,INDEX('913'!$E$6:$E$1205,'SR Rate'!D231)),0)</f>
        <v>0</v>
      </c>
      <c r="AE231" s="106">
        <f>IF(ISNUMBER('SR Rate'!E231),MAX(0,INDEX('913'!$E$6:$E$1205,'SR Rate'!E231)),0)</f>
        <v>0</v>
      </c>
      <c r="AF231" s="106">
        <f>IF(ISNUMBER('SR Rate'!F231),MAX(0,INDEX('913'!$E$6:$E$1205,'SR Rate'!F231)),0)</f>
        <v>0</v>
      </c>
      <c r="AG231" s="106">
        <f>IF(ISNUMBER('SR Rate'!G231),MAX(0,INDEX('913'!$E$6:$E$1205,'SR Rate'!G231)),0)</f>
        <v>0</v>
      </c>
      <c r="AH231" s="106">
        <f>IF(ISNUMBER('SR Rate'!H231),MAX(0,INDEX('913'!$E$6:$E$1205,'SR Rate'!H231)),0)</f>
        <v>0</v>
      </c>
      <c r="AI231" s="106">
        <f>IF(ISNUMBER('SR Rate'!I231),MAX(0,INDEX('913'!$E$6:$E$1205,'SR Rate'!I231)),0)</f>
        <v>0</v>
      </c>
      <c r="AJ231" s="129">
        <f>IF('SR Rate'!T231+'SR Rate'!U231+'SR Rate'!V231+'SR Rate'!W231+'SR Rate'!X231+'SR Rate'!Y231+'SR Rate'!Z231+'SR Rate'!AA231=0,IF(COUNT('SR Rate'!B231,'SR Rate'!C231,'SR Rate'!D231,'SR Rate'!E231,'SR Rate'!F231,'SR Rate'!G231,'SR Rate'!H231,'SR Rate'!I231),('Dem2'!AB231+'Dem2'!AC231+'Dem2'!AD231+'Dem2'!AE231+'Dem2'!AF231+'Dem2'!AG231+'Dem2'!AH231+'Dem2'!AI231)/COUNT('SR Rate'!B231,'SR Rate'!C231,'SR Rate'!D231,'SR Rate'!E231,'SR Rate'!F231,'SR Rate'!G231,'SR Rate'!H231,'SR Rate'!I231),0),('SR Rate'!T231*'Dem2'!AB231+'SR Rate'!U231*'Dem2'!AC231+'SR Rate'!V231*'Dem2'!AD231+'SR Rate'!W231*'Dem2'!AE231+'SR Rate'!X231*'Dem2'!AF231+'SR Rate'!Y231*'Dem2'!AG231+'SR Rate'!Z231*'Dem2'!AH231+'SR Rate'!AA231*'Dem2'!AI231)/('SR Rate'!T231+'SR Rate'!U231+'SR Rate'!V231+'SR Rate'!W231+'SR Rate'!X231+'SR Rate'!Y231+'SR Rate'!Z231+'SR Rate'!AA231))</f>
        <v>0</v>
      </c>
      <c r="AK231" s="177">
        <f>100*'Dem2'!AJ231/'11'!B$17</f>
        <v>0</v>
      </c>
      <c r="AL231" s="75">
        <f>100*('SR Rate'!AB231*'935'!P231*'SR Rate'!K231)/'11'!B$17</f>
        <v>0</v>
      </c>
      <c r="AM231" s="128">
        <f>MAX('11'!$C$42+0,MIN('935'!K231+0,'11'!$C$37+0))</f>
        <v>0.26600431228533333</v>
      </c>
      <c r="AN231" s="105">
        <f>MAX('11'!$D$42+0,MIN('935'!L231+0,'11'!$D$37+0))</f>
        <v>0.66562758870798333</v>
      </c>
      <c r="AO231" s="105">
        <f>MAX('11'!$E$42+0,MIN('935'!M231+0,'11'!$E$37+0))</f>
        <v>0.34009849341942228</v>
      </c>
      <c r="AP231" s="105">
        <f>MAX('11'!$F$42+0,MIN('935'!N231+0,'11'!$F$37+0))</f>
        <v>0.63093339381833335</v>
      </c>
      <c r="AQ231" s="129">
        <f>MAX('11'!$G$42+0,MIN('935'!O231+0,'11'!$G$37+0))</f>
        <v>0.89995655379091011</v>
      </c>
      <c r="AR231" s="180">
        <f>IF('935'!P231=0,'Dem2'!AK231+'Dem2'!AL231,'Dem2'!AK231)</f>
        <v>0</v>
      </c>
      <c r="AS231" s="75">
        <f>'Dem2'!AA231+IF('Dem2'!G231=0,1,'Dem2'!H231/'Dem2'!G231)*'Dem2'!AR231</f>
        <v>0</v>
      </c>
      <c r="AT231" s="138">
        <f>IF('Dem2'!$C231="D1000",'Dem1'!$C$31*'Dem2'!$F231/(1+'11'!$C$12)*'Dem2'!$AM231,0)</f>
        <v>0</v>
      </c>
      <c r="AU231" s="106">
        <f>IF(ISNUMBER(SEARCH("D?100",'Dem2'!$C231)),'Dem1'!$D$31*'Dem2'!$F231/(1+'11'!$D$12)*'Dem2'!$AN231,0)</f>
        <v>0</v>
      </c>
      <c r="AV231" s="106">
        <f>IF(ISNUMBER(SEARCH("D??10",'Dem2'!$C231)),'Dem1'!$E$31*'Dem2'!$F231/(1+'11'!$E$12)*'Dem2'!$AO231,0)</f>
        <v>0</v>
      </c>
      <c r="AW231" s="106">
        <f>IF(OR('Dem2'!$C231="D0002",ISNUMBER(SEARCH("D?1?1",'Dem2'!$C231)),ISNUMBER(SEARCH("D??11",'Dem2'!$C231))),'Dem1'!$G$31*'Dem2'!$F231/(1+'11'!$F$12)*'Dem2'!$AP231,0)</f>
        <v>0</v>
      </c>
      <c r="AX231" s="106">
        <f>IF(ISNUMBER(SEARCH("D?001",'Dem2'!$C231)),'Dem1'!$F$31*'Dem2'!$F231/(1+'11'!$G$12)*'Dem2'!$AQ231,0)</f>
        <v>0</v>
      </c>
      <c r="AY231" s="129">
        <f>'Dem2'!$AT231+'Dem2'!$AU231+'Dem2'!$AV231+'Dem2'!$AW231+'Dem2'!$AX231</f>
        <v>0</v>
      </c>
      <c r="AZ231" s="138">
        <f>IF('Dem2'!$C231="D1000",0,IF(ISNUMBER(SEARCH("D1???",'Dem2'!$C231)),'Dem1'!$C$31*'Dem2'!$Z231*'Dem2'!$AM231,0))</f>
        <v>0</v>
      </c>
      <c r="BA231" s="106">
        <f>IF(ISNUMBER(SEARCH("D?100",'Dem2'!$C231)),0,IF(ISNUMBER(SEARCH("D?1??",'Dem2'!$C231)),'Dem1'!$D$31*'Dem2'!$Z231*'Dem2'!$AN231,0))</f>
        <v>0</v>
      </c>
      <c r="BB231" s="106">
        <f>IF(ISNUMBER(SEARCH("D??10",'Dem2'!$C231)),0,IF(ISNUMBER(SEARCH("D??1?",'Dem2'!$C231)),'Dem1'!$E$31*'Dem2'!$Z231*'Dem2'!$AO231,0))</f>
        <v>0</v>
      </c>
      <c r="BC231" s="129">
        <f>'Dem2'!$AZ231+'Dem2'!$BA231+'Dem2'!$BB231</f>
        <v>0</v>
      </c>
      <c r="BD231" s="72">
        <f>('Dem2'!AY231+'Dem2'!BC231)*'Dem2'!G231</f>
        <v>0</v>
      </c>
      <c r="BE231" s="105">
        <f>SQRT('Dem2'!V231*'Dem2'!V231+'Dem2'!Y231*'Dem2'!Y231)</f>
        <v>0</v>
      </c>
      <c r="BF231" s="105">
        <f>'Dem2'!G231*('Dem1'!B$200+'Dem2'!BE231)</f>
        <v>0</v>
      </c>
      <c r="BG231" s="105">
        <f>'935'!R231*('Dem1'!B$200+'Dem2'!BE231)</f>
        <v>0</v>
      </c>
      <c r="BH231" s="105">
        <f>'Dem2'!AS231+'Dem1'!B$225*'Dem2'!BG231*100/'11'!B$17</f>
        <v>0</v>
      </c>
      <c r="BI231" s="105">
        <f>'Dem2'!BH231+'Dem1'!B$213*('Dem1'!B$200+'Dem2'!BE231)*100/'11'!B$17</f>
        <v>0.20953485119035403</v>
      </c>
      <c r="BJ231" s="105">
        <f>'Dem1'!B$179*('Dem2'!AY231+'Dem2'!BC231)*100/'11'!B$17</f>
        <v>0</v>
      </c>
      <c r="BK231" s="74">
        <f>MAX(0-('SR Rate'!AC231*'Dem2'!V231*'11'!D$17/'11'!B$17),'Dem2'!BI231+'Dem2'!BJ231)</f>
        <v>0.20953485119035403</v>
      </c>
      <c r="BL231" s="75">
        <f>IF('Dem2'!G231=0,0,(1-'Dem2'!H231/'Dem2'!G231)*('Dem2'!AR231+IF('935'!P231=0,0,('SR Rate'!AC231*'935'!P231*('11'!D$17-'935'!X231)/('11'!B$17-'935'!W231)))))</f>
        <v>0</v>
      </c>
      <c r="BM231" s="111">
        <f>IF('Dem2'!B231,IF('Dem2'!V231=0,'SR Rate'!AD231,MAX(0,MIN('SR Rate'!AD231,'SR Rate'!AD231+('Dem2'!BK231/'935'!P231*('11'!B$17-'935'!W231)/('11'!D$17-'935'!X231))))),0)</f>
        <v>0</v>
      </c>
      <c r="BN231" s="74">
        <f>IF('Dem2'!B231,MAX(0,'Dem2'!BK231),0)</f>
        <v>0.20953485119035403</v>
      </c>
      <c r="BO231" s="74">
        <f>'Dem2'!BN231+'Dem2'!BL231</f>
        <v>0.20953485119035403</v>
      </c>
    </row>
    <row r="232" spans="1:67">
      <c r="A232" s="94">
        <v>193</v>
      </c>
      <c r="B232" s="128" t="b">
        <f>'935'!C232&lt;&gt;"VOID"</f>
        <v>1</v>
      </c>
      <c r="C232" s="105" t="str">
        <f>"D"&amp;TEXT('935'!J232,"0000")</f>
        <v>D0000</v>
      </c>
      <c r="D232" s="73">
        <f>'11'!D$17-'935'!X232</f>
        <v>170</v>
      </c>
      <c r="E232" s="106">
        <f>INDEX('11'!$B$47:$G$47,IF(ISNUMBER(SEARCH("?0000",C232)),1,IF(ISNUMBER(SEARCH("?1000",C232)),2,IF(ISNUMBER(SEARCH("??100",C232)),3,IF(ISNUMBER(SEARCH("???10",C232)),4,IF(ISNUMBER(SEARCH("??001",C232)),6,5))))))</f>
        <v>1</v>
      </c>
      <c r="F232" s="105">
        <f>E232*'Dem1'!B$49</f>
        <v>0.95</v>
      </c>
      <c r="G232" s="73">
        <f>IF('935'!C232="VOID",0,('935'!C232*(1-'935'!W232/'11'!B$17)))</f>
        <v>0</v>
      </c>
      <c r="H232" s="153">
        <f>'Dem2'!G232-('935'!S232*(1-'935'!W232/'11'!B$17))</f>
        <v>0</v>
      </c>
      <c r="I232" s="138">
        <f>IF(ISNUMBER(SEARCH("D?001",$C232)),'Dem1'!$F$31*$F232/(1+'11'!$G$12)*'935'!$O232,0)</f>
        <v>0</v>
      </c>
      <c r="J232" s="106">
        <f>IF($C232="D1000",'Dem1'!$C$31*$F232/(1+'11'!$C$12)*'935'!$K232,0)</f>
        <v>0</v>
      </c>
      <c r="K232" s="106">
        <f>IF(ISNUMBER(SEARCH("D?100",$C232)),'Dem1'!$D$31*$F232/(1+'11'!$D$12)*'935'!$L232,0)</f>
        <v>0</v>
      </c>
      <c r="L232" s="106">
        <f>IF(ISNUMBER(SEARCH("D??10",$C232)),'Dem1'!$E$31*$F232/(1+'11'!$E$12)*'935'!$M232,0)</f>
        <v>0</v>
      </c>
      <c r="M232" s="106">
        <f>IF(OR($C232="D0002",ISNUMBER(SEARCH("D?1?1",$C232)),ISNUMBER(SEARCH("D??11",$C232))),'Dem1'!$G$31*$F232/(1+'11'!$F$12)*'935'!$N232,0)</f>
        <v>0</v>
      </c>
      <c r="N232" s="139">
        <f t="shared" ref="N232:N295" si="13">$J232+$K232+$L232+$M232+$I232</f>
        <v>0</v>
      </c>
      <c r="O232" s="138">
        <f>IF($C232="D1000",0,IF(ISNUMBER(SEARCH("D1???",$C232)),'Dem1'!$C$31*$Z232*'935'!$K232,0))</f>
        <v>0</v>
      </c>
      <c r="P232" s="106">
        <f>IF(ISNUMBER(SEARCH("D?100",$C232)),0,IF(ISNUMBER(SEARCH("D?1??",$C232)),'Dem1'!$D$31*$Z232*'935'!$L232,0))</f>
        <v>0</v>
      </c>
      <c r="Q232" s="106">
        <f>IF(ISNUMBER(SEARCH("D??10",$C232)),0,IF(ISNUMBER(SEARCH("D??1?",$C232)),'Dem1'!$E$31*$Z232*'935'!$M232,0))</f>
        <v>0</v>
      </c>
      <c r="R232" s="139">
        <f t="shared" ref="R232:R295" si="14">$O232+$P232+$Q232</f>
        <v>0</v>
      </c>
      <c r="S232" s="180">
        <f>100/'11'!B$17*(('Dem2'!N232+'Dem2'!R232)*('Charging Rates'!B$13+'Charging Rates'!B$51+'Charging Rates'!B$25+'Charging Rates'!B$38)+'Charging Rates'!B$61*'Dem2'!W232)</f>
        <v>0</v>
      </c>
      <c r="T232" s="74">
        <f>100/'11'!B$17*'Fixed Charge'!C232*('Charging Rates'!B$13+'Charging Rates'!B$51+'Charging Rates'!B$25)</f>
        <v>0</v>
      </c>
      <c r="U232" s="153">
        <f>'11'!B$17*0.01*('Dem2'!T232+'Dem2'!S232*'Dem2'!G232)</f>
        <v>0</v>
      </c>
      <c r="V232" s="128">
        <f>'935'!P232*(1-'935'!X232/'11'!D$17)/(1-'935'!W232/'11'!B$17)</f>
        <v>0</v>
      </c>
      <c r="W232" s="105">
        <f>'Dem2'!V232*'Dem2'!E232</f>
        <v>0</v>
      </c>
      <c r="X232" s="105">
        <f>'935'!Q232*(1-'935'!X232/'11'!D$17)/(1-'935'!W232/'11'!B$17)</f>
        <v>0</v>
      </c>
      <c r="Y232" s="105">
        <f t="shared" ref="Y232:Y295" si="15">MAX(MIN(SQRT(1-MIN(1,V232)^2),X232),0-SQRT(1-MIN(1,V232)^2))</f>
        <v>0</v>
      </c>
      <c r="Z232" s="105">
        <f>SQRT(V232*V232+Y232*Y232)*'Dem1'!B$49*E232</f>
        <v>0</v>
      </c>
      <c r="AA232" s="213">
        <f>100/'11'!B$17*'Charging Rates'!B$61*'Dem2'!W232</f>
        <v>0</v>
      </c>
      <c r="AB232" s="138">
        <f>IF(ISNUMBER('SR Rate'!B232),MAX(0,INDEX('913'!$E$6:$E$1205,'SR Rate'!B232)),0)</f>
        <v>0</v>
      </c>
      <c r="AC232" s="106">
        <f>IF(ISNUMBER('SR Rate'!C232),MAX(0,INDEX('913'!$E$6:$E$1205,'SR Rate'!C232)),0)</f>
        <v>0</v>
      </c>
      <c r="AD232" s="106">
        <f>IF(ISNUMBER('SR Rate'!D232),MAX(0,INDEX('913'!$E$6:$E$1205,'SR Rate'!D232)),0)</f>
        <v>0</v>
      </c>
      <c r="AE232" s="106">
        <f>IF(ISNUMBER('SR Rate'!E232),MAX(0,INDEX('913'!$E$6:$E$1205,'SR Rate'!E232)),0)</f>
        <v>0</v>
      </c>
      <c r="AF232" s="106">
        <f>IF(ISNUMBER('SR Rate'!F232),MAX(0,INDEX('913'!$E$6:$E$1205,'SR Rate'!F232)),0)</f>
        <v>0</v>
      </c>
      <c r="AG232" s="106">
        <f>IF(ISNUMBER('SR Rate'!G232),MAX(0,INDEX('913'!$E$6:$E$1205,'SR Rate'!G232)),0)</f>
        <v>0</v>
      </c>
      <c r="AH232" s="106">
        <f>IF(ISNUMBER('SR Rate'!H232),MAX(0,INDEX('913'!$E$6:$E$1205,'SR Rate'!H232)),0)</f>
        <v>0</v>
      </c>
      <c r="AI232" s="106">
        <f>IF(ISNUMBER('SR Rate'!I232),MAX(0,INDEX('913'!$E$6:$E$1205,'SR Rate'!I232)),0)</f>
        <v>0</v>
      </c>
      <c r="AJ232" s="129">
        <f>IF('SR Rate'!T232+'SR Rate'!U232+'SR Rate'!V232+'SR Rate'!W232+'SR Rate'!X232+'SR Rate'!Y232+'SR Rate'!Z232+'SR Rate'!AA232=0,IF(COUNT('SR Rate'!B232,'SR Rate'!C232,'SR Rate'!D232,'SR Rate'!E232,'SR Rate'!F232,'SR Rate'!G232,'SR Rate'!H232,'SR Rate'!I232),('Dem2'!AB232+'Dem2'!AC232+'Dem2'!AD232+'Dem2'!AE232+'Dem2'!AF232+'Dem2'!AG232+'Dem2'!AH232+'Dem2'!AI232)/COUNT('SR Rate'!B232,'SR Rate'!C232,'SR Rate'!D232,'SR Rate'!E232,'SR Rate'!F232,'SR Rate'!G232,'SR Rate'!H232,'SR Rate'!I232),0),('SR Rate'!T232*'Dem2'!AB232+'SR Rate'!U232*'Dem2'!AC232+'SR Rate'!V232*'Dem2'!AD232+'SR Rate'!W232*'Dem2'!AE232+'SR Rate'!X232*'Dem2'!AF232+'SR Rate'!Y232*'Dem2'!AG232+'SR Rate'!Z232*'Dem2'!AH232+'SR Rate'!AA232*'Dem2'!AI232)/('SR Rate'!T232+'SR Rate'!U232+'SR Rate'!V232+'SR Rate'!W232+'SR Rate'!X232+'SR Rate'!Y232+'SR Rate'!Z232+'SR Rate'!AA232))</f>
        <v>0</v>
      </c>
      <c r="AK232" s="177">
        <f>100*'Dem2'!AJ232/'11'!B$17</f>
        <v>0</v>
      </c>
      <c r="AL232" s="75">
        <f>100*('SR Rate'!AB232*'935'!P232*'SR Rate'!K232)/'11'!B$17</f>
        <v>0</v>
      </c>
      <c r="AM232" s="128">
        <f>MAX('11'!$C$42+0,MIN('935'!K232+0,'11'!$C$37+0))</f>
        <v>0.26600431228533333</v>
      </c>
      <c r="AN232" s="105">
        <f>MAX('11'!$D$42+0,MIN('935'!L232+0,'11'!$D$37+0))</f>
        <v>0.66562758870798333</v>
      </c>
      <c r="AO232" s="105">
        <f>MAX('11'!$E$42+0,MIN('935'!M232+0,'11'!$E$37+0))</f>
        <v>0.34009849341942228</v>
      </c>
      <c r="AP232" s="105">
        <f>MAX('11'!$F$42+0,MIN('935'!N232+0,'11'!$F$37+0))</f>
        <v>0.63093339381833335</v>
      </c>
      <c r="AQ232" s="129">
        <f>MAX('11'!$G$42+0,MIN('935'!O232+0,'11'!$G$37+0))</f>
        <v>0.89995655379091011</v>
      </c>
      <c r="AR232" s="180">
        <f>IF('935'!P232=0,'Dem2'!AK232+'Dem2'!AL232,'Dem2'!AK232)</f>
        <v>0</v>
      </c>
      <c r="AS232" s="75">
        <f>'Dem2'!AA232+IF('Dem2'!G232=0,1,'Dem2'!H232/'Dem2'!G232)*'Dem2'!AR232</f>
        <v>0</v>
      </c>
      <c r="AT232" s="138">
        <f>IF('Dem2'!$C232="D1000",'Dem1'!$C$31*'Dem2'!$F232/(1+'11'!$C$12)*'Dem2'!$AM232,0)</f>
        <v>0</v>
      </c>
      <c r="AU232" s="106">
        <f>IF(ISNUMBER(SEARCH("D?100",'Dem2'!$C232)),'Dem1'!$D$31*'Dem2'!$F232/(1+'11'!$D$12)*'Dem2'!$AN232,0)</f>
        <v>0</v>
      </c>
      <c r="AV232" s="106">
        <f>IF(ISNUMBER(SEARCH("D??10",'Dem2'!$C232)),'Dem1'!$E$31*'Dem2'!$F232/(1+'11'!$E$12)*'Dem2'!$AO232,0)</f>
        <v>0</v>
      </c>
      <c r="AW232" s="106">
        <f>IF(OR('Dem2'!$C232="D0002",ISNUMBER(SEARCH("D?1?1",'Dem2'!$C232)),ISNUMBER(SEARCH("D??11",'Dem2'!$C232))),'Dem1'!$G$31*'Dem2'!$F232/(1+'11'!$F$12)*'Dem2'!$AP232,0)</f>
        <v>0</v>
      </c>
      <c r="AX232" s="106">
        <f>IF(ISNUMBER(SEARCH("D?001",'Dem2'!$C232)),'Dem1'!$F$31*'Dem2'!$F232/(1+'11'!$G$12)*'Dem2'!$AQ232,0)</f>
        <v>0</v>
      </c>
      <c r="AY232" s="129">
        <f>'Dem2'!$AT232+'Dem2'!$AU232+'Dem2'!$AV232+'Dem2'!$AW232+'Dem2'!$AX232</f>
        <v>0</v>
      </c>
      <c r="AZ232" s="138">
        <f>IF('Dem2'!$C232="D1000",0,IF(ISNUMBER(SEARCH("D1???",'Dem2'!$C232)),'Dem1'!$C$31*'Dem2'!$Z232*'Dem2'!$AM232,0))</f>
        <v>0</v>
      </c>
      <c r="BA232" s="106">
        <f>IF(ISNUMBER(SEARCH("D?100",'Dem2'!$C232)),0,IF(ISNUMBER(SEARCH("D?1??",'Dem2'!$C232)),'Dem1'!$D$31*'Dem2'!$Z232*'Dem2'!$AN232,0))</f>
        <v>0</v>
      </c>
      <c r="BB232" s="106">
        <f>IF(ISNUMBER(SEARCH("D??10",'Dem2'!$C232)),0,IF(ISNUMBER(SEARCH("D??1?",'Dem2'!$C232)),'Dem1'!$E$31*'Dem2'!$Z232*'Dem2'!$AO232,0))</f>
        <v>0</v>
      </c>
      <c r="BC232" s="129">
        <f>'Dem2'!$AZ232+'Dem2'!$BA232+'Dem2'!$BB232</f>
        <v>0</v>
      </c>
      <c r="BD232" s="72">
        <f>('Dem2'!AY232+'Dem2'!BC232)*'Dem2'!G232</f>
        <v>0</v>
      </c>
      <c r="BE232" s="105">
        <f>SQRT('Dem2'!V232*'Dem2'!V232+'Dem2'!Y232*'Dem2'!Y232)</f>
        <v>0</v>
      </c>
      <c r="BF232" s="105">
        <f>'Dem2'!G232*('Dem1'!B$200+'Dem2'!BE232)</f>
        <v>0</v>
      </c>
      <c r="BG232" s="105">
        <f>'935'!R232*('Dem1'!B$200+'Dem2'!BE232)</f>
        <v>0</v>
      </c>
      <c r="BH232" s="105">
        <f>'Dem2'!AS232+'Dem1'!B$225*'Dem2'!BG232*100/'11'!B$17</f>
        <v>0</v>
      </c>
      <c r="BI232" s="105">
        <f>'Dem2'!BH232+'Dem1'!B$213*('Dem1'!B$200+'Dem2'!BE232)*100/'11'!B$17</f>
        <v>0.20953485119035403</v>
      </c>
      <c r="BJ232" s="105">
        <f>'Dem1'!B$179*('Dem2'!AY232+'Dem2'!BC232)*100/'11'!B$17</f>
        <v>0</v>
      </c>
      <c r="BK232" s="74">
        <f>MAX(0-('SR Rate'!AC232*'Dem2'!V232*'11'!D$17/'11'!B$17),'Dem2'!BI232+'Dem2'!BJ232)</f>
        <v>0.20953485119035403</v>
      </c>
      <c r="BL232" s="75">
        <f>IF('Dem2'!G232=0,0,(1-'Dem2'!H232/'Dem2'!G232)*('Dem2'!AR232+IF('935'!P232=0,0,('SR Rate'!AC232*'935'!P232*('11'!D$17-'935'!X232)/('11'!B$17-'935'!W232)))))</f>
        <v>0</v>
      </c>
      <c r="BM232" s="111">
        <f>IF('Dem2'!B232,IF('Dem2'!V232=0,'SR Rate'!AD232,MAX(0,MIN('SR Rate'!AD232,'SR Rate'!AD232+('Dem2'!BK232/'935'!P232*('11'!B$17-'935'!W232)/('11'!D$17-'935'!X232))))),0)</f>
        <v>0</v>
      </c>
      <c r="BN232" s="74">
        <f>IF('Dem2'!B232,MAX(0,'Dem2'!BK232),0)</f>
        <v>0.20953485119035403</v>
      </c>
      <c r="BO232" s="74">
        <f>'Dem2'!BN232+'Dem2'!BL232</f>
        <v>0.20953485119035403</v>
      </c>
    </row>
    <row r="233" spans="1:67">
      <c r="A233" s="94">
        <v>194</v>
      </c>
      <c r="B233" s="128" t="b">
        <f>'935'!C233&lt;&gt;"VOID"</f>
        <v>1</v>
      </c>
      <c r="C233" s="105" t="str">
        <f>"D"&amp;TEXT('935'!J233,"0000")</f>
        <v>D0000</v>
      </c>
      <c r="D233" s="73">
        <f>'11'!D$17-'935'!X233</f>
        <v>170</v>
      </c>
      <c r="E233" s="106">
        <f>INDEX('11'!$B$47:$G$47,IF(ISNUMBER(SEARCH("?0000",C233)),1,IF(ISNUMBER(SEARCH("?1000",C233)),2,IF(ISNUMBER(SEARCH("??100",C233)),3,IF(ISNUMBER(SEARCH("???10",C233)),4,IF(ISNUMBER(SEARCH("??001",C233)),6,5))))))</f>
        <v>1</v>
      </c>
      <c r="F233" s="105">
        <f>E233*'Dem1'!B$49</f>
        <v>0.95</v>
      </c>
      <c r="G233" s="73">
        <f>IF('935'!C233="VOID",0,('935'!C233*(1-'935'!W233/'11'!B$17)))</f>
        <v>0</v>
      </c>
      <c r="H233" s="153">
        <f>'Dem2'!G233-('935'!S233*(1-'935'!W233/'11'!B$17))</f>
        <v>0</v>
      </c>
      <c r="I233" s="138">
        <f>IF(ISNUMBER(SEARCH("D?001",$C233)),'Dem1'!$F$31*$F233/(1+'11'!$G$12)*'935'!$O233,0)</f>
        <v>0</v>
      </c>
      <c r="J233" s="106">
        <f>IF($C233="D1000",'Dem1'!$C$31*$F233/(1+'11'!$C$12)*'935'!$K233,0)</f>
        <v>0</v>
      </c>
      <c r="K233" s="106">
        <f>IF(ISNUMBER(SEARCH("D?100",$C233)),'Dem1'!$D$31*$F233/(1+'11'!$D$12)*'935'!$L233,0)</f>
        <v>0</v>
      </c>
      <c r="L233" s="106">
        <f>IF(ISNUMBER(SEARCH("D??10",$C233)),'Dem1'!$E$31*$F233/(1+'11'!$E$12)*'935'!$M233,0)</f>
        <v>0</v>
      </c>
      <c r="M233" s="106">
        <f>IF(OR($C233="D0002",ISNUMBER(SEARCH("D?1?1",$C233)),ISNUMBER(SEARCH("D??11",$C233))),'Dem1'!$G$31*$F233/(1+'11'!$F$12)*'935'!$N233,0)</f>
        <v>0</v>
      </c>
      <c r="N233" s="139">
        <f t="shared" si="13"/>
        <v>0</v>
      </c>
      <c r="O233" s="138">
        <f>IF($C233="D1000",0,IF(ISNUMBER(SEARCH("D1???",$C233)),'Dem1'!$C$31*$Z233*'935'!$K233,0))</f>
        <v>0</v>
      </c>
      <c r="P233" s="106">
        <f>IF(ISNUMBER(SEARCH("D?100",$C233)),0,IF(ISNUMBER(SEARCH("D?1??",$C233)),'Dem1'!$D$31*$Z233*'935'!$L233,0))</f>
        <v>0</v>
      </c>
      <c r="Q233" s="106">
        <f>IF(ISNUMBER(SEARCH("D??10",$C233)),0,IF(ISNUMBER(SEARCH("D??1?",$C233)),'Dem1'!$E$31*$Z233*'935'!$M233,0))</f>
        <v>0</v>
      </c>
      <c r="R233" s="139">
        <f t="shared" si="14"/>
        <v>0</v>
      </c>
      <c r="S233" s="180">
        <f>100/'11'!B$17*(('Dem2'!N233+'Dem2'!R233)*('Charging Rates'!B$13+'Charging Rates'!B$51+'Charging Rates'!B$25+'Charging Rates'!B$38)+'Charging Rates'!B$61*'Dem2'!W233)</f>
        <v>0</v>
      </c>
      <c r="T233" s="74">
        <f>100/'11'!B$17*'Fixed Charge'!C233*('Charging Rates'!B$13+'Charging Rates'!B$51+'Charging Rates'!B$25)</f>
        <v>0</v>
      </c>
      <c r="U233" s="153">
        <f>'11'!B$17*0.01*('Dem2'!T233+'Dem2'!S233*'Dem2'!G233)</f>
        <v>0</v>
      </c>
      <c r="V233" s="128">
        <f>'935'!P233*(1-'935'!X233/'11'!D$17)/(1-'935'!W233/'11'!B$17)</f>
        <v>0</v>
      </c>
      <c r="W233" s="105">
        <f>'Dem2'!V233*'Dem2'!E233</f>
        <v>0</v>
      </c>
      <c r="X233" s="105">
        <f>'935'!Q233*(1-'935'!X233/'11'!D$17)/(1-'935'!W233/'11'!B$17)</f>
        <v>0</v>
      </c>
      <c r="Y233" s="105">
        <f t="shared" si="15"/>
        <v>0</v>
      </c>
      <c r="Z233" s="105">
        <f>SQRT(V233*V233+Y233*Y233)*'Dem1'!B$49*E233</f>
        <v>0</v>
      </c>
      <c r="AA233" s="213">
        <f>100/'11'!B$17*'Charging Rates'!B$61*'Dem2'!W233</f>
        <v>0</v>
      </c>
      <c r="AB233" s="138">
        <f>IF(ISNUMBER('SR Rate'!B233),MAX(0,INDEX('913'!$E$6:$E$1205,'SR Rate'!B233)),0)</f>
        <v>0</v>
      </c>
      <c r="AC233" s="106">
        <f>IF(ISNUMBER('SR Rate'!C233),MAX(0,INDEX('913'!$E$6:$E$1205,'SR Rate'!C233)),0)</f>
        <v>0</v>
      </c>
      <c r="AD233" s="106">
        <f>IF(ISNUMBER('SR Rate'!D233),MAX(0,INDEX('913'!$E$6:$E$1205,'SR Rate'!D233)),0)</f>
        <v>0</v>
      </c>
      <c r="AE233" s="106">
        <f>IF(ISNUMBER('SR Rate'!E233),MAX(0,INDEX('913'!$E$6:$E$1205,'SR Rate'!E233)),0)</f>
        <v>0</v>
      </c>
      <c r="AF233" s="106">
        <f>IF(ISNUMBER('SR Rate'!F233),MAX(0,INDEX('913'!$E$6:$E$1205,'SR Rate'!F233)),0)</f>
        <v>0</v>
      </c>
      <c r="AG233" s="106">
        <f>IF(ISNUMBER('SR Rate'!G233),MAX(0,INDEX('913'!$E$6:$E$1205,'SR Rate'!G233)),0)</f>
        <v>0</v>
      </c>
      <c r="AH233" s="106">
        <f>IF(ISNUMBER('SR Rate'!H233),MAX(0,INDEX('913'!$E$6:$E$1205,'SR Rate'!H233)),0)</f>
        <v>0</v>
      </c>
      <c r="AI233" s="106">
        <f>IF(ISNUMBER('SR Rate'!I233),MAX(0,INDEX('913'!$E$6:$E$1205,'SR Rate'!I233)),0)</f>
        <v>0</v>
      </c>
      <c r="AJ233" s="129">
        <f>IF('SR Rate'!T233+'SR Rate'!U233+'SR Rate'!V233+'SR Rate'!W233+'SR Rate'!X233+'SR Rate'!Y233+'SR Rate'!Z233+'SR Rate'!AA233=0,IF(COUNT('SR Rate'!B233,'SR Rate'!C233,'SR Rate'!D233,'SR Rate'!E233,'SR Rate'!F233,'SR Rate'!G233,'SR Rate'!H233,'SR Rate'!I233),('Dem2'!AB233+'Dem2'!AC233+'Dem2'!AD233+'Dem2'!AE233+'Dem2'!AF233+'Dem2'!AG233+'Dem2'!AH233+'Dem2'!AI233)/COUNT('SR Rate'!B233,'SR Rate'!C233,'SR Rate'!D233,'SR Rate'!E233,'SR Rate'!F233,'SR Rate'!G233,'SR Rate'!H233,'SR Rate'!I233),0),('SR Rate'!T233*'Dem2'!AB233+'SR Rate'!U233*'Dem2'!AC233+'SR Rate'!V233*'Dem2'!AD233+'SR Rate'!W233*'Dem2'!AE233+'SR Rate'!X233*'Dem2'!AF233+'SR Rate'!Y233*'Dem2'!AG233+'SR Rate'!Z233*'Dem2'!AH233+'SR Rate'!AA233*'Dem2'!AI233)/('SR Rate'!T233+'SR Rate'!U233+'SR Rate'!V233+'SR Rate'!W233+'SR Rate'!X233+'SR Rate'!Y233+'SR Rate'!Z233+'SR Rate'!AA233))</f>
        <v>0</v>
      </c>
      <c r="AK233" s="177">
        <f>100*'Dem2'!AJ233/'11'!B$17</f>
        <v>0</v>
      </c>
      <c r="AL233" s="75">
        <f>100*('SR Rate'!AB233*'935'!P233*'SR Rate'!K233)/'11'!B$17</f>
        <v>0</v>
      </c>
      <c r="AM233" s="128">
        <f>MAX('11'!$C$42+0,MIN('935'!K233+0,'11'!$C$37+0))</f>
        <v>0.26600431228533333</v>
      </c>
      <c r="AN233" s="105">
        <f>MAX('11'!$D$42+0,MIN('935'!L233+0,'11'!$D$37+0))</f>
        <v>0.66562758870798333</v>
      </c>
      <c r="AO233" s="105">
        <f>MAX('11'!$E$42+0,MIN('935'!M233+0,'11'!$E$37+0))</f>
        <v>0.34009849341942228</v>
      </c>
      <c r="AP233" s="105">
        <f>MAX('11'!$F$42+0,MIN('935'!N233+0,'11'!$F$37+0))</f>
        <v>0.63093339381833335</v>
      </c>
      <c r="AQ233" s="129">
        <f>MAX('11'!$G$42+0,MIN('935'!O233+0,'11'!$G$37+0))</f>
        <v>0.89995655379091011</v>
      </c>
      <c r="AR233" s="180">
        <f>IF('935'!P233=0,'Dem2'!AK233+'Dem2'!AL233,'Dem2'!AK233)</f>
        <v>0</v>
      </c>
      <c r="AS233" s="75">
        <f>'Dem2'!AA233+IF('Dem2'!G233=0,1,'Dem2'!H233/'Dem2'!G233)*'Dem2'!AR233</f>
        <v>0</v>
      </c>
      <c r="AT233" s="138">
        <f>IF('Dem2'!$C233="D1000",'Dem1'!$C$31*'Dem2'!$F233/(1+'11'!$C$12)*'Dem2'!$AM233,0)</f>
        <v>0</v>
      </c>
      <c r="AU233" s="106">
        <f>IF(ISNUMBER(SEARCH("D?100",'Dem2'!$C233)),'Dem1'!$D$31*'Dem2'!$F233/(1+'11'!$D$12)*'Dem2'!$AN233,0)</f>
        <v>0</v>
      </c>
      <c r="AV233" s="106">
        <f>IF(ISNUMBER(SEARCH("D??10",'Dem2'!$C233)),'Dem1'!$E$31*'Dem2'!$F233/(1+'11'!$E$12)*'Dem2'!$AO233,0)</f>
        <v>0</v>
      </c>
      <c r="AW233" s="106">
        <f>IF(OR('Dem2'!$C233="D0002",ISNUMBER(SEARCH("D?1?1",'Dem2'!$C233)),ISNUMBER(SEARCH("D??11",'Dem2'!$C233))),'Dem1'!$G$31*'Dem2'!$F233/(1+'11'!$F$12)*'Dem2'!$AP233,0)</f>
        <v>0</v>
      </c>
      <c r="AX233" s="106">
        <f>IF(ISNUMBER(SEARCH("D?001",'Dem2'!$C233)),'Dem1'!$F$31*'Dem2'!$F233/(1+'11'!$G$12)*'Dem2'!$AQ233,0)</f>
        <v>0</v>
      </c>
      <c r="AY233" s="129">
        <f>'Dem2'!$AT233+'Dem2'!$AU233+'Dem2'!$AV233+'Dem2'!$AW233+'Dem2'!$AX233</f>
        <v>0</v>
      </c>
      <c r="AZ233" s="138">
        <f>IF('Dem2'!$C233="D1000",0,IF(ISNUMBER(SEARCH("D1???",'Dem2'!$C233)),'Dem1'!$C$31*'Dem2'!$Z233*'Dem2'!$AM233,0))</f>
        <v>0</v>
      </c>
      <c r="BA233" s="106">
        <f>IF(ISNUMBER(SEARCH("D?100",'Dem2'!$C233)),0,IF(ISNUMBER(SEARCH("D?1??",'Dem2'!$C233)),'Dem1'!$D$31*'Dem2'!$Z233*'Dem2'!$AN233,0))</f>
        <v>0</v>
      </c>
      <c r="BB233" s="106">
        <f>IF(ISNUMBER(SEARCH("D??10",'Dem2'!$C233)),0,IF(ISNUMBER(SEARCH("D??1?",'Dem2'!$C233)),'Dem1'!$E$31*'Dem2'!$Z233*'Dem2'!$AO233,0))</f>
        <v>0</v>
      </c>
      <c r="BC233" s="129">
        <f>'Dem2'!$AZ233+'Dem2'!$BA233+'Dem2'!$BB233</f>
        <v>0</v>
      </c>
      <c r="BD233" s="72">
        <f>('Dem2'!AY233+'Dem2'!BC233)*'Dem2'!G233</f>
        <v>0</v>
      </c>
      <c r="BE233" s="105">
        <f>SQRT('Dem2'!V233*'Dem2'!V233+'Dem2'!Y233*'Dem2'!Y233)</f>
        <v>0</v>
      </c>
      <c r="BF233" s="105">
        <f>'Dem2'!G233*('Dem1'!B$200+'Dem2'!BE233)</f>
        <v>0</v>
      </c>
      <c r="BG233" s="105">
        <f>'935'!R233*('Dem1'!B$200+'Dem2'!BE233)</f>
        <v>0</v>
      </c>
      <c r="BH233" s="105">
        <f>'Dem2'!AS233+'Dem1'!B$225*'Dem2'!BG233*100/'11'!B$17</f>
        <v>0</v>
      </c>
      <c r="BI233" s="105">
        <f>'Dem2'!BH233+'Dem1'!B$213*('Dem1'!B$200+'Dem2'!BE233)*100/'11'!B$17</f>
        <v>0.20953485119035403</v>
      </c>
      <c r="BJ233" s="105">
        <f>'Dem1'!B$179*('Dem2'!AY233+'Dem2'!BC233)*100/'11'!B$17</f>
        <v>0</v>
      </c>
      <c r="BK233" s="74">
        <f>MAX(0-('SR Rate'!AC233*'Dem2'!V233*'11'!D$17/'11'!B$17),'Dem2'!BI233+'Dem2'!BJ233)</f>
        <v>0.20953485119035403</v>
      </c>
      <c r="BL233" s="75">
        <f>IF('Dem2'!G233=0,0,(1-'Dem2'!H233/'Dem2'!G233)*('Dem2'!AR233+IF('935'!P233=0,0,('SR Rate'!AC233*'935'!P233*('11'!D$17-'935'!X233)/('11'!B$17-'935'!W233)))))</f>
        <v>0</v>
      </c>
      <c r="BM233" s="111">
        <f>IF('Dem2'!B233,IF('Dem2'!V233=0,'SR Rate'!AD233,MAX(0,MIN('SR Rate'!AD233,'SR Rate'!AD233+('Dem2'!BK233/'935'!P233*('11'!B$17-'935'!W233)/('11'!D$17-'935'!X233))))),0)</f>
        <v>0</v>
      </c>
      <c r="BN233" s="74">
        <f>IF('Dem2'!B233,MAX(0,'Dem2'!BK233),0)</f>
        <v>0.20953485119035403</v>
      </c>
      <c r="BO233" s="74">
        <f>'Dem2'!BN233+'Dem2'!BL233</f>
        <v>0.20953485119035403</v>
      </c>
    </row>
    <row r="234" spans="1:67">
      <c r="A234" s="94">
        <v>195</v>
      </c>
      <c r="B234" s="128" t="b">
        <f>'935'!C234&lt;&gt;"VOID"</f>
        <v>1</v>
      </c>
      <c r="C234" s="105" t="str">
        <f>"D"&amp;TEXT('935'!J234,"0000")</f>
        <v>D0000</v>
      </c>
      <c r="D234" s="73">
        <f>'11'!D$17-'935'!X234</f>
        <v>170</v>
      </c>
      <c r="E234" s="106">
        <f>INDEX('11'!$B$47:$G$47,IF(ISNUMBER(SEARCH("?0000",C234)),1,IF(ISNUMBER(SEARCH("?1000",C234)),2,IF(ISNUMBER(SEARCH("??100",C234)),3,IF(ISNUMBER(SEARCH("???10",C234)),4,IF(ISNUMBER(SEARCH("??001",C234)),6,5))))))</f>
        <v>1</v>
      </c>
      <c r="F234" s="105">
        <f>E234*'Dem1'!B$49</f>
        <v>0.95</v>
      </c>
      <c r="G234" s="73">
        <f>IF('935'!C234="VOID",0,('935'!C234*(1-'935'!W234/'11'!B$17)))</f>
        <v>0</v>
      </c>
      <c r="H234" s="153">
        <f>'Dem2'!G234-('935'!S234*(1-'935'!W234/'11'!B$17))</f>
        <v>0</v>
      </c>
      <c r="I234" s="138">
        <f>IF(ISNUMBER(SEARCH("D?001",$C234)),'Dem1'!$F$31*$F234/(1+'11'!$G$12)*'935'!$O234,0)</f>
        <v>0</v>
      </c>
      <c r="J234" s="106">
        <f>IF($C234="D1000",'Dem1'!$C$31*$F234/(1+'11'!$C$12)*'935'!$K234,0)</f>
        <v>0</v>
      </c>
      <c r="K234" s="106">
        <f>IF(ISNUMBER(SEARCH("D?100",$C234)),'Dem1'!$D$31*$F234/(1+'11'!$D$12)*'935'!$L234,0)</f>
        <v>0</v>
      </c>
      <c r="L234" s="106">
        <f>IF(ISNUMBER(SEARCH("D??10",$C234)),'Dem1'!$E$31*$F234/(1+'11'!$E$12)*'935'!$M234,0)</f>
        <v>0</v>
      </c>
      <c r="M234" s="106">
        <f>IF(OR($C234="D0002",ISNUMBER(SEARCH("D?1?1",$C234)),ISNUMBER(SEARCH("D??11",$C234))),'Dem1'!$G$31*$F234/(1+'11'!$F$12)*'935'!$N234,0)</f>
        <v>0</v>
      </c>
      <c r="N234" s="139">
        <f t="shared" si="13"/>
        <v>0</v>
      </c>
      <c r="O234" s="138">
        <f>IF($C234="D1000",0,IF(ISNUMBER(SEARCH("D1???",$C234)),'Dem1'!$C$31*$Z234*'935'!$K234,0))</f>
        <v>0</v>
      </c>
      <c r="P234" s="106">
        <f>IF(ISNUMBER(SEARCH("D?100",$C234)),0,IF(ISNUMBER(SEARCH("D?1??",$C234)),'Dem1'!$D$31*$Z234*'935'!$L234,0))</f>
        <v>0</v>
      </c>
      <c r="Q234" s="106">
        <f>IF(ISNUMBER(SEARCH("D??10",$C234)),0,IF(ISNUMBER(SEARCH("D??1?",$C234)),'Dem1'!$E$31*$Z234*'935'!$M234,0))</f>
        <v>0</v>
      </c>
      <c r="R234" s="139">
        <f t="shared" si="14"/>
        <v>0</v>
      </c>
      <c r="S234" s="180">
        <f>100/'11'!B$17*(('Dem2'!N234+'Dem2'!R234)*('Charging Rates'!B$13+'Charging Rates'!B$51+'Charging Rates'!B$25+'Charging Rates'!B$38)+'Charging Rates'!B$61*'Dem2'!W234)</f>
        <v>0</v>
      </c>
      <c r="T234" s="74">
        <f>100/'11'!B$17*'Fixed Charge'!C234*('Charging Rates'!B$13+'Charging Rates'!B$51+'Charging Rates'!B$25)</f>
        <v>0</v>
      </c>
      <c r="U234" s="153">
        <f>'11'!B$17*0.01*('Dem2'!T234+'Dem2'!S234*'Dem2'!G234)</f>
        <v>0</v>
      </c>
      <c r="V234" s="128">
        <f>'935'!P234*(1-'935'!X234/'11'!D$17)/(1-'935'!W234/'11'!B$17)</f>
        <v>0</v>
      </c>
      <c r="W234" s="105">
        <f>'Dem2'!V234*'Dem2'!E234</f>
        <v>0</v>
      </c>
      <c r="X234" s="105">
        <f>'935'!Q234*(1-'935'!X234/'11'!D$17)/(1-'935'!W234/'11'!B$17)</f>
        <v>0</v>
      </c>
      <c r="Y234" s="105">
        <f t="shared" si="15"/>
        <v>0</v>
      </c>
      <c r="Z234" s="105">
        <f>SQRT(V234*V234+Y234*Y234)*'Dem1'!B$49*E234</f>
        <v>0</v>
      </c>
      <c r="AA234" s="213">
        <f>100/'11'!B$17*'Charging Rates'!B$61*'Dem2'!W234</f>
        <v>0</v>
      </c>
      <c r="AB234" s="138">
        <f>IF(ISNUMBER('SR Rate'!B234),MAX(0,INDEX('913'!$E$6:$E$1205,'SR Rate'!B234)),0)</f>
        <v>0</v>
      </c>
      <c r="AC234" s="106">
        <f>IF(ISNUMBER('SR Rate'!C234),MAX(0,INDEX('913'!$E$6:$E$1205,'SR Rate'!C234)),0)</f>
        <v>0</v>
      </c>
      <c r="AD234" s="106">
        <f>IF(ISNUMBER('SR Rate'!D234),MAX(0,INDEX('913'!$E$6:$E$1205,'SR Rate'!D234)),0)</f>
        <v>0</v>
      </c>
      <c r="AE234" s="106">
        <f>IF(ISNUMBER('SR Rate'!E234),MAX(0,INDEX('913'!$E$6:$E$1205,'SR Rate'!E234)),0)</f>
        <v>0</v>
      </c>
      <c r="AF234" s="106">
        <f>IF(ISNUMBER('SR Rate'!F234),MAX(0,INDEX('913'!$E$6:$E$1205,'SR Rate'!F234)),0)</f>
        <v>0</v>
      </c>
      <c r="AG234" s="106">
        <f>IF(ISNUMBER('SR Rate'!G234),MAX(0,INDEX('913'!$E$6:$E$1205,'SR Rate'!G234)),0)</f>
        <v>0</v>
      </c>
      <c r="AH234" s="106">
        <f>IF(ISNUMBER('SR Rate'!H234),MAX(0,INDEX('913'!$E$6:$E$1205,'SR Rate'!H234)),0)</f>
        <v>0</v>
      </c>
      <c r="AI234" s="106">
        <f>IF(ISNUMBER('SR Rate'!I234),MAX(0,INDEX('913'!$E$6:$E$1205,'SR Rate'!I234)),0)</f>
        <v>0</v>
      </c>
      <c r="AJ234" s="129">
        <f>IF('SR Rate'!T234+'SR Rate'!U234+'SR Rate'!V234+'SR Rate'!W234+'SR Rate'!X234+'SR Rate'!Y234+'SR Rate'!Z234+'SR Rate'!AA234=0,IF(COUNT('SR Rate'!B234,'SR Rate'!C234,'SR Rate'!D234,'SR Rate'!E234,'SR Rate'!F234,'SR Rate'!G234,'SR Rate'!H234,'SR Rate'!I234),('Dem2'!AB234+'Dem2'!AC234+'Dem2'!AD234+'Dem2'!AE234+'Dem2'!AF234+'Dem2'!AG234+'Dem2'!AH234+'Dem2'!AI234)/COUNT('SR Rate'!B234,'SR Rate'!C234,'SR Rate'!D234,'SR Rate'!E234,'SR Rate'!F234,'SR Rate'!G234,'SR Rate'!H234,'SR Rate'!I234),0),('SR Rate'!T234*'Dem2'!AB234+'SR Rate'!U234*'Dem2'!AC234+'SR Rate'!V234*'Dem2'!AD234+'SR Rate'!W234*'Dem2'!AE234+'SR Rate'!X234*'Dem2'!AF234+'SR Rate'!Y234*'Dem2'!AG234+'SR Rate'!Z234*'Dem2'!AH234+'SR Rate'!AA234*'Dem2'!AI234)/('SR Rate'!T234+'SR Rate'!U234+'SR Rate'!V234+'SR Rate'!W234+'SR Rate'!X234+'SR Rate'!Y234+'SR Rate'!Z234+'SR Rate'!AA234))</f>
        <v>0</v>
      </c>
      <c r="AK234" s="177">
        <f>100*'Dem2'!AJ234/'11'!B$17</f>
        <v>0</v>
      </c>
      <c r="AL234" s="75">
        <f>100*('SR Rate'!AB234*'935'!P234*'SR Rate'!K234)/'11'!B$17</f>
        <v>0</v>
      </c>
      <c r="AM234" s="128">
        <f>MAX('11'!$C$42+0,MIN('935'!K234+0,'11'!$C$37+0))</f>
        <v>0.26600431228533333</v>
      </c>
      <c r="AN234" s="105">
        <f>MAX('11'!$D$42+0,MIN('935'!L234+0,'11'!$D$37+0))</f>
        <v>0.66562758870798333</v>
      </c>
      <c r="AO234" s="105">
        <f>MAX('11'!$E$42+0,MIN('935'!M234+0,'11'!$E$37+0))</f>
        <v>0.34009849341942228</v>
      </c>
      <c r="AP234" s="105">
        <f>MAX('11'!$F$42+0,MIN('935'!N234+0,'11'!$F$37+0))</f>
        <v>0.63093339381833335</v>
      </c>
      <c r="AQ234" s="129">
        <f>MAX('11'!$G$42+0,MIN('935'!O234+0,'11'!$G$37+0))</f>
        <v>0.89995655379091011</v>
      </c>
      <c r="AR234" s="180">
        <f>IF('935'!P234=0,'Dem2'!AK234+'Dem2'!AL234,'Dem2'!AK234)</f>
        <v>0</v>
      </c>
      <c r="AS234" s="75">
        <f>'Dem2'!AA234+IF('Dem2'!G234=0,1,'Dem2'!H234/'Dem2'!G234)*'Dem2'!AR234</f>
        <v>0</v>
      </c>
      <c r="AT234" s="138">
        <f>IF('Dem2'!$C234="D1000",'Dem1'!$C$31*'Dem2'!$F234/(1+'11'!$C$12)*'Dem2'!$AM234,0)</f>
        <v>0</v>
      </c>
      <c r="AU234" s="106">
        <f>IF(ISNUMBER(SEARCH("D?100",'Dem2'!$C234)),'Dem1'!$D$31*'Dem2'!$F234/(1+'11'!$D$12)*'Dem2'!$AN234,0)</f>
        <v>0</v>
      </c>
      <c r="AV234" s="106">
        <f>IF(ISNUMBER(SEARCH("D??10",'Dem2'!$C234)),'Dem1'!$E$31*'Dem2'!$F234/(1+'11'!$E$12)*'Dem2'!$AO234,0)</f>
        <v>0</v>
      </c>
      <c r="AW234" s="106">
        <f>IF(OR('Dem2'!$C234="D0002",ISNUMBER(SEARCH("D?1?1",'Dem2'!$C234)),ISNUMBER(SEARCH("D??11",'Dem2'!$C234))),'Dem1'!$G$31*'Dem2'!$F234/(1+'11'!$F$12)*'Dem2'!$AP234,0)</f>
        <v>0</v>
      </c>
      <c r="AX234" s="106">
        <f>IF(ISNUMBER(SEARCH("D?001",'Dem2'!$C234)),'Dem1'!$F$31*'Dem2'!$F234/(1+'11'!$G$12)*'Dem2'!$AQ234,0)</f>
        <v>0</v>
      </c>
      <c r="AY234" s="129">
        <f>'Dem2'!$AT234+'Dem2'!$AU234+'Dem2'!$AV234+'Dem2'!$AW234+'Dem2'!$AX234</f>
        <v>0</v>
      </c>
      <c r="AZ234" s="138">
        <f>IF('Dem2'!$C234="D1000",0,IF(ISNUMBER(SEARCH("D1???",'Dem2'!$C234)),'Dem1'!$C$31*'Dem2'!$Z234*'Dem2'!$AM234,0))</f>
        <v>0</v>
      </c>
      <c r="BA234" s="106">
        <f>IF(ISNUMBER(SEARCH("D?100",'Dem2'!$C234)),0,IF(ISNUMBER(SEARCH("D?1??",'Dem2'!$C234)),'Dem1'!$D$31*'Dem2'!$Z234*'Dem2'!$AN234,0))</f>
        <v>0</v>
      </c>
      <c r="BB234" s="106">
        <f>IF(ISNUMBER(SEARCH("D??10",'Dem2'!$C234)),0,IF(ISNUMBER(SEARCH("D??1?",'Dem2'!$C234)),'Dem1'!$E$31*'Dem2'!$Z234*'Dem2'!$AO234,0))</f>
        <v>0</v>
      </c>
      <c r="BC234" s="129">
        <f>'Dem2'!$AZ234+'Dem2'!$BA234+'Dem2'!$BB234</f>
        <v>0</v>
      </c>
      <c r="BD234" s="72">
        <f>('Dem2'!AY234+'Dem2'!BC234)*'Dem2'!G234</f>
        <v>0</v>
      </c>
      <c r="BE234" s="105">
        <f>SQRT('Dem2'!V234*'Dem2'!V234+'Dem2'!Y234*'Dem2'!Y234)</f>
        <v>0</v>
      </c>
      <c r="BF234" s="105">
        <f>'Dem2'!G234*('Dem1'!B$200+'Dem2'!BE234)</f>
        <v>0</v>
      </c>
      <c r="BG234" s="105">
        <f>'935'!R234*('Dem1'!B$200+'Dem2'!BE234)</f>
        <v>0</v>
      </c>
      <c r="BH234" s="105">
        <f>'Dem2'!AS234+'Dem1'!B$225*'Dem2'!BG234*100/'11'!B$17</f>
        <v>0</v>
      </c>
      <c r="BI234" s="105">
        <f>'Dem2'!BH234+'Dem1'!B$213*('Dem1'!B$200+'Dem2'!BE234)*100/'11'!B$17</f>
        <v>0.20953485119035403</v>
      </c>
      <c r="BJ234" s="105">
        <f>'Dem1'!B$179*('Dem2'!AY234+'Dem2'!BC234)*100/'11'!B$17</f>
        <v>0</v>
      </c>
      <c r="BK234" s="74">
        <f>MAX(0-('SR Rate'!AC234*'Dem2'!V234*'11'!D$17/'11'!B$17),'Dem2'!BI234+'Dem2'!BJ234)</f>
        <v>0.20953485119035403</v>
      </c>
      <c r="BL234" s="75">
        <f>IF('Dem2'!G234=0,0,(1-'Dem2'!H234/'Dem2'!G234)*('Dem2'!AR234+IF('935'!P234=0,0,('SR Rate'!AC234*'935'!P234*('11'!D$17-'935'!X234)/('11'!B$17-'935'!W234)))))</f>
        <v>0</v>
      </c>
      <c r="BM234" s="111">
        <f>IF('Dem2'!B234,IF('Dem2'!V234=0,'SR Rate'!AD234,MAX(0,MIN('SR Rate'!AD234,'SR Rate'!AD234+('Dem2'!BK234/'935'!P234*('11'!B$17-'935'!W234)/('11'!D$17-'935'!X234))))),0)</f>
        <v>0</v>
      </c>
      <c r="BN234" s="74">
        <f>IF('Dem2'!B234,MAX(0,'Dem2'!BK234),0)</f>
        <v>0.20953485119035403</v>
      </c>
      <c r="BO234" s="74">
        <f>'Dem2'!BN234+'Dem2'!BL234</f>
        <v>0.20953485119035403</v>
      </c>
    </row>
    <row r="235" spans="1:67">
      <c r="A235" s="94">
        <v>196</v>
      </c>
      <c r="B235" s="128" t="b">
        <f>'935'!C235&lt;&gt;"VOID"</f>
        <v>1</v>
      </c>
      <c r="C235" s="105" t="str">
        <f>"D"&amp;TEXT('935'!J235,"0000")</f>
        <v>D0000</v>
      </c>
      <c r="D235" s="73">
        <f>'11'!D$17-'935'!X235</f>
        <v>170</v>
      </c>
      <c r="E235" s="106">
        <f>INDEX('11'!$B$47:$G$47,IF(ISNUMBER(SEARCH("?0000",C235)),1,IF(ISNUMBER(SEARCH("?1000",C235)),2,IF(ISNUMBER(SEARCH("??100",C235)),3,IF(ISNUMBER(SEARCH("???10",C235)),4,IF(ISNUMBER(SEARCH("??001",C235)),6,5))))))</f>
        <v>1</v>
      </c>
      <c r="F235" s="105">
        <f>E235*'Dem1'!B$49</f>
        <v>0.95</v>
      </c>
      <c r="G235" s="73">
        <f>IF('935'!C235="VOID",0,('935'!C235*(1-'935'!W235/'11'!B$17)))</f>
        <v>0</v>
      </c>
      <c r="H235" s="153">
        <f>'Dem2'!G235-('935'!S235*(1-'935'!W235/'11'!B$17))</f>
        <v>0</v>
      </c>
      <c r="I235" s="138">
        <f>IF(ISNUMBER(SEARCH("D?001",$C235)),'Dem1'!$F$31*$F235/(1+'11'!$G$12)*'935'!$O235,0)</f>
        <v>0</v>
      </c>
      <c r="J235" s="106">
        <f>IF($C235="D1000",'Dem1'!$C$31*$F235/(1+'11'!$C$12)*'935'!$K235,0)</f>
        <v>0</v>
      </c>
      <c r="K235" s="106">
        <f>IF(ISNUMBER(SEARCH("D?100",$C235)),'Dem1'!$D$31*$F235/(1+'11'!$D$12)*'935'!$L235,0)</f>
        <v>0</v>
      </c>
      <c r="L235" s="106">
        <f>IF(ISNUMBER(SEARCH("D??10",$C235)),'Dem1'!$E$31*$F235/(1+'11'!$E$12)*'935'!$M235,0)</f>
        <v>0</v>
      </c>
      <c r="M235" s="106">
        <f>IF(OR($C235="D0002",ISNUMBER(SEARCH("D?1?1",$C235)),ISNUMBER(SEARCH("D??11",$C235))),'Dem1'!$G$31*$F235/(1+'11'!$F$12)*'935'!$N235,0)</f>
        <v>0</v>
      </c>
      <c r="N235" s="139">
        <f t="shared" si="13"/>
        <v>0</v>
      </c>
      <c r="O235" s="138">
        <f>IF($C235="D1000",0,IF(ISNUMBER(SEARCH("D1???",$C235)),'Dem1'!$C$31*$Z235*'935'!$K235,0))</f>
        <v>0</v>
      </c>
      <c r="P235" s="106">
        <f>IF(ISNUMBER(SEARCH("D?100",$C235)),0,IF(ISNUMBER(SEARCH("D?1??",$C235)),'Dem1'!$D$31*$Z235*'935'!$L235,0))</f>
        <v>0</v>
      </c>
      <c r="Q235" s="106">
        <f>IF(ISNUMBER(SEARCH("D??10",$C235)),0,IF(ISNUMBER(SEARCH("D??1?",$C235)),'Dem1'!$E$31*$Z235*'935'!$M235,0))</f>
        <v>0</v>
      </c>
      <c r="R235" s="139">
        <f t="shared" si="14"/>
        <v>0</v>
      </c>
      <c r="S235" s="180">
        <f>100/'11'!B$17*(('Dem2'!N235+'Dem2'!R235)*('Charging Rates'!B$13+'Charging Rates'!B$51+'Charging Rates'!B$25+'Charging Rates'!B$38)+'Charging Rates'!B$61*'Dem2'!W235)</f>
        <v>0</v>
      </c>
      <c r="T235" s="74">
        <f>100/'11'!B$17*'Fixed Charge'!C235*('Charging Rates'!B$13+'Charging Rates'!B$51+'Charging Rates'!B$25)</f>
        <v>0</v>
      </c>
      <c r="U235" s="153">
        <f>'11'!B$17*0.01*('Dem2'!T235+'Dem2'!S235*'Dem2'!G235)</f>
        <v>0</v>
      </c>
      <c r="V235" s="128">
        <f>'935'!P235*(1-'935'!X235/'11'!D$17)/(1-'935'!W235/'11'!B$17)</f>
        <v>0</v>
      </c>
      <c r="W235" s="105">
        <f>'Dem2'!V235*'Dem2'!E235</f>
        <v>0</v>
      </c>
      <c r="X235" s="105">
        <f>'935'!Q235*(1-'935'!X235/'11'!D$17)/(1-'935'!W235/'11'!B$17)</f>
        <v>0</v>
      </c>
      <c r="Y235" s="105">
        <f t="shared" si="15"/>
        <v>0</v>
      </c>
      <c r="Z235" s="105">
        <f>SQRT(V235*V235+Y235*Y235)*'Dem1'!B$49*E235</f>
        <v>0</v>
      </c>
      <c r="AA235" s="213">
        <f>100/'11'!B$17*'Charging Rates'!B$61*'Dem2'!W235</f>
        <v>0</v>
      </c>
      <c r="AB235" s="138">
        <f>IF(ISNUMBER('SR Rate'!B235),MAX(0,INDEX('913'!$E$6:$E$1205,'SR Rate'!B235)),0)</f>
        <v>0</v>
      </c>
      <c r="AC235" s="106">
        <f>IF(ISNUMBER('SR Rate'!C235),MAX(0,INDEX('913'!$E$6:$E$1205,'SR Rate'!C235)),0)</f>
        <v>0</v>
      </c>
      <c r="AD235" s="106">
        <f>IF(ISNUMBER('SR Rate'!D235),MAX(0,INDEX('913'!$E$6:$E$1205,'SR Rate'!D235)),0)</f>
        <v>0</v>
      </c>
      <c r="AE235" s="106">
        <f>IF(ISNUMBER('SR Rate'!E235),MAX(0,INDEX('913'!$E$6:$E$1205,'SR Rate'!E235)),0)</f>
        <v>0</v>
      </c>
      <c r="AF235" s="106">
        <f>IF(ISNUMBER('SR Rate'!F235),MAX(0,INDEX('913'!$E$6:$E$1205,'SR Rate'!F235)),0)</f>
        <v>0</v>
      </c>
      <c r="AG235" s="106">
        <f>IF(ISNUMBER('SR Rate'!G235),MAX(0,INDEX('913'!$E$6:$E$1205,'SR Rate'!G235)),0)</f>
        <v>0</v>
      </c>
      <c r="AH235" s="106">
        <f>IF(ISNUMBER('SR Rate'!H235),MAX(0,INDEX('913'!$E$6:$E$1205,'SR Rate'!H235)),0)</f>
        <v>0</v>
      </c>
      <c r="AI235" s="106">
        <f>IF(ISNUMBER('SR Rate'!I235),MAX(0,INDEX('913'!$E$6:$E$1205,'SR Rate'!I235)),0)</f>
        <v>0</v>
      </c>
      <c r="AJ235" s="129">
        <f>IF('SR Rate'!T235+'SR Rate'!U235+'SR Rate'!V235+'SR Rate'!W235+'SR Rate'!X235+'SR Rate'!Y235+'SR Rate'!Z235+'SR Rate'!AA235=0,IF(COUNT('SR Rate'!B235,'SR Rate'!C235,'SR Rate'!D235,'SR Rate'!E235,'SR Rate'!F235,'SR Rate'!G235,'SR Rate'!H235,'SR Rate'!I235),('Dem2'!AB235+'Dem2'!AC235+'Dem2'!AD235+'Dem2'!AE235+'Dem2'!AF235+'Dem2'!AG235+'Dem2'!AH235+'Dem2'!AI235)/COUNT('SR Rate'!B235,'SR Rate'!C235,'SR Rate'!D235,'SR Rate'!E235,'SR Rate'!F235,'SR Rate'!G235,'SR Rate'!H235,'SR Rate'!I235),0),('SR Rate'!T235*'Dem2'!AB235+'SR Rate'!U235*'Dem2'!AC235+'SR Rate'!V235*'Dem2'!AD235+'SR Rate'!W235*'Dem2'!AE235+'SR Rate'!X235*'Dem2'!AF235+'SR Rate'!Y235*'Dem2'!AG235+'SR Rate'!Z235*'Dem2'!AH235+'SR Rate'!AA235*'Dem2'!AI235)/('SR Rate'!T235+'SR Rate'!U235+'SR Rate'!V235+'SR Rate'!W235+'SR Rate'!X235+'SR Rate'!Y235+'SR Rate'!Z235+'SR Rate'!AA235))</f>
        <v>0</v>
      </c>
      <c r="AK235" s="177">
        <f>100*'Dem2'!AJ235/'11'!B$17</f>
        <v>0</v>
      </c>
      <c r="AL235" s="75">
        <f>100*('SR Rate'!AB235*'935'!P235*'SR Rate'!K235)/'11'!B$17</f>
        <v>0</v>
      </c>
      <c r="AM235" s="128">
        <f>MAX('11'!$C$42+0,MIN('935'!K235+0,'11'!$C$37+0))</f>
        <v>0.26600431228533333</v>
      </c>
      <c r="AN235" s="105">
        <f>MAX('11'!$D$42+0,MIN('935'!L235+0,'11'!$D$37+0))</f>
        <v>0.66562758870798333</v>
      </c>
      <c r="AO235" s="105">
        <f>MAX('11'!$E$42+0,MIN('935'!M235+0,'11'!$E$37+0))</f>
        <v>0.34009849341942228</v>
      </c>
      <c r="AP235" s="105">
        <f>MAX('11'!$F$42+0,MIN('935'!N235+0,'11'!$F$37+0))</f>
        <v>0.63093339381833335</v>
      </c>
      <c r="AQ235" s="129">
        <f>MAX('11'!$G$42+0,MIN('935'!O235+0,'11'!$G$37+0))</f>
        <v>0.89995655379091011</v>
      </c>
      <c r="AR235" s="180">
        <f>IF('935'!P235=0,'Dem2'!AK235+'Dem2'!AL235,'Dem2'!AK235)</f>
        <v>0</v>
      </c>
      <c r="AS235" s="75">
        <f>'Dem2'!AA235+IF('Dem2'!G235=0,1,'Dem2'!H235/'Dem2'!G235)*'Dem2'!AR235</f>
        <v>0</v>
      </c>
      <c r="AT235" s="138">
        <f>IF('Dem2'!$C235="D1000",'Dem1'!$C$31*'Dem2'!$F235/(1+'11'!$C$12)*'Dem2'!$AM235,0)</f>
        <v>0</v>
      </c>
      <c r="AU235" s="106">
        <f>IF(ISNUMBER(SEARCH("D?100",'Dem2'!$C235)),'Dem1'!$D$31*'Dem2'!$F235/(1+'11'!$D$12)*'Dem2'!$AN235,0)</f>
        <v>0</v>
      </c>
      <c r="AV235" s="106">
        <f>IF(ISNUMBER(SEARCH("D??10",'Dem2'!$C235)),'Dem1'!$E$31*'Dem2'!$F235/(1+'11'!$E$12)*'Dem2'!$AO235,0)</f>
        <v>0</v>
      </c>
      <c r="AW235" s="106">
        <f>IF(OR('Dem2'!$C235="D0002",ISNUMBER(SEARCH("D?1?1",'Dem2'!$C235)),ISNUMBER(SEARCH("D??11",'Dem2'!$C235))),'Dem1'!$G$31*'Dem2'!$F235/(1+'11'!$F$12)*'Dem2'!$AP235,0)</f>
        <v>0</v>
      </c>
      <c r="AX235" s="106">
        <f>IF(ISNUMBER(SEARCH("D?001",'Dem2'!$C235)),'Dem1'!$F$31*'Dem2'!$F235/(1+'11'!$G$12)*'Dem2'!$AQ235,0)</f>
        <v>0</v>
      </c>
      <c r="AY235" s="129">
        <f>'Dem2'!$AT235+'Dem2'!$AU235+'Dem2'!$AV235+'Dem2'!$AW235+'Dem2'!$AX235</f>
        <v>0</v>
      </c>
      <c r="AZ235" s="138">
        <f>IF('Dem2'!$C235="D1000",0,IF(ISNUMBER(SEARCH("D1???",'Dem2'!$C235)),'Dem1'!$C$31*'Dem2'!$Z235*'Dem2'!$AM235,0))</f>
        <v>0</v>
      </c>
      <c r="BA235" s="106">
        <f>IF(ISNUMBER(SEARCH("D?100",'Dem2'!$C235)),0,IF(ISNUMBER(SEARCH("D?1??",'Dem2'!$C235)),'Dem1'!$D$31*'Dem2'!$Z235*'Dem2'!$AN235,0))</f>
        <v>0</v>
      </c>
      <c r="BB235" s="106">
        <f>IF(ISNUMBER(SEARCH("D??10",'Dem2'!$C235)),0,IF(ISNUMBER(SEARCH("D??1?",'Dem2'!$C235)),'Dem1'!$E$31*'Dem2'!$Z235*'Dem2'!$AO235,0))</f>
        <v>0</v>
      </c>
      <c r="BC235" s="129">
        <f>'Dem2'!$AZ235+'Dem2'!$BA235+'Dem2'!$BB235</f>
        <v>0</v>
      </c>
      <c r="BD235" s="72">
        <f>('Dem2'!AY235+'Dem2'!BC235)*'Dem2'!G235</f>
        <v>0</v>
      </c>
      <c r="BE235" s="105">
        <f>SQRT('Dem2'!V235*'Dem2'!V235+'Dem2'!Y235*'Dem2'!Y235)</f>
        <v>0</v>
      </c>
      <c r="BF235" s="105">
        <f>'Dem2'!G235*('Dem1'!B$200+'Dem2'!BE235)</f>
        <v>0</v>
      </c>
      <c r="BG235" s="105">
        <f>'935'!R235*('Dem1'!B$200+'Dem2'!BE235)</f>
        <v>0</v>
      </c>
      <c r="BH235" s="105">
        <f>'Dem2'!AS235+'Dem1'!B$225*'Dem2'!BG235*100/'11'!B$17</f>
        <v>0</v>
      </c>
      <c r="BI235" s="105">
        <f>'Dem2'!BH235+'Dem1'!B$213*('Dem1'!B$200+'Dem2'!BE235)*100/'11'!B$17</f>
        <v>0.20953485119035403</v>
      </c>
      <c r="BJ235" s="105">
        <f>'Dem1'!B$179*('Dem2'!AY235+'Dem2'!BC235)*100/'11'!B$17</f>
        <v>0</v>
      </c>
      <c r="BK235" s="74">
        <f>MAX(0-('SR Rate'!AC235*'Dem2'!V235*'11'!D$17/'11'!B$17),'Dem2'!BI235+'Dem2'!BJ235)</f>
        <v>0.20953485119035403</v>
      </c>
      <c r="BL235" s="75">
        <f>IF('Dem2'!G235=0,0,(1-'Dem2'!H235/'Dem2'!G235)*('Dem2'!AR235+IF('935'!P235=0,0,('SR Rate'!AC235*'935'!P235*('11'!D$17-'935'!X235)/('11'!B$17-'935'!W235)))))</f>
        <v>0</v>
      </c>
      <c r="BM235" s="111">
        <f>IF('Dem2'!B235,IF('Dem2'!V235=0,'SR Rate'!AD235,MAX(0,MIN('SR Rate'!AD235,'SR Rate'!AD235+('Dem2'!BK235/'935'!P235*('11'!B$17-'935'!W235)/('11'!D$17-'935'!X235))))),0)</f>
        <v>0</v>
      </c>
      <c r="BN235" s="74">
        <f>IF('Dem2'!B235,MAX(0,'Dem2'!BK235),0)</f>
        <v>0.20953485119035403</v>
      </c>
      <c r="BO235" s="74">
        <f>'Dem2'!BN235+'Dem2'!BL235</f>
        <v>0.20953485119035403</v>
      </c>
    </row>
    <row r="236" spans="1:67">
      <c r="A236" s="94">
        <v>197</v>
      </c>
      <c r="B236" s="128" t="b">
        <f>'935'!C236&lt;&gt;"VOID"</f>
        <v>1</v>
      </c>
      <c r="C236" s="105" t="str">
        <f>"D"&amp;TEXT('935'!J236,"0000")</f>
        <v>D0000</v>
      </c>
      <c r="D236" s="73">
        <f>'11'!D$17-'935'!X236</f>
        <v>170</v>
      </c>
      <c r="E236" s="106">
        <f>INDEX('11'!$B$47:$G$47,IF(ISNUMBER(SEARCH("?0000",C236)),1,IF(ISNUMBER(SEARCH("?1000",C236)),2,IF(ISNUMBER(SEARCH("??100",C236)),3,IF(ISNUMBER(SEARCH("???10",C236)),4,IF(ISNUMBER(SEARCH("??001",C236)),6,5))))))</f>
        <v>1</v>
      </c>
      <c r="F236" s="105">
        <f>E236*'Dem1'!B$49</f>
        <v>0.95</v>
      </c>
      <c r="G236" s="73">
        <f>IF('935'!C236="VOID",0,('935'!C236*(1-'935'!W236/'11'!B$17)))</f>
        <v>0</v>
      </c>
      <c r="H236" s="153">
        <f>'Dem2'!G236-('935'!S236*(1-'935'!W236/'11'!B$17))</f>
        <v>0</v>
      </c>
      <c r="I236" s="138">
        <f>IF(ISNUMBER(SEARCH("D?001",$C236)),'Dem1'!$F$31*$F236/(1+'11'!$G$12)*'935'!$O236,0)</f>
        <v>0</v>
      </c>
      <c r="J236" s="106">
        <f>IF($C236="D1000",'Dem1'!$C$31*$F236/(1+'11'!$C$12)*'935'!$K236,0)</f>
        <v>0</v>
      </c>
      <c r="K236" s="106">
        <f>IF(ISNUMBER(SEARCH("D?100",$C236)),'Dem1'!$D$31*$F236/(1+'11'!$D$12)*'935'!$L236,0)</f>
        <v>0</v>
      </c>
      <c r="L236" s="106">
        <f>IF(ISNUMBER(SEARCH("D??10",$C236)),'Dem1'!$E$31*$F236/(1+'11'!$E$12)*'935'!$M236,0)</f>
        <v>0</v>
      </c>
      <c r="M236" s="106">
        <f>IF(OR($C236="D0002",ISNUMBER(SEARCH("D?1?1",$C236)),ISNUMBER(SEARCH("D??11",$C236))),'Dem1'!$G$31*$F236/(1+'11'!$F$12)*'935'!$N236,0)</f>
        <v>0</v>
      </c>
      <c r="N236" s="139">
        <f t="shared" si="13"/>
        <v>0</v>
      </c>
      <c r="O236" s="138">
        <f>IF($C236="D1000",0,IF(ISNUMBER(SEARCH("D1???",$C236)),'Dem1'!$C$31*$Z236*'935'!$K236,0))</f>
        <v>0</v>
      </c>
      <c r="P236" s="106">
        <f>IF(ISNUMBER(SEARCH("D?100",$C236)),0,IF(ISNUMBER(SEARCH("D?1??",$C236)),'Dem1'!$D$31*$Z236*'935'!$L236,0))</f>
        <v>0</v>
      </c>
      <c r="Q236" s="106">
        <f>IF(ISNUMBER(SEARCH("D??10",$C236)),0,IF(ISNUMBER(SEARCH("D??1?",$C236)),'Dem1'!$E$31*$Z236*'935'!$M236,0))</f>
        <v>0</v>
      </c>
      <c r="R236" s="139">
        <f t="shared" si="14"/>
        <v>0</v>
      </c>
      <c r="S236" s="180">
        <f>100/'11'!B$17*(('Dem2'!N236+'Dem2'!R236)*('Charging Rates'!B$13+'Charging Rates'!B$51+'Charging Rates'!B$25+'Charging Rates'!B$38)+'Charging Rates'!B$61*'Dem2'!W236)</f>
        <v>0</v>
      </c>
      <c r="T236" s="74">
        <f>100/'11'!B$17*'Fixed Charge'!C236*('Charging Rates'!B$13+'Charging Rates'!B$51+'Charging Rates'!B$25)</f>
        <v>0</v>
      </c>
      <c r="U236" s="153">
        <f>'11'!B$17*0.01*('Dem2'!T236+'Dem2'!S236*'Dem2'!G236)</f>
        <v>0</v>
      </c>
      <c r="V236" s="128">
        <f>'935'!P236*(1-'935'!X236/'11'!D$17)/(1-'935'!W236/'11'!B$17)</f>
        <v>0</v>
      </c>
      <c r="W236" s="105">
        <f>'Dem2'!V236*'Dem2'!E236</f>
        <v>0</v>
      </c>
      <c r="X236" s="105">
        <f>'935'!Q236*(1-'935'!X236/'11'!D$17)/(1-'935'!W236/'11'!B$17)</f>
        <v>0</v>
      </c>
      <c r="Y236" s="105">
        <f t="shared" si="15"/>
        <v>0</v>
      </c>
      <c r="Z236" s="105">
        <f>SQRT(V236*V236+Y236*Y236)*'Dem1'!B$49*E236</f>
        <v>0</v>
      </c>
      <c r="AA236" s="213">
        <f>100/'11'!B$17*'Charging Rates'!B$61*'Dem2'!W236</f>
        <v>0</v>
      </c>
      <c r="AB236" s="138">
        <f>IF(ISNUMBER('SR Rate'!B236),MAX(0,INDEX('913'!$E$6:$E$1205,'SR Rate'!B236)),0)</f>
        <v>0</v>
      </c>
      <c r="AC236" s="106">
        <f>IF(ISNUMBER('SR Rate'!C236),MAX(0,INDEX('913'!$E$6:$E$1205,'SR Rate'!C236)),0)</f>
        <v>0</v>
      </c>
      <c r="AD236" s="106">
        <f>IF(ISNUMBER('SR Rate'!D236),MAX(0,INDEX('913'!$E$6:$E$1205,'SR Rate'!D236)),0)</f>
        <v>0</v>
      </c>
      <c r="AE236" s="106">
        <f>IF(ISNUMBER('SR Rate'!E236),MAX(0,INDEX('913'!$E$6:$E$1205,'SR Rate'!E236)),0)</f>
        <v>0</v>
      </c>
      <c r="AF236" s="106">
        <f>IF(ISNUMBER('SR Rate'!F236),MAX(0,INDEX('913'!$E$6:$E$1205,'SR Rate'!F236)),0)</f>
        <v>0</v>
      </c>
      <c r="AG236" s="106">
        <f>IF(ISNUMBER('SR Rate'!G236),MAX(0,INDEX('913'!$E$6:$E$1205,'SR Rate'!G236)),0)</f>
        <v>0</v>
      </c>
      <c r="AH236" s="106">
        <f>IF(ISNUMBER('SR Rate'!H236),MAX(0,INDEX('913'!$E$6:$E$1205,'SR Rate'!H236)),0)</f>
        <v>0</v>
      </c>
      <c r="AI236" s="106">
        <f>IF(ISNUMBER('SR Rate'!I236),MAX(0,INDEX('913'!$E$6:$E$1205,'SR Rate'!I236)),0)</f>
        <v>0</v>
      </c>
      <c r="AJ236" s="129">
        <f>IF('SR Rate'!T236+'SR Rate'!U236+'SR Rate'!V236+'SR Rate'!W236+'SR Rate'!X236+'SR Rate'!Y236+'SR Rate'!Z236+'SR Rate'!AA236=0,IF(COUNT('SR Rate'!B236,'SR Rate'!C236,'SR Rate'!D236,'SR Rate'!E236,'SR Rate'!F236,'SR Rate'!G236,'SR Rate'!H236,'SR Rate'!I236),('Dem2'!AB236+'Dem2'!AC236+'Dem2'!AD236+'Dem2'!AE236+'Dem2'!AF236+'Dem2'!AG236+'Dem2'!AH236+'Dem2'!AI236)/COUNT('SR Rate'!B236,'SR Rate'!C236,'SR Rate'!D236,'SR Rate'!E236,'SR Rate'!F236,'SR Rate'!G236,'SR Rate'!H236,'SR Rate'!I236),0),('SR Rate'!T236*'Dem2'!AB236+'SR Rate'!U236*'Dem2'!AC236+'SR Rate'!V236*'Dem2'!AD236+'SR Rate'!W236*'Dem2'!AE236+'SR Rate'!X236*'Dem2'!AF236+'SR Rate'!Y236*'Dem2'!AG236+'SR Rate'!Z236*'Dem2'!AH236+'SR Rate'!AA236*'Dem2'!AI236)/('SR Rate'!T236+'SR Rate'!U236+'SR Rate'!V236+'SR Rate'!W236+'SR Rate'!X236+'SR Rate'!Y236+'SR Rate'!Z236+'SR Rate'!AA236))</f>
        <v>0</v>
      </c>
      <c r="AK236" s="177">
        <f>100*'Dem2'!AJ236/'11'!B$17</f>
        <v>0</v>
      </c>
      <c r="AL236" s="75">
        <f>100*('SR Rate'!AB236*'935'!P236*'SR Rate'!K236)/'11'!B$17</f>
        <v>0</v>
      </c>
      <c r="AM236" s="128">
        <f>MAX('11'!$C$42+0,MIN('935'!K236+0,'11'!$C$37+0))</f>
        <v>0.26600431228533333</v>
      </c>
      <c r="AN236" s="105">
        <f>MAX('11'!$D$42+0,MIN('935'!L236+0,'11'!$D$37+0))</f>
        <v>0.66562758870798333</v>
      </c>
      <c r="AO236" s="105">
        <f>MAX('11'!$E$42+0,MIN('935'!M236+0,'11'!$E$37+0))</f>
        <v>0.34009849341942228</v>
      </c>
      <c r="AP236" s="105">
        <f>MAX('11'!$F$42+0,MIN('935'!N236+0,'11'!$F$37+0))</f>
        <v>0.63093339381833335</v>
      </c>
      <c r="AQ236" s="129">
        <f>MAX('11'!$G$42+0,MIN('935'!O236+0,'11'!$G$37+0))</f>
        <v>0.89995655379091011</v>
      </c>
      <c r="AR236" s="180">
        <f>IF('935'!P236=0,'Dem2'!AK236+'Dem2'!AL236,'Dem2'!AK236)</f>
        <v>0</v>
      </c>
      <c r="AS236" s="75">
        <f>'Dem2'!AA236+IF('Dem2'!G236=0,1,'Dem2'!H236/'Dem2'!G236)*'Dem2'!AR236</f>
        <v>0</v>
      </c>
      <c r="AT236" s="138">
        <f>IF('Dem2'!$C236="D1000",'Dem1'!$C$31*'Dem2'!$F236/(1+'11'!$C$12)*'Dem2'!$AM236,0)</f>
        <v>0</v>
      </c>
      <c r="AU236" s="106">
        <f>IF(ISNUMBER(SEARCH("D?100",'Dem2'!$C236)),'Dem1'!$D$31*'Dem2'!$F236/(1+'11'!$D$12)*'Dem2'!$AN236,0)</f>
        <v>0</v>
      </c>
      <c r="AV236" s="106">
        <f>IF(ISNUMBER(SEARCH("D??10",'Dem2'!$C236)),'Dem1'!$E$31*'Dem2'!$F236/(1+'11'!$E$12)*'Dem2'!$AO236,0)</f>
        <v>0</v>
      </c>
      <c r="AW236" s="106">
        <f>IF(OR('Dem2'!$C236="D0002",ISNUMBER(SEARCH("D?1?1",'Dem2'!$C236)),ISNUMBER(SEARCH("D??11",'Dem2'!$C236))),'Dem1'!$G$31*'Dem2'!$F236/(1+'11'!$F$12)*'Dem2'!$AP236,0)</f>
        <v>0</v>
      </c>
      <c r="AX236" s="106">
        <f>IF(ISNUMBER(SEARCH("D?001",'Dem2'!$C236)),'Dem1'!$F$31*'Dem2'!$F236/(1+'11'!$G$12)*'Dem2'!$AQ236,0)</f>
        <v>0</v>
      </c>
      <c r="AY236" s="129">
        <f>'Dem2'!$AT236+'Dem2'!$AU236+'Dem2'!$AV236+'Dem2'!$AW236+'Dem2'!$AX236</f>
        <v>0</v>
      </c>
      <c r="AZ236" s="138">
        <f>IF('Dem2'!$C236="D1000",0,IF(ISNUMBER(SEARCH("D1???",'Dem2'!$C236)),'Dem1'!$C$31*'Dem2'!$Z236*'Dem2'!$AM236,0))</f>
        <v>0</v>
      </c>
      <c r="BA236" s="106">
        <f>IF(ISNUMBER(SEARCH("D?100",'Dem2'!$C236)),0,IF(ISNUMBER(SEARCH("D?1??",'Dem2'!$C236)),'Dem1'!$D$31*'Dem2'!$Z236*'Dem2'!$AN236,0))</f>
        <v>0</v>
      </c>
      <c r="BB236" s="106">
        <f>IF(ISNUMBER(SEARCH("D??10",'Dem2'!$C236)),0,IF(ISNUMBER(SEARCH("D??1?",'Dem2'!$C236)),'Dem1'!$E$31*'Dem2'!$Z236*'Dem2'!$AO236,0))</f>
        <v>0</v>
      </c>
      <c r="BC236" s="129">
        <f>'Dem2'!$AZ236+'Dem2'!$BA236+'Dem2'!$BB236</f>
        <v>0</v>
      </c>
      <c r="BD236" s="72">
        <f>('Dem2'!AY236+'Dem2'!BC236)*'Dem2'!G236</f>
        <v>0</v>
      </c>
      <c r="BE236" s="105">
        <f>SQRT('Dem2'!V236*'Dem2'!V236+'Dem2'!Y236*'Dem2'!Y236)</f>
        <v>0</v>
      </c>
      <c r="BF236" s="105">
        <f>'Dem2'!G236*('Dem1'!B$200+'Dem2'!BE236)</f>
        <v>0</v>
      </c>
      <c r="BG236" s="105">
        <f>'935'!R236*('Dem1'!B$200+'Dem2'!BE236)</f>
        <v>0</v>
      </c>
      <c r="BH236" s="105">
        <f>'Dem2'!AS236+'Dem1'!B$225*'Dem2'!BG236*100/'11'!B$17</f>
        <v>0</v>
      </c>
      <c r="BI236" s="105">
        <f>'Dem2'!BH236+'Dem1'!B$213*('Dem1'!B$200+'Dem2'!BE236)*100/'11'!B$17</f>
        <v>0.20953485119035403</v>
      </c>
      <c r="BJ236" s="105">
        <f>'Dem1'!B$179*('Dem2'!AY236+'Dem2'!BC236)*100/'11'!B$17</f>
        <v>0</v>
      </c>
      <c r="BK236" s="74">
        <f>MAX(0-('SR Rate'!AC236*'Dem2'!V236*'11'!D$17/'11'!B$17),'Dem2'!BI236+'Dem2'!BJ236)</f>
        <v>0.20953485119035403</v>
      </c>
      <c r="BL236" s="75">
        <f>IF('Dem2'!G236=0,0,(1-'Dem2'!H236/'Dem2'!G236)*('Dem2'!AR236+IF('935'!P236=0,0,('SR Rate'!AC236*'935'!P236*('11'!D$17-'935'!X236)/('11'!B$17-'935'!W236)))))</f>
        <v>0</v>
      </c>
      <c r="BM236" s="111">
        <f>IF('Dem2'!B236,IF('Dem2'!V236=0,'SR Rate'!AD236,MAX(0,MIN('SR Rate'!AD236,'SR Rate'!AD236+('Dem2'!BK236/'935'!P236*('11'!B$17-'935'!W236)/('11'!D$17-'935'!X236))))),0)</f>
        <v>0</v>
      </c>
      <c r="BN236" s="74">
        <f>IF('Dem2'!B236,MAX(0,'Dem2'!BK236),0)</f>
        <v>0.20953485119035403</v>
      </c>
      <c r="BO236" s="74">
        <f>'Dem2'!BN236+'Dem2'!BL236</f>
        <v>0.20953485119035403</v>
      </c>
    </row>
    <row r="237" spans="1:67">
      <c r="A237" s="94">
        <v>198</v>
      </c>
      <c r="B237" s="128" t="b">
        <f>'935'!C237&lt;&gt;"VOID"</f>
        <v>1</v>
      </c>
      <c r="C237" s="105" t="str">
        <f>"D"&amp;TEXT('935'!J237,"0000")</f>
        <v>D0000</v>
      </c>
      <c r="D237" s="73">
        <f>'11'!D$17-'935'!X237</f>
        <v>170</v>
      </c>
      <c r="E237" s="106">
        <f>INDEX('11'!$B$47:$G$47,IF(ISNUMBER(SEARCH("?0000",C237)),1,IF(ISNUMBER(SEARCH("?1000",C237)),2,IF(ISNUMBER(SEARCH("??100",C237)),3,IF(ISNUMBER(SEARCH("???10",C237)),4,IF(ISNUMBER(SEARCH("??001",C237)),6,5))))))</f>
        <v>1</v>
      </c>
      <c r="F237" s="105">
        <f>E237*'Dem1'!B$49</f>
        <v>0.95</v>
      </c>
      <c r="G237" s="73">
        <f>IF('935'!C237="VOID",0,('935'!C237*(1-'935'!W237/'11'!B$17)))</f>
        <v>0</v>
      </c>
      <c r="H237" s="153">
        <f>'Dem2'!G237-('935'!S237*(1-'935'!W237/'11'!B$17))</f>
        <v>0</v>
      </c>
      <c r="I237" s="138">
        <f>IF(ISNUMBER(SEARCH("D?001",$C237)),'Dem1'!$F$31*$F237/(1+'11'!$G$12)*'935'!$O237,0)</f>
        <v>0</v>
      </c>
      <c r="J237" s="106">
        <f>IF($C237="D1000",'Dem1'!$C$31*$F237/(1+'11'!$C$12)*'935'!$K237,0)</f>
        <v>0</v>
      </c>
      <c r="K237" s="106">
        <f>IF(ISNUMBER(SEARCH("D?100",$C237)),'Dem1'!$D$31*$F237/(1+'11'!$D$12)*'935'!$L237,0)</f>
        <v>0</v>
      </c>
      <c r="L237" s="106">
        <f>IF(ISNUMBER(SEARCH("D??10",$C237)),'Dem1'!$E$31*$F237/(1+'11'!$E$12)*'935'!$M237,0)</f>
        <v>0</v>
      </c>
      <c r="M237" s="106">
        <f>IF(OR($C237="D0002",ISNUMBER(SEARCH("D?1?1",$C237)),ISNUMBER(SEARCH("D??11",$C237))),'Dem1'!$G$31*$F237/(1+'11'!$F$12)*'935'!$N237,0)</f>
        <v>0</v>
      </c>
      <c r="N237" s="139">
        <f t="shared" si="13"/>
        <v>0</v>
      </c>
      <c r="O237" s="138">
        <f>IF($C237="D1000",0,IF(ISNUMBER(SEARCH("D1???",$C237)),'Dem1'!$C$31*$Z237*'935'!$K237,0))</f>
        <v>0</v>
      </c>
      <c r="P237" s="106">
        <f>IF(ISNUMBER(SEARCH("D?100",$C237)),0,IF(ISNUMBER(SEARCH("D?1??",$C237)),'Dem1'!$D$31*$Z237*'935'!$L237,0))</f>
        <v>0</v>
      </c>
      <c r="Q237" s="106">
        <f>IF(ISNUMBER(SEARCH("D??10",$C237)),0,IF(ISNUMBER(SEARCH("D??1?",$C237)),'Dem1'!$E$31*$Z237*'935'!$M237,0))</f>
        <v>0</v>
      </c>
      <c r="R237" s="139">
        <f t="shared" si="14"/>
        <v>0</v>
      </c>
      <c r="S237" s="180">
        <f>100/'11'!B$17*(('Dem2'!N237+'Dem2'!R237)*('Charging Rates'!B$13+'Charging Rates'!B$51+'Charging Rates'!B$25+'Charging Rates'!B$38)+'Charging Rates'!B$61*'Dem2'!W237)</f>
        <v>0</v>
      </c>
      <c r="T237" s="74">
        <f>100/'11'!B$17*'Fixed Charge'!C237*('Charging Rates'!B$13+'Charging Rates'!B$51+'Charging Rates'!B$25)</f>
        <v>0</v>
      </c>
      <c r="U237" s="153">
        <f>'11'!B$17*0.01*('Dem2'!T237+'Dem2'!S237*'Dem2'!G237)</f>
        <v>0</v>
      </c>
      <c r="V237" s="128">
        <f>'935'!P237*(1-'935'!X237/'11'!D$17)/(1-'935'!W237/'11'!B$17)</f>
        <v>0</v>
      </c>
      <c r="W237" s="105">
        <f>'Dem2'!V237*'Dem2'!E237</f>
        <v>0</v>
      </c>
      <c r="X237" s="105">
        <f>'935'!Q237*(1-'935'!X237/'11'!D$17)/(1-'935'!W237/'11'!B$17)</f>
        <v>0</v>
      </c>
      <c r="Y237" s="105">
        <f t="shared" si="15"/>
        <v>0</v>
      </c>
      <c r="Z237" s="105">
        <f>SQRT(V237*V237+Y237*Y237)*'Dem1'!B$49*E237</f>
        <v>0</v>
      </c>
      <c r="AA237" s="213">
        <f>100/'11'!B$17*'Charging Rates'!B$61*'Dem2'!W237</f>
        <v>0</v>
      </c>
      <c r="AB237" s="138">
        <f>IF(ISNUMBER('SR Rate'!B237),MAX(0,INDEX('913'!$E$6:$E$1205,'SR Rate'!B237)),0)</f>
        <v>0</v>
      </c>
      <c r="AC237" s="106">
        <f>IF(ISNUMBER('SR Rate'!C237),MAX(0,INDEX('913'!$E$6:$E$1205,'SR Rate'!C237)),0)</f>
        <v>0</v>
      </c>
      <c r="AD237" s="106">
        <f>IF(ISNUMBER('SR Rate'!D237),MAX(0,INDEX('913'!$E$6:$E$1205,'SR Rate'!D237)),0)</f>
        <v>0</v>
      </c>
      <c r="AE237" s="106">
        <f>IF(ISNUMBER('SR Rate'!E237),MAX(0,INDEX('913'!$E$6:$E$1205,'SR Rate'!E237)),0)</f>
        <v>0</v>
      </c>
      <c r="AF237" s="106">
        <f>IF(ISNUMBER('SR Rate'!F237),MAX(0,INDEX('913'!$E$6:$E$1205,'SR Rate'!F237)),0)</f>
        <v>0</v>
      </c>
      <c r="AG237" s="106">
        <f>IF(ISNUMBER('SR Rate'!G237),MAX(0,INDEX('913'!$E$6:$E$1205,'SR Rate'!G237)),0)</f>
        <v>0</v>
      </c>
      <c r="AH237" s="106">
        <f>IF(ISNUMBER('SR Rate'!H237),MAX(0,INDEX('913'!$E$6:$E$1205,'SR Rate'!H237)),0)</f>
        <v>0</v>
      </c>
      <c r="AI237" s="106">
        <f>IF(ISNUMBER('SR Rate'!I237),MAX(0,INDEX('913'!$E$6:$E$1205,'SR Rate'!I237)),0)</f>
        <v>0</v>
      </c>
      <c r="AJ237" s="129">
        <f>IF('SR Rate'!T237+'SR Rate'!U237+'SR Rate'!V237+'SR Rate'!W237+'SR Rate'!X237+'SR Rate'!Y237+'SR Rate'!Z237+'SR Rate'!AA237=0,IF(COUNT('SR Rate'!B237,'SR Rate'!C237,'SR Rate'!D237,'SR Rate'!E237,'SR Rate'!F237,'SR Rate'!G237,'SR Rate'!H237,'SR Rate'!I237),('Dem2'!AB237+'Dem2'!AC237+'Dem2'!AD237+'Dem2'!AE237+'Dem2'!AF237+'Dem2'!AG237+'Dem2'!AH237+'Dem2'!AI237)/COUNT('SR Rate'!B237,'SR Rate'!C237,'SR Rate'!D237,'SR Rate'!E237,'SR Rate'!F237,'SR Rate'!G237,'SR Rate'!H237,'SR Rate'!I237),0),('SR Rate'!T237*'Dem2'!AB237+'SR Rate'!U237*'Dem2'!AC237+'SR Rate'!V237*'Dem2'!AD237+'SR Rate'!W237*'Dem2'!AE237+'SR Rate'!X237*'Dem2'!AF237+'SR Rate'!Y237*'Dem2'!AG237+'SR Rate'!Z237*'Dem2'!AH237+'SR Rate'!AA237*'Dem2'!AI237)/('SR Rate'!T237+'SR Rate'!U237+'SR Rate'!V237+'SR Rate'!W237+'SR Rate'!X237+'SR Rate'!Y237+'SR Rate'!Z237+'SR Rate'!AA237))</f>
        <v>0</v>
      </c>
      <c r="AK237" s="177">
        <f>100*'Dem2'!AJ237/'11'!B$17</f>
        <v>0</v>
      </c>
      <c r="AL237" s="75">
        <f>100*('SR Rate'!AB237*'935'!P237*'SR Rate'!K237)/'11'!B$17</f>
        <v>0</v>
      </c>
      <c r="AM237" s="128">
        <f>MAX('11'!$C$42+0,MIN('935'!K237+0,'11'!$C$37+0))</f>
        <v>0.26600431228533333</v>
      </c>
      <c r="AN237" s="105">
        <f>MAX('11'!$D$42+0,MIN('935'!L237+0,'11'!$D$37+0))</f>
        <v>0.66562758870798333</v>
      </c>
      <c r="AO237" s="105">
        <f>MAX('11'!$E$42+0,MIN('935'!M237+0,'11'!$E$37+0))</f>
        <v>0.34009849341942228</v>
      </c>
      <c r="AP237" s="105">
        <f>MAX('11'!$F$42+0,MIN('935'!N237+0,'11'!$F$37+0))</f>
        <v>0.63093339381833335</v>
      </c>
      <c r="AQ237" s="129">
        <f>MAX('11'!$G$42+0,MIN('935'!O237+0,'11'!$G$37+0))</f>
        <v>0.89995655379091011</v>
      </c>
      <c r="AR237" s="180">
        <f>IF('935'!P237=0,'Dem2'!AK237+'Dem2'!AL237,'Dem2'!AK237)</f>
        <v>0</v>
      </c>
      <c r="AS237" s="75">
        <f>'Dem2'!AA237+IF('Dem2'!G237=0,1,'Dem2'!H237/'Dem2'!G237)*'Dem2'!AR237</f>
        <v>0</v>
      </c>
      <c r="AT237" s="138">
        <f>IF('Dem2'!$C237="D1000",'Dem1'!$C$31*'Dem2'!$F237/(1+'11'!$C$12)*'Dem2'!$AM237,0)</f>
        <v>0</v>
      </c>
      <c r="AU237" s="106">
        <f>IF(ISNUMBER(SEARCH("D?100",'Dem2'!$C237)),'Dem1'!$D$31*'Dem2'!$F237/(1+'11'!$D$12)*'Dem2'!$AN237,0)</f>
        <v>0</v>
      </c>
      <c r="AV237" s="106">
        <f>IF(ISNUMBER(SEARCH("D??10",'Dem2'!$C237)),'Dem1'!$E$31*'Dem2'!$F237/(1+'11'!$E$12)*'Dem2'!$AO237,0)</f>
        <v>0</v>
      </c>
      <c r="AW237" s="106">
        <f>IF(OR('Dem2'!$C237="D0002",ISNUMBER(SEARCH("D?1?1",'Dem2'!$C237)),ISNUMBER(SEARCH("D??11",'Dem2'!$C237))),'Dem1'!$G$31*'Dem2'!$F237/(1+'11'!$F$12)*'Dem2'!$AP237,0)</f>
        <v>0</v>
      </c>
      <c r="AX237" s="106">
        <f>IF(ISNUMBER(SEARCH("D?001",'Dem2'!$C237)),'Dem1'!$F$31*'Dem2'!$F237/(1+'11'!$G$12)*'Dem2'!$AQ237,0)</f>
        <v>0</v>
      </c>
      <c r="AY237" s="129">
        <f>'Dem2'!$AT237+'Dem2'!$AU237+'Dem2'!$AV237+'Dem2'!$AW237+'Dem2'!$AX237</f>
        <v>0</v>
      </c>
      <c r="AZ237" s="138">
        <f>IF('Dem2'!$C237="D1000",0,IF(ISNUMBER(SEARCH("D1???",'Dem2'!$C237)),'Dem1'!$C$31*'Dem2'!$Z237*'Dem2'!$AM237,0))</f>
        <v>0</v>
      </c>
      <c r="BA237" s="106">
        <f>IF(ISNUMBER(SEARCH("D?100",'Dem2'!$C237)),0,IF(ISNUMBER(SEARCH("D?1??",'Dem2'!$C237)),'Dem1'!$D$31*'Dem2'!$Z237*'Dem2'!$AN237,0))</f>
        <v>0</v>
      </c>
      <c r="BB237" s="106">
        <f>IF(ISNUMBER(SEARCH("D??10",'Dem2'!$C237)),0,IF(ISNUMBER(SEARCH("D??1?",'Dem2'!$C237)),'Dem1'!$E$31*'Dem2'!$Z237*'Dem2'!$AO237,0))</f>
        <v>0</v>
      </c>
      <c r="BC237" s="129">
        <f>'Dem2'!$AZ237+'Dem2'!$BA237+'Dem2'!$BB237</f>
        <v>0</v>
      </c>
      <c r="BD237" s="72">
        <f>('Dem2'!AY237+'Dem2'!BC237)*'Dem2'!G237</f>
        <v>0</v>
      </c>
      <c r="BE237" s="105">
        <f>SQRT('Dem2'!V237*'Dem2'!V237+'Dem2'!Y237*'Dem2'!Y237)</f>
        <v>0</v>
      </c>
      <c r="BF237" s="105">
        <f>'Dem2'!G237*('Dem1'!B$200+'Dem2'!BE237)</f>
        <v>0</v>
      </c>
      <c r="BG237" s="105">
        <f>'935'!R237*('Dem1'!B$200+'Dem2'!BE237)</f>
        <v>0</v>
      </c>
      <c r="BH237" s="105">
        <f>'Dem2'!AS237+'Dem1'!B$225*'Dem2'!BG237*100/'11'!B$17</f>
        <v>0</v>
      </c>
      <c r="BI237" s="105">
        <f>'Dem2'!BH237+'Dem1'!B$213*('Dem1'!B$200+'Dem2'!BE237)*100/'11'!B$17</f>
        <v>0.20953485119035403</v>
      </c>
      <c r="BJ237" s="105">
        <f>'Dem1'!B$179*('Dem2'!AY237+'Dem2'!BC237)*100/'11'!B$17</f>
        <v>0</v>
      </c>
      <c r="BK237" s="74">
        <f>MAX(0-('SR Rate'!AC237*'Dem2'!V237*'11'!D$17/'11'!B$17),'Dem2'!BI237+'Dem2'!BJ237)</f>
        <v>0.20953485119035403</v>
      </c>
      <c r="BL237" s="75">
        <f>IF('Dem2'!G237=0,0,(1-'Dem2'!H237/'Dem2'!G237)*('Dem2'!AR237+IF('935'!P237=0,0,('SR Rate'!AC237*'935'!P237*('11'!D$17-'935'!X237)/('11'!B$17-'935'!W237)))))</f>
        <v>0</v>
      </c>
      <c r="BM237" s="111">
        <f>IF('Dem2'!B237,IF('Dem2'!V237=0,'SR Rate'!AD237,MAX(0,MIN('SR Rate'!AD237,'SR Rate'!AD237+('Dem2'!BK237/'935'!P237*('11'!B$17-'935'!W237)/('11'!D$17-'935'!X237))))),0)</f>
        <v>0</v>
      </c>
      <c r="BN237" s="74">
        <f>IF('Dem2'!B237,MAX(0,'Dem2'!BK237),0)</f>
        <v>0.20953485119035403</v>
      </c>
      <c r="BO237" s="74">
        <f>'Dem2'!BN237+'Dem2'!BL237</f>
        <v>0.20953485119035403</v>
      </c>
    </row>
    <row r="238" spans="1:67">
      <c r="A238" s="94">
        <v>199</v>
      </c>
      <c r="B238" s="128" t="b">
        <f>'935'!C238&lt;&gt;"VOID"</f>
        <v>1</v>
      </c>
      <c r="C238" s="105" t="str">
        <f>"D"&amp;TEXT('935'!J238,"0000")</f>
        <v>D0000</v>
      </c>
      <c r="D238" s="73">
        <f>'11'!D$17-'935'!X238</f>
        <v>170</v>
      </c>
      <c r="E238" s="106">
        <f>INDEX('11'!$B$47:$G$47,IF(ISNUMBER(SEARCH("?0000",C238)),1,IF(ISNUMBER(SEARCH("?1000",C238)),2,IF(ISNUMBER(SEARCH("??100",C238)),3,IF(ISNUMBER(SEARCH("???10",C238)),4,IF(ISNUMBER(SEARCH("??001",C238)),6,5))))))</f>
        <v>1</v>
      </c>
      <c r="F238" s="105">
        <f>E238*'Dem1'!B$49</f>
        <v>0.95</v>
      </c>
      <c r="G238" s="73">
        <f>IF('935'!C238="VOID",0,('935'!C238*(1-'935'!W238/'11'!B$17)))</f>
        <v>0</v>
      </c>
      <c r="H238" s="153">
        <f>'Dem2'!G238-('935'!S238*(1-'935'!W238/'11'!B$17))</f>
        <v>0</v>
      </c>
      <c r="I238" s="138">
        <f>IF(ISNUMBER(SEARCH("D?001",$C238)),'Dem1'!$F$31*$F238/(1+'11'!$G$12)*'935'!$O238,0)</f>
        <v>0</v>
      </c>
      <c r="J238" s="106">
        <f>IF($C238="D1000",'Dem1'!$C$31*$F238/(1+'11'!$C$12)*'935'!$K238,0)</f>
        <v>0</v>
      </c>
      <c r="K238" s="106">
        <f>IF(ISNUMBER(SEARCH("D?100",$C238)),'Dem1'!$D$31*$F238/(1+'11'!$D$12)*'935'!$L238,0)</f>
        <v>0</v>
      </c>
      <c r="L238" s="106">
        <f>IF(ISNUMBER(SEARCH("D??10",$C238)),'Dem1'!$E$31*$F238/(1+'11'!$E$12)*'935'!$M238,0)</f>
        <v>0</v>
      </c>
      <c r="M238" s="106">
        <f>IF(OR($C238="D0002",ISNUMBER(SEARCH("D?1?1",$C238)),ISNUMBER(SEARCH("D??11",$C238))),'Dem1'!$G$31*$F238/(1+'11'!$F$12)*'935'!$N238,0)</f>
        <v>0</v>
      </c>
      <c r="N238" s="139">
        <f t="shared" si="13"/>
        <v>0</v>
      </c>
      <c r="O238" s="138">
        <f>IF($C238="D1000",0,IF(ISNUMBER(SEARCH("D1???",$C238)),'Dem1'!$C$31*$Z238*'935'!$K238,0))</f>
        <v>0</v>
      </c>
      <c r="P238" s="106">
        <f>IF(ISNUMBER(SEARCH("D?100",$C238)),0,IF(ISNUMBER(SEARCH("D?1??",$C238)),'Dem1'!$D$31*$Z238*'935'!$L238,0))</f>
        <v>0</v>
      </c>
      <c r="Q238" s="106">
        <f>IF(ISNUMBER(SEARCH("D??10",$C238)),0,IF(ISNUMBER(SEARCH("D??1?",$C238)),'Dem1'!$E$31*$Z238*'935'!$M238,0))</f>
        <v>0</v>
      </c>
      <c r="R238" s="139">
        <f t="shared" si="14"/>
        <v>0</v>
      </c>
      <c r="S238" s="180">
        <f>100/'11'!B$17*(('Dem2'!N238+'Dem2'!R238)*('Charging Rates'!B$13+'Charging Rates'!B$51+'Charging Rates'!B$25+'Charging Rates'!B$38)+'Charging Rates'!B$61*'Dem2'!W238)</f>
        <v>0</v>
      </c>
      <c r="T238" s="74">
        <f>100/'11'!B$17*'Fixed Charge'!C238*('Charging Rates'!B$13+'Charging Rates'!B$51+'Charging Rates'!B$25)</f>
        <v>0</v>
      </c>
      <c r="U238" s="153">
        <f>'11'!B$17*0.01*('Dem2'!T238+'Dem2'!S238*'Dem2'!G238)</f>
        <v>0</v>
      </c>
      <c r="V238" s="128">
        <f>'935'!P238*(1-'935'!X238/'11'!D$17)/(1-'935'!W238/'11'!B$17)</f>
        <v>0</v>
      </c>
      <c r="W238" s="105">
        <f>'Dem2'!V238*'Dem2'!E238</f>
        <v>0</v>
      </c>
      <c r="X238" s="105">
        <f>'935'!Q238*(1-'935'!X238/'11'!D$17)/(1-'935'!W238/'11'!B$17)</f>
        <v>0</v>
      </c>
      <c r="Y238" s="105">
        <f t="shared" si="15"/>
        <v>0</v>
      </c>
      <c r="Z238" s="105">
        <f>SQRT(V238*V238+Y238*Y238)*'Dem1'!B$49*E238</f>
        <v>0</v>
      </c>
      <c r="AA238" s="213">
        <f>100/'11'!B$17*'Charging Rates'!B$61*'Dem2'!W238</f>
        <v>0</v>
      </c>
      <c r="AB238" s="138">
        <f>IF(ISNUMBER('SR Rate'!B238),MAX(0,INDEX('913'!$E$6:$E$1205,'SR Rate'!B238)),0)</f>
        <v>0</v>
      </c>
      <c r="AC238" s="106">
        <f>IF(ISNUMBER('SR Rate'!C238),MAX(0,INDEX('913'!$E$6:$E$1205,'SR Rate'!C238)),0)</f>
        <v>0</v>
      </c>
      <c r="AD238" s="106">
        <f>IF(ISNUMBER('SR Rate'!D238),MAX(0,INDEX('913'!$E$6:$E$1205,'SR Rate'!D238)),0)</f>
        <v>0</v>
      </c>
      <c r="AE238" s="106">
        <f>IF(ISNUMBER('SR Rate'!E238),MAX(0,INDEX('913'!$E$6:$E$1205,'SR Rate'!E238)),0)</f>
        <v>0</v>
      </c>
      <c r="AF238" s="106">
        <f>IF(ISNUMBER('SR Rate'!F238),MAX(0,INDEX('913'!$E$6:$E$1205,'SR Rate'!F238)),0)</f>
        <v>0</v>
      </c>
      <c r="AG238" s="106">
        <f>IF(ISNUMBER('SR Rate'!G238),MAX(0,INDEX('913'!$E$6:$E$1205,'SR Rate'!G238)),0)</f>
        <v>0</v>
      </c>
      <c r="AH238" s="106">
        <f>IF(ISNUMBER('SR Rate'!H238),MAX(0,INDEX('913'!$E$6:$E$1205,'SR Rate'!H238)),0)</f>
        <v>0</v>
      </c>
      <c r="AI238" s="106">
        <f>IF(ISNUMBER('SR Rate'!I238),MAX(0,INDEX('913'!$E$6:$E$1205,'SR Rate'!I238)),0)</f>
        <v>0</v>
      </c>
      <c r="AJ238" s="129">
        <f>IF('SR Rate'!T238+'SR Rate'!U238+'SR Rate'!V238+'SR Rate'!W238+'SR Rate'!X238+'SR Rate'!Y238+'SR Rate'!Z238+'SR Rate'!AA238=0,IF(COUNT('SR Rate'!B238,'SR Rate'!C238,'SR Rate'!D238,'SR Rate'!E238,'SR Rate'!F238,'SR Rate'!G238,'SR Rate'!H238,'SR Rate'!I238),('Dem2'!AB238+'Dem2'!AC238+'Dem2'!AD238+'Dem2'!AE238+'Dem2'!AF238+'Dem2'!AG238+'Dem2'!AH238+'Dem2'!AI238)/COUNT('SR Rate'!B238,'SR Rate'!C238,'SR Rate'!D238,'SR Rate'!E238,'SR Rate'!F238,'SR Rate'!G238,'SR Rate'!H238,'SR Rate'!I238),0),('SR Rate'!T238*'Dem2'!AB238+'SR Rate'!U238*'Dem2'!AC238+'SR Rate'!V238*'Dem2'!AD238+'SR Rate'!W238*'Dem2'!AE238+'SR Rate'!X238*'Dem2'!AF238+'SR Rate'!Y238*'Dem2'!AG238+'SR Rate'!Z238*'Dem2'!AH238+'SR Rate'!AA238*'Dem2'!AI238)/('SR Rate'!T238+'SR Rate'!U238+'SR Rate'!V238+'SR Rate'!W238+'SR Rate'!X238+'SR Rate'!Y238+'SR Rate'!Z238+'SR Rate'!AA238))</f>
        <v>0</v>
      </c>
      <c r="AK238" s="177">
        <f>100*'Dem2'!AJ238/'11'!B$17</f>
        <v>0</v>
      </c>
      <c r="AL238" s="75">
        <f>100*('SR Rate'!AB238*'935'!P238*'SR Rate'!K238)/'11'!B$17</f>
        <v>0</v>
      </c>
      <c r="AM238" s="128">
        <f>MAX('11'!$C$42+0,MIN('935'!K238+0,'11'!$C$37+0))</f>
        <v>0.26600431228533333</v>
      </c>
      <c r="AN238" s="105">
        <f>MAX('11'!$D$42+0,MIN('935'!L238+0,'11'!$D$37+0))</f>
        <v>0.66562758870798333</v>
      </c>
      <c r="AO238" s="105">
        <f>MAX('11'!$E$42+0,MIN('935'!M238+0,'11'!$E$37+0))</f>
        <v>0.34009849341942228</v>
      </c>
      <c r="AP238" s="105">
        <f>MAX('11'!$F$42+0,MIN('935'!N238+0,'11'!$F$37+0))</f>
        <v>0.63093339381833335</v>
      </c>
      <c r="AQ238" s="129">
        <f>MAX('11'!$G$42+0,MIN('935'!O238+0,'11'!$G$37+0))</f>
        <v>0.89995655379091011</v>
      </c>
      <c r="AR238" s="180">
        <f>IF('935'!P238=0,'Dem2'!AK238+'Dem2'!AL238,'Dem2'!AK238)</f>
        <v>0</v>
      </c>
      <c r="AS238" s="75">
        <f>'Dem2'!AA238+IF('Dem2'!G238=0,1,'Dem2'!H238/'Dem2'!G238)*'Dem2'!AR238</f>
        <v>0</v>
      </c>
      <c r="AT238" s="138">
        <f>IF('Dem2'!$C238="D1000",'Dem1'!$C$31*'Dem2'!$F238/(1+'11'!$C$12)*'Dem2'!$AM238,0)</f>
        <v>0</v>
      </c>
      <c r="AU238" s="106">
        <f>IF(ISNUMBER(SEARCH("D?100",'Dem2'!$C238)),'Dem1'!$D$31*'Dem2'!$F238/(1+'11'!$D$12)*'Dem2'!$AN238,0)</f>
        <v>0</v>
      </c>
      <c r="AV238" s="106">
        <f>IF(ISNUMBER(SEARCH("D??10",'Dem2'!$C238)),'Dem1'!$E$31*'Dem2'!$F238/(1+'11'!$E$12)*'Dem2'!$AO238,0)</f>
        <v>0</v>
      </c>
      <c r="AW238" s="106">
        <f>IF(OR('Dem2'!$C238="D0002",ISNUMBER(SEARCH("D?1?1",'Dem2'!$C238)),ISNUMBER(SEARCH("D??11",'Dem2'!$C238))),'Dem1'!$G$31*'Dem2'!$F238/(1+'11'!$F$12)*'Dem2'!$AP238,0)</f>
        <v>0</v>
      </c>
      <c r="AX238" s="106">
        <f>IF(ISNUMBER(SEARCH("D?001",'Dem2'!$C238)),'Dem1'!$F$31*'Dem2'!$F238/(1+'11'!$G$12)*'Dem2'!$AQ238,0)</f>
        <v>0</v>
      </c>
      <c r="AY238" s="129">
        <f>'Dem2'!$AT238+'Dem2'!$AU238+'Dem2'!$AV238+'Dem2'!$AW238+'Dem2'!$AX238</f>
        <v>0</v>
      </c>
      <c r="AZ238" s="138">
        <f>IF('Dem2'!$C238="D1000",0,IF(ISNUMBER(SEARCH("D1???",'Dem2'!$C238)),'Dem1'!$C$31*'Dem2'!$Z238*'Dem2'!$AM238,0))</f>
        <v>0</v>
      </c>
      <c r="BA238" s="106">
        <f>IF(ISNUMBER(SEARCH("D?100",'Dem2'!$C238)),0,IF(ISNUMBER(SEARCH("D?1??",'Dem2'!$C238)),'Dem1'!$D$31*'Dem2'!$Z238*'Dem2'!$AN238,0))</f>
        <v>0</v>
      </c>
      <c r="BB238" s="106">
        <f>IF(ISNUMBER(SEARCH("D??10",'Dem2'!$C238)),0,IF(ISNUMBER(SEARCH("D??1?",'Dem2'!$C238)),'Dem1'!$E$31*'Dem2'!$Z238*'Dem2'!$AO238,0))</f>
        <v>0</v>
      </c>
      <c r="BC238" s="129">
        <f>'Dem2'!$AZ238+'Dem2'!$BA238+'Dem2'!$BB238</f>
        <v>0</v>
      </c>
      <c r="BD238" s="72">
        <f>('Dem2'!AY238+'Dem2'!BC238)*'Dem2'!G238</f>
        <v>0</v>
      </c>
      <c r="BE238" s="105">
        <f>SQRT('Dem2'!V238*'Dem2'!V238+'Dem2'!Y238*'Dem2'!Y238)</f>
        <v>0</v>
      </c>
      <c r="BF238" s="105">
        <f>'Dem2'!G238*('Dem1'!B$200+'Dem2'!BE238)</f>
        <v>0</v>
      </c>
      <c r="BG238" s="105">
        <f>'935'!R238*('Dem1'!B$200+'Dem2'!BE238)</f>
        <v>0</v>
      </c>
      <c r="BH238" s="105">
        <f>'Dem2'!AS238+'Dem1'!B$225*'Dem2'!BG238*100/'11'!B$17</f>
        <v>0</v>
      </c>
      <c r="BI238" s="105">
        <f>'Dem2'!BH238+'Dem1'!B$213*('Dem1'!B$200+'Dem2'!BE238)*100/'11'!B$17</f>
        <v>0.20953485119035403</v>
      </c>
      <c r="BJ238" s="105">
        <f>'Dem1'!B$179*('Dem2'!AY238+'Dem2'!BC238)*100/'11'!B$17</f>
        <v>0</v>
      </c>
      <c r="BK238" s="74">
        <f>MAX(0-('SR Rate'!AC238*'Dem2'!V238*'11'!D$17/'11'!B$17),'Dem2'!BI238+'Dem2'!BJ238)</f>
        <v>0.20953485119035403</v>
      </c>
      <c r="BL238" s="75">
        <f>IF('Dem2'!G238=0,0,(1-'Dem2'!H238/'Dem2'!G238)*('Dem2'!AR238+IF('935'!P238=0,0,('SR Rate'!AC238*'935'!P238*('11'!D$17-'935'!X238)/('11'!B$17-'935'!W238)))))</f>
        <v>0</v>
      </c>
      <c r="BM238" s="111">
        <f>IF('Dem2'!B238,IF('Dem2'!V238=0,'SR Rate'!AD238,MAX(0,MIN('SR Rate'!AD238,'SR Rate'!AD238+('Dem2'!BK238/'935'!P238*('11'!B$17-'935'!W238)/('11'!D$17-'935'!X238))))),0)</f>
        <v>0</v>
      </c>
      <c r="BN238" s="74">
        <f>IF('Dem2'!B238,MAX(0,'Dem2'!BK238),0)</f>
        <v>0.20953485119035403</v>
      </c>
      <c r="BO238" s="74">
        <f>'Dem2'!BN238+'Dem2'!BL238</f>
        <v>0.20953485119035403</v>
      </c>
    </row>
    <row r="239" spans="1:67">
      <c r="A239" s="94">
        <v>200</v>
      </c>
      <c r="B239" s="128" t="b">
        <f>'935'!C239&lt;&gt;"VOID"</f>
        <v>1</v>
      </c>
      <c r="C239" s="105" t="str">
        <f>"D"&amp;TEXT('935'!J239,"0000")</f>
        <v>D0000</v>
      </c>
      <c r="D239" s="73">
        <f>'11'!D$17-'935'!X239</f>
        <v>170</v>
      </c>
      <c r="E239" s="106">
        <f>INDEX('11'!$B$47:$G$47,IF(ISNUMBER(SEARCH("?0000",C239)),1,IF(ISNUMBER(SEARCH("?1000",C239)),2,IF(ISNUMBER(SEARCH("??100",C239)),3,IF(ISNUMBER(SEARCH("???10",C239)),4,IF(ISNUMBER(SEARCH("??001",C239)),6,5))))))</f>
        <v>1</v>
      </c>
      <c r="F239" s="105">
        <f>E239*'Dem1'!B$49</f>
        <v>0.95</v>
      </c>
      <c r="G239" s="73">
        <f>IF('935'!C239="VOID",0,('935'!C239*(1-'935'!W239/'11'!B$17)))</f>
        <v>0</v>
      </c>
      <c r="H239" s="153">
        <f>'Dem2'!G239-('935'!S239*(1-'935'!W239/'11'!B$17))</f>
        <v>0</v>
      </c>
      <c r="I239" s="138">
        <f>IF(ISNUMBER(SEARCH("D?001",$C239)),'Dem1'!$F$31*$F239/(1+'11'!$G$12)*'935'!$O239,0)</f>
        <v>0</v>
      </c>
      <c r="J239" s="106">
        <f>IF($C239="D1000",'Dem1'!$C$31*$F239/(1+'11'!$C$12)*'935'!$K239,0)</f>
        <v>0</v>
      </c>
      <c r="K239" s="106">
        <f>IF(ISNUMBER(SEARCH("D?100",$C239)),'Dem1'!$D$31*$F239/(1+'11'!$D$12)*'935'!$L239,0)</f>
        <v>0</v>
      </c>
      <c r="L239" s="106">
        <f>IF(ISNUMBER(SEARCH("D??10",$C239)),'Dem1'!$E$31*$F239/(1+'11'!$E$12)*'935'!$M239,0)</f>
        <v>0</v>
      </c>
      <c r="M239" s="106">
        <f>IF(OR($C239="D0002",ISNUMBER(SEARCH("D?1?1",$C239)),ISNUMBER(SEARCH("D??11",$C239))),'Dem1'!$G$31*$F239/(1+'11'!$F$12)*'935'!$N239,0)</f>
        <v>0</v>
      </c>
      <c r="N239" s="139">
        <f t="shared" si="13"/>
        <v>0</v>
      </c>
      <c r="O239" s="138">
        <f>IF($C239="D1000",0,IF(ISNUMBER(SEARCH("D1???",$C239)),'Dem1'!$C$31*$Z239*'935'!$K239,0))</f>
        <v>0</v>
      </c>
      <c r="P239" s="106">
        <f>IF(ISNUMBER(SEARCH("D?100",$C239)),0,IF(ISNUMBER(SEARCH("D?1??",$C239)),'Dem1'!$D$31*$Z239*'935'!$L239,0))</f>
        <v>0</v>
      </c>
      <c r="Q239" s="106">
        <f>IF(ISNUMBER(SEARCH("D??10",$C239)),0,IF(ISNUMBER(SEARCH("D??1?",$C239)),'Dem1'!$E$31*$Z239*'935'!$M239,0))</f>
        <v>0</v>
      </c>
      <c r="R239" s="139">
        <f t="shared" si="14"/>
        <v>0</v>
      </c>
      <c r="S239" s="180">
        <f>100/'11'!B$17*(('Dem2'!N239+'Dem2'!R239)*('Charging Rates'!B$13+'Charging Rates'!B$51+'Charging Rates'!B$25+'Charging Rates'!B$38)+'Charging Rates'!B$61*'Dem2'!W239)</f>
        <v>0</v>
      </c>
      <c r="T239" s="74">
        <f>100/'11'!B$17*'Fixed Charge'!C239*('Charging Rates'!B$13+'Charging Rates'!B$51+'Charging Rates'!B$25)</f>
        <v>0</v>
      </c>
      <c r="U239" s="153">
        <f>'11'!B$17*0.01*('Dem2'!T239+'Dem2'!S239*'Dem2'!G239)</f>
        <v>0</v>
      </c>
      <c r="V239" s="128">
        <f>'935'!P239*(1-'935'!X239/'11'!D$17)/(1-'935'!W239/'11'!B$17)</f>
        <v>0</v>
      </c>
      <c r="W239" s="105">
        <f>'Dem2'!V239*'Dem2'!E239</f>
        <v>0</v>
      </c>
      <c r="X239" s="105">
        <f>'935'!Q239*(1-'935'!X239/'11'!D$17)/(1-'935'!W239/'11'!B$17)</f>
        <v>0</v>
      </c>
      <c r="Y239" s="105">
        <f t="shared" si="15"/>
        <v>0</v>
      </c>
      <c r="Z239" s="105">
        <f>SQRT(V239*V239+Y239*Y239)*'Dem1'!B$49*E239</f>
        <v>0</v>
      </c>
      <c r="AA239" s="213">
        <f>100/'11'!B$17*'Charging Rates'!B$61*'Dem2'!W239</f>
        <v>0</v>
      </c>
      <c r="AB239" s="138">
        <f>IF(ISNUMBER('SR Rate'!B239),MAX(0,INDEX('913'!$E$6:$E$1205,'SR Rate'!B239)),0)</f>
        <v>0</v>
      </c>
      <c r="AC239" s="106">
        <f>IF(ISNUMBER('SR Rate'!C239),MAX(0,INDEX('913'!$E$6:$E$1205,'SR Rate'!C239)),0)</f>
        <v>0</v>
      </c>
      <c r="AD239" s="106">
        <f>IF(ISNUMBER('SR Rate'!D239),MAX(0,INDEX('913'!$E$6:$E$1205,'SR Rate'!D239)),0)</f>
        <v>0</v>
      </c>
      <c r="AE239" s="106">
        <f>IF(ISNUMBER('SR Rate'!E239),MAX(0,INDEX('913'!$E$6:$E$1205,'SR Rate'!E239)),0)</f>
        <v>0</v>
      </c>
      <c r="AF239" s="106">
        <f>IF(ISNUMBER('SR Rate'!F239),MAX(0,INDEX('913'!$E$6:$E$1205,'SR Rate'!F239)),0)</f>
        <v>0</v>
      </c>
      <c r="AG239" s="106">
        <f>IF(ISNUMBER('SR Rate'!G239),MAX(0,INDEX('913'!$E$6:$E$1205,'SR Rate'!G239)),0)</f>
        <v>0</v>
      </c>
      <c r="AH239" s="106">
        <f>IF(ISNUMBER('SR Rate'!H239),MAX(0,INDEX('913'!$E$6:$E$1205,'SR Rate'!H239)),0)</f>
        <v>0</v>
      </c>
      <c r="AI239" s="106">
        <f>IF(ISNUMBER('SR Rate'!I239),MAX(0,INDEX('913'!$E$6:$E$1205,'SR Rate'!I239)),0)</f>
        <v>0</v>
      </c>
      <c r="AJ239" s="129">
        <f>IF('SR Rate'!T239+'SR Rate'!U239+'SR Rate'!V239+'SR Rate'!W239+'SR Rate'!X239+'SR Rate'!Y239+'SR Rate'!Z239+'SR Rate'!AA239=0,IF(COUNT('SR Rate'!B239,'SR Rate'!C239,'SR Rate'!D239,'SR Rate'!E239,'SR Rate'!F239,'SR Rate'!G239,'SR Rate'!H239,'SR Rate'!I239),('Dem2'!AB239+'Dem2'!AC239+'Dem2'!AD239+'Dem2'!AE239+'Dem2'!AF239+'Dem2'!AG239+'Dem2'!AH239+'Dem2'!AI239)/COUNT('SR Rate'!B239,'SR Rate'!C239,'SR Rate'!D239,'SR Rate'!E239,'SR Rate'!F239,'SR Rate'!G239,'SR Rate'!H239,'SR Rate'!I239),0),('SR Rate'!T239*'Dem2'!AB239+'SR Rate'!U239*'Dem2'!AC239+'SR Rate'!V239*'Dem2'!AD239+'SR Rate'!W239*'Dem2'!AE239+'SR Rate'!X239*'Dem2'!AF239+'SR Rate'!Y239*'Dem2'!AG239+'SR Rate'!Z239*'Dem2'!AH239+'SR Rate'!AA239*'Dem2'!AI239)/('SR Rate'!T239+'SR Rate'!U239+'SR Rate'!V239+'SR Rate'!W239+'SR Rate'!X239+'SR Rate'!Y239+'SR Rate'!Z239+'SR Rate'!AA239))</f>
        <v>0</v>
      </c>
      <c r="AK239" s="177">
        <f>100*'Dem2'!AJ239/'11'!B$17</f>
        <v>0</v>
      </c>
      <c r="AL239" s="75">
        <f>100*('SR Rate'!AB239*'935'!P239*'SR Rate'!K239)/'11'!B$17</f>
        <v>0</v>
      </c>
      <c r="AM239" s="128">
        <f>MAX('11'!$C$42+0,MIN('935'!K239+0,'11'!$C$37+0))</f>
        <v>0.26600431228533333</v>
      </c>
      <c r="AN239" s="105">
        <f>MAX('11'!$D$42+0,MIN('935'!L239+0,'11'!$D$37+0))</f>
        <v>0.66562758870798333</v>
      </c>
      <c r="AO239" s="105">
        <f>MAX('11'!$E$42+0,MIN('935'!M239+0,'11'!$E$37+0))</f>
        <v>0.34009849341942228</v>
      </c>
      <c r="AP239" s="105">
        <f>MAX('11'!$F$42+0,MIN('935'!N239+0,'11'!$F$37+0))</f>
        <v>0.63093339381833335</v>
      </c>
      <c r="AQ239" s="129">
        <f>MAX('11'!$G$42+0,MIN('935'!O239+0,'11'!$G$37+0))</f>
        <v>0.89995655379091011</v>
      </c>
      <c r="AR239" s="180">
        <f>IF('935'!P239=0,'Dem2'!AK239+'Dem2'!AL239,'Dem2'!AK239)</f>
        <v>0</v>
      </c>
      <c r="AS239" s="75">
        <f>'Dem2'!AA239+IF('Dem2'!G239=0,1,'Dem2'!H239/'Dem2'!G239)*'Dem2'!AR239</f>
        <v>0</v>
      </c>
      <c r="AT239" s="138">
        <f>IF('Dem2'!$C239="D1000",'Dem1'!$C$31*'Dem2'!$F239/(1+'11'!$C$12)*'Dem2'!$AM239,0)</f>
        <v>0</v>
      </c>
      <c r="AU239" s="106">
        <f>IF(ISNUMBER(SEARCH("D?100",'Dem2'!$C239)),'Dem1'!$D$31*'Dem2'!$F239/(1+'11'!$D$12)*'Dem2'!$AN239,0)</f>
        <v>0</v>
      </c>
      <c r="AV239" s="106">
        <f>IF(ISNUMBER(SEARCH("D??10",'Dem2'!$C239)),'Dem1'!$E$31*'Dem2'!$F239/(1+'11'!$E$12)*'Dem2'!$AO239,0)</f>
        <v>0</v>
      </c>
      <c r="AW239" s="106">
        <f>IF(OR('Dem2'!$C239="D0002",ISNUMBER(SEARCH("D?1?1",'Dem2'!$C239)),ISNUMBER(SEARCH("D??11",'Dem2'!$C239))),'Dem1'!$G$31*'Dem2'!$F239/(1+'11'!$F$12)*'Dem2'!$AP239,0)</f>
        <v>0</v>
      </c>
      <c r="AX239" s="106">
        <f>IF(ISNUMBER(SEARCH("D?001",'Dem2'!$C239)),'Dem1'!$F$31*'Dem2'!$F239/(1+'11'!$G$12)*'Dem2'!$AQ239,0)</f>
        <v>0</v>
      </c>
      <c r="AY239" s="129">
        <f>'Dem2'!$AT239+'Dem2'!$AU239+'Dem2'!$AV239+'Dem2'!$AW239+'Dem2'!$AX239</f>
        <v>0</v>
      </c>
      <c r="AZ239" s="138">
        <f>IF('Dem2'!$C239="D1000",0,IF(ISNUMBER(SEARCH("D1???",'Dem2'!$C239)),'Dem1'!$C$31*'Dem2'!$Z239*'Dem2'!$AM239,0))</f>
        <v>0</v>
      </c>
      <c r="BA239" s="106">
        <f>IF(ISNUMBER(SEARCH("D?100",'Dem2'!$C239)),0,IF(ISNUMBER(SEARCH("D?1??",'Dem2'!$C239)),'Dem1'!$D$31*'Dem2'!$Z239*'Dem2'!$AN239,0))</f>
        <v>0</v>
      </c>
      <c r="BB239" s="106">
        <f>IF(ISNUMBER(SEARCH("D??10",'Dem2'!$C239)),0,IF(ISNUMBER(SEARCH("D??1?",'Dem2'!$C239)),'Dem1'!$E$31*'Dem2'!$Z239*'Dem2'!$AO239,0))</f>
        <v>0</v>
      </c>
      <c r="BC239" s="129">
        <f>'Dem2'!$AZ239+'Dem2'!$BA239+'Dem2'!$BB239</f>
        <v>0</v>
      </c>
      <c r="BD239" s="72">
        <f>('Dem2'!AY239+'Dem2'!BC239)*'Dem2'!G239</f>
        <v>0</v>
      </c>
      <c r="BE239" s="105">
        <f>SQRT('Dem2'!V239*'Dem2'!V239+'Dem2'!Y239*'Dem2'!Y239)</f>
        <v>0</v>
      </c>
      <c r="BF239" s="105">
        <f>'Dem2'!G239*('Dem1'!B$200+'Dem2'!BE239)</f>
        <v>0</v>
      </c>
      <c r="BG239" s="105">
        <f>'935'!R239*('Dem1'!B$200+'Dem2'!BE239)</f>
        <v>0</v>
      </c>
      <c r="BH239" s="105">
        <f>'Dem2'!AS239+'Dem1'!B$225*'Dem2'!BG239*100/'11'!B$17</f>
        <v>0</v>
      </c>
      <c r="BI239" s="105">
        <f>'Dem2'!BH239+'Dem1'!B$213*('Dem1'!B$200+'Dem2'!BE239)*100/'11'!B$17</f>
        <v>0.20953485119035403</v>
      </c>
      <c r="BJ239" s="105">
        <f>'Dem1'!B$179*('Dem2'!AY239+'Dem2'!BC239)*100/'11'!B$17</f>
        <v>0</v>
      </c>
      <c r="BK239" s="74">
        <f>MAX(0-('SR Rate'!AC239*'Dem2'!V239*'11'!D$17/'11'!B$17),'Dem2'!BI239+'Dem2'!BJ239)</f>
        <v>0.20953485119035403</v>
      </c>
      <c r="BL239" s="75">
        <f>IF('Dem2'!G239=0,0,(1-'Dem2'!H239/'Dem2'!G239)*('Dem2'!AR239+IF('935'!P239=0,0,('SR Rate'!AC239*'935'!P239*('11'!D$17-'935'!X239)/('11'!B$17-'935'!W239)))))</f>
        <v>0</v>
      </c>
      <c r="BM239" s="111">
        <f>IF('Dem2'!B239,IF('Dem2'!V239=0,'SR Rate'!AD239,MAX(0,MIN('SR Rate'!AD239,'SR Rate'!AD239+('Dem2'!BK239/'935'!P239*('11'!B$17-'935'!W239)/('11'!D$17-'935'!X239))))),0)</f>
        <v>0</v>
      </c>
      <c r="BN239" s="74">
        <f>IF('Dem2'!B239,MAX(0,'Dem2'!BK239),0)</f>
        <v>0.20953485119035403</v>
      </c>
      <c r="BO239" s="74">
        <f>'Dem2'!BN239+'Dem2'!BL239</f>
        <v>0.20953485119035403</v>
      </c>
    </row>
    <row r="240" spans="1:67">
      <c r="A240" s="94">
        <v>201</v>
      </c>
      <c r="B240" s="128" t="b">
        <f>'935'!C240&lt;&gt;"VOID"</f>
        <v>1</v>
      </c>
      <c r="C240" s="105" t="str">
        <f>"D"&amp;TEXT('935'!J240,"0000")</f>
        <v>D0000</v>
      </c>
      <c r="D240" s="73">
        <f>'11'!D$17-'935'!X240</f>
        <v>170</v>
      </c>
      <c r="E240" s="106">
        <f>INDEX('11'!$B$47:$G$47,IF(ISNUMBER(SEARCH("?0000",C240)),1,IF(ISNUMBER(SEARCH("?1000",C240)),2,IF(ISNUMBER(SEARCH("??100",C240)),3,IF(ISNUMBER(SEARCH("???10",C240)),4,IF(ISNUMBER(SEARCH("??001",C240)),6,5))))))</f>
        <v>1</v>
      </c>
      <c r="F240" s="105">
        <f>E240*'Dem1'!B$49</f>
        <v>0.95</v>
      </c>
      <c r="G240" s="73">
        <f>IF('935'!C240="VOID",0,('935'!C240*(1-'935'!W240/'11'!B$17)))</f>
        <v>0</v>
      </c>
      <c r="H240" s="153">
        <f>'Dem2'!G240-('935'!S240*(1-'935'!W240/'11'!B$17))</f>
        <v>0</v>
      </c>
      <c r="I240" s="138">
        <f>IF(ISNUMBER(SEARCH("D?001",$C240)),'Dem1'!$F$31*$F240/(1+'11'!$G$12)*'935'!$O240,0)</f>
        <v>0</v>
      </c>
      <c r="J240" s="106">
        <f>IF($C240="D1000",'Dem1'!$C$31*$F240/(1+'11'!$C$12)*'935'!$K240,0)</f>
        <v>0</v>
      </c>
      <c r="K240" s="106">
        <f>IF(ISNUMBER(SEARCH("D?100",$C240)),'Dem1'!$D$31*$F240/(1+'11'!$D$12)*'935'!$L240,0)</f>
        <v>0</v>
      </c>
      <c r="L240" s="106">
        <f>IF(ISNUMBER(SEARCH("D??10",$C240)),'Dem1'!$E$31*$F240/(1+'11'!$E$12)*'935'!$M240,0)</f>
        <v>0</v>
      </c>
      <c r="M240" s="106">
        <f>IF(OR($C240="D0002",ISNUMBER(SEARCH("D?1?1",$C240)),ISNUMBER(SEARCH("D??11",$C240))),'Dem1'!$G$31*$F240/(1+'11'!$F$12)*'935'!$N240,0)</f>
        <v>0</v>
      </c>
      <c r="N240" s="139">
        <f t="shared" si="13"/>
        <v>0</v>
      </c>
      <c r="O240" s="138">
        <f>IF($C240="D1000",0,IF(ISNUMBER(SEARCH("D1???",$C240)),'Dem1'!$C$31*$Z240*'935'!$K240,0))</f>
        <v>0</v>
      </c>
      <c r="P240" s="106">
        <f>IF(ISNUMBER(SEARCH("D?100",$C240)),0,IF(ISNUMBER(SEARCH("D?1??",$C240)),'Dem1'!$D$31*$Z240*'935'!$L240,0))</f>
        <v>0</v>
      </c>
      <c r="Q240" s="106">
        <f>IF(ISNUMBER(SEARCH("D??10",$C240)),0,IF(ISNUMBER(SEARCH("D??1?",$C240)),'Dem1'!$E$31*$Z240*'935'!$M240,0))</f>
        <v>0</v>
      </c>
      <c r="R240" s="139">
        <f t="shared" si="14"/>
        <v>0</v>
      </c>
      <c r="S240" s="180">
        <f>100/'11'!B$17*(('Dem2'!N240+'Dem2'!R240)*('Charging Rates'!B$13+'Charging Rates'!B$51+'Charging Rates'!B$25+'Charging Rates'!B$38)+'Charging Rates'!B$61*'Dem2'!W240)</f>
        <v>0</v>
      </c>
      <c r="T240" s="74">
        <f>100/'11'!B$17*'Fixed Charge'!C240*('Charging Rates'!B$13+'Charging Rates'!B$51+'Charging Rates'!B$25)</f>
        <v>0</v>
      </c>
      <c r="U240" s="153">
        <f>'11'!B$17*0.01*('Dem2'!T240+'Dem2'!S240*'Dem2'!G240)</f>
        <v>0</v>
      </c>
      <c r="V240" s="128">
        <f>'935'!P240*(1-'935'!X240/'11'!D$17)/(1-'935'!W240/'11'!B$17)</f>
        <v>0</v>
      </c>
      <c r="W240" s="105">
        <f>'Dem2'!V240*'Dem2'!E240</f>
        <v>0</v>
      </c>
      <c r="X240" s="105">
        <f>'935'!Q240*(1-'935'!X240/'11'!D$17)/(1-'935'!W240/'11'!B$17)</f>
        <v>0</v>
      </c>
      <c r="Y240" s="105">
        <f t="shared" si="15"/>
        <v>0</v>
      </c>
      <c r="Z240" s="105">
        <f>SQRT(V240*V240+Y240*Y240)*'Dem1'!B$49*E240</f>
        <v>0</v>
      </c>
      <c r="AA240" s="213">
        <f>100/'11'!B$17*'Charging Rates'!B$61*'Dem2'!W240</f>
        <v>0</v>
      </c>
      <c r="AB240" s="138">
        <f>IF(ISNUMBER('SR Rate'!B240),MAX(0,INDEX('913'!$E$6:$E$1205,'SR Rate'!B240)),0)</f>
        <v>0</v>
      </c>
      <c r="AC240" s="106">
        <f>IF(ISNUMBER('SR Rate'!C240),MAX(0,INDEX('913'!$E$6:$E$1205,'SR Rate'!C240)),0)</f>
        <v>0</v>
      </c>
      <c r="AD240" s="106">
        <f>IF(ISNUMBER('SR Rate'!D240),MAX(0,INDEX('913'!$E$6:$E$1205,'SR Rate'!D240)),0)</f>
        <v>0</v>
      </c>
      <c r="AE240" s="106">
        <f>IF(ISNUMBER('SR Rate'!E240),MAX(0,INDEX('913'!$E$6:$E$1205,'SR Rate'!E240)),0)</f>
        <v>0</v>
      </c>
      <c r="AF240" s="106">
        <f>IF(ISNUMBER('SR Rate'!F240),MAX(0,INDEX('913'!$E$6:$E$1205,'SR Rate'!F240)),0)</f>
        <v>0</v>
      </c>
      <c r="AG240" s="106">
        <f>IF(ISNUMBER('SR Rate'!G240),MAX(0,INDEX('913'!$E$6:$E$1205,'SR Rate'!G240)),0)</f>
        <v>0</v>
      </c>
      <c r="AH240" s="106">
        <f>IF(ISNUMBER('SR Rate'!H240),MAX(0,INDEX('913'!$E$6:$E$1205,'SR Rate'!H240)),0)</f>
        <v>0</v>
      </c>
      <c r="AI240" s="106">
        <f>IF(ISNUMBER('SR Rate'!I240),MAX(0,INDEX('913'!$E$6:$E$1205,'SR Rate'!I240)),0)</f>
        <v>0</v>
      </c>
      <c r="AJ240" s="129">
        <f>IF('SR Rate'!T240+'SR Rate'!U240+'SR Rate'!V240+'SR Rate'!W240+'SR Rate'!X240+'SR Rate'!Y240+'SR Rate'!Z240+'SR Rate'!AA240=0,IF(COUNT('SR Rate'!B240,'SR Rate'!C240,'SR Rate'!D240,'SR Rate'!E240,'SR Rate'!F240,'SR Rate'!G240,'SR Rate'!H240,'SR Rate'!I240),('Dem2'!AB240+'Dem2'!AC240+'Dem2'!AD240+'Dem2'!AE240+'Dem2'!AF240+'Dem2'!AG240+'Dem2'!AH240+'Dem2'!AI240)/COUNT('SR Rate'!B240,'SR Rate'!C240,'SR Rate'!D240,'SR Rate'!E240,'SR Rate'!F240,'SR Rate'!G240,'SR Rate'!H240,'SR Rate'!I240),0),('SR Rate'!T240*'Dem2'!AB240+'SR Rate'!U240*'Dem2'!AC240+'SR Rate'!V240*'Dem2'!AD240+'SR Rate'!W240*'Dem2'!AE240+'SR Rate'!X240*'Dem2'!AF240+'SR Rate'!Y240*'Dem2'!AG240+'SR Rate'!Z240*'Dem2'!AH240+'SR Rate'!AA240*'Dem2'!AI240)/('SR Rate'!T240+'SR Rate'!U240+'SR Rate'!V240+'SR Rate'!W240+'SR Rate'!X240+'SR Rate'!Y240+'SR Rate'!Z240+'SR Rate'!AA240))</f>
        <v>0</v>
      </c>
      <c r="AK240" s="177">
        <f>100*'Dem2'!AJ240/'11'!B$17</f>
        <v>0</v>
      </c>
      <c r="AL240" s="75">
        <f>100*('SR Rate'!AB240*'935'!P240*'SR Rate'!K240)/'11'!B$17</f>
        <v>0</v>
      </c>
      <c r="AM240" s="128">
        <f>MAX('11'!$C$42+0,MIN('935'!K240+0,'11'!$C$37+0))</f>
        <v>0.26600431228533333</v>
      </c>
      <c r="AN240" s="105">
        <f>MAX('11'!$D$42+0,MIN('935'!L240+0,'11'!$D$37+0))</f>
        <v>0.66562758870798333</v>
      </c>
      <c r="AO240" s="105">
        <f>MAX('11'!$E$42+0,MIN('935'!M240+0,'11'!$E$37+0))</f>
        <v>0.34009849341942228</v>
      </c>
      <c r="AP240" s="105">
        <f>MAX('11'!$F$42+0,MIN('935'!N240+0,'11'!$F$37+0))</f>
        <v>0.63093339381833335</v>
      </c>
      <c r="AQ240" s="129">
        <f>MAX('11'!$G$42+0,MIN('935'!O240+0,'11'!$G$37+0))</f>
        <v>0.89995655379091011</v>
      </c>
      <c r="AR240" s="180">
        <f>IF('935'!P240=0,'Dem2'!AK240+'Dem2'!AL240,'Dem2'!AK240)</f>
        <v>0</v>
      </c>
      <c r="AS240" s="75">
        <f>'Dem2'!AA240+IF('Dem2'!G240=0,1,'Dem2'!H240/'Dem2'!G240)*'Dem2'!AR240</f>
        <v>0</v>
      </c>
      <c r="AT240" s="138">
        <f>IF('Dem2'!$C240="D1000",'Dem1'!$C$31*'Dem2'!$F240/(1+'11'!$C$12)*'Dem2'!$AM240,0)</f>
        <v>0</v>
      </c>
      <c r="AU240" s="106">
        <f>IF(ISNUMBER(SEARCH("D?100",'Dem2'!$C240)),'Dem1'!$D$31*'Dem2'!$F240/(1+'11'!$D$12)*'Dem2'!$AN240,0)</f>
        <v>0</v>
      </c>
      <c r="AV240" s="106">
        <f>IF(ISNUMBER(SEARCH("D??10",'Dem2'!$C240)),'Dem1'!$E$31*'Dem2'!$F240/(1+'11'!$E$12)*'Dem2'!$AO240,0)</f>
        <v>0</v>
      </c>
      <c r="AW240" s="106">
        <f>IF(OR('Dem2'!$C240="D0002",ISNUMBER(SEARCH("D?1?1",'Dem2'!$C240)),ISNUMBER(SEARCH("D??11",'Dem2'!$C240))),'Dem1'!$G$31*'Dem2'!$F240/(1+'11'!$F$12)*'Dem2'!$AP240,0)</f>
        <v>0</v>
      </c>
      <c r="AX240" s="106">
        <f>IF(ISNUMBER(SEARCH("D?001",'Dem2'!$C240)),'Dem1'!$F$31*'Dem2'!$F240/(1+'11'!$G$12)*'Dem2'!$AQ240,0)</f>
        <v>0</v>
      </c>
      <c r="AY240" s="129">
        <f>'Dem2'!$AT240+'Dem2'!$AU240+'Dem2'!$AV240+'Dem2'!$AW240+'Dem2'!$AX240</f>
        <v>0</v>
      </c>
      <c r="AZ240" s="138">
        <f>IF('Dem2'!$C240="D1000",0,IF(ISNUMBER(SEARCH("D1???",'Dem2'!$C240)),'Dem1'!$C$31*'Dem2'!$Z240*'Dem2'!$AM240,0))</f>
        <v>0</v>
      </c>
      <c r="BA240" s="106">
        <f>IF(ISNUMBER(SEARCH("D?100",'Dem2'!$C240)),0,IF(ISNUMBER(SEARCH("D?1??",'Dem2'!$C240)),'Dem1'!$D$31*'Dem2'!$Z240*'Dem2'!$AN240,0))</f>
        <v>0</v>
      </c>
      <c r="BB240" s="106">
        <f>IF(ISNUMBER(SEARCH("D??10",'Dem2'!$C240)),0,IF(ISNUMBER(SEARCH("D??1?",'Dem2'!$C240)),'Dem1'!$E$31*'Dem2'!$Z240*'Dem2'!$AO240,0))</f>
        <v>0</v>
      </c>
      <c r="BC240" s="129">
        <f>'Dem2'!$AZ240+'Dem2'!$BA240+'Dem2'!$BB240</f>
        <v>0</v>
      </c>
      <c r="BD240" s="72">
        <f>('Dem2'!AY240+'Dem2'!BC240)*'Dem2'!G240</f>
        <v>0</v>
      </c>
      <c r="BE240" s="105">
        <f>SQRT('Dem2'!V240*'Dem2'!V240+'Dem2'!Y240*'Dem2'!Y240)</f>
        <v>0</v>
      </c>
      <c r="BF240" s="105">
        <f>'Dem2'!G240*('Dem1'!B$200+'Dem2'!BE240)</f>
        <v>0</v>
      </c>
      <c r="BG240" s="105">
        <f>'935'!R240*('Dem1'!B$200+'Dem2'!BE240)</f>
        <v>0</v>
      </c>
      <c r="BH240" s="105">
        <f>'Dem2'!AS240+'Dem1'!B$225*'Dem2'!BG240*100/'11'!B$17</f>
        <v>0</v>
      </c>
      <c r="BI240" s="105">
        <f>'Dem2'!BH240+'Dem1'!B$213*('Dem1'!B$200+'Dem2'!BE240)*100/'11'!B$17</f>
        <v>0.20953485119035403</v>
      </c>
      <c r="BJ240" s="105">
        <f>'Dem1'!B$179*('Dem2'!AY240+'Dem2'!BC240)*100/'11'!B$17</f>
        <v>0</v>
      </c>
      <c r="BK240" s="74">
        <f>MAX(0-('SR Rate'!AC240*'Dem2'!V240*'11'!D$17/'11'!B$17),'Dem2'!BI240+'Dem2'!BJ240)</f>
        <v>0.20953485119035403</v>
      </c>
      <c r="BL240" s="75">
        <f>IF('Dem2'!G240=0,0,(1-'Dem2'!H240/'Dem2'!G240)*('Dem2'!AR240+IF('935'!P240=0,0,('SR Rate'!AC240*'935'!P240*('11'!D$17-'935'!X240)/('11'!B$17-'935'!W240)))))</f>
        <v>0</v>
      </c>
      <c r="BM240" s="111">
        <f>IF('Dem2'!B240,IF('Dem2'!V240=0,'SR Rate'!AD240,MAX(0,MIN('SR Rate'!AD240,'SR Rate'!AD240+('Dem2'!BK240/'935'!P240*('11'!B$17-'935'!W240)/('11'!D$17-'935'!X240))))),0)</f>
        <v>0</v>
      </c>
      <c r="BN240" s="74">
        <f>IF('Dem2'!B240,MAX(0,'Dem2'!BK240),0)</f>
        <v>0.20953485119035403</v>
      </c>
      <c r="BO240" s="74">
        <f>'Dem2'!BN240+'Dem2'!BL240</f>
        <v>0.20953485119035403</v>
      </c>
    </row>
    <row r="241" spans="1:67">
      <c r="A241" s="94">
        <v>202</v>
      </c>
      <c r="B241" s="128" t="b">
        <f>'935'!C241&lt;&gt;"VOID"</f>
        <v>1</v>
      </c>
      <c r="C241" s="105" t="str">
        <f>"D"&amp;TEXT('935'!J241,"0000")</f>
        <v>D0000</v>
      </c>
      <c r="D241" s="73">
        <f>'11'!D$17-'935'!X241</f>
        <v>170</v>
      </c>
      <c r="E241" s="106">
        <f>INDEX('11'!$B$47:$G$47,IF(ISNUMBER(SEARCH("?0000",C241)),1,IF(ISNUMBER(SEARCH("?1000",C241)),2,IF(ISNUMBER(SEARCH("??100",C241)),3,IF(ISNUMBER(SEARCH("???10",C241)),4,IF(ISNUMBER(SEARCH("??001",C241)),6,5))))))</f>
        <v>1</v>
      </c>
      <c r="F241" s="105">
        <f>E241*'Dem1'!B$49</f>
        <v>0.95</v>
      </c>
      <c r="G241" s="73">
        <f>IF('935'!C241="VOID",0,('935'!C241*(1-'935'!W241/'11'!B$17)))</f>
        <v>0</v>
      </c>
      <c r="H241" s="153">
        <f>'Dem2'!G241-('935'!S241*(1-'935'!W241/'11'!B$17))</f>
        <v>0</v>
      </c>
      <c r="I241" s="138">
        <f>IF(ISNUMBER(SEARCH("D?001",$C241)),'Dem1'!$F$31*$F241/(1+'11'!$G$12)*'935'!$O241,0)</f>
        <v>0</v>
      </c>
      <c r="J241" s="106">
        <f>IF($C241="D1000",'Dem1'!$C$31*$F241/(1+'11'!$C$12)*'935'!$K241,0)</f>
        <v>0</v>
      </c>
      <c r="K241" s="106">
        <f>IF(ISNUMBER(SEARCH("D?100",$C241)),'Dem1'!$D$31*$F241/(1+'11'!$D$12)*'935'!$L241,0)</f>
        <v>0</v>
      </c>
      <c r="L241" s="106">
        <f>IF(ISNUMBER(SEARCH("D??10",$C241)),'Dem1'!$E$31*$F241/(1+'11'!$E$12)*'935'!$M241,0)</f>
        <v>0</v>
      </c>
      <c r="M241" s="106">
        <f>IF(OR($C241="D0002",ISNUMBER(SEARCH("D?1?1",$C241)),ISNUMBER(SEARCH("D??11",$C241))),'Dem1'!$G$31*$F241/(1+'11'!$F$12)*'935'!$N241,0)</f>
        <v>0</v>
      </c>
      <c r="N241" s="139">
        <f t="shared" si="13"/>
        <v>0</v>
      </c>
      <c r="O241" s="138">
        <f>IF($C241="D1000",0,IF(ISNUMBER(SEARCH("D1???",$C241)),'Dem1'!$C$31*$Z241*'935'!$K241,0))</f>
        <v>0</v>
      </c>
      <c r="P241" s="106">
        <f>IF(ISNUMBER(SEARCH("D?100",$C241)),0,IF(ISNUMBER(SEARCH("D?1??",$C241)),'Dem1'!$D$31*$Z241*'935'!$L241,0))</f>
        <v>0</v>
      </c>
      <c r="Q241" s="106">
        <f>IF(ISNUMBER(SEARCH("D??10",$C241)),0,IF(ISNUMBER(SEARCH("D??1?",$C241)),'Dem1'!$E$31*$Z241*'935'!$M241,0))</f>
        <v>0</v>
      </c>
      <c r="R241" s="139">
        <f t="shared" si="14"/>
        <v>0</v>
      </c>
      <c r="S241" s="180">
        <f>100/'11'!B$17*(('Dem2'!N241+'Dem2'!R241)*('Charging Rates'!B$13+'Charging Rates'!B$51+'Charging Rates'!B$25+'Charging Rates'!B$38)+'Charging Rates'!B$61*'Dem2'!W241)</f>
        <v>0</v>
      </c>
      <c r="T241" s="74">
        <f>100/'11'!B$17*'Fixed Charge'!C241*('Charging Rates'!B$13+'Charging Rates'!B$51+'Charging Rates'!B$25)</f>
        <v>0</v>
      </c>
      <c r="U241" s="153">
        <f>'11'!B$17*0.01*('Dem2'!T241+'Dem2'!S241*'Dem2'!G241)</f>
        <v>0</v>
      </c>
      <c r="V241" s="128">
        <f>'935'!P241*(1-'935'!X241/'11'!D$17)/(1-'935'!W241/'11'!B$17)</f>
        <v>0</v>
      </c>
      <c r="W241" s="105">
        <f>'Dem2'!V241*'Dem2'!E241</f>
        <v>0</v>
      </c>
      <c r="X241" s="105">
        <f>'935'!Q241*(1-'935'!X241/'11'!D$17)/(1-'935'!W241/'11'!B$17)</f>
        <v>0</v>
      </c>
      <c r="Y241" s="105">
        <f t="shared" si="15"/>
        <v>0</v>
      </c>
      <c r="Z241" s="105">
        <f>SQRT(V241*V241+Y241*Y241)*'Dem1'!B$49*E241</f>
        <v>0</v>
      </c>
      <c r="AA241" s="213">
        <f>100/'11'!B$17*'Charging Rates'!B$61*'Dem2'!W241</f>
        <v>0</v>
      </c>
      <c r="AB241" s="138">
        <f>IF(ISNUMBER('SR Rate'!B241),MAX(0,INDEX('913'!$E$6:$E$1205,'SR Rate'!B241)),0)</f>
        <v>0</v>
      </c>
      <c r="AC241" s="106">
        <f>IF(ISNUMBER('SR Rate'!C241),MAX(0,INDEX('913'!$E$6:$E$1205,'SR Rate'!C241)),0)</f>
        <v>0</v>
      </c>
      <c r="AD241" s="106">
        <f>IF(ISNUMBER('SR Rate'!D241),MAX(0,INDEX('913'!$E$6:$E$1205,'SR Rate'!D241)),0)</f>
        <v>0</v>
      </c>
      <c r="AE241" s="106">
        <f>IF(ISNUMBER('SR Rate'!E241),MAX(0,INDEX('913'!$E$6:$E$1205,'SR Rate'!E241)),0)</f>
        <v>0</v>
      </c>
      <c r="AF241" s="106">
        <f>IF(ISNUMBER('SR Rate'!F241),MAX(0,INDEX('913'!$E$6:$E$1205,'SR Rate'!F241)),0)</f>
        <v>0</v>
      </c>
      <c r="AG241" s="106">
        <f>IF(ISNUMBER('SR Rate'!G241),MAX(0,INDEX('913'!$E$6:$E$1205,'SR Rate'!G241)),0)</f>
        <v>0</v>
      </c>
      <c r="AH241" s="106">
        <f>IF(ISNUMBER('SR Rate'!H241),MAX(0,INDEX('913'!$E$6:$E$1205,'SR Rate'!H241)),0)</f>
        <v>0</v>
      </c>
      <c r="AI241" s="106">
        <f>IF(ISNUMBER('SR Rate'!I241),MAX(0,INDEX('913'!$E$6:$E$1205,'SR Rate'!I241)),0)</f>
        <v>0</v>
      </c>
      <c r="AJ241" s="129">
        <f>IF('SR Rate'!T241+'SR Rate'!U241+'SR Rate'!V241+'SR Rate'!W241+'SR Rate'!X241+'SR Rate'!Y241+'SR Rate'!Z241+'SR Rate'!AA241=0,IF(COUNT('SR Rate'!B241,'SR Rate'!C241,'SR Rate'!D241,'SR Rate'!E241,'SR Rate'!F241,'SR Rate'!G241,'SR Rate'!H241,'SR Rate'!I241),('Dem2'!AB241+'Dem2'!AC241+'Dem2'!AD241+'Dem2'!AE241+'Dem2'!AF241+'Dem2'!AG241+'Dem2'!AH241+'Dem2'!AI241)/COUNT('SR Rate'!B241,'SR Rate'!C241,'SR Rate'!D241,'SR Rate'!E241,'SR Rate'!F241,'SR Rate'!G241,'SR Rate'!H241,'SR Rate'!I241),0),('SR Rate'!T241*'Dem2'!AB241+'SR Rate'!U241*'Dem2'!AC241+'SR Rate'!V241*'Dem2'!AD241+'SR Rate'!W241*'Dem2'!AE241+'SR Rate'!X241*'Dem2'!AF241+'SR Rate'!Y241*'Dem2'!AG241+'SR Rate'!Z241*'Dem2'!AH241+'SR Rate'!AA241*'Dem2'!AI241)/('SR Rate'!T241+'SR Rate'!U241+'SR Rate'!V241+'SR Rate'!W241+'SR Rate'!X241+'SR Rate'!Y241+'SR Rate'!Z241+'SR Rate'!AA241))</f>
        <v>0</v>
      </c>
      <c r="AK241" s="177">
        <f>100*'Dem2'!AJ241/'11'!B$17</f>
        <v>0</v>
      </c>
      <c r="AL241" s="75">
        <f>100*('SR Rate'!AB241*'935'!P241*'SR Rate'!K241)/'11'!B$17</f>
        <v>0</v>
      </c>
      <c r="AM241" s="128">
        <f>MAX('11'!$C$42+0,MIN('935'!K241+0,'11'!$C$37+0))</f>
        <v>0.26600431228533333</v>
      </c>
      <c r="AN241" s="105">
        <f>MAX('11'!$D$42+0,MIN('935'!L241+0,'11'!$D$37+0))</f>
        <v>0.66562758870798333</v>
      </c>
      <c r="AO241" s="105">
        <f>MAX('11'!$E$42+0,MIN('935'!M241+0,'11'!$E$37+0))</f>
        <v>0.34009849341942228</v>
      </c>
      <c r="AP241" s="105">
        <f>MAX('11'!$F$42+0,MIN('935'!N241+0,'11'!$F$37+0))</f>
        <v>0.63093339381833335</v>
      </c>
      <c r="AQ241" s="129">
        <f>MAX('11'!$G$42+0,MIN('935'!O241+0,'11'!$G$37+0))</f>
        <v>0.89995655379091011</v>
      </c>
      <c r="AR241" s="180">
        <f>IF('935'!P241=0,'Dem2'!AK241+'Dem2'!AL241,'Dem2'!AK241)</f>
        <v>0</v>
      </c>
      <c r="AS241" s="75">
        <f>'Dem2'!AA241+IF('Dem2'!G241=0,1,'Dem2'!H241/'Dem2'!G241)*'Dem2'!AR241</f>
        <v>0</v>
      </c>
      <c r="AT241" s="138">
        <f>IF('Dem2'!$C241="D1000",'Dem1'!$C$31*'Dem2'!$F241/(1+'11'!$C$12)*'Dem2'!$AM241,0)</f>
        <v>0</v>
      </c>
      <c r="AU241" s="106">
        <f>IF(ISNUMBER(SEARCH("D?100",'Dem2'!$C241)),'Dem1'!$D$31*'Dem2'!$F241/(1+'11'!$D$12)*'Dem2'!$AN241,0)</f>
        <v>0</v>
      </c>
      <c r="AV241" s="106">
        <f>IF(ISNUMBER(SEARCH("D??10",'Dem2'!$C241)),'Dem1'!$E$31*'Dem2'!$F241/(1+'11'!$E$12)*'Dem2'!$AO241,0)</f>
        <v>0</v>
      </c>
      <c r="AW241" s="106">
        <f>IF(OR('Dem2'!$C241="D0002",ISNUMBER(SEARCH("D?1?1",'Dem2'!$C241)),ISNUMBER(SEARCH("D??11",'Dem2'!$C241))),'Dem1'!$G$31*'Dem2'!$F241/(1+'11'!$F$12)*'Dem2'!$AP241,0)</f>
        <v>0</v>
      </c>
      <c r="AX241" s="106">
        <f>IF(ISNUMBER(SEARCH("D?001",'Dem2'!$C241)),'Dem1'!$F$31*'Dem2'!$F241/(1+'11'!$G$12)*'Dem2'!$AQ241,0)</f>
        <v>0</v>
      </c>
      <c r="AY241" s="129">
        <f>'Dem2'!$AT241+'Dem2'!$AU241+'Dem2'!$AV241+'Dem2'!$AW241+'Dem2'!$AX241</f>
        <v>0</v>
      </c>
      <c r="AZ241" s="138">
        <f>IF('Dem2'!$C241="D1000",0,IF(ISNUMBER(SEARCH("D1???",'Dem2'!$C241)),'Dem1'!$C$31*'Dem2'!$Z241*'Dem2'!$AM241,0))</f>
        <v>0</v>
      </c>
      <c r="BA241" s="106">
        <f>IF(ISNUMBER(SEARCH("D?100",'Dem2'!$C241)),0,IF(ISNUMBER(SEARCH("D?1??",'Dem2'!$C241)),'Dem1'!$D$31*'Dem2'!$Z241*'Dem2'!$AN241,0))</f>
        <v>0</v>
      </c>
      <c r="BB241" s="106">
        <f>IF(ISNUMBER(SEARCH("D??10",'Dem2'!$C241)),0,IF(ISNUMBER(SEARCH("D??1?",'Dem2'!$C241)),'Dem1'!$E$31*'Dem2'!$Z241*'Dem2'!$AO241,0))</f>
        <v>0</v>
      </c>
      <c r="BC241" s="129">
        <f>'Dem2'!$AZ241+'Dem2'!$BA241+'Dem2'!$BB241</f>
        <v>0</v>
      </c>
      <c r="BD241" s="72">
        <f>('Dem2'!AY241+'Dem2'!BC241)*'Dem2'!G241</f>
        <v>0</v>
      </c>
      <c r="BE241" s="105">
        <f>SQRT('Dem2'!V241*'Dem2'!V241+'Dem2'!Y241*'Dem2'!Y241)</f>
        <v>0</v>
      </c>
      <c r="BF241" s="105">
        <f>'Dem2'!G241*('Dem1'!B$200+'Dem2'!BE241)</f>
        <v>0</v>
      </c>
      <c r="BG241" s="105">
        <f>'935'!R241*('Dem1'!B$200+'Dem2'!BE241)</f>
        <v>0</v>
      </c>
      <c r="BH241" s="105">
        <f>'Dem2'!AS241+'Dem1'!B$225*'Dem2'!BG241*100/'11'!B$17</f>
        <v>0</v>
      </c>
      <c r="BI241" s="105">
        <f>'Dem2'!BH241+'Dem1'!B$213*('Dem1'!B$200+'Dem2'!BE241)*100/'11'!B$17</f>
        <v>0.20953485119035403</v>
      </c>
      <c r="BJ241" s="105">
        <f>'Dem1'!B$179*('Dem2'!AY241+'Dem2'!BC241)*100/'11'!B$17</f>
        <v>0</v>
      </c>
      <c r="BK241" s="74">
        <f>MAX(0-('SR Rate'!AC241*'Dem2'!V241*'11'!D$17/'11'!B$17),'Dem2'!BI241+'Dem2'!BJ241)</f>
        <v>0.20953485119035403</v>
      </c>
      <c r="BL241" s="75">
        <f>IF('Dem2'!G241=0,0,(1-'Dem2'!H241/'Dem2'!G241)*('Dem2'!AR241+IF('935'!P241=0,0,('SR Rate'!AC241*'935'!P241*('11'!D$17-'935'!X241)/('11'!B$17-'935'!W241)))))</f>
        <v>0</v>
      </c>
      <c r="BM241" s="111">
        <f>IF('Dem2'!B241,IF('Dem2'!V241=0,'SR Rate'!AD241,MAX(0,MIN('SR Rate'!AD241,'SR Rate'!AD241+('Dem2'!BK241/'935'!P241*('11'!B$17-'935'!W241)/('11'!D$17-'935'!X241))))),0)</f>
        <v>0</v>
      </c>
      <c r="BN241" s="74">
        <f>IF('Dem2'!B241,MAX(0,'Dem2'!BK241),0)</f>
        <v>0.20953485119035403</v>
      </c>
      <c r="BO241" s="74">
        <f>'Dem2'!BN241+'Dem2'!BL241</f>
        <v>0.20953485119035403</v>
      </c>
    </row>
    <row r="242" spans="1:67">
      <c r="A242" s="94">
        <v>203</v>
      </c>
      <c r="B242" s="128" t="b">
        <f>'935'!C242&lt;&gt;"VOID"</f>
        <v>1</v>
      </c>
      <c r="C242" s="105" t="str">
        <f>"D"&amp;TEXT('935'!J242,"0000")</f>
        <v>D0000</v>
      </c>
      <c r="D242" s="73">
        <f>'11'!D$17-'935'!X242</f>
        <v>170</v>
      </c>
      <c r="E242" s="106">
        <f>INDEX('11'!$B$47:$G$47,IF(ISNUMBER(SEARCH("?0000",C242)),1,IF(ISNUMBER(SEARCH("?1000",C242)),2,IF(ISNUMBER(SEARCH("??100",C242)),3,IF(ISNUMBER(SEARCH("???10",C242)),4,IF(ISNUMBER(SEARCH("??001",C242)),6,5))))))</f>
        <v>1</v>
      </c>
      <c r="F242" s="105">
        <f>E242*'Dem1'!B$49</f>
        <v>0.95</v>
      </c>
      <c r="G242" s="73">
        <f>IF('935'!C242="VOID",0,('935'!C242*(1-'935'!W242/'11'!B$17)))</f>
        <v>0</v>
      </c>
      <c r="H242" s="153">
        <f>'Dem2'!G242-('935'!S242*(1-'935'!W242/'11'!B$17))</f>
        <v>0</v>
      </c>
      <c r="I242" s="138">
        <f>IF(ISNUMBER(SEARCH("D?001",$C242)),'Dem1'!$F$31*$F242/(1+'11'!$G$12)*'935'!$O242,0)</f>
        <v>0</v>
      </c>
      <c r="J242" s="106">
        <f>IF($C242="D1000",'Dem1'!$C$31*$F242/(1+'11'!$C$12)*'935'!$K242,0)</f>
        <v>0</v>
      </c>
      <c r="K242" s="106">
        <f>IF(ISNUMBER(SEARCH("D?100",$C242)),'Dem1'!$D$31*$F242/(1+'11'!$D$12)*'935'!$L242,0)</f>
        <v>0</v>
      </c>
      <c r="L242" s="106">
        <f>IF(ISNUMBER(SEARCH("D??10",$C242)),'Dem1'!$E$31*$F242/(1+'11'!$E$12)*'935'!$M242,0)</f>
        <v>0</v>
      </c>
      <c r="M242" s="106">
        <f>IF(OR($C242="D0002",ISNUMBER(SEARCH("D?1?1",$C242)),ISNUMBER(SEARCH("D??11",$C242))),'Dem1'!$G$31*$F242/(1+'11'!$F$12)*'935'!$N242,0)</f>
        <v>0</v>
      </c>
      <c r="N242" s="139">
        <f t="shared" si="13"/>
        <v>0</v>
      </c>
      <c r="O242" s="138">
        <f>IF($C242="D1000",0,IF(ISNUMBER(SEARCH("D1???",$C242)),'Dem1'!$C$31*$Z242*'935'!$K242,0))</f>
        <v>0</v>
      </c>
      <c r="P242" s="106">
        <f>IF(ISNUMBER(SEARCH("D?100",$C242)),0,IF(ISNUMBER(SEARCH("D?1??",$C242)),'Dem1'!$D$31*$Z242*'935'!$L242,0))</f>
        <v>0</v>
      </c>
      <c r="Q242" s="106">
        <f>IF(ISNUMBER(SEARCH("D??10",$C242)),0,IF(ISNUMBER(SEARCH("D??1?",$C242)),'Dem1'!$E$31*$Z242*'935'!$M242,0))</f>
        <v>0</v>
      </c>
      <c r="R242" s="139">
        <f t="shared" si="14"/>
        <v>0</v>
      </c>
      <c r="S242" s="180">
        <f>100/'11'!B$17*(('Dem2'!N242+'Dem2'!R242)*('Charging Rates'!B$13+'Charging Rates'!B$51+'Charging Rates'!B$25+'Charging Rates'!B$38)+'Charging Rates'!B$61*'Dem2'!W242)</f>
        <v>0</v>
      </c>
      <c r="T242" s="74">
        <f>100/'11'!B$17*'Fixed Charge'!C242*('Charging Rates'!B$13+'Charging Rates'!B$51+'Charging Rates'!B$25)</f>
        <v>0</v>
      </c>
      <c r="U242" s="153">
        <f>'11'!B$17*0.01*('Dem2'!T242+'Dem2'!S242*'Dem2'!G242)</f>
        <v>0</v>
      </c>
      <c r="V242" s="128">
        <f>'935'!P242*(1-'935'!X242/'11'!D$17)/(1-'935'!W242/'11'!B$17)</f>
        <v>0</v>
      </c>
      <c r="W242" s="105">
        <f>'Dem2'!V242*'Dem2'!E242</f>
        <v>0</v>
      </c>
      <c r="X242" s="105">
        <f>'935'!Q242*(1-'935'!X242/'11'!D$17)/(1-'935'!W242/'11'!B$17)</f>
        <v>0</v>
      </c>
      <c r="Y242" s="105">
        <f t="shared" si="15"/>
        <v>0</v>
      </c>
      <c r="Z242" s="105">
        <f>SQRT(V242*V242+Y242*Y242)*'Dem1'!B$49*E242</f>
        <v>0</v>
      </c>
      <c r="AA242" s="213">
        <f>100/'11'!B$17*'Charging Rates'!B$61*'Dem2'!W242</f>
        <v>0</v>
      </c>
      <c r="AB242" s="138">
        <f>IF(ISNUMBER('SR Rate'!B242),MAX(0,INDEX('913'!$E$6:$E$1205,'SR Rate'!B242)),0)</f>
        <v>0</v>
      </c>
      <c r="AC242" s="106">
        <f>IF(ISNUMBER('SR Rate'!C242),MAX(0,INDEX('913'!$E$6:$E$1205,'SR Rate'!C242)),0)</f>
        <v>0</v>
      </c>
      <c r="AD242" s="106">
        <f>IF(ISNUMBER('SR Rate'!D242),MAX(0,INDEX('913'!$E$6:$E$1205,'SR Rate'!D242)),0)</f>
        <v>0</v>
      </c>
      <c r="AE242" s="106">
        <f>IF(ISNUMBER('SR Rate'!E242),MAX(0,INDEX('913'!$E$6:$E$1205,'SR Rate'!E242)),0)</f>
        <v>0</v>
      </c>
      <c r="AF242" s="106">
        <f>IF(ISNUMBER('SR Rate'!F242),MAX(0,INDEX('913'!$E$6:$E$1205,'SR Rate'!F242)),0)</f>
        <v>0</v>
      </c>
      <c r="AG242" s="106">
        <f>IF(ISNUMBER('SR Rate'!G242),MAX(0,INDEX('913'!$E$6:$E$1205,'SR Rate'!G242)),0)</f>
        <v>0</v>
      </c>
      <c r="AH242" s="106">
        <f>IF(ISNUMBER('SR Rate'!H242),MAX(0,INDEX('913'!$E$6:$E$1205,'SR Rate'!H242)),0)</f>
        <v>0</v>
      </c>
      <c r="AI242" s="106">
        <f>IF(ISNUMBER('SR Rate'!I242),MAX(0,INDEX('913'!$E$6:$E$1205,'SR Rate'!I242)),0)</f>
        <v>0</v>
      </c>
      <c r="AJ242" s="129">
        <f>IF('SR Rate'!T242+'SR Rate'!U242+'SR Rate'!V242+'SR Rate'!W242+'SR Rate'!X242+'SR Rate'!Y242+'SR Rate'!Z242+'SR Rate'!AA242=0,IF(COUNT('SR Rate'!B242,'SR Rate'!C242,'SR Rate'!D242,'SR Rate'!E242,'SR Rate'!F242,'SR Rate'!G242,'SR Rate'!H242,'SR Rate'!I242),('Dem2'!AB242+'Dem2'!AC242+'Dem2'!AD242+'Dem2'!AE242+'Dem2'!AF242+'Dem2'!AG242+'Dem2'!AH242+'Dem2'!AI242)/COUNT('SR Rate'!B242,'SR Rate'!C242,'SR Rate'!D242,'SR Rate'!E242,'SR Rate'!F242,'SR Rate'!G242,'SR Rate'!H242,'SR Rate'!I242),0),('SR Rate'!T242*'Dem2'!AB242+'SR Rate'!U242*'Dem2'!AC242+'SR Rate'!V242*'Dem2'!AD242+'SR Rate'!W242*'Dem2'!AE242+'SR Rate'!X242*'Dem2'!AF242+'SR Rate'!Y242*'Dem2'!AG242+'SR Rate'!Z242*'Dem2'!AH242+'SR Rate'!AA242*'Dem2'!AI242)/('SR Rate'!T242+'SR Rate'!U242+'SR Rate'!V242+'SR Rate'!W242+'SR Rate'!X242+'SR Rate'!Y242+'SR Rate'!Z242+'SR Rate'!AA242))</f>
        <v>0</v>
      </c>
      <c r="AK242" s="177">
        <f>100*'Dem2'!AJ242/'11'!B$17</f>
        <v>0</v>
      </c>
      <c r="AL242" s="75">
        <f>100*('SR Rate'!AB242*'935'!P242*'SR Rate'!K242)/'11'!B$17</f>
        <v>0</v>
      </c>
      <c r="AM242" s="128">
        <f>MAX('11'!$C$42+0,MIN('935'!K242+0,'11'!$C$37+0))</f>
        <v>0.26600431228533333</v>
      </c>
      <c r="AN242" s="105">
        <f>MAX('11'!$D$42+0,MIN('935'!L242+0,'11'!$D$37+0))</f>
        <v>0.66562758870798333</v>
      </c>
      <c r="AO242" s="105">
        <f>MAX('11'!$E$42+0,MIN('935'!M242+0,'11'!$E$37+0))</f>
        <v>0.34009849341942228</v>
      </c>
      <c r="AP242" s="105">
        <f>MAX('11'!$F$42+0,MIN('935'!N242+0,'11'!$F$37+0))</f>
        <v>0.63093339381833335</v>
      </c>
      <c r="AQ242" s="129">
        <f>MAX('11'!$G$42+0,MIN('935'!O242+0,'11'!$G$37+0))</f>
        <v>0.89995655379091011</v>
      </c>
      <c r="AR242" s="180">
        <f>IF('935'!P242=0,'Dem2'!AK242+'Dem2'!AL242,'Dem2'!AK242)</f>
        <v>0</v>
      </c>
      <c r="AS242" s="75">
        <f>'Dem2'!AA242+IF('Dem2'!G242=0,1,'Dem2'!H242/'Dem2'!G242)*'Dem2'!AR242</f>
        <v>0</v>
      </c>
      <c r="AT242" s="138">
        <f>IF('Dem2'!$C242="D1000",'Dem1'!$C$31*'Dem2'!$F242/(1+'11'!$C$12)*'Dem2'!$AM242,0)</f>
        <v>0</v>
      </c>
      <c r="AU242" s="106">
        <f>IF(ISNUMBER(SEARCH("D?100",'Dem2'!$C242)),'Dem1'!$D$31*'Dem2'!$F242/(1+'11'!$D$12)*'Dem2'!$AN242,0)</f>
        <v>0</v>
      </c>
      <c r="AV242" s="106">
        <f>IF(ISNUMBER(SEARCH("D??10",'Dem2'!$C242)),'Dem1'!$E$31*'Dem2'!$F242/(1+'11'!$E$12)*'Dem2'!$AO242,0)</f>
        <v>0</v>
      </c>
      <c r="AW242" s="106">
        <f>IF(OR('Dem2'!$C242="D0002",ISNUMBER(SEARCH("D?1?1",'Dem2'!$C242)),ISNUMBER(SEARCH("D??11",'Dem2'!$C242))),'Dem1'!$G$31*'Dem2'!$F242/(1+'11'!$F$12)*'Dem2'!$AP242,0)</f>
        <v>0</v>
      </c>
      <c r="AX242" s="106">
        <f>IF(ISNUMBER(SEARCH("D?001",'Dem2'!$C242)),'Dem1'!$F$31*'Dem2'!$F242/(1+'11'!$G$12)*'Dem2'!$AQ242,0)</f>
        <v>0</v>
      </c>
      <c r="AY242" s="129">
        <f>'Dem2'!$AT242+'Dem2'!$AU242+'Dem2'!$AV242+'Dem2'!$AW242+'Dem2'!$AX242</f>
        <v>0</v>
      </c>
      <c r="AZ242" s="138">
        <f>IF('Dem2'!$C242="D1000",0,IF(ISNUMBER(SEARCH("D1???",'Dem2'!$C242)),'Dem1'!$C$31*'Dem2'!$Z242*'Dem2'!$AM242,0))</f>
        <v>0</v>
      </c>
      <c r="BA242" s="106">
        <f>IF(ISNUMBER(SEARCH("D?100",'Dem2'!$C242)),0,IF(ISNUMBER(SEARCH("D?1??",'Dem2'!$C242)),'Dem1'!$D$31*'Dem2'!$Z242*'Dem2'!$AN242,0))</f>
        <v>0</v>
      </c>
      <c r="BB242" s="106">
        <f>IF(ISNUMBER(SEARCH("D??10",'Dem2'!$C242)),0,IF(ISNUMBER(SEARCH("D??1?",'Dem2'!$C242)),'Dem1'!$E$31*'Dem2'!$Z242*'Dem2'!$AO242,0))</f>
        <v>0</v>
      </c>
      <c r="BC242" s="129">
        <f>'Dem2'!$AZ242+'Dem2'!$BA242+'Dem2'!$BB242</f>
        <v>0</v>
      </c>
      <c r="BD242" s="72">
        <f>('Dem2'!AY242+'Dem2'!BC242)*'Dem2'!G242</f>
        <v>0</v>
      </c>
      <c r="BE242" s="105">
        <f>SQRT('Dem2'!V242*'Dem2'!V242+'Dem2'!Y242*'Dem2'!Y242)</f>
        <v>0</v>
      </c>
      <c r="BF242" s="105">
        <f>'Dem2'!G242*('Dem1'!B$200+'Dem2'!BE242)</f>
        <v>0</v>
      </c>
      <c r="BG242" s="105">
        <f>'935'!R242*('Dem1'!B$200+'Dem2'!BE242)</f>
        <v>0</v>
      </c>
      <c r="BH242" s="105">
        <f>'Dem2'!AS242+'Dem1'!B$225*'Dem2'!BG242*100/'11'!B$17</f>
        <v>0</v>
      </c>
      <c r="BI242" s="105">
        <f>'Dem2'!BH242+'Dem1'!B$213*('Dem1'!B$200+'Dem2'!BE242)*100/'11'!B$17</f>
        <v>0.20953485119035403</v>
      </c>
      <c r="BJ242" s="105">
        <f>'Dem1'!B$179*('Dem2'!AY242+'Dem2'!BC242)*100/'11'!B$17</f>
        <v>0</v>
      </c>
      <c r="BK242" s="74">
        <f>MAX(0-('SR Rate'!AC242*'Dem2'!V242*'11'!D$17/'11'!B$17),'Dem2'!BI242+'Dem2'!BJ242)</f>
        <v>0.20953485119035403</v>
      </c>
      <c r="BL242" s="75">
        <f>IF('Dem2'!G242=0,0,(1-'Dem2'!H242/'Dem2'!G242)*('Dem2'!AR242+IF('935'!P242=0,0,('SR Rate'!AC242*'935'!P242*('11'!D$17-'935'!X242)/('11'!B$17-'935'!W242)))))</f>
        <v>0</v>
      </c>
      <c r="BM242" s="111">
        <f>IF('Dem2'!B242,IF('Dem2'!V242=0,'SR Rate'!AD242,MAX(0,MIN('SR Rate'!AD242,'SR Rate'!AD242+('Dem2'!BK242/'935'!P242*('11'!B$17-'935'!W242)/('11'!D$17-'935'!X242))))),0)</f>
        <v>0</v>
      </c>
      <c r="BN242" s="74">
        <f>IF('Dem2'!B242,MAX(0,'Dem2'!BK242),0)</f>
        <v>0.20953485119035403</v>
      </c>
      <c r="BO242" s="74">
        <f>'Dem2'!BN242+'Dem2'!BL242</f>
        <v>0.20953485119035403</v>
      </c>
    </row>
    <row r="243" spans="1:67">
      <c r="A243" s="94">
        <v>204</v>
      </c>
      <c r="B243" s="128" t="b">
        <f>'935'!C243&lt;&gt;"VOID"</f>
        <v>1</v>
      </c>
      <c r="C243" s="105" t="str">
        <f>"D"&amp;TEXT('935'!J243,"0000")</f>
        <v>D0000</v>
      </c>
      <c r="D243" s="73">
        <f>'11'!D$17-'935'!X243</f>
        <v>170</v>
      </c>
      <c r="E243" s="106">
        <f>INDEX('11'!$B$47:$G$47,IF(ISNUMBER(SEARCH("?0000",C243)),1,IF(ISNUMBER(SEARCH("?1000",C243)),2,IF(ISNUMBER(SEARCH("??100",C243)),3,IF(ISNUMBER(SEARCH("???10",C243)),4,IF(ISNUMBER(SEARCH("??001",C243)),6,5))))))</f>
        <v>1</v>
      </c>
      <c r="F243" s="105">
        <f>E243*'Dem1'!B$49</f>
        <v>0.95</v>
      </c>
      <c r="G243" s="73">
        <f>IF('935'!C243="VOID",0,('935'!C243*(1-'935'!W243/'11'!B$17)))</f>
        <v>0</v>
      </c>
      <c r="H243" s="153">
        <f>'Dem2'!G243-('935'!S243*(1-'935'!W243/'11'!B$17))</f>
        <v>0</v>
      </c>
      <c r="I243" s="138">
        <f>IF(ISNUMBER(SEARCH("D?001",$C243)),'Dem1'!$F$31*$F243/(1+'11'!$G$12)*'935'!$O243,0)</f>
        <v>0</v>
      </c>
      <c r="J243" s="106">
        <f>IF($C243="D1000",'Dem1'!$C$31*$F243/(1+'11'!$C$12)*'935'!$K243,0)</f>
        <v>0</v>
      </c>
      <c r="K243" s="106">
        <f>IF(ISNUMBER(SEARCH("D?100",$C243)),'Dem1'!$D$31*$F243/(1+'11'!$D$12)*'935'!$L243,0)</f>
        <v>0</v>
      </c>
      <c r="L243" s="106">
        <f>IF(ISNUMBER(SEARCH("D??10",$C243)),'Dem1'!$E$31*$F243/(1+'11'!$E$12)*'935'!$M243,0)</f>
        <v>0</v>
      </c>
      <c r="M243" s="106">
        <f>IF(OR($C243="D0002",ISNUMBER(SEARCH("D?1?1",$C243)),ISNUMBER(SEARCH("D??11",$C243))),'Dem1'!$G$31*$F243/(1+'11'!$F$12)*'935'!$N243,0)</f>
        <v>0</v>
      </c>
      <c r="N243" s="139">
        <f t="shared" si="13"/>
        <v>0</v>
      </c>
      <c r="O243" s="138">
        <f>IF($C243="D1000",0,IF(ISNUMBER(SEARCH("D1???",$C243)),'Dem1'!$C$31*$Z243*'935'!$K243,0))</f>
        <v>0</v>
      </c>
      <c r="P243" s="106">
        <f>IF(ISNUMBER(SEARCH("D?100",$C243)),0,IF(ISNUMBER(SEARCH("D?1??",$C243)),'Dem1'!$D$31*$Z243*'935'!$L243,0))</f>
        <v>0</v>
      </c>
      <c r="Q243" s="106">
        <f>IF(ISNUMBER(SEARCH("D??10",$C243)),0,IF(ISNUMBER(SEARCH("D??1?",$C243)),'Dem1'!$E$31*$Z243*'935'!$M243,0))</f>
        <v>0</v>
      </c>
      <c r="R243" s="139">
        <f t="shared" si="14"/>
        <v>0</v>
      </c>
      <c r="S243" s="180">
        <f>100/'11'!B$17*(('Dem2'!N243+'Dem2'!R243)*('Charging Rates'!B$13+'Charging Rates'!B$51+'Charging Rates'!B$25+'Charging Rates'!B$38)+'Charging Rates'!B$61*'Dem2'!W243)</f>
        <v>0</v>
      </c>
      <c r="T243" s="74">
        <f>100/'11'!B$17*'Fixed Charge'!C243*('Charging Rates'!B$13+'Charging Rates'!B$51+'Charging Rates'!B$25)</f>
        <v>0</v>
      </c>
      <c r="U243" s="153">
        <f>'11'!B$17*0.01*('Dem2'!T243+'Dem2'!S243*'Dem2'!G243)</f>
        <v>0</v>
      </c>
      <c r="V243" s="128">
        <f>'935'!P243*(1-'935'!X243/'11'!D$17)/(1-'935'!W243/'11'!B$17)</f>
        <v>0</v>
      </c>
      <c r="W243" s="105">
        <f>'Dem2'!V243*'Dem2'!E243</f>
        <v>0</v>
      </c>
      <c r="X243" s="105">
        <f>'935'!Q243*(1-'935'!X243/'11'!D$17)/(1-'935'!W243/'11'!B$17)</f>
        <v>0</v>
      </c>
      <c r="Y243" s="105">
        <f t="shared" si="15"/>
        <v>0</v>
      </c>
      <c r="Z243" s="105">
        <f>SQRT(V243*V243+Y243*Y243)*'Dem1'!B$49*E243</f>
        <v>0</v>
      </c>
      <c r="AA243" s="213">
        <f>100/'11'!B$17*'Charging Rates'!B$61*'Dem2'!W243</f>
        <v>0</v>
      </c>
      <c r="AB243" s="138">
        <f>IF(ISNUMBER('SR Rate'!B243),MAX(0,INDEX('913'!$E$6:$E$1205,'SR Rate'!B243)),0)</f>
        <v>0</v>
      </c>
      <c r="AC243" s="106">
        <f>IF(ISNUMBER('SR Rate'!C243),MAX(0,INDEX('913'!$E$6:$E$1205,'SR Rate'!C243)),0)</f>
        <v>0</v>
      </c>
      <c r="AD243" s="106">
        <f>IF(ISNUMBER('SR Rate'!D243),MAX(0,INDEX('913'!$E$6:$E$1205,'SR Rate'!D243)),0)</f>
        <v>0</v>
      </c>
      <c r="AE243" s="106">
        <f>IF(ISNUMBER('SR Rate'!E243),MAX(0,INDEX('913'!$E$6:$E$1205,'SR Rate'!E243)),0)</f>
        <v>0</v>
      </c>
      <c r="AF243" s="106">
        <f>IF(ISNUMBER('SR Rate'!F243),MAX(0,INDEX('913'!$E$6:$E$1205,'SR Rate'!F243)),0)</f>
        <v>0</v>
      </c>
      <c r="AG243" s="106">
        <f>IF(ISNUMBER('SR Rate'!G243),MAX(0,INDEX('913'!$E$6:$E$1205,'SR Rate'!G243)),0)</f>
        <v>0</v>
      </c>
      <c r="AH243" s="106">
        <f>IF(ISNUMBER('SR Rate'!H243),MAX(0,INDEX('913'!$E$6:$E$1205,'SR Rate'!H243)),0)</f>
        <v>0</v>
      </c>
      <c r="AI243" s="106">
        <f>IF(ISNUMBER('SR Rate'!I243),MAX(0,INDEX('913'!$E$6:$E$1205,'SR Rate'!I243)),0)</f>
        <v>0</v>
      </c>
      <c r="AJ243" s="129">
        <f>IF('SR Rate'!T243+'SR Rate'!U243+'SR Rate'!V243+'SR Rate'!W243+'SR Rate'!X243+'SR Rate'!Y243+'SR Rate'!Z243+'SR Rate'!AA243=0,IF(COUNT('SR Rate'!B243,'SR Rate'!C243,'SR Rate'!D243,'SR Rate'!E243,'SR Rate'!F243,'SR Rate'!G243,'SR Rate'!H243,'SR Rate'!I243),('Dem2'!AB243+'Dem2'!AC243+'Dem2'!AD243+'Dem2'!AE243+'Dem2'!AF243+'Dem2'!AG243+'Dem2'!AH243+'Dem2'!AI243)/COUNT('SR Rate'!B243,'SR Rate'!C243,'SR Rate'!D243,'SR Rate'!E243,'SR Rate'!F243,'SR Rate'!G243,'SR Rate'!H243,'SR Rate'!I243),0),('SR Rate'!T243*'Dem2'!AB243+'SR Rate'!U243*'Dem2'!AC243+'SR Rate'!V243*'Dem2'!AD243+'SR Rate'!W243*'Dem2'!AE243+'SR Rate'!X243*'Dem2'!AF243+'SR Rate'!Y243*'Dem2'!AG243+'SR Rate'!Z243*'Dem2'!AH243+'SR Rate'!AA243*'Dem2'!AI243)/('SR Rate'!T243+'SR Rate'!U243+'SR Rate'!V243+'SR Rate'!W243+'SR Rate'!X243+'SR Rate'!Y243+'SR Rate'!Z243+'SR Rate'!AA243))</f>
        <v>0</v>
      </c>
      <c r="AK243" s="177">
        <f>100*'Dem2'!AJ243/'11'!B$17</f>
        <v>0</v>
      </c>
      <c r="AL243" s="75">
        <f>100*('SR Rate'!AB243*'935'!P243*'SR Rate'!K243)/'11'!B$17</f>
        <v>0</v>
      </c>
      <c r="AM243" s="128">
        <f>MAX('11'!$C$42+0,MIN('935'!K243+0,'11'!$C$37+0))</f>
        <v>0.26600431228533333</v>
      </c>
      <c r="AN243" s="105">
        <f>MAX('11'!$D$42+0,MIN('935'!L243+0,'11'!$D$37+0))</f>
        <v>0.66562758870798333</v>
      </c>
      <c r="AO243" s="105">
        <f>MAX('11'!$E$42+0,MIN('935'!M243+0,'11'!$E$37+0))</f>
        <v>0.34009849341942228</v>
      </c>
      <c r="AP243" s="105">
        <f>MAX('11'!$F$42+0,MIN('935'!N243+0,'11'!$F$37+0))</f>
        <v>0.63093339381833335</v>
      </c>
      <c r="AQ243" s="129">
        <f>MAX('11'!$G$42+0,MIN('935'!O243+0,'11'!$G$37+0))</f>
        <v>0.89995655379091011</v>
      </c>
      <c r="AR243" s="180">
        <f>IF('935'!P243=0,'Dem2'!AK243+'Dem2'!AL243,'Dem2'!AK243)</f>
        <v>0</v>
      </c>
      <c r="AS243" s="75">
        <f>'Dem2'!AA243+IF('Dem2'!G243=0,1,'Dem2'!H243/'Dem2'!G243)*'Dem2'!AR243</f>
        <v>0</v>
      </c>
      <c r="AT243" s="138">
        <f>IF('Dem2'!$C243="D1000",'Dem1'!$C$31*'Dem2'!$F243/(1+'11'!$C$12)*'Dem2'!$AM243,0)</f>
        <v>0</v>
      </c>
      <c r="AU243" s="106">
        <f>IF(ISNUMBER(SEARCH("D?100",'Dem2'!$C243)),'Dem1'!$D$31*'Dem2'!$F243/(1+'11'!$D$12)*'Dem2'!$AN243,0)</f>
        <v>0</v>
      </c>
      <c r="AV243" s="106">
        <f>IF(ISNUMBER(SEARCH("D??10",'Dem2'!$C243)),'Dem1'!$E$31*'Dem2'!$F243/(1+'11'!$E$12)*'Dem2'!$AO243,0)</f>
        <v>0</v>
      </c>
      <c r="AW243" s="106">
        <f>IF(OR('Dem2'!$C243="D0002",ISNUMBER(SEARCH("D?1?1",'Dem2'!$C243)),ISNUMBER(SEARCH("D??11",'Dem2'!$C243))),'Dem1'!$G$31*'Dem2'!$F243/(1+'11'!$F$12)*'Dem2'!$AP243,0)</f>
        <v>0</v>
      </c>
      <c r="AX243" s="106">
        <f>IF(ISNUMBER(SEARCH("D?001",'Dem2'!$C243)),'Dem1'!$F$31*'Dem2'!$F243/(1+'11'!$G$12)*'Dem2'!$AQ243,0)</f>
        <v>0</v>
      </c>
      <c r="AY243" s="129">
        <f>'Dem2'!$AT243+'Dem2'!$AU243+'Dem2'!$AV243+'Dem2'!$AW243+'Dem2'!$AX243</f>
        <v>0</v>
      </c>
      <c r="AZ243" s="138">
        <f>IF('Dem2'!$C243="D1000",0,IF(ISNUMBER(SEARCH("D1???",'Dem2'!$C243)),'Dem1'!$C$31*'Dem2'!$Z243*'Dem2'!$AM243,0))</f>
        <v>0</v>
      </c>
      <c r="BA243" s="106">
        <f>IF(ISNUMBER(SEARCH("D?100",'Dem2'!$C243)),0,IF(ISNUMBER(SEARCH("D?1??",'Dem2'!$C243)),'Dem1'!$D$31*'Dem2'!$Z243*'Dem2'!$AN243,0))</f>
        <v>0</v>
      </c>
      <c r="BB243" s="106">
        <f>IF(ISNUMBER(SEARCH("D??10",'Dem2'!$C243)),0,IF(ISNUMBER(SEARCH("D??1?",'Dem2'!$C243)),'Dem1'!$E$31*'Dem2'!$Z243*'Dem2'!$AO243,0))</f>
        <v>0</v>
      </c>
      <c r="BC243" s="129">
        <f>'Dem2'!$AZ243+'Dem2'!$BA243+'Dem2'!$BB243</f>
        <v>0</v>
      </c>
      <c r="BD243" s="72">
        <f>('Dem2'!AY243+'Dem2'!BC243)*'Dem2'!G243</f>
        <v>0</v>
      </c>
      <c r="BE243" s="105">
        <f>SQRT('Dem2'!V243*'Dem2'!V243+'Dem2'!Y243*'Dem2'!Y243)</f>
        <v>0</v>
      </c>
      <c r="BF243" s="105">
        <f>'Dem2'!G243*('Dem1'!B$200+'Dem2'!BE243)</f>
        <v>0</v>
      </c>
      <c r="BG243" s="105">
        <f>'935'!R243*('Dem1'!B$200+'Dem2'!BE243)</f>
        <v>0</v>
      </c>
      <c r="BH243" s="105">
        <f>'Dem2'!AS243+'Dem1'!B$225*'Dem2'!BG243*100/'11'!B$17</f>
        <v>0</v>
      </c>
      <c r="BI243" s="105">
        <f>'Dem2'!BH243+'Dem1'!B$213*('Dem1'!B$200+'Dem2'!BE243)*100/'11'!B$17</f>
        <v>0.20953485119035403</v>
      </c>
      <c r="BJ243" s="105">
        <f>'Dem1'!B$179*('Dem2'!AY243+'Dem2'!BC243)*100/'11'!B$17</f>
        <v>0</v>
      </c>
      <c r="BK243" s="74">
        <f>MAX(0-('SR Rate'!AC243*'Dem2'!V243*'11'!D$17/'11'!B$17),'Dem2'!BI243+'Dem2'!BJ243)</f>
        <v>0.20953485119035403</v>
      </c>
      <c r="BL243" s="75">
        <f>IF('Dem2'!G243=0,0,(1-'Dem2'!H243/'Dem2'!G243)*('Dem2'!AR243+IF('935'!P243=0,0,('SR Rate'!AC243*'935'!P243*('11'!D$17-'935'!X243)/('11'!B$17-'935'!W243)))))</f>
        <v>0</v>
      </c>
      <c r="BM243" s="111">
        <f>IF('Dem2'!B243,IF('Dem2'!V243=0,'SR Rate'!AD243,MAX(0,MIN('SR Rate'!AD243,'SR Rate'!AD243+('Dem2'!BK243/'935'!P243*('11'!B$17-'935'!W243)/('11'!D$17-'935'!X243))))),0)</f>
        <v>0</v>
      </c>
      <c r="BN243" s="74">
        <f>IF('Dem2'!B243,MAX(0,'Dem2'!BK243),0)</f>
        <v>0.20953485119035403</v>
      </c>
      <c r="BO243" s="74">
        <f>'Dem2'!BN243+'Dem2'!BL243</f>
        <v>0.20953485119035403</v>
      </c>
    </row>
    <row r="244" spans="1:67">
      <c r="A244" s="94">
        <v>205</v>
      </c>
      <c r="B244" s="128" t="b">
        <f>'935'!C244&lt;&gt;"VOID"</f>
        <v>1</v>
      </c>
      <c r="C244" s="105" t="str">
        <f>"D"&amp;TEXT('935'!J244,"0000")</f>
        <v>D0000</v>
      </c>
      <c r="D244" s="73">
        <f>'11'!D$17-'935'!X244</f>
        <v>170</v>
      </c>
      <c r="E244" s="106">
        <f>INDEX('11'!$B$47:$G$47,IF(ISNUMBER(SEARCH("?0000",C244)),1,IF(ISNUMBER(SEARCH("?1000",C244)),2,IF(ISNUMBER(SEARCH("??100",C244)),3,IF(ISNUMBER(SEARCH("???10",C244)),4,IF(ISNUMBER(SEARCH("??001",C244)),6,5))))))</f>
        <v>1</v>
      </c>
      <c r="F244" s="105">
        <f>E244*'Dem1'!B$49</f>
        <v>0.95</v>
      </c>
      <c r="G244" s="73">
        <f>IF('935'!C244="VOID",0,('935'!C244*(1-'935'!W244/'11'!B$17)))</f>
        <v>0</v>
      </c>
      <c r="H244" s="153">
        <f>'Dem2'!G244-('935'!S244*(1-'935'!W244/'11'!B$17))</f>
        <v>0</v>
      </c>
      <c r="I244" s="138">
        <f>IF(ISNUMBER(SEARCH("D?001",$C244)),'Dem1'!$F$31*$F244/(1+'11'!$G$12)*'935'!$O244,0)</f>
        <v>0</v>
      </c>
      <c r="J244" s="106">
        <f>IF($C244="D1000",'Dem1'!$C$31*$F244/(1+'11'!$C$12)*'935'!$K244,0)</f>
        <v>0</v>
      </c>
      <c r="K244" s="106">
        <f>IF(ISNUMBER(SEARCH("D?100",$C244)),'Dem1'!$D$31*$F244/(1+'11'!$D$12)*'935'!$L244,0)</f>
        <v>0</v>
      </c>
      <c r="L244" s="106">
        <f>IF(ISNUMBER(SEARCH("D??10",$C244)),'Dem1'!$E$31*$F244/(1+'11'!$E$12)*'935'!$M244,0)</f>
        <v>0</v>
      </c>
      <c r="M244" s="106">
        <f>IF(OR($C244="D0002",ISNUMBER(SEARCH("D?1?1",$C244)),ISNUMBER(SEARCH("D??11",$C244))),'Dem1'!$G$31*$F244/(1+'11'!$F$12)*'935'!$N244,0)</f>
        <v>0</v>
      </c>
      <c r="N244" s="139">
        <f t="shared" si="13"/>
        <v>0</v>
      </c>
      <c r="O244" s="138">
        <f>IF($C244="D1000",0,IF(ISNUMBER(SEARCH("D1???",$C244)),'Dem1'!$C$31*$Z244*'935'!$K244,0))</f>
        <v>0</v>
      </c>
      <c r="P244" s="106">
        <f>IF(ISNUMBER(SEARCH("D?100",$C244)),0,IF(ISNUMBER(SEARCH("D?1??",$C244)),'Dem1'!$D$31*$Z244*'935'!$L244,0))</f>
        <v>0</v>
      </c>
      <c r="Q244" s="106">
        <f>IF(ISNUMBER(SEARCH("D??10",$C244)),0,IF(ISNUMBER(SEARCH("D??1?",$C244)),'Dem1'!$E$31*$Z244*'935'!$M244,0))</f>
        <v>0</v>
      </c>
      <c r="R244" s="139">
        <f t="shared" si="14"/>
        <v>0</v>
      </c>
      <c r="S244" s="180">
        <f>100/'11'!B$17*(('Dem2'!N244+'Dem2'!R244)*('Charging Rates'!B$13+'Charging Rates'!B$51+'Charging Rates'!B$25+'Charging Rates'!B$38)+'Charging Rates'!B$61*'Dem2'!W244)</f>
        <v>0</v>
      </c>
      <c r="T244" s="74">
        <f>100/'11'!B$17*'Fixed Charge'!C244*('Charging Rates'!B$13+'Charging Rates'!B$51+'Charging Rates'!B$25)</f>
        <v>0</v>
      </c>
      <c r="U244" s="153">
        <f>'11'!B$17*0.01*('Dem2'!T244+'Dem2'!S244*'Dem2'!G244)</f>
        <v>0</v>
      </c>
      <c r="V244" s="128">
        <f>'935'!P244*(1-'935'!X244/'11'!D$17)/(1-'935'!W244/'11'!B$17)</f>
        <v>0</v>
      </c>
      <c r="W244" s="105">
        <f>'Dem2'!V244*'Dem2'!E244</f>
        <v>0</v>
      </c>
      <c r="X244" s="105">
        <f>'935'!Q244*(1-'935'!X244/'11'!D$17)/(1-'935'!W244/'11'!B$17)</f>
        <v>0</v>
      </c>
      <c r="Y244" s="105">
        <f t="shared" si="15"/>
        <v>0</v>
      </c>
      <c r="Z244" s="105">
        <f>SQRT(V244*V244+Y244*Y244)*'Dem1'!B$49*E244</f>
        <v>0</v>
      </c>
      <c r="AA244" s="213">
        <f>100/'11'!B$17*'Charging Rates'!B$61*'Dem2'!W244</f>
        <v>0</v>
      </c>
      <c r="AB244" s="138">
        <f>IF(ISNUMBER('SR Rate'!B244),MAX(0,INDEX('913'!$E$6:$E$1205,'SR Rate'!B244)),0)</f>
        <v>0</v>
      </c>
      <c r="AC244" s="106">
        <f>IF(ISNUMBER('SR Rate'!C244),MAX(0,INDEX('913'!$E$6:$E$1205,'SR Rate'!C244)),0)</f>
        <v>0</v>
      </c>
      <c r="AD244" s="106">
        <f>IF(ISNUMBER('SR Rate'!D244),MAX(0,INDEX('913'!$E$6:$E$1205,'SR Rate'!D244)),0)</f>
        <v>0</v>
      </c>
      <c r="AE244" s="106">
        <f>IF(ISNUMBER('SR Rate'!E244),MAX(0,INDEX('913'!$E$6:$E$1205,'SR Rate'!E244)),0)</f>
        <v>0</v>
      </c>
      <c r="AF244" s="106">
        <f>IF(ISNUMBER('SR Rate'!F244),MAX(0,INDEX('913'!$E$6:$E$1205,'SR Rate'!F244)),0)</f>
        <v>0</v>
      </c>
      <c r="AG244" s="106">
        <f>IF(ISNUMBER('SR Rate'!G244),MAX(0,INDEX('913'!$E$6:$E$1205,'SR Rate'!G244)),0)</f>
        <v>0</v>
      </c>
      <c r="AH244" s="106">
        <f>IF(ISNUMBER('SR Rate'!H244),MAX(0,INDEX('913'!$E$6:$E$1205,'SR Rate'!H244)),0)</f>
        <v>0</v>
      </c>
      <c r="AI244" s="106">
        <f>IF(ISNUMBER('SR Rate'!I244),MAX(0,INDEX('913'!$E$6:$E$1205,'SR Rate'!I244)),0)</f>
        <v>0</v>
      </c>
      <c r="AJ244" s="129">
        <f>IF('SR Rate'!T244+'SR Rate'!U244+'SR Rate'!V244+'SR Rate'!W244+'SR Rate'!X244+'SR Rate'!Y244+'SR Rate'!Z244+'SR Rate'!AA244=0,IF(COUNT('SR Rate'!B244,'SR Rate'!C244,'SR Rate'!D244,'SR Rate'!E244,'SR Rate'!F244,'SR Rate'!G244,'SR Rate'!H244,'SR Rate'!I244),('Dem2'!AB244+'Dem2'!AC244+'Dem2'!AD244+'Dem2'!AE244+'Dem2'!AF244+'Dem2'!AG244+'Dem2'!AH244+'Dem2'!AI244)/COUNT('SR Rate'!B244,'SR Rate'!C244,'SR Rate'!D244,'SR Rate'!E244,'SR Rate'!F244,'SR Rate'!G244,'SR Rate'!H244,'SR Rate'!I244),0),('SR Rate'!T244*'Dem2'!AB244+'SR Rate'!U244*'Dem2'!AC244+'SR Rate'!V244*'Dem2'!AD244+'SR Rate'!W244*'Dem2'!AE244+'SR Rate'!X244*'Dem2'!AF244+'SR Rate'!Y244*'Dem2'!AG244+'SR Rate'!Z244*'Dem2'!AH244+'SR Rate'!AA244*'Dem2'!AI244)/('SR Rate'!T244+'SR Rate'!U244+'SR Rate'!V244+'SR Rate'!W244+'SR Rate'!X244+'SR Rate'!Y244+'SR Rate'!Z244+'SR Rate'!AA244))</f>
        <v>0</v>
      </c>
      <c r="AK244" s="177">
        <f>100*'Dem2'!AJ244/'11'!B$17</f>
        <v>0</v>
      </c>
      <c r="AL244" s="75">
        <f>100*('SR Rate'!AB244*'935'!P244*'SR Rate'!K244)/'11'!B$17</f>
        <v>0</v>
      </c>
      <c r="AM244" s="128">
        <f>MAX('11'!$C$42+0,MIN('935'!K244+0,'11'!$C$37+0))</f>
        <v>0.26600431228533333</v>
      </c>
      <c r="AN244" s="105">
        <f>MAX('11'!$D$42+0,MIN('935'!L244+0,'11'!$D$37+0))</f>
        <v>0.66562758870798333</v>
      </c>
      <c r="AO244" s="105">
        <f>MAX('11'!$E$42+0,MIN('935'!M244+0,'11'!$E$37+0))</f>
        <v>0.34009849341942228</v>
      </c>
      <c r="AP244" s="105">
        <f>MAX('11'!$F$42+0,MIN('935'!N244+0,'11'!$F$37+0))</f>
        <v>0.63093339381833335</v>
      </c>
      <c r="AQ244" s="129">
        <f>MAX('11'!$G$42+0,MIN('935'!O244+0,'11'!$G$37+0))</f>
        <v>0.89995655379091011</v>
      </c>
      <c r="AR244" s="180">
        <f>IF('935'!P244=0,'Dem2'!AK244+'Dem2'!AL244,'Dem2'!AK244)</f>
        <v>0</v>
      </c>
      <c r="AS244" s="75">
        <f>'Dem2'!AA244+IF('Dem2'!G244=0,1,'Dem2'!H244/'Dem2'!G244)*'Dem2'!AR244</f>
        <v>0</v>
      </c>
      <c r="AT244" s="138">
        <f>IF('Dem2'!$C244="D1000",'Dem1'!$C$31*'Dem2'!$F244/(1+'11'!$C$12)*'Dem2'!$AM244,0)</f>
        <v>0</v>
      </c>
      <c r="AU244" s="106">
        <f>IF(ISNUMBER(SEARCH("D?100",'Dem2'!$C244)),'Dem1'!$D$31*'Dem2'!$F244/(1+'11'!$D$12)*'Dem2'!$AN244,0)</f>
        <v>0</v>
      </c>
      <c r="AV244" s="106">
        <f>IF(ISNUMBER(SEARCH("D??10",'Dem2'!$C244)),'Dem1'!$E$31*'Dem2'!$F244/(1+'11'!$E$12)*'Dem2'!$AO244,0)</f>
        <v>0</v>
      </c>
      <c r="AW244" s="106">
        <f>IF(OR('Dem2'!$C244="D0002",ISNUMBER(SEARCH("D?1?1",'Dem2'!$C244)),ISNUMBER(SEARCH("D??11",'Dem2'!$C244))),'Dem1'!$G$31*'Dem2'!$F244/(1+'11'!$F$12)*'Dem2'!$AP244,0)</f>
        <v>0</v>
      </c>
      <c r="AX244" s="106">
        <f>IF(ISNUMBER(SEARCH("D?001",'Dem2'!$C244)),'Dem1'!$F$31*'Dem2'!$F244/(1+'11'!$G$12)*'Dem2'!$AQ244,0)</f>
        <v>0</v>
      </c>
      <c r="AY244" s="129">
        <f>'Dem2'!$AT244+'Dem2'!$AU244+'Dem2'!$AV244+'Dem2'!$AW244+'Dem2'!$AX244</f>
        <v>0</v>
      </c>
      <c r="AZ244" s="138">
        <f>IF('Dem2'!$C244="D1000",0,IF(ISNUMBER(SEARCH("D1???",'Dem2'!$C244)),'Dem1'!$C$31*'Dem2'!$Z244*'Dem2'!$AM244,0))</f>
        <v>0</v>
      </c>
      <c r="BA244" s="106">
        <f>IF(ISNUMBER(SEARCH("D?100",'Dem2'!$C244)),0,IF(ISNUMBER(SEARCH("D?1??",'Dem2'!$C244)),'Dem1'!$D$31*'Dem2'!$Z244*'Dem2'!$AN244,0))</f>
        <v>0</v>
      </c>
      <c r="BB244" s="106">
        <f>IF(ISNUMBER(SEARCH("D??10",'Dem2'!$C244)),0,IF(ISNUMBER(SEARCH("D??1?",'Dem2'!$C244)),'Dem1'!$E$31*'Dem2'!$Z244*'Dem2'!$AO244,0))</f>
        <v>0</v>
      </c>
      <c r="BC244" s="129">
        <f>'Dem2'!$AZ244+'Dem2'!$BA244+'Dem2'!$BB244</f>
        <v>0</v>
      </c>
      <c r="BD244" s="72">
        <f>('Dem2'!AY244+'Dem2'!BC244)*'Dem2'!G244</f>
        <v>0</v>
      </c>
      <c r="BE244" s="105">
        <f>SQRT('Dem2'!V244*'Dem2'!V244+'Dem2'!Y244*'Dem2'!Y244)</f>
        <v>0</v>
      </c>
      <c r="BF244" s="105">
        <f>'Dem2'!G244*('Dem1'!B$200+'Dem2'!BE244)</f>
        <v>0</v>
      </c>
      <c r="BG244" s="105">
        <f>'935'!R244*('Dem1'!B$200+'Dem2'!BE244)</f>
        <v>0</v>
      </c>
      <c r="BH244" s="105">
        <f>'Dem2'!AS244+'Dem1'!B$225*'Dem2'!BG244*100/'11'!B$17</f>
        <v>0</v>
      </c>
      <c r="BI244" s="105">
        <f>'Dem2'!BH244+'Dem1'!B$213*('Dem1'!B$200+'Dem2'!BE244)*100/'11'!B$17</f>
        <v>0.20953485119035403</v>
      </c>
      <c r="BJ244" s="105">
        <f>'Dem1'!B$179*('Dem2'!AY244+'Dem2'!BC244)*100/'11'!B$17</f>
        <v>0</v>
      </c>
      <c r="BK244" s="74">
        <f>MAX(0-('SR Rate'!AC244*'Dem2'!V244*'11'!D$17/'11'!B$17),'Dem2'!BI244+'Dem2'!BJ244)</f>
        <v>0.20953485119035403</v>
      </c>
      <c r="BL244" s="75">
        <f>IF('Dem2'!G244=0,0,(1-'Dem2'!H244/'Dem2'!G244)*('Dem2'!AR244+IF('935'!P244=0,0,('SR Rate'!AC244*'935'!P244*('11'!D$17-'935'!X244)/('11'!B$17-'935'!W244)))))</f>
        <v>0</v>
      </c>
      <c r="BM244" s="111">
        <f>IF('Dem2'!B244,IF('Dem2'!V244=0,'SR Rate'!AD244,MAX(0,MIN('SR Rate'!AD244,'SR Rate'!AD244+('Dem2'!BK244/'935'!P244*('11'!B$17-'935'!W244)/('11'!D$17-'935'!X244))))),0)</f>
        <v>0</v>
      </c>
      <c r="BN244" s="74">
        <f>IF('Dem2'!B244,MAX(0,'Dem2'!BK244),0)</f>
        <v>0.20953485119035403</v>
      </c>
      <c r="BO244" s="74">
        <f>'Dem2'!BN244+'Dem2'!BL244</f>
        <v>0.20953485119035403</v>
      </c>
    </row>
    <row r="245" spans="1:67">
      <c r="A245" s="94">
        <v>206</v>
      </c>
      <c r="B245" s="128" t="b">
        <f>'935'!C245&lt;&gt;"VOID"</f>
        <v>1</v>
      </c>
      <c r="C245" s="105" t="str">
        <f>"D"&amp;TEXT('935'!J245,"0000")</f>
        <v>D0000</v>
      </c>
      <c r="D245" s="73">
        <f>'11'!D$17-'935'!X245</f>
        <v>170</v>
      </c>
      <c r="E245" s="106">
        <f>INDEX('11'!$B$47:$G$47,IF(ISNUMBER(SEARCH("?0000",C245)),1,IF(ISNUMBER(SEARCH("?1000",C245)),2,IF(ISNUMBER(SEARCH("??100",C245)),3,IF(ISNUMBER(SEARCH("???10",C245)),4,IF(ISNUMBER(SEARCH("??001",C245)),6,5))))))</f>
        <v>1</v>
      </c>
      <c r="F245" s="105">
        <f>E245*'Dem1'!B$49</f>
        <v>0.95</v>
      </c>
      <c r="G245" s="73">
        <f>IF('935'!C245="VOID",0,('935'!C245*(1-'935'!W245/'11'!B$17)))</f>
        <v>0</v>
      </c>
      <c r="H245" s="153">
        <f>'Dem2'!G245-('935'!S245*(1-'935'!W245/'11'!B$17))</f>
        <v>0</v>
      </c>
      <c r="I245" s="138">
        <f>IF(ISNUMBER(SEARCH("D?001",$C245)),'Dem1'!$F$31*$F245/(1+'11'!$G$12)*'935'!$O245,0)</f>
        <v>0</v>
      </c>
      <c r="J245" s="106">
        <f>IF($C245="D1000",'Dem1'!$C$31*$F245/(1+'11'!$C$12)*'935'!$K245,0)</f>
        <v>0</v>
      </c>
      <c r="K245" s="106">
        <f>IF(ISNUMBER(SEARCH("D?100",$C245)),'Dem1'!$D$31*$F245/(1+'11'!$D$12)*'935'!$L245,0)</f>
        <v>0</v>
      </c>
      <c r="L245" s="106">
        <f>IF(ISNUMBER(SEARCH("D??10",$C245)),'Dem1'!$E$31*$F245/(1+'11'!$E$12)*'935'!$M245,0)</f>
        <v>0</v>
      </c>
      <c r="M245" s="106">
        <f>IF(OR($C245="D0002",ISNUMBER(SEARCH("D?1?1",$C245)),ISNUMBER(SEARCH("D??11",$C245))),'Dem1'!$G$31*$F245/(1+'11'!$F$12)*'935'!$N245,0)</f>
        <v>0</v>
      </c>
      <c r="N245" s="139">
        <f t="shared" si="13"/>
        <v>0</v>
      </c>
      <c r="O245" s="138">
        <f>IF($C245="D1000",0,IF(ISNUMBER(SEARCH("D1???",$C245)),'Dem1'!$C$31*$Z245*'935'!$K245,0))</f>
        <v>0</v>
      </c>
      <c r="P245" s="106">
        <f>IF(ISNUMBER(SEARCH("D?100",$C245)),0,IF(ISNUMBER(SEARCH("D?1??",$C245)),'Dem1'!$D$31*$Z245*'935'!$L245,0))</f>
        <v>0</v>
      </c>
      <c r="Q245" s="106">
        <f>IF(ISNUMBER(SEARCH("D??10",$C245)),0,IF(ISNUMBER(SEARCH("D??1?",$C245)),'Dem1'!$E$31*$Z245*'935'!$M245,0))</f>
        <v>0</v>
      </c>
      <c r="R245" s="139">
        <f t="shared" si="14"/>
        <v>0</v>
      </c>
      <c r="S245" s="180">
        <f>100/'11'!B$17*(('Dem2'!N245+'Dem2'!R245)*('Charging Rates'!B$13+'Charging Rates'!B$51+'Charging Rates'!B$25+'Charging Rates'!B$38)+'Charging Rates'!B$61*'Dem2'!W245)</f>
        <v>0</v>
      </c>
      <c r="T245" s="74">
        <f>100/'11'!B$17*'Fixed Charge'!C245*('Charging Rates'!B$13+'Charging Rates'!B$51+'Charging Rates'!B$25)</f>
        <v>0</v>
      </c>
      <c r="U245" s="153">
        <f>'11'!B$17*0.01*('Dem2'!T245+'Dem2'!S245*'Dem2'!G245)</f>
        <v>0</v>
      </c>
      <c r="V245" s="128">
        <f>'935'!P245*(1-'935'!X245/'11'!D$17)/(1-'935'!W245/'11'!B$17)</f>
        <v>0</v>
      </c>
      <c r="W245" s="105">
        <f>'Dem2'!V245*'Dem2'!E245</f>
        <v>0</v>
      </c>
      <c r="X245" s="105">
        <f>'935'!Q245*(1-'935'!X245/'11'!D$17)/(1-'935'!W245/'11'!B$17)</f>
        <v>0</v>
      </c>
      <c r="Y245" s="105">
        <f t="shared" si="15"/>
        <v>0</v>
      </c>
      <c r="Z245" s="105">
        <f>SQRT(V245*V245+Y245*Y245)*'Dem1'!B$49*E245</f>
        <v>0</v>
      </c>
      <c r="AA245" s="213">
        <f>100/'11'!B$17*'Charging Rates'!B$61*'Dem2'!W245</f>
        <v>0</v>
      </c>
      <c r="AB245" s="138">
        <f>IF(ISNUMBER('SR Rate'!B245),MAX(0,INDEX('913'!$E$6:$E$1205,'SR Rate'!B245)),0)</f>
        <v>0</v>
      </c>
      <c r="AC245" s="106">
        <f>IF(ISNUMBER('SR Rate'!C245),MAX(0,INDEX('913'!$E$6:$E$1205,'SR Rate'!C245)),0)</f>
        <v>0</v>
      </c>
      <c r="AD245" s="106">
        <f>IF(ISNUMBER('SR Rate'!D245),MAX(0,INDEX('913'!$E$6:$E$1205,'SR Rate'!D245)),0)</f>
        <v>0</v>
      </c>
      <c r="AE245" s="106">
        <f>IF(ISNUMBER('SR Rate'!E245),MAX(0,INDEX('913'!$E$6:$E$1205,'SR Rate'!E245)),0)</f>
        <v>0</v>
      </c>
      <c r="AF245" s="106">
        <f>IF(ISNUMBER('SR Rate'!F245),MAX(0,INDEX('913'!$E$6:$E$1205,'SR Rate'!F245)),0)</f>
        <v>0</v>
      </c>
      <c r="AG245" s="106">
        <f>IF(ISNUMBER('SR Rate'!G245),MAX(0,INDEX('913'!$E$6:$E$1205,'SR Rate'!G245)),0)</f>
        <v>0</v>
      </c>
      <c r="AH245" s="106">
        <f>IF(ISNUMBER('SR Rate'!H245),MAX(0,INDEX('913'!$E$6:$E$1205,'SR Rate'!H245)),0)</f>
        <v>0</v>
      </c>
      <c r="AI245" s="106">
        <f>IF(ISNUMBER('SR Rate'!I245),MAX(0,INDEX('913'!$E$6:$E$1205,'SR Rate'!I245)),0)</f>
        <v>0</v>
      </c>
      <c r="AJ245" s="129">
        <f>IF('SR Rate'!T245+'SR Rate'!U245+'SR Rate'!V245+'SR Rate'!W245+'SR Rate'!X245+'SR Rate'!Y245+'SR Rate'!Z245+'SR Rate'!AA245=0,IF(COUNT('SR Rate'!B245,'SR Rate'!C245,'SR Rate'!D245,'SR Rate'!E245,'SR Rate'!F245,'SR Rate'!G245,'SR Rate'!H245,'SR Rate'!I245),('Dem2'!AB245+'Dem2'!AC245+'Dem2'!AD245+'Dem2'!AE245+'Dem2'!AF245+'Dem2'!AG245+'Dem2'!AH245+'Dem2'!AI245)/COUNT('SR Rate'!B245,'SR Rate'!C245,'SR Rate'!D245,'SR Rate'!E245,'SR Rate'!F245,'SR Rate'!G245,'SR Rate'!H245,'SR Rate'!I245),0),('SR Rate'!T245*'Dem2'!AB245+'SR Rate'!U245*'Dem2'!AC245+'SR Rate'!V245*'Dem2'!AD245+'SR Rate'!W245*'Dem2'!AE245+'SR Rate'!X245*'Dem2'!AF245+'SR Rate'!Y245*'Dem2'!AG245+'SR Rate'!Z245*'Dem2'!AH245+'SR Rate'!AA245*'Dem2'!AI245)/('SR Rate'!T245+'SR Rate'!U245+'SR Rate'!V245+'SR Rate'!W245+'SR Rate'!X245+'SR Rate'!Y245+'SR Rate'!Z245+'SR Rate'!AA245))</f>
        <v>0</v>
      </c>
      <c r="AK245" s="177">
        <f>100*'Dem2'!AJ245/'11'!B$17</f>
        <v>0</v>
      </c>
      <c r="AL245" s="75">
        <f>100*('SR Rate'!AB245*'935'!P245*'SR Rate'!K245)/'11'!B$17</f>
        <v>0</v>
      </c>
      <c r="AM245" s="128">
        <f>MAX('11'!$C$42+0,MIN('935'!K245+0,'11'!$C$37+0))</f>
        <v>0.26600431228533333</v>
      </c>
      <c r="AN245" s="105">
        <f>MAX('11'!$D$42+0,MIN('935'!L245+0,'11'!$D$37+0))</f>
        <v>0.66562758870798333</v>
      </c>
      <c r="AO245" s="105">
        <f>MAX('11'!$E$42+0,MIN('935'!M245+0,'11'!$E$37+0))</f>
        <v>0.34009849341942228</v>
      </c>
      <c r="AP245" s="105">
        <f>MAX('11'!$F$42+0,MIN('935'!N245+0,'11'!$F$37+0))</f>
        <v>0.63093339381833335</v>
      </c>
      <c r="AQ245" s="129">
        <f>MAX('11'!$G$42+0,MIN('935'!O245+0,'11'!$G$37+0))</f>
        <v>0.89995655379091011</v>
      </c>
      <c r="AR245" s="180">
        <f>IF('935'!P245=0,'Dem2'!AK245+'Dem2'!AL245,'Dem2'!AK245)</f>
        <v>0</v>
      </c>
      <c r="AS245" s="75">
        <f>'Dem2'!AA245+IF('Dem2'!G245=0,1,'Dem2'!H245/'Dem2'!G245)*'Dem2'!AR245</f>
        <v>0</v>
      </c>
      <c r="AT245" s="138">
        <f>IF('Dem2'!$C245="D1000",'Dem1'!$C$31*'Dem2'!$F245/(1+'11'!$C$12)*'Dem2'!$AM245,0)</f>
        <v>0</v>
      </c>
      <c r="AU245" s="106">
        <f>IF(ISNUMBER(SEARCH("D?100",'Dem2'!$C245)),'Dem1'!$D$31*'Dem2'!$F245/(1+'11'!$D$12)*'Dem2'!$AN245,0)</f>
        <v>0</v>
      </c>
      <c r="AV245" s="106">
        <f>IF(ISNUMBER(SEARCH("D??10",'Dem2'!$C245)),'Dem1'!$E$31*'Dem2'!$F245/(1+'11'!$E$12)*'Dem2'!$AO245,0)</f>
        <v>0</v>
      </c>
      <c r="AW245" s="106">
        <f>IF(OR('Dem2'!$C245="D0002",ISNUMBER(SEARCH("D?1?1",'Dem2'!$C245)),ISNUMBER(SEARCH("D??11",'Dem2'!$C245))),'Dem1'!$G$31*'Dem2'!$F245/(1+'11'!$F$12)*'Dem2'!$AP245,0)</f>
        <v>0</v>
      </c>
      <c r="AX245" s="106">
        <f>IF(ISNUMBER(SEARCH("D?001",'Dem2'!$C245)),'Dem1'!$F$31*'Dem2'!$F245/(1+'11'!$G$12)*'Dem2'!$AQ245,0)</f>
        <v>0</v>
      </c>
      <c r="AY245" s="129">
        <f>'Dem2'!$AT245+'Dem2'!$AU245+'Dem2'!$AV245+'Dem2'!$AW245+'Dem2'!$AX245</f>
        <v>0</v>
      </c>
      <c r="AZ245" s="138">
        <f>IF('Dem2'!$C245="D1000",0,IF(ISNUMBER(SEARCH("D1???",'Dem2'!$C245)),'Dem1'!$C$31*'Dem2'!$Z245*'Dem2'!$AM245,0))</f>
        <v>0</v>
      </c>
      <c r="BA245" s="106">
        <f>IF(ISNUMBER(SEARCH("D?100",'Dem2'!$C245)),0,IF(ISNUMBER(SEARCH("D?1??",'Dem2'!$C245)),'Dem1'!$D$31*'Dem2'!$Z245*'Dem2'!$AN245,0))</f>
        <v>0</v>
      </c>
      <c r="BB245" s="106">
        <f>IF(ISNUMBER(SEARCH("D??10",'Dem2'!$C245)),0,IF(ISNUMBER(SEARCH("D??1?",'Dem2'!$C245)),'Dem1'!$E$31*'Dem2'!$Z245*'Dem2'!$AO245,0))</f>
        <v>0</v>
      </c>
      <c r="BC245" s="129">
        <f>'Dem2'!$AZ245+'Dem2'!$BA245+'Dem2'!$BB245</f>
        <v>0</v>
      </c>
      <c r="BD245" s="72">
        <f>('Dem2'!AY245+'Dem2'!BC245)*'Dem2'!G245</f>
        <v>0</v>
      </c>
      <c r="BE245" s="105">
        <f>SQRT('Dem2'!V245*'Dem2'!V245+'Dem2'!Y245*'Dem2'!Y245)</f>
        <v>0</v>
      </c>
      <c r="BF245" s="105">
        <f>'Dem2'!G245*('Dem1'!B$200+'Dem2'!BE245)</f>
        <v>0</v>
      </c>
      <c r="BG245" s="105">
        <f>'935'!R245*('Dem1'!B$200+'Dem2'!BE245)</f>
        <v>0</v>
      </c>
      <c r="BH245" s="105">
        <f>'Dem2'!AS245+'Dem1'!B$225*'Dem2'!BG245*100/'11'!B$17</f>
        <v>0</v>
      </c>
      <c r="BI245" s="105">
        <f>'Dem2'!BH245+'Dem1'!B$213*('Dem1'!B$200+'Dem2'!BE245)*100/'11'!B$17</f>
        <v>0.20953485119035403</v>
      </c>
      <c r="BJ245" s="105">
        <f>'Dem1'!B$179*('Dem2'!AY245+'Dem2'!BC245)*100/'11'!B$17</f>
        <v>0</v>
      </c>
      <c r="BK245" s="74">
        <f>MAX(0-('SR Rate'!AC245*'Dem2'!V245*'11'!D$17/'11'!B$17),'Dem2'!BI245+'Dem2'!BJ245)</f>
        <v>0.20953485119035403</v>
      </c>
      <c r="BL245" s="75">
        <f>IF('Dem2'!G245=0,0,(1-'Dem2'!H245/'Dem2'!G245)*('Dem2'!AR245+IF('935'!P245=0,0,('SR Rate'!AC245*'935'!P245*('11'!D$17-'935'!X245)/('11'!B$17-'935'!W245)))))</f>
        <v>0</v>
      </c>
      <c r="BM245" s="111">
        <f>IF('Dem2'!B245,IF('Dem2'!V245=0,'SR Rate'!AD245,MAX(0,MIN('SR Rate'!AD245,'SR Rate'!AD245+('Dem2'!BK245/'935'!P245*('11'!B$17-'935'!W245)/('11'!D$17-'935'!X245))))),0)</f>
        <v>0</v>
      </c>
      <c r="BN245" s="74">
        <f>IF('Dem2'!B245,MAX(0,'Dem2'!BK245),0)</f>
        <v>0.20953485119035403</v>
      </c>
      <c r="BO245" s="74">
        <f>'Dem2'!BN245+'Dem2'!BL245</f>
        <v>0.20953485119035403</v>
      </c>
    </row>
    <row r="246" spans="1:67">
      <c r="A246" s="94">
        <v>207</v>
      </c>
      <c r="B246" s="128" t="b">
        <f>'935'!C246&lt;&gt;"VOID"</f>
        <v>1</v>
      </c>
      <c r="C246" s="105" t="str">
        <f>"D"&amp;TEXT('935'!J246,"0000")</f>
        <v>D0000</v>
      </c>
      <c r="D246" s="73">
        <f>'11'!D$17-'935'!X246</f>
        <v>170</v>
      </c>
      <c r="E246" s="106">
        <f>INDEX('11'!$B$47:$G$47,IF(ISNUMBER(SEARCH("?0000",C246)),1,IF(ISNUMBER(SEARCH("?1000",C246)),2,IF(ISNUMBER(SEARCH("??100",C246)),3,IF(ISNUMBER(SEARCH("???10",C246)),4,IF(ISNUMBER(SEARCH("??001",C246)),6,5))))))</f>
        <v>1</v>
      </c>
      <c r="F246" s="105">
        <f>E246*'Dem1'!B$49</f>
        <v>0.95</v>
      </c>
      <c r="G246" s="73">
        <f>IF('935'!C246="VOID",0,('935'!C246*(1-'935'!W246/'11'!B$17)))</f>
        <v>0</v>
      </c>
      <c r="H246" s="153">
        <f>'Dem2'!G246-('935'!S246*(1-'935'!W246/'11'!B$17))</f>
        <v>0</v>
      </c>
      <c r="I246" s="138">
        <f>IF(ISNUMBER(SEARCH("D?001",$C246)),'Dem1'!$F$31*$F246/(1+'11'!$G$12)*'935'!$O246,0)</f>
        <v>0</v>
      </c>
      <c r="J246" s="106">
        <f>IF($C246="D1000",'Dem1'!$C$31*$F246/(1+'11'!$C$12)*'935'!$K246,0)</f>
        <v>0</v>
      </c>
      <c r="K246" s="106">
        <f>IF(ISNUMBER(SEARCH("D?100",$C246)),'Dem1'!$D$31*$F246/(1+'11'!$D$12)*'935'!$L246,0)</f>
        <v>0</v>
      </c>
      <c r="L246" s="106">
        <f>IF(ISNUMBER(SEARCH("D??10",$C246)),'Dem1'!$E$31*$F246/(1+'11'!$E$12)*'935'!$M246,0)</f>
        <v>0</v>
      </c>
      <c r="M246" s="106">
        <f>IF(OR($C246="D0002",ISNUMBER(SEARCH("D?1?1",$C246)),ISNUMBER(SEARCH("D??11",$C246))),'Dem1'!$G$31*$F246/(1+'11'!$F$12)*'935'!$N246,0)</f>
        <v>0</v>
      </c>
      <c r="N246" s="139">
        <f t="shared" si="13"/>
        <v>0</v>
      </c>
      <c r="O246" s="138">
        <f>IF($C246="D1000",0,IF(ISNUMBER(SEARCH("D1???",$C246)),'Dem1'!$C$31*$Z246*'935'!$K246,0))</f>
        <v>0</v>
      </c>
      <c r="P246" s="106">
        <f>IF(ISNUMBER(SEARCH("D?100",$C246)),0,IF(ISNUMBER(SEARCH("D?1??",$C246)),'Dem1'!$D$31*$Z246*'935'!$L246,0))</f>
        <v>0</v>
      </c>
      <c r="Q246" s="106">
        <f>IF(ISNUMBER(SEARCH("D??10",$C246)),0,IF(ISNUMBER(SEARCH("D??1?",$C246)),'Dem1'!$E$31*$Z246*'935'!$M246,0))</f>
        <v>0</v>
      </c>
      <c r="R246" s="139">
        <f t="shared" si="14"/>
        <v>0</v>
      </c>
      <c r="S246" s="180">
        <f>100/'11'!B$17*(('Dem2'!N246+'Dem2'!R246)*('Charging Rates'!B$13+'Charging Rates'!B$51+'Charging Rates'!B$25+'Charging Rates'!B$38)+'Charging Rates'!B$61*'Dem2'!W246)</f>
        <v>0</v>
      </c>
      <c r="T246" s="74">
        <f>100/'11'!B$17*'Fixed Charge'!C246*('Charging Rates'!B$13+'Charging Rates'!B$51+'Charging Rates'!B$25)</f>
        <v>0</v>
      </c>
      <c r="U246" s="153">
        <f>'11'!B$17*0.01*('Dem2'!T246+'Dem2'!S246*'Dem2'!G246)</f>
        <v>0</v>
      </c>
      <c r="V246" s="128">
        <f>'935'!P246*(1-'935'!X246/'11'!D$17)/(1-'935'!W246/'11'!B$17)</f>
        <v>0</v>
      </c>
      <c r="W246" s="105">
        <f>'Dem2'!V246*'Dem2'!E246</f>
        <v>0</v>
      </c>
      <c r="X246" s="105">
        <f>'935'!Q246*(1-'935'!X246/'11'!D$17)/(1-'935'!W246/'11'!B$17)</f>
        <v>0</v>
      </c>
      <c r="Y246" s="105">
        <f t="shared" si="15"/>
        <v>0</v>
      </c>
      <c r="Z246" s="105">
        <f>SQRT(V246*V246+Y246*Y246)*'Dem1'!B$49*E246</f>
        <v>0</v>
      </c>
      <c r="AA246" s="213">
        <f>100/'11'!B$17*'Charging Rates'!B$61*'Dem2'!W246</f>
        <v>0</v>
      </c>
      <c r="AB246" s="138">
        <f>IF(ISNUMBER('SR Rate'!B246),MAX(0,INDEX('913'!$E$6:$E$1205,'SR Rate'!B246)),0)</f>
        <v>0</v>
      </c>
      <c r="AC246" s="106">
        <f>IF(ISNUMBER('SR Rate'!C246),MAX(0,INDEX('913'!$E$6:$E$1205,'SR Rate'!C246)),0)</f>
        <v>0</v>
      </c>
      <c r="AD246" s="106">
        <f>IF(ISNUMBER('SR Rate'!D246),MAX(0,INDEX('913'!$E$6:$E$1205,'SR Rate'!D246)),0)</f>
        <v>0</v>
      </c>
      <c r="AE246" s="106">
        <f>IF(ISNUMBER('SR Rate'!E246),MAX(0,INDEX('913'!$E$6:$E$1205,'SR Rate'!E246)),0)</f>
        <v>0</v>
      </c>
      <c r="AF246" s="106">
        <f>IF(ISNUMBER('SR Rate'!F246),MAX(0,INDEX('913'!$E$6:$E$1205,'SR Rate'!F246)),0)</f>
        <v>0</v>
      </c>
      <c r="AG246" s="106">
        <f>IF(ISNUMBER('SR Rate'!G246),MAX(0,INDEX('913'!$E$6:$E$1205,'SR Rate'!G246)),0)</f>
        <v>0</v>
      </c>
      <c r="AH246" s="106">
        <f>IF(ISNUMBER('SR Rate'!H246),MAX(0,INDEX('913'!$E$6:$E$1205,'SR Rate'!H246)),0)</f>
        <v>0</v>
      </c>
      <c r="AI246" s="106">
        <f>IF(ISNUMBER('SR Rate'!I246),MAX(0,INDEX('913'!$E$6:$E$1205,'SR Rate'!I246)),0)</f>
        <v>0</v>
      </c>
      <c r="AJ246" s="129">
        <f>IF('SR Rate'!T246+'SR Rate'!U246+'SR Rate'!V246+'SR Rate'!W246+'SR Rate'!X246+'SR Rate'!Y246+'SR Rate'!Z246+'SR Rate'!AA246=0,IF(COUNT('SR Rate'!B246,'SR Rate'!C246,'SR Rate'!D246,'SR Rate'!E246,'SR Rate'!F246,'SR Rate'!G246,'SR Rate'!H246,'SR Rate'!I246),('Dem2'!AB246+'Dem2'!AC246+'Dem2'!AD246+'Dem2'!AE246+'Dem2'!AF246+'Dem2'!AG246+'Dem2'!AH246+'Dem2'!AI246)/COUNT('SR Rate'!B246,'SR Rate'!C246,'SR Rate'!D246,'SR Rate'!E246,'SR Rate'!F246,'SR Rate'!G246,'SR Rate'!H246,'SR Rate'!I246),0),('SR Rate'!T246*'Dem2'!AB246+'SR Rate'!U246*'Dem2'!AC246+'SR Rate'!V246*'Dem2'!AD246+'SR Rate'!W246*'Dem2'!AE246+'SR Rate'!X246*'Dem2'!AF246+'SR Rate'!Y246*'Dem2'!AG246+'SR Rate'!Z246*'Dem2'!AH246+'SR Rate'!AA246*'Dem2'!AI246)/('SR Rate'!T246+'SR Rate'!U246+'SR Rate'!V246+'SR Rate'!W246+'SR Rate'!X246+'SR Rate'!Y246+'SR Rate'!Z246+'SR Rate'!AA246))</f>
        <v>0</v>
      </c>
      <c r="AK246" s="177">
        <f>100*'Dem2'!AJ246/'11'!B$17</f>
        <v>0</v>
      </c>
      <c r="AL246" s="75">
        <f>100*('SR Rate'!AB246*'935'!P246*'SR Rate'!K246)/'11'!B$17</f>
        <v>0</v>
      </c>
      <c r="AM246" s="128">
        <f>MAX('11'!$C$42+0,MIN('935'!K246+0,'11'!$C$37+0))</f>
        <v>0.26600431228533333</v>
      </c>
      <c r="AN246" s="105">
        <f>MAX('11'!$D$42+0,MIN('935'!L246+0,'11'!$D$37+0))</f>
        <v>0.66562758870798333</v>
      </c>
      <c r="AO246" s="105">
        <f>MAX('11'!$E$42+0,MIN('935'!M246+0,'11'!$E$37+0))</f>
        <v>0.34009849341942228</v>
      </c>
      <c r="AP246" s="105">
        <f>MAX('11'!$F$42+0,MIN('935'!N246+0,'11'!$F$37+0))</f>
        <v>0.63093339381833335</v>
      </c>
      <c r="AQ246" s="129">
        <f>MAX('11'!$G$42+0,MIN('935'!O246+0,'11'!$G$37+0))</f>
        <v>0.89995655379091011</v>
      </c>
      <c r="AR246" s="180">
        <f>IF('935'!P246=0,'Dem2'!AK246+'Dem2'!AL246,'Dem2'!AK246)</f>
        <v>0</v>
      </c>
      <c r="AS246" s="75">
        <f>'Dem2'!AA246+IF('Dem2'!G246=0,1,'Dem2'!H246/'Dem2'!G246)*'Dem2'!AR246</f>
        <v>0</v>
      </c>
      <c r="AT246" s="138">
        <f>IF('Dem2'!$C246="D1000",'Dem1'!$C$31*'Dem2'!$F246/(1+'11'!$C$12)*'Dem2'!$AM246,0)</f>
        <v>0</v>
      </c>
      <c r="AU246" s="106">
        <f>IF(ISNUMBER(SEARCH("D?100",'Dem2'!$C246)),'Dem1'!$D$31*'Dem2'!$F246/(1+'11'!$D$12)*'Dem2'!$AN246,0)</f>
        <v>0</v>
      </c>
      <c r="AV246" s="106">
        <f>IF(ISNUMBER(SEARCH("D??10",'Dem2'!$C246)),'Dem1'!$E$31*'Dem2'!$F246/(1+'11'!$E$12)*'Dem2'!$AO246,0)</f>
        <v>0</v>
      </c>
      <c r="AW246" s="106">
        <f>IF(OR('Dem2'!$C246="D0002",ISNUMBER(SEARCH("D?1?1",'Dem2'!$C246)),ISNUMBER(SEARCH("D??11",'Dem2'!$C246))),'Dem1'!$G$31*'Dem2'!$F246/(1+'11'!$F$12)*'Dem2'!$AP246,0)</f>
        <v>0</v>
      </c>
      <c r="AX246" s="106">
        <f>IF(ISNUMBER(SEARCH("D?001",'Dem2'!$C246)),'Dem1'!$F$31*'Dem2'!$F246/(1+'11'!$G$12)*'Dem2'!$AQ246,0)</f>
        <v>0</v>
      </c>
      <c r="AY246" s="129">
        <f>'Dem2'!$AT246+'Dem2'!$AU246+'Dem2'!$AV246+'Dem2'!$AW246+'Dem2'!$AX246</f>
        <v>0</v>
      </c>
      <c r="AZ246" s="138">
        <f>IF('Dem2'!$C246="D1000",0,IF(ISNUMBER(SEARCH("D1???",'Dem2'!$C246)),'Dem1'!$C$31*'Dem2'!$Z246*'Dem2'!$AM246,0))</f>
        <v>0</v>
      </c>
      <c r="BA246" s="106">
        <f>IF(ISNUMBER(SEARCH("D?100",'Dem2'!$C246)),0,IF(ISNUMBER(SEARCH("D?1??",'Dem2'!$C246)),'Dem1'!$D$31*'Dem2'!$Z246*'Dem2'!$AN246,0))</f>
        <v>0</v>
      </c>
      <c r="BB246" s="106">
        <f>IF(ISNUMBER(SEARCH("D??10",'Dem2'!$C246)),0,IF(ISNUMBER(SEARCH("D??1?",'Dem2'!$C246)),'Dem1'!$E$31*'Dem2'!$Z246*'Dem2'!$AO246,0))</f>
        <v>0</v>
      </c>
      <c r="BC246" s="129">
        <f>'Dem2'!$AZ246+'Dem2'!$BA246+'Dem2'!$BB246</f>
        <v>0</v>
      </c>
      <c r="BD246" s="72">
        <f>('Dem2'!AY246+'Dem2'!BC246)*'Dem2'!G246</f>
        <v>0</v>
      </c>
      <c r="BE246" s="105">
        <f>SQRT('Dem2'!V246*'Dem2'!V246+'Dem2'!Y246*'Dem2'!Y246)</f>
        <v>0</v>
      </c>
      <c r="BF246" s="105">
        <f>'Dem2'!G246*('Dem1'!B$200+'Dem2'!BE246)</f>
        <v>0</v>
      </c>
      <c r="BG246" s="105">
        <f>'935'!R246*('Dem1'!B$200+'Dem2'!BE246)</f>
        <v>0</v>
      </c>
      <c r="BH246" s="105">
        <f>'Dem2'!AS246+'Dem1'!B$225*'Dem2'!BG246*100/'11'!B$17</f>
        <v>0</v>
      </c>
      <c r="BI246" s="105">
        <f>'Dem2'!BH246+'Dem1'!B$213*('Dem1'!B$200+'Dem2'!BE246)*100/'11'!B$17</f>
        <v>0.20953485119035403</v>
      </c>
      <c r="BJ246" s="105">
        <f>'Dem1'!B$179*('Dem2'!AY246+'Dem2'!BC246)*100/'11'!B$17</f>
        <v>0</v>
      </c>
      <c r="BK246" s="74">
        <f>MAX(0-('SR Rate'!AC246*'Dem2'!V246*'11'!D$17/'11'!B$17),'Dem2'!BI246+'Dem2'!BJ246)</f>
        <v>0.20953485119035403</v>
      </c>
      <c r="BL246" s="75">
        <f>IF('Dem2'!G246=0,0,(1-'Dem2'!H246/'Dem2'!G246)*('Dem2'!AR246+IF('935'!P246=0,0,('SR Rate'!AC246*'935'!P246*('11'!D$17-'935'!X246)/('11'!B$17-'935'!W246)))))</f>
        <v>0</v>
      </c>
      <c r="BM246" s="111">
        <f>IF('Dem2'!B246,IF('Dem2'!V246=0,'SR Rate'!AD246,MAX(0,MIN('SR Rate'!AD246,'SR Rate'!AD246+('Dem2'!BK246/'935'!P246*('11'!B$17-'935'!W246)/('11'!D$17-'935'!X246))))),0)</f>
        <v>0</v>
      </c>
      <c r="BN246" s="74">
        <f>IF('Dem2'!B246,MAX(0,'Dem2'!BK246),0)</f>
        <v>0.20953485119035403</v>
      </c>
      <c r="BO246" s="74">
        <f>'Dem2'!BN246+'Dem2'!BL246</f>
        <v>0.20953485119035403</v>
      </c>
    </row>
    <row r="247" spans="1:67">
      <c r="A247" s="94">
        <v>208</v>
      </c>
      <c r="B247" s="128" t="b">
        <f>'935'!C247&lt;&gt;"VOID"</f>
        <v>1</v>
      </c>
      <c r="C247" s="105" t="str">
        <f>"D"&amp;TEXT('935'!J247,"0000")</f>
        <v>D0000</v>
      </c>
      <c r="D247" s="73">
        <f>'11'!D$17-'935'!X247</f>
        <v>170</v>
      </c>
      <c r="E247" s="106">
        <f>INDEX('11'!$B$47:$G$47,IF(ISNUMBER(SEARCH("?0000",C247)),1,IF(ISNUMBER(SEARCH("?1000",C247)),2,IF(ISNUMBER(SEARCH("??100",C247)),3,IF(ISNUMBER(SEARCH("???10",C247)),4,IF(ISNUMBER(SEARCH("??001",C247)),6,5))))))</f>
        <v>1</v>
      </c>
      <c r="F247" s="105">
        <f>E247*'Dem1'!B$49</f>
        <v>0.95</v>
      </c>
      <c r="G247" s="73">
        <f>IF('935'!C247="VOID",0,('935'!C247*(1-'935'!W247/'11'!B$17)))</f>
        <v>0</v>
      </c>
      <c r="H247" s="153">
        <f>'Dem2'!G247-('935'!S247*(1-'935'!W247/'11'!B$17))</f>
        <v>0</v>
      </c>
      <c r="I247" s="138">
        <f>IF(ISNUMBER(SEARCH("D?001",$C247)),'Dem1'!$F$31*$F247/(1+'11'!$G$12)*'935'!$O247,0)</f>
        <v>0</v>
      </c>
      <c r="J247" s="106">
        <f>IF($C247="D1000",'Dem1'!$C$31*$F247/(1+'11'!$C$12)*'935'!$K247,0)</f>
        <v>0</v>
      </c>
      <c r="K247" s="106">
        <f>IF(ISNUMBER(SEARCH("D?100",$C247)),'Dem1'!$D$31*$F247/(1+'11'!$D$12)*'935'!$L247,0)</f>
        <v>0</v>
      </c>
      <c r="L247" s="106">
        <f>IF(ISNUMBER(SEARCH("D??10",$C247)),'Dem1'!$E$31*$F247/(1+'11'!$E$12)*'935'!$M247,0)</f>
        <v>0</v>
      </c>
      <c r="M247" s="106">
        <f>IF(OR($C247="D0002",ISNUMBER(SEARCH("D?1?1",$C247)),ISNUMBER(SEARCH("D??11",$C247))),'Dem1'!$G$31*$F247/(1+'11'!$F$12)*'935'!$N247,0)</f>
        <v>0</v>
      </c>
      <c r="N247" s="139">
        <f t="shared" si="13"/>
        <v>0</v>
      </c>
      <c r="O247" s="138">
        <f>IF($C247="D1000",0,IF(ISNUMBER(SEARCH("D1???",$C247)),'Dem1'!$C$31*$Z247*'935'!$K247,0))</f>
        <v>0</v>
      </c>
      <c r="P247" s="106">
        <f>IF(ISNUMBER(SEARCH("D?100",$C247)),0,IF(ISNUMBER(SEARCH("D?1??",$C247)),'Dem1'!$D$31*$Z247*'935'!$L247,0))</f>
        <v>0</v>
      </c>
      <c r="Q247" s="106">
        <f>IF(ISNUMBER(SEARCH("D??10",$C247)),0,IF(ISNUMBER(SEARCH("D??1?",$C247)),'Dem1'!$E$31*$Z247*'935'!$M247,0))</f>
        <v>0</v>
      </c>
      <c r="R247" s="139">
        <f t="shared" si="14"/>
        <v>0</v>
      </c>
      <c r="S247" s="180">
        <f>100/'11'!B$17*(('Dem2'!N247+'Dem2'!R247)*('Charging Rates'!B$13+'Charging Rates'!B$51+'Charging Rates'!B$25+'Charging Rates'!B$38)+'Charging Rates'!B$61*'Dem2'!W247)</f>
        <v>0</v>
      </c>
      <c r="T247" s="74">
        <f>100/'11'!B$17*'Fixed Charge'!C247*('Charging Rates'!B$13+'Charging Rates'!B$51+'Charging Rates'!B$25)</f>
        <v>0</v>
      </c>
      <c r="U247" s="153">
        <f>'11'!B$17*0.01*('Dem2'!T247+'Dem2'!S247*'Dem2'!G247)</f>
        <v>0</v>
      </c>
      <c r="V247" s="128">
        <f>'935'!P247*(1-'935'!X247/'11'!D$17)/(1-'935'!W247/'11'!B$17)</f>
        <v>0</v>
      </c>
      <c r="W247" s="105">
        <f>'Dem2'!V247*'Dem2'!E247</f>
        <v>0</v>
      </c>
      <c r="X247" s="105">
        <f>'935'!Q247*(1-'935'!X247/'11'!D$17)/(1-'935'!W247/'11'!B$17)</f>
        <v>0</v>
      </c>
      <c r="Y247" s="105">
        <f t="shared" si="15"/>
        <v>0</v>
      </c>
      <c r="Z247" s="105">
        <f>SQRT(V247*V247+Y247*Y247)*'Dem1'!B$49*E247</f>
        <v>0</v>
      </c>
      <c r="AA247" s="213">
        <f>100/'11'!B$17*'Charging Rates'!B$61*'Dem2'!W247</f>
        <v>0</v>
      </c>
      <c r="AB247" s="138">
        <f>IF(ISNUMBER('SR Rate'!B247),MAX(0,INDEX('913'!$E$6:$E$1205,'SR Rate'!B247)),0)</f>
        <v>0</v>
      </c>
      <c r="AC247" s="106">
        <f>IF(ISNUMBER('SR Rate'!C247),MAX(0,INDEX('913'!$E$6:$E$1205,'SR Rate'!C247)),0)</f>
        <v>0</v>
      </c>
      <c r="AD247" s="106">
        <f>IF(ISNUMBER('SR Rate'!D247),MAX(0,INDEX('913'!$E$6:$E$1205,'SR Rate'!D247)),0)</f>
        <v>0</v>
      </c>
      <c r="AE247" s="106">
        <f>IF(ISNUMBER('SR Rate'!E247),MAX(0,INDEX('913'!$E$6:$E$1205,'SR Rate'!E247)),0)</f>
        <v>0</v>
      </c>
      <c r="AF247" s="106">
        <f>IF(ISNUMBER('SR Rate'!F247),MAX(0,INDEX('913'!$E$6:$E$1205,'SR Rate'!F247)),0)</f>
        <v>0</v>
      </c>
      <c r="AG247" s="106">
        <f>IF(ISNUMBER('SR Rate'!G247),MAX(0,INDEX('913'!$E$6:$E$1205,'SR Rate'!G247)),0)</f>
        <v>0</v>
      </c>
      <c r="AH247" s="106">
        <f>IF(ISNUMBER('SR Rate'!H247),MAX(0,INDEX('913'!$E$6:$E$1205,'SR Rate'!H247)),0)</f>
        <v>0</v>
      </c>
      <c r="AI247" s="106">
        <f>IF(ISNUMBER('SR Rate'!I247),MAX(0,INDEX('913'!$E$6:$E$1205,'SR Rate'!I247)),0)</f>
        <v>0</v>
      </c>
      <c r="AJ247" s="129">
        <f>IF('SR Rate'!T247+'SR Rate'!U247+'SR Rate'!V247+'SR Rate'!W247+'SR Rate'!X247+'SR Rate'!Y247+'SR Rate'!Z247+'SR Rate'!AA247=0,IF(COUNT('SR Rate'!B247,'SR Rate'!C247,'SR Rate'!D247,'SR Rate'!E247,'SR Rate'!F247,'SR Rate'!G247,'SR Rate'!H247,'SR Rate'!I247),('Dem2'!AB247+'Dem2'!AC247+'Dem2'!AD247+'Dem2'!AE247+'Dem2'!AF247+'Dem2'!AG247+'Dem2'!AH247+'Dem2'!AI247)/COUNT('SR Rate'!B247,'SR Rate'!C247,'SR Rate'!D247,'SR Rate'!E247,'SR Rate'!F247,'SR Rate'!G247,'SR Rate'!H247,'SR Rate'!I247),0),('SR Rate'!T247*'Dem2'!AB247+'SR Rate'!U247*'Dem2'!AC247+'SR Rate'!V247*'Dem2'!AD247+'SR Rate'!W247*'Dem2'!AE247+'SR Rate'!X247*'Dem2'!AF247+'SR Rate'!Y247*'Dem2'!AG247+'SR Rate'!Z247*'Dem2'!AH247+'SR Rate'!AA247*'Dem2'!AI247)/('SR Rate'!T247+'SR Rate'!U247+'SR Rate'!V247+'SR Rate'!W247+'SR Rate'!X247+'SR Rate'!Y247+'SR Rate'!Z247+'SR Rate'!AA247))</f>
        <v>0</v>
      </c>
      <c r="AK247" s="177">
        <f>100*'Dem2'!AJ247/'11'!B$17</f>
        <v>0</v>
      </c>
      <c r="AL247" s="75">
        <f>100*('SR Rate'!AB247*'935'!P247*'SR Rate'!K247)/'11'!B$17</f>
        <v>0</v>
      </c>
      <c r="AM247" s="128">
        <f>MAX('11'!$C$42+0,MIN('935'!K247+0,'11'!$C$37+0))</f>
        <v>0.26600431228533333</v>
      </c>
      <c r="AN247" s="105">
        <f>MAX('11'!$D$42+0,MIN('935'!L247+0,'11'!$D$37+0))</f>
        <v>0.66562758870798333</v>
      </c>
      <c r="AO247" s="105">
        <f>MAX('11'!$E$42+0,MIN('935'!M247+0,'11'!$E$37+0))</f>
        <v>0.34009849341942228</v>
      </c>
      <c r="AP247" s="105">
        <f>MAX('11'!$F$42+0,MIN('935'!N247+0,'11'!$F$37+0))</f>
        <v>0.63093339381833335</v>
      </c>
      <c r="AQ247" s="129">
        <f>MAX('11'!$G$42+0,MIN('935'!O247+0,'11'!$G$37+0))</f>
        <v>0.89995655379091011</v>
      </c>
      <c r="AR247" s="180">
        <f>IF('935'!P247=0,'Dem2'!AK247+'Dem2'!AL247,'Dem2'!AK247)</f>
        <v>0</v>
      </c>
      <c r="AS247" s="75">
        <f>'Dem2'!AA247+IF('Dem2'!G247=0,1,'Dem2'!H247/'Dem2'!G247)*'Dem2'!AR247</f>
        <v>0</v>
      </c>
      <c r="AT247" s="138">
        <f>IF('Dem2'!$C247="D1000",'Dem1'!$C$31*'Dem2'!$F247/(1+'11'!$C$12)*'Dem2'!$AM247,0)</f>
        <v>0</v>
      </c>
      <c r="AU247" s="106">
        <f>IF(ISNUMBER(SEARCH("D?100",'Dem2'!$C247)),'Dem1'!$D$31*'Dem2'!$F247/(1+'11'!$D$12)*'Dem2'!$AN247,0)</f>
        <v>0</v>
      </c>
      <c r="AV247" s="106">
        <f>IF(ISNUMBER(SEARCH("D??10",'Dem2'!$C247)),'Dem1'!$E$31*'Dem2'!$F247/(1+'11'!$E$12)*'Dem2'!$AO247,0)</f>
        <v>0</v>
      </c>
      <c r="AW247" s="106">
        <f>IF(OR('Dem2'!$C247="D0002",ISNUMBER(SEARCH("D?1?1",'Dem2'!$C247)),ISNUMBER(SEARCH("D??11",'Dem2'!$C247))),'Dem1'!$G$31*'Dem2'!$F247/(1+'11'!$F$12)*'Dem2'!$AP247,0)</f>
        <v>0</v>
      </c>
      <c r="AX247" s="106">
        <f>IF(ISNUMBER(SEARCH("D?001",'Dem2'!$C247)),'Dem1'!$F$31*'Dem2'!$F247/(1+'11'!$G$12)*'Dem2'!$AQ247,0)</f>
        <v>0</v>
      </c>
      <c r="AY247" s="129">
        <f>'Dem2'!$AT247+'Dem2'!$AU247+'Dem2'!$AV247+'Dem2'!$AW247+'Dem2'!$AX247</f>
        <v>0</v>
      </c>
      <c r="AZ247" s="138">
        <f>IF('Dem2'!$C247="D1000",0,IF(ISNUMBER(SEARCH("D1???",'Dem2'!$C247)),'Dem1'!$C$31*'Dem2'!$Z247*'Dem2'!$AM247,0))</f>
        <v>0</v>
      </c>
      <c r="BA247" s="106">
        <f>IF(ISNUMBER(SEARCH("D?100",'Dem2'!$C247)),0,IF(ISNUMBER(SEARCH("D?1??",'Dem2'!$C247)),'Dem1'!$D$31*'Dem2'!$Z247*'Dem2'!$AN247,0))</f>
        <v>0</v>
      </c>
      <c r="BB247" s="106">
        <f>IF(ISNUMBER(SEARCH("D??10",'Dem2'!$C247)),0,IF(ISNUMBER(SEARCH("D??1?",'Dem2'!$C247)),'Dem1'!$E$31*'Dem2'!$Z247*'Dem2'!$AO247,0))</f>
        <v>0</v>
      </c>
      <c r="BC247" s="129">
        <f>'Dem2'!$AZ247+'Dem2'!$BA247+'Dem2'!$BB247</f>
        <v>0</v>
      </c>
      <c r="BD247" s="72">
        <f>('Dem2'!AY247+'Dem2'!BC247)*'Dem2'!G247</f>
        <v>0</v>
      </c>
      <c r="BE247" s="105">
        <f>SQRT('Dem2'!V247*'Dem2'!V247+'Dem2'!Y247*'Dem2'!Y247)</f>
        <v>0</v>
      </c>
      <c r="BF247" s="105">
        <f>'Dem2'!G247*('Dem1'!B$200+'Dem2'!BE247)</f>
        <v>0</v>
      </c>
      <c r="BG247" s="105">
        <f>'935'!R247*('Dem1'!B$200+'Dem2'!BE247)</f>
        <v>0</v>
      </c>
      <c r="BH247" s="105">
        <f>'Dem2'!AS247+'Dem1'!B$225*'Dem2'!BG247*100/'11'!B$17</f>
        <v>0</v>
      </c>
      <c r="BI247" s="105">
        <f>'Dem2'!BH247+'Dem1'!B$213*('Dem1'!B$200+'Dem2'!BE247)*100/'11'!B$17</f>
        <v>0.20953485119035403</v>
      </c>
      <c r="BJ247" s="105">
        <f>'Dem1'!B$179*('Dem2'!AY247+'Dem2'!BC247)*100/'11'!B$17</f>
        <v>0</v>
      </c>
      <c r="BK247" s="74">
        <f>MAX(0-('SR Rate'!AC247*'Dem2'!V247*'11'!D$17/'11'!B$17),'Dem2'!BI247+'Dem2'!BJ247)</f>
        <v>0.20953485119035403</v>
      </c>
      <c r="BL247" s="75">
        <f>IF('Dem2'!G247=0,0,(1-'Dem2'!H247/'Dem2'!G247)*('Dem2'!AR247+IF('935'!P247=0,0,('SR Rate'!AC247*'935'!P247*('11'!D$17-'935'!X247)/('11'!B$17-'935'!W247)))))</f>
        <v>0</v>
      </c>
      <c r="BM247" s="111">
        <f>IF('Dem2'!B247,IF('Dem2'!V247=0,'SR Rate'!AD247,MAX(0,MIN('SR Rate'!AD247,'SR Rate'!AD247+('Dem2'!BK247/'935'!P247*('11'!B$17-'935'!W247)/('11'!D$17-'935'!X247))))),0)</f>
        <v>0</v>
      </c>
      <c r="BN247" s="74">
        <f>IF('Dem2'!B247,MAX(0,'Dem2'!BK247),0)</f>
        <v>0.20953485119035403</v>
      </c>
      <c r="BO247" s="74">
        <f>'Dem2'!BN247+'Dem2'!BL247</f>
        <v>0.20953485119035403</v>
      </c>
    </row>
    <row r="248" spans="1:67">
      <c r="A248" s="94">
        <v>209</v>
      </c>
      <c r="B248" s="128" t="b">
        <f>'935'!C248&lt;&gt;"VOID"</f>
        <v>1</v>
      </c>
      <c r="C248" s="105" t="str">
        <f>"D"&amp;TEXT('935'!J248,"0000")</f>
        <v>D0000</v>
      </c>
      <c r="D248" s="73">
        <f>'11'!D$17-'935'!X248</f>
        <v>170</v>
      </c>
      <c r="E248" s="106">
        <f>INDEX('11'!$B$47:$G$47,IF(ISNUMBER(SEARCH("?0000",C248)),1,IF(ISNUMBER(SEARCH("?1000",C248)),2,IF(ISNUMBER(SEARCH("??100",C248)),3,IF(ISNUMBER(SEARCH("???10",C248)),4,IF(ISNUMBER(SEARCH("??001",C248)),6,5))))))</f>
        <v>1</v>
      </c>
      <c r="F248" s="105">
        <f>E248*'Dem1'!B$49</f>
        <v>0.95</v>
      </c>
      <c r="G248" s="73">
        <f>IF('935'!C248="VOID",0,('935'!C248*(1-'935'!W248/'11'!B$17)))</f>
        <v>0</v>
      </c>
      <c r="H248" s="153">
        <f>'Dem2'!G248-('935'!S248*(1-'935'!W248/'11'!B$17))</f>
        <v>0</v>
      </c>
      <c r="I248" s="138">
        <f>IF(ISNUMBER(SEARCH("D?001",$C248)),'Dem1'!$F$31*$F248/(1+'11'!$G$12)*'935'!$O248,0)</f>
        <v>0</v>
      </c>
      <c r="J248" s="106">
        <f>IF($C248="D1000",'Dem1'!$C$31*$F248/(1+'11'!$C$12)*'935'!$K248,0)</f>
        <v>0</v>
      </c>
      <c r="K248" s="106">
        <f>IF(ISNUMBER(SEARCH("D?100",$C248)),'Dem1'!$D$31*$F248/(1+'11'!$D$12)*'935'!$L248,0)</f>
        <v>0</v>
      </c>
      <c r="L248" s="106">
        <f>IF(ISNUMBER(SEARCH("D??10",$C248)),'Dem1'!$E$31*$F248/(1+'11'!$E$12)*'935'!$M248,0)</f>
        <v>0</v>
      </c>
      <c r="M248" s="106">
        <f>IF(OR($C248="D0002",ISNUMBER(SEARCH("D?1?1",$C248)),ISNUMBER(SEARCH("D??11",$C248))),'Dem1'!$G$31*$F248/(1+'11'!$F$12)*'935'!$N248,0)</f>
        <v>0</v>
      </c>
      <c r="N248" s="139">
        <f t="shared" si="13"/>
        <v>0</v>
      </c>
      <c r="O248" s="138">
        <f>IF($C248="D1000",0,IF(ISNUMBER(SEARCH("D1???",$C248)),'Dem1'!$C$31*$Z248*'935'!$K248,0))</f>
        <v>0</v>
      </c>
      <c r="P248" s="106">
        <f>IF(ISNUMBER(SEARCH("D?100",$C248)),0,IF(ISNUMBER(SEARCH("D?1??",$C248)),'Dem1'!$D$31*$Z248*'935'!$L248,0))</f>
        <v>0</v>
      </c>
      <c r="Q248" s="106">
        <f>IF(ISNUMBER(SEARCH("D??10",$C248)),0,IF(ISNUMBER(SEARCH("D??1?",$C248)),'Dem1'!$E$31*$Z248*'935'!$M248,0))</f>
        <v>0</v>
      </c>
      <c r="R248" s="139">
        <f t="shared" si="14"/>
        <v>0</v>
      </c>
      <c r="S248" s="180">
        <f>100/'11'!B$17*(('Dem2'!N248+'Dem2'!R248)*('Charging Rates'!B$13+'Charging Rates'!B$51+'Charging Rates'!B$25+'Charging Rates'!B$38)+'Charging Rates'!B$61*'Dem2'!W248)</f>
        <v>0</v>
      </c>
      <c r="T248" s="74">
        <f>100/'11'!B$17*'Fixed Charge'!C248*('Charging Rates'!B$13+'Charging Rates'!B$51+'Charging Rates'!B$25)</f>
        <v>0</v>
      </c>
      <c r="U248" s="153">
        <f>'11'!B$17*0.01*('Dem2'!T248+'Dem2'!S248*'Dem2'!G248)</f>
        <v>0</v>
      </c>
      <c r="V248" s="128">
        <f>'935'!P248*(1-'935'!X248/'11'!D$17)/(1-'935'!W248/'11'!B$17)</f>
        <v>0</v>
      </c>
      <c r="W248" s="105">
        <f>'Dem2'!V248*'Dem2'!E248</f>
        <v>0</v>
      </c>
      <c r="X248" s="105">
        <f>'935'!Q248*(1-'935'!X248/'11'!D$17)/(1-'935'!W248/'11'!B$17)</f>
        <v>0</v>
      </c>
      <c r="Y248" s="105">
        <f t="shared" si="15"/>
        <v>0</v>
      </c>
      <c r="Z248" s="105">
        <f>SQRT(V248*V248+Y248*Y248)*'Dem1'!B$49*E248</f>
        <v>0</v>
      </c>
      <c r="AA248" s="213">
        <f>100/'11'!B$17*'Charging Rates'!B$61*'Dem2'!W248</f>
        <v>0</v>
      </c>
      <c r="AB248" s="138">
        <f>IF(ISNUMBER('SR Rate'!B248),MAX(0,INDEX('913'!$E$6:$E$1205,'SR Rate'!B248)),0)</f>
        <v>0</v>
      </c>
      <c r="AC248" s="106">
        <f>IF(ISNUMBER('SR Rate'!C248),MAX(0,INDEX('913'!$E$6:$E$1205,'SR Rate'!C248)),0)</f>
        <v>0</v>
      </c>
      <c r="AD248" s="106">
        <f>IF(ISNUMBER('SR Rate'!D248),MAX(0,INDEX('913'!$E$6:$E$1205,'SR Rate'!D248)),0)</f>
        <v>0</v>
      </c>
      <c r="AE248" s="106">
        <f>IF(ISNUMBER('SR Rate'!E248),MAX(0,INDEX('913'!$E$6:$E$1205,'SR Rate'!E248)),0)</f>
        <v>0</v>
      </c>
      <c r="AF248" s="106">
        <f>IF(ISNUMBER('SR Rate'!F248),MAX(0,INDEX('913'!$E$6:$E$1205,'SR Rate'!F248)),0)</f>
        <v>0</v>
      </c>
      <c r="AG248" s="106">
        <f>IF(ISNUMBER('SR Rate'!G248),MAX(0,INDEX('913'!$E$6:$E$1205,'SR Rate'!G248)),0)</f>
        <v>0</v>
      </c>
      <c r="AH248" s="106">
        <f>IF(ISNUMBER('SR Rate'!H248),MAX(0,INDEX('913'!$E$6:$E$1205,'SR Rate'!H248)),0)</f>
        <v>0</v>
      </c>
      <c r="AI248" s="106">
        <f>IF(ISNUMBER('SR Rate'!I248),MAX(0,INDEX('913'!$E$6:$E$1205,'SR Rate'!I248)),0)</f>
        <v>0</v>
      </c>
      <c r="AJ248" s="129">
        <f>IF('SR Rate'!T248+'SR Rate'!U248+'SR Rate'!V248+'SR Rate'!W248+'SR Rate'!X248+'SR Rate'!Y248+'SR Rate'!Z248+'SR Rate'!AA248=0,IF(COUNT('SR Rate'!B248,'SR Rate'!C248,'SR Rate'!D248,'SR Rate'!E248,'SR Rate'!F248,'SR Rate'!G248,'SR Rate'!H248,'SR Rate'!I248),('Dem2'!AB248+'Dem2'!AC248+'Dem2'!AD248+'Dem2'!AE248+'Dem2'!AF248+'Dem2'!AG248+'Dem2'!AH248+'Dem2'!AI248)/COUNT('SR Rate'!B248,'SR Rate'!C248,'SR Rate'!D248,'SR Rate'!E248,'SR Rate'!F248,'SR Rate'!G248,'SR Rate'!H248,'SR Rate'!I248),0),('SR Rate'!T248*'Dem2'!AB248+'SR Rate'!U248*'Dem2'!AC248+'SR Rate'!V248*'Dem2'!AD248+'SR Rate'!W248*'Dem2'!AE248+'SR Rate'!X248*'Dem2'!AF248+'SR Rate'!Y248*'Dem2'!AG248+'SR Rate'!Z248*'Dem2'!AH248+'SR Rate'!AA248*'Dem2'!AI248)/('SR Rate'!T248+'SR Rate'!U248+'SR Rate'!V248+'SR Rate'!W248+'SR Rate'!X248+'SR Rate'!Y248+'SR Rate'!Z248+'SR Rate'!AA248))</f>
        <v>0</v>
      </c>
      <c r="AK248" s="177">
        <f>100*'Dem2'!AJ248/'11'!B$17</f>
        <v>0</v>
      </c>
      <c r="AL248" s="75">
        <f>100*('SR Rate'!AB248*'935'!P248*'SR Rate'!K248)/'11'!B$17</f>
        <v>0</v>
      </c>
      <c r="AM248" s="128">
        <f>MAX('11'!$C$42+0,MIN('935'!K248+0,'11'!$C$37+0))</f>
        <v>0.26600431228533333</v>
      </c>
      <c r="AN248" s="105">
        <f>MAX('11'!$D$42+0,MIN('935'!L248+0,'11'!$D$37+0))</f>
        <v>0.66562758870798333</v>
      </c>
      <c r="AO248" s="105">
        <f>MAX('11'!$E$42+0,MIN('935'!M248+0,'11'!$E$37+0))</f>
        <v>0.34009849341942228</v>
      </c>
      <c r="AP248" s="105">
        <f>MAX('11'!$F$42+0,MIN('935'!N248+0,'11'!$F$37+0))</f>
        <v>0.63093339381833335</v>
      </c>
      <c r="AQ248" s="129">
        <f>MAX('11'!$G$42+0,MIN('935'!O248+0,'11'!$G$37+0))</f>
        <v>0.89995655379091011</v>
      </c>
      <c r="AR248" s="180">
        <f>IF('935'!P248=0,'Dem2'!AK248+'Dem2'!AL248,'Dem2'!AK248)</f>
        <v>0</v>
      </c>
      <c r="AS248" s="75">
        <f>'Dem2'!AA248+IF('Dem2'!G248=0,1,'Dem2'!H248/'Dem2'!G248)*'Dem2'!AR248</f>
        <v>0</v>
      </c>
      <c r="AT248" s="138">
        <f>IF('Dem2'!$C248="D1000",'Dem1'!$C$31*'Dem2'!$F248/(1+'11'!$C$12)*'Dem2'!$AM248,0)</f>
        <v>0</v>
      </c>
      <c r="AU248" s="106">
        <f>IF(ISNUMBER(SEARCH("D?100",'Dem2'!$C248)),'Dem1'!$D$31*'Dem2'!$F248/(1+'11'!$D$12)*'Dem2'!$AN248,0)</f>
        <v>0</v>
      </c>
      <c r="AV248" s="106">
        <f>IF(ISNUMBER(SEARCH("D??10",'Dem2'!$C248)),'Dem1'!$E$31*'Dem2'!$F248/(1+'11'!$E$12)*'Dem2'!$AO248,0)</f>
        <v>0</v>
      </c>
      <c r="AW248" s="106">
        <f>IF(OR('Dem2'!$C248="D0002",ISNUMBER(SEARCH("D?1?1",'Dem2'!$C248)),ISNUMBER(SEARCH("D??11",'Dem2'!$C248))),'Dem1'!$G$31*'Dem2'!$F248/(1+'11'!$F$12)*'Dem2'!$AP248,0)</f>
        <v>0</v>
      </c>
      <c r="AX248" s="106">
        <f>IF(ISNUMBER(SEARCH("D?001",'Dem2'!$C248)),'Dem1'!$F$31*'Dem2'!$F248/(1+'11'!$G$12)*'Dem2'!$AQ248,0)</f>
        <v>0</v>
      </c>
      <c r="AY248" s="129">
        <f>'Dem2'!$AT248+'Dem2'!$AU248+'Dem2'!$AV248+'Dem2'!$AW248+'Dem2'!$AX248</f>
        <v>0</v>
      </c>
      <c r="AZ248" s="138">
        <f>IF('Dem2'!$C248="D1000",0,IF(ISNUMBER(SEARCH("D1???",'Dem2'!$C248)),'Dem1'!$C$31*'Dem2'!$Z248*'Dem2'!$AM248,0))</f>
        <v>0</v>
      </c>
      <c r="BA248" s="106">
        <f>IF(ISNUMBER(SEARCH("D?100",'Dem2'!$C248)),0,IF(ISNUMBER(SEARCH("D?1??",'Dem2'!$C248)),'Dem1'!$D$31*'Dem2'!$Z248*'Dem2'!$AN248,0))</f>
        <v>0</v>
      </c>
      <c r="BB248" s="106">
        <f>IF(ISNUMBER(SEARCH("D??10",'Dem2'!$C248)),0,IF(ISNUMBER(SEARCH("D??1?",'Dem2'!$C248)),'Dem1'!$E$31*'Dem2'!$Z248*'Dem2'!$AO248,0))</f>
        <v>0</v>
      </c>
      <c r="BC248" s="129">
        <f>'Dem2'!$AZ248+'Dem2'!$BA248+'Dem2'!$BB248</f>
        <v>0</v>
      </c>
      <c r="BD248" s="72">
        <f>('Dem2'!AY248+'Dem2'!BC248)*'Dem2'!G248</f>
        <v>0</v>
      </c>
      <c r="BE248" s="105">
        <f>SQRT('Dem2'!V248*'Dem2'!V248+'Dem2'!Y248*'Dem2'!Y248)</f>
        <v>0</v>
      </c>
      <c r="BF248" s="105">
        <f>'Dem2'!G248*('Dem1'!B$200+'Dem2'!BE248)</f>
        <v>0</v>
      </c>
      <c r="BG248" s="105">
        <f>'935'!R248*('Dem1'!B$200+'Dem2'!BE248)</f>
        <v>0</v>
      </c>
      <c r="BH248" s="105">
        <f>'Dem2'!AS248+'Dem1'!B$225*'Dem2'!BG248*100/'11'!B$17</f>
        <v>0</v>
      </c>
      <c r="BI248" s="105">
        <f>'Dem2'!BH248+'Dem1'!B$213*('Dem1'!B$200+'Dem2'!BE248)*100/'11'!B$17</f>
        <v>0.20953485119035403</v>
      </c>
      <c r="BJ248" s="105">
        <f>'Dem1'!B$179*('Dem2'!AY248+'Dem2'!BC248)*100/'11'!B$17</f>
        <v>0</v>
      </c>
      <c r="BK248" s="74">
        <f>MAX(0-('SR Rate'!AC248*'Dem2'!V248*'11'!D$17/'11'!B$17),'Dem2'!BI248+'Dem2'!BJ248)</f>
        <v>0.20953485119035403</v>
      </c>
      <c r="BL248" s="75">
        <f>IF('Dem2'!G248=0,0,(1-'Dem2'!H248/'Dem2'!G248)*('Dem2'!AR248+IF('935'!P248=0,0,('SR Rate'!AC248*'935'!P248*('11'!D$17-'935'!X248)/('11'!B$17-'935'!W248)))))</f>
        <v>0</v>
      </c>
      <c r="BM248" s="111">
        <f>IF('Dem2'!B248,IF('Dem2'!V248=0,'SR Rate'!AD248,MAX(0,MIN('SR Rate'!AD248,'SR Rate'!AD248+('Dem2'!BK248/'935'!P248*('11'!B$17-'935'!W248)/('11'!D$17-'935'!X248))))),0)</f>
        <v>0</v>
      </c>
      <c r="BN248" s="74">
        <f>IF('Dem2'!B248,MAX(0,'Dem2'!BK248),0)</f>
        <v>0.20953485119035403</v>
      </c>
      <c r="BO248" s="74">
        <f>'Dem2'!BN248+'Dem2'!BL248</f>
        <v>0.20953485119035403</v>
      </c>
    </row>
    <row r="249" spans="1:67">
      <c r="A249" s="94">
        <v>210</v>
      </c>
      <c r="B249" s="128" t="b">
        <f>'935'!C249&lt;&gt;"VOID"</f>
        <v>1</v>
      </c>
      <c r="C249" s="105" t="str">
        <f>"D"&amp;TEXT('935'!J249,"0000")</f>
        <v>D0000</v>
      </c>
      <c r="D249" s="73">
        <f>'11'!D$17-'935'!X249</f>
        <v>170</v>
      </c>
      <c r="E249" s="106">
        <f>INDEX('11'!$B$47:$G$47,IF(ISNUMBER(SEARCH("?0000",C249)),1,IF(ISNUMBER(SEARCH("?1000",C249)),2,IF(ISNUMBER(SEARCH("??100",C249)),3,IF(ISNUMBER(SEARCH("???10",C249)),4,IF(ISNUMBER(SEARCH("??001",C249)),6,5))))))</f>
        <v>1</v>
      </c>
      <c r="F249" s="105">
        <f>E249*'Dem1'!B$49</f>
        <v>0.95</v>
      </c>
      <c r="G249" s="73">
        <f>IF('935'!C249="VOID",0,('935'!C249*(1-'935'!W249/'11'!B$17)))</f>
        <v>0</v>
      </c>
      <c r="H249" s="153">
        <f>'Dem2'!G249-('935'!S249*(1-'935'!W249/'11'!B$17))</f>
        <v>0</v>
      </c>
      <c r="I249" s="138">
        <f>IF(ISNUMBER(SEARCH("D?001",$C249)),'Dem1'!$F$31*$F249/(1+'11'!$G$12)*'935'!$O249,0)</f>
        <v>0</v>
      </c>
      <c r="J249" s="106">
        <f>IF($C249="D1000",'Dem1'!$C$31*$F249/(1+'11'!$C$12)*'935'!$K249,0)</f>
        <v>0</v>
      </c>
      <c r="K249" s="106">
        <f>IF(ISNUMBER(SEARCH("D?100",$C249)),'Dem1'!$D$31*$F249/(1+'11'!$D$12)*'935'!$L249,0)</f>
        <v>0</v>
      </c>
      <c r="L249" s="106">
        <f>IF(ISNUMBER(SEARCH("D??10",$C249)),'Dem1'!$E$31*$F249/(1+'11'!$E$12)*'935'!$M249,0)</f>
        <v>0</v>
      </c>
      <c r="M249" s="106">
        <f>IF(OR($C249="D0002",ISNUMBER(SEARCH("D?1?1",$C249)),ISNUMBER(SEARCH("D??11",$C249))),'Dem1'!$G$31*$F249/(1+'11'!$F$12)*'935'!$N249,0)</f>
        <v>0</v>
      </c>
      <c r="N249" s="139">
        <f t="shared" si="13"/>
        <v>0</v>
      </c>
      <c r="O249" s="138">
        <f>IF($C249="D1000",0,IF(ISNUMBER(SEARCH("D1???",$C249)),'Dem1'!$C$31*$Z249*'935'!$K249,0))</f>
        <v>0</v>
      </c>
      <c r="P249" s="106">
        <f>IF(ISNUMBER(SEARCH("D?100",$C249)),0,IF(ISNUMBER(SEARCH("D?1??",$C249)),'Dem1'!$D$31*$Z249*'935'!$L249,0))</f>
        <v>0</v>
      </c>
      <c r="Q249" s="106">
        <f>IF(ISNUMBER(SEARCH("D??10",$C249)),0,IF(ISNUMBER(SEARCH("D??1?",$C249)),'Dem1'!$E$31*$Z249*'935'!$M249,0))</f>
        <v>0</v>
      </c>
      <c r="R249" s="139">
        <f t="shared" si="14"/>
        <v>0</v>
      </c>
      <c r="S249" s="180">
        <f>100/'11'!B$17*(('Dem2'!N249+'Dem2'!R249)*('Charging Rates'!B$13+'Charging Rates'!B$51+'Charging Rates'!B$25+'Charging Rates'!B$38)+'Charging Rates'!B$61*'Dem2'!W249)</f>
        <v>0</v>
      </c>
      <c r="T249" s="74">
        <f>100/'11'!B$17*'Fixed Charge'!C249*('Charging Rates'!B$13+'Charging Rates'!B$51+'Charging Rates'!B$25)</f>
        <v>0</v>
      </c>
      <c r="U249" s="153">
        <f>'11'!B$17*0.01*('Dem2'!T249+'Dem2'!S249*'Dem2'!G249)</f>
        <v>0</v>
      </c>
      <c r="V249" s="128">
        <f>'935'!P249*(1-'935'!X249/'11'!D$17)/(1-'935'!W249/'11'!B$17)</f>
        <v>0</v>
      </c>
      <c r="W249" s="105">
        <f>'Dem2'!V249*'Dem2'!E249</f>
        <v>0</v>
      </c>
      <c r="X249" s="105">
        <f>'935'!Q249*(1-'935'!X249/'11'!D$17)/(1-'935'!W249/'11'!B$17)</f>
        <v>0</v>
      </c>
      <c r="Y249" s="105">
        <f t="shared" si="15"/>
        <v>0</v>
      </c>
      <c r="Z249" s="105">
        <f>SQRT(V249*V249+Y249*Y249)*'Dem1'!B$49*E249</f>
        <v>0</v>
      </c>
      <c r="AA249" s="213">
        <f>100/'11'!B$17*'Charging Rates'!B$61*'Dem2'!W249</f>
        <v>0</v>
      </c>
      <c r="AB249" s="138">
        <f>IF(ISNUMBER('SR Rate'!B249),MAX(0,INDEX('913'!$E$6:$E$1205,'SR Rate'!B249)),0)</f>
        <v>0</v>
      </c>
      <c r="AC249" s="106">
        <f>IF(ISNUMBER('SR Rate'!C249),MAX(0,INDEX('913'!$E$6:$E$1205,'SR Rate'!C249)),0)</f>
        <v>0</v>
      </c>
      <c r="AD249" s="106">
        <f>IF(ISNUMBER('SR Rate'!D249),MAX(0,INDEX('913'!$E$6:$E$1205,'SR Rate'!D249)),0)</f>
        <v>0</v>
      </c>
      <c r="AE249" s="106">
        <f>IF(ISNUMBER('SR Rate'!E249),MAX(0,INDEX('913'!$E$6:$E$1205,'SR Rate'!E249)),0)</f>
        <v>0</v>
      </c>
      <c r="AF249" s="106">
        <f>IF(ISNUMBER('SR Rate'!F249),MAX(0,INDEX('913'!$E$6:$E$1205,'SR Rate'!F249)),0)</f>
        <v>0</v>
      </c>
      <c r="AG249" s="106">
        <f>IF(ISNUMBER('SR Rate'!G249),MAX(0,INDEX('913'!$E$6:$E$1205,'SR Rate'!G249)),0)</f>
        <v>0</v>
      </c>
      <c r="AH249" s="106">
        <f>IF(ISNUMBER('SR Rate'!H249),MAX(0,INDEX('913'!$E$6:$E$1205,'SR Rate'!H249)),0)</f>
        <v>0</v>
      </c>
      <c r="AI249" s="106">
        <f>IF(ISNUMBER('SR Rate'!I249),MAX(0,INDEX('913'!$E$6:$E$1205,'SR Rate'!I249)),0)</f>
        <v>0</v>
      </c>
      <c r="AJ249" s="129">
        <f>IF('SR Rate'!T249+'SR Rate'!U249+'SR Rate'!V249+'SR Rate'!W249+'SR Rate'!X249+'SR Rate'!Y249+'SR Rate'!Z249+'SR Rate'!AA249=0,IF(COUNT('SR Rate'!B249,'SR Rate'!C249,'SR Rate'!D249,'SR Rate'!E249,'SR Rate'!F249,'SR Rate'!G249,'SR Rate'!H249,'SR Rate'!I249),('Dem2'!AB249+'Dem2'!AC249+'Dem2'!AD249+'Dem2'!AE249+'Dem2'!AF249+'Dem2'!AG249+'Dem2'!AH249+'Dem2'!AI249)/COUNT('SR Rate'!B249,'SR Rate'!C249,'SR Rate'!D249,'SR Rate'!E249,'SR Rate'!F249,'SR Rate'!G249,'SR Rate'!H249,'SR Rate'!I249),0),('SR Rate'!T249*'Dem2'!AB249+'SR Rate'!U249*'Dem2'!AC249+'SR Rate'!V249*'Dem2'!AD249+'SR Rate'!W249*'Dem2'!AE249+'SR Rate'!X249*'Dem2'!AF249+'SR Rate'!Y249*'Dem2'!AG249+'SR Rate'!Z249*'Dem2'!AH249+'SR Rate'!AA249*'Dem2'!AI249)/('SR Rate'!T249+'SR Rate'!U249+'SR Rate'!V249+'SR Rate'!W249+'SR Rate'!X249+'SR Rate'!Y249+'SR Rate'!Z249+'SR Rate'!AA249))</f>
        <v>0</v>
      </c>
      <c r="AK249" s="177">
        <f>100*'Dem2'!AJ249/'11'!B$17</f>
        <v>0</v>
      </c>
      <c r="AL249" s="75">
        <f>100*('SR Rate'!AB249*'935'!P249*'SR Rate'!K249)/'11'!B$17</f>
        <v>0</v>
      </c>
      <c r="AM249" s="128">
        <f>MAX('11'!$C$42+0,MIN('935'!K249+0,'11'!$C$37+0))</f>
        <v>0.26600431228533333</v>
      </c>
      <c r="AN249" s="105">
        <f>MAX('11'!$D$42+0,MIN('935'!L249+0,'11'!$D$37+0))</f>
        <v>0.66562758870798333</v>
      </c>
      <c r="AO249" s="105">
        <f>MAX('11'!$E$42+0,MIN('935'!M249+0,'11'!$E$37+0))</f>
        <v>0.34009849341942228</v>
      </c>
      <c r="AP249" s="105">
        <f>MAX('11'!$F$42+0,MIN('935'!N249+0,'11'!$F$37+0))</f>
        <v>0.63093339381833335</v>
      </c>
      <c r="AQ249" s="129">
        <f>MAX('11'!$G$42+0,MIN('935'!O249+0,'11'!$G$37+0))</f>
        <v>0.89995655379091011</v>
      </c>
      <c r="AR249" s="180">
        <f>IF('935'!P249=0,'Dem2'!AK249+'Dem2'!AL249,'Dem2'!AK249)</f>
        <v>0</v>
      </c>
      <c r="AS249" s="75">
        <f>'Dem2'!AA249+IF('Dem2'!G249=0,1,'Dem2'!H249/'Dem2'!G249)*'Dem2'!AR249</f>
        <v>0</v>
      </c>
      <c r="AT249" s="138">
        <f>IF('Dem2'!$C249="D1000",'Dem1'!$C$31*'Dem2'!$F249/(1+'11'!$C$12)*'Dem2'!$AM249,0)</f>
        <v>0</v>
      </c>
      <c r="AU249" s="106">
        <f>IF(ISNUMBER(SEARCH("D?100",'Dem2'!$C249)),'Dem1'!$D$31*'Dem2'!$F249/(1+'11'!$D$12)*'Dem2'!$AN249,0)</f>
        <v>0</v>
      </c>
      <c r="AV249" s="106">
        <f>IF(ISNUMBER(SEARCH("D??10",'Dem2'!$C249)),'Dem1'!$E$31*'Dem2'!$F249/(1+'11'!$E$12)*'Dem2'!$AO249,0)</f>
        <v>0</v>
      </c>
      <c r="AW249" s="106">
        <f>IF(OR('Dem2'!$C249="D0002",ISNUMBER(SEARCH("D?1?1",'Dem2'!$C249)),ISNUMBER(SEARCH("D??11",'Dem2'!$C249))),'Dem1'!$G$31*'Dem2'!$F249/(1+'11'!$F$12)*'Dem2'!$AP249,0)</f>
        <v>0</v>
      </c>
      <c r="AX249" s="106">
        <f>IF(ISNUMBER(SEARCH("D?001",'Dem2'!$C249)),'Dem1'!$F$31*'Dem2'!$F249/(1+'11'!$G$12)*'Dem2'!$AQ249,0)</f>
        <v>0</v>
      </c>
      <c r="AY249" s="129">
        <f>'Dem2'!$AT249+'Dem2'!$AU249+'Dem2'!$AV249+'Dem2'!$AW249+'Dem2'!$AX249</f>
        <v>0</v>
      </c>
      <c r="AZ249" s="138">
        <f>IF('Dem2'!$C249="D1000",0,IF(ISNUMBER(SEARCH("D1???",'Dem2'!$C249)),'Dem1'!$C$31*'Dem2'!$Z249*'Dem2'!$AM249,0))</f>
        <v>0</v>
      </c>
      <c r="BA249" s="106">
        <f>IF(ISNUMBER(SEARCH("D?100",'Dem2'!$C249)),0,IF(ISNUMBER(SEARCH("D?1??",'Dem2'!$C249)),'Dem1'!$D$31*'Dem2'!$Z249*'Dem2'!$AN249,0))</f>
        <v>0</v>
      </c>
      <c r="BB249" s="106">
        <f>IF(ISNUMBER(SEARCH("D??10",'Dem2'!$C249)),0,IF(ISNUMBER(SEARCH("D??1?",'Dem2'!$C249)),'Dem1'!$E$31*'Dem2'!$Z249*'Dem2'!$AO249,0))</f>
        <v>0</v>
      </c>
      <c r="BC249" s="129">
        <f>'Dem2'!$AZ249+'Dem2'!$BA249+'Dem2'!$BB249</f>
        <v>0</v>
      </c>
      <c r="BD249" s="72">
        <f>('Dem2'!AY249+'Dem2'!BC249)*'Dem2'!G249</f>
        <v>0</v>
      </c>
      <c r="BE249" s="105">
        <f>SQRT('Dem2'!V249*'Dem2'!V249+'Dem2'!Y249*'Dem2'!Y249)</f>
        <v>0</v>
      </c>
      <c r="BF249" s="105">
        <f>'Dem2'!G249*('Dem1'!B$200+'Dem2'!BE249)</f>
        <v>0</v>
      </c>
      <c r="BG249" s="105">
        <f>'935'!R249*('Dem1'!B$200+'Dem2'!BE249)</f>
        <v>0</v>
      </c>
      <c r="BH249" s="105">
        <f>'Dem2'!AS249+'Dem1'!B$225*'Dem2'!BG249*100/'11'!B$17</f>
        <v>0</v>
      </c>
      <c r="BI249" s="105">
        <f>'Dem2'!BH249+'Dem1'!B$213*('Dem1'!B$200+'Dem2'!BE249)*100/'11'!B$17</f>
        <v>0.20953485119035403</v>
      </c>
      <c r="BJ249" s="105">
        <f>'Dem1'!B$179*('Dem2'!AY249+'Dem2'!BC249)*100/'11'!B$17</f>
        <v>0</v>
      </c>
      <c r="BK249" s="74">
        <f>MAX(0-('SR Rate'!AC249*'Dem2'!V249*'11'!D$17/'11'!B$17),'Dem2'!BI249+'Dem2'!BJ249)</f>
        <v>0.20953485119035403</v>
      </c>
      <c r="BL249" s="75">
        <f>IF('Dem2'!G249=0,0,(1-'Dem2'!H249/'Dem2'!G249)*('Dem2'!AR249+IF('935'!P249=0,0,('SR Rate'!AC249*'935'!P249*('11'!D$17-'935'!X249)/('11'!B$17-'935'!W249)))))</f>
        <v>0</v>
      </c>
      <c r="BM249" s="111">
        <f>IF('Dem2'!B249,IF('Dem2'!V249=0,'SR Rate'!AD249,MAX(0,MIN('SR Rate'!AD249,'SR Rate'!AD249+('Dem2'!BK249/'935'!P249*('11'!B$17-'935'!W249)/('11'!D$17-'935'!X249))))),0)</f>
        <v>0</v>
      </c>
      <c r="BN249" s="74">
        <f>IF('Dem2'!B249,MAX(0,'Dem2'!BK249),0)</f>
        <v>0.20953485119035403</v>
      </c>
      <c r="BO249" s="74">
        <f>'Dem2'!BN249+'Dem2'!BL249</f>
        <v>0.20953485119035403</v>
      </c>
    </row>
    <row r="250" spans="1:67">
      <c r="A250" s="94">
        <v>211</v>
      </c>
      <c r="B250" s="128" t="b">
        <f>'935'!C250&lt;&gt;"VOID"</f>
        <v>1</v>
      </c>
      <c r="C250" s="105" t="str">
        <f>"D"&amp;TEXT('935'!J250,"0000")</f>
        <v>D0000</v>
      </c>
      <c r="D250" s="73">
        <f>'11'!D$17-'935'!X250</f>
        <v>170</v>
      </c>
      <c r="E250" s="106">
        <f>INDEX('11'!$B$47:$G$47,IF(ISNUMBER(SEARCH("?0000",C250)),1,IF(ISNUMBER(SEARCH("?1000",C250)),2,IF(ISNUMBER(SEARCH("??100",C250)),3,IF(ISNUMBER(SEARCH("???10",C250)),4,IF(ISNUMBER(SEARCH("??001",C250)),6,5))))))</f>
        <v>1</v>
      </c>
      <c r="F250" s="105">
        <f>E250*'Dem1'!B$49</f>
        <v>0.95</v>
      </c>
      <c r="G250" s="73">
        <f>IF('935'!C250="VOID",0,('935'!C250*(1-'935'!W250/'11'!B$17)))</f>
        <v>0</v>
      </c>
      <c r="H250" s="153">
        <f>'Dem2'!G250-('935'!S250*(1-'935'!W250/'11'!B$17))</f>
        <v>0</v>
      </c>
      <c r="I250" s="138">
        <f>IF(ISNUMBER(SEARCH("D?001",$C250)),'Dem1'!$F$31*$F250/(1+'11'!$G$12)*'935'!$O250,0)</f>
        <v>0</v>
      </c>
      <c r="J250" s="106">
        <f>IF($C250="D1000",'Dem1'!$C$31*$F250/(1+'11'!$C$12)*'935'!$K250,0)</f>
        <v>0</v>
      </c>
      <c r="K250" s="106">
        <f>IF(ISNUMBER(SEARCH("D?100",$C250)),'Dem1'!$D$31*$F250/(1+'11'!$D$12)*'935'!$L250,0)</f>
        <v>0</v>
      </c>
      <c r="L250" s="106">
        <f>IF(ISNUMBER(SEARCH("D??10",$C250)),'Dem1'!$E$31*$F250/(1+'11'!$E$12)*'935'!$M250,0)</f>
        <v>0</v>
      </c>
      <c r="M250" s="106">
        <f>IF(OR($C250="D0002",ISNUMBER(SEARCH("D?1?1",$C250)),ISNUMBER(SEARCH("D??11",$C250))),'Dem1'!$G$31*$F250/(1+'11'!$F$12)*'935'!$N250,0)</f>
        <v>0</v>
      </c>
      <c r="N250" s="139">
        <f t="shared" si="13"/>
        <v>0</v>
      </c>
      <c r="O250" s="138">
        <f>IF($C250="D1000",0,IF(ISNUMBER(SEARCH("D1???",$C250)),'Dem1'!$C$31*$Z250*'935'!$K250,0))</f>
        <v>0</v>
      </c>
      <c r="P250" s="106">
        <f>IF(ISNUMBER(SEARCH("D?100",$C250)),0,IF(ISNUMBER(SEARCH("D?1??",$C250)),'Dem1'!$D$31*$Z250*'935'!$L250,0))</f>
        <v>0</v>
      </c>
      <c r="Q250" s="106">
        <f>IF(ISNUMBER(SEARCH("D??10",$C250)),0,IF(ISNUMBER(SEARCH("D??1?",$C250)),'Dem1'!$E$31*$Z250*'935'!$M250,0))</f>
        <v>0</v>
      </c>
      <c r="R250" s="139">
        <f t="shared" si="14"/>
        <v>0</v>
      </c>
      <c r="S250" s="180">
        <f>100/'11'!B$17*(('Dem2'!N250+'Dem2'!R250)*('Charging Rates'!B$13+'Charging Rates'!B$51+'Charging Rates'!B$25+'Charging Rates'!B$38)+'Charging Rates'!B$61*'Dem2'!W250)</f>
        <v>0</v>
      </c>
      <c r="T250" s="74">
        <f>100/'11'!B$17*'Fixed Charge'!C250*('Charging Rates'!B$13+'Charging Rates'!B$51+'Charging Rates'!B$25)</f>
        <v>0</v>
      </c>
      <c r="U250" s="153">
        <f>'11'!B$17*0.01*('Dem2'!T250+'Dem2'!S250*'Dem2'!G250)</f>
        <v>0</v>
      </c>
      <c r="V250" s="128">
        <f>'935'!P250*(1-'935'!X250/'11'!D$17)/(1-'935'!W250/'11'!B$17)</f>
        <v>0</v>
      </c>
      <c r="W250" s="105">
        <f>'Dem2'!V250*'Dem2'!E250</f>
        <v>0</v>
      </c>
      <c r="X250" s="105">
        <f>'935'!Q250*(1-'935'!X250/'11'!D$17)/(1-'935'!W250/'11'!B$17)</f>
        <v>0</v>
      </c>
      <c r="Y250" s="105">
        <f t="shared" si="15"/>
        <v>0</v>
      </c>
      <c r="Z250" s="105">
        <f>SQRT(V250*V250+Y250*Y250)*'Dem1'!B$49*E250</f>
        <v>0</v>
      </c>
      <c r="AA250" s="213">
        <f>100/'11'!B$17*'Charging Rates'!B$61*'Dem2'!W250</f>
        <v>0</v>
      </c>
      <c r="AB250" s="138">
        <f>IF(ISNUMBER('SR Rate'!B250),MAX(0,INDEX('913'!$E$6:$E$1205,'SR Rate'!B250)),0)</f>
        <v>0</v>
      </c>
      <c r="AC250" s="106">
        <f>IF(ISNUMBER('SR Rate'!C250),MAX(0,INDEX('913'!$E$6:$E$1205,'SR Rate'!C250)),0)</f>
        <v>0</v>
      </c>
      <c r="AD250" s="106">
        <f>IF(ISNUMBER('SR Rate'!D250),MAX(0,INDEX('913'!$E$6:$E$1205,'SR Rate'!D250)),0)</f>
        <v>0</v>
      </c>
      <c r="AE250" s="106">
        <f>IF(ISNUMBER('SR Rate'!E250),MAX(0,INDEX('913'!$E$6:$E$1205,'SR Rate'!E250)),0)</f>
        <v>0</v>
      </c>
      <c r="AF250" s="106">
        <f>IF(ISNUMBER('SR Rate'!F250),MAX(0,INDEX('913'!$E$6:$E$1205,'SR Rate'!F250)),0)</f>
        <v>0</v>
      </c>
      <c r="AG250" s="106">
        <f>IF(ISNUMBER('SR Rate'!G250),MAX(0,INDEX('913'!$E$6:$E$1205,'SR Rate'!G250)),0)</f>
        <v>0</v>
      </c>
      <c r="AH250" s="106">
        <f>IF(ISNUMBER('SR Rate'!H250),MAX(0,INDEX('913'!$E$6:$E$1205,'SR Rate'!H250)),0)</f>
        <v>0</v>
      </c>
      <c r="AI250" s="106">
        <f>IF(ISNUMBER('SR Rate'!I250),MAX(0,INDEX('913'!$E$6:$E$1205,'SR Rate'!I250)),0)</f>
        <v>0</v>
      </c>
      <c r="AJ250" s="129">
        <f>IF('SR Rate'!T250+'SR Rate'!U250+'SR Rate'!V250+'SR Rate'!W250+'SR Rate'!X250+'SR Rate'!Y250+'SR Rate'!Z250+'SR Rate'!AA250=0,IF(COUNT('SR Rate'!B250,'SR Rate'!C250,'SR Rate'!D250,'SR Rate'!E250,'SR Rate'!F250,'SR Rate'!G250,'SR Rate'!H250,'SR Rate'!I250),('Dem2'!AB250+'Dem2'!AC250+'Dem2'!AD250+'Dem2'!AE250+'Dem2'!AF250+'Dem2'!AG250+'Dem2'!AH250+'Dem2'!AI250)/COUNT('SR Rate'!B250,'SR Rate'!C250,'SR Rate'!D250,'SR Rate'!E250,'SR Rate'!F250,'SR Rate'!G250,'SR Rate'!H250,'SR Rate'!I250),0),('SR Rate'!T250*'Dem2'!AB250+'SR Rate'!U250*'Dem2'!AC250+'SR Rate'!V250*'Dem2'!AD250+'SR Rate'!W250*'Dem2'!AE250+'SR Rate'!X250*'Dem2'!AF250+'SR Rate'!Y250*'Dem2'!AG250+'SR Rate'!Z250*'Dem2'!AH250+'SR Rate'!AA250*'Dem2'!AI250)/('SR Rate'!T250+'SR Rate'!U250+'SR Rate'!V250+'SR Rate'!W250+'SR Rate'!X250+'SR Rate'!Y250+'SR Rate'!Z250+'SR Rate'!AA250))</f>
        <v>0</v>
      </c>
      <c r="AK250" s="177">
        <f>100*'Dem2'!AJ250/'11'!B$17</f>
        <v>0</v>
      </c>
      <c r="AL250" s="75">
        <f>100*('SR Rate'!AB250*'935'!P250*'SR Rate'!K250)/'11'!B$17</f>
        <v>0</v>
      </c>
      <c r="AM250" s="128">
        <f>MAX('11'!$C$42+0,MIN('935'!K250+0,'11'!$C$37+0))</f>
        <v>0.26600431228533333</v>
      </c>
      <c r="AN250" s="105">
        <f>MAX('11'!$D$42+0,MIN('935'!L250+0,'11'!$D$37+0))</f>
        <v>0.66562758870798333</v>
      </c>
      <c r="AO250" s="105">
        <f>MAX('11'!$E$42+0,MIN('935'!M250+0,'11'!$E$37+0))</f>
        <v>0.34009849341942228</v>
      </c>
      <c r="AP250" s="105">
        <f>MAX('11'!$F$42+0,MIN('935'!N250+0,'11'!$F$37+0))</f>
        <v>0.63093339381833335</v>
      </c>
      <c r="AQ250" s="129">
        <f>MAX('11'!$G$42+0,MIN('935'!O250+0,'11'!$G$37+0))</f>
        <v>0.89995655379091011</v>
      </c>
      <c r="AR250" s="180">
        <f>IF('935'!P250=0,'Dem2'!AK250+'Dem2'!AL250,'Dem2'!AK250)</f>
        <v>0</v>
      </c>
      <c r="AS250" s="75">
        <f>'Dem2'!AA250+IF('Dem2'!G250=0,1,'Dem2'!H250/'Dem2'!G250)*'Dem2'!AR250</f>
        <v>0</v>
      </c>
      <c r="AT250" s="138">
        <f>IF('Dem2'!$C250="D1000",'Dem1'!$C$31*'Dem2'!$F250/(1+'11'!$C$12)*'Dem2'!$AM250,0)</f>
        <v>0</v>
      </c>
      <c r="AU250" s="106">
        <f>IF(ISNUMBER(SEARCH("D?100",'Dem2'!$C250)),'Dem1'!$D$31*'Dem2'!$F250/(1+'11'!$D$12)*'Dem2'!$AN250,0)</f>
        <v>0</v>
      </c>
      <c r="AV250" s="106">
        <f>IF(ISNUMBER(SEARCH("D??10",'Dem2'!$C250)),'Dem1'!$E$31*'Dem2'!$F250/(1+'11'!$E$12)*'Dem2'!$AO250,0)</f>
        <v>0</v>
      </c>
      <c r="AW250" s="106">
        <f>IF(OR('Dem2'!$C250="D0002",ISNUMBER(SEARCH("D?1?1",'Dem2'!$C250)),ISNUMBER(SEARCH("D??11",'Dem2'!$C250))),'Dem1'!$G$31*'Dem2'!$F250/(1+'11'!$F$12)*'Dem2'!$AP250,0)</f>
        <v>0</v>
      </c>
      <c r="AX250" s="106">
        <f>IF(ISNUMBER(SEARCH("D?001",'Dem2'!$C250)),'Dem1'!$F$31*'Dem2'!$F250/(1+'11'!$G$12)*'Dem2'!$AQ250,0)</f>
        <v>0</v>
      </c>
      <c r="AY250" s="129">
        <f>'Dem2'!$AT250+'Dem2'!$AU250+'Dem2'!$AV250+'Dem2'!$AW250+'Dem2'!$AX250</f>
        <v>0</v>
      </c>
      <c r="AZ250" s="138">
        <f>IF('Dem2'!$C250="D1000",0,IF(ISNUMBER(SEARCH("D1???",'Dem2'!$C250)),'Dem1'!$C$31*'Dem2'!$Z250*'Dem2'!$AM250,0))</f>
        <v>0</v>
      </c>
      <c r="BA250" s="106">
        <f>IF(ISNUMBER(SEARCH("D?100",'Dem2'!$C250)),0,IF(ISNUMBER(SEARCH("D?1??",'Dem2'!$C250)),'Dem1'!$D$31*'Dem2'!$Z250*'Dem2'!$AN250,0))</f>
        <v>0</v>
      </c>
      <c r="BB250" s="106">
        <f>IF(ISNUMBER(SEARCH("D??10",'Dem2'!$C250)),0,IF(ISNUMBER(SEARCH("D??1?",'Dem2'!$C250)),'Dem1'!$E$31*'Dem2'!$Z250*'Dem2'!$AO250,0))</f>
        <v>0</v>
      </c>
      <c r="BC250" s="129">
        <f>'Dem2'!$AZ250+'Dem2'!$BA250+'Dem2'!$BB250</f>
        <v>0</v>
      </c>
      <c r="BD250" s="72">
        <f>('Dem2'!AY250+'Dem2'!BC250)*'Dem2'!G250</f>
        <v>0</v>
      </c>
      <c r="BE250" s="105">
        <f>SQRT('Dem2'!V250*'Dem2'!V250+'Dem2'!Y250*'Dem2'!Y250)</f>
        <v>0</v>
      </c>
      <c r="BF250" s="105">
        <f>'Dem2'!G250*('Dem1'!B$200+'Dem2'!BE250)</f>
        <v>0</v>
      </c>
      <c r="BG250" s="105">
        <f>'935'!R250*('Dem1'!B$200+'Dem2'!BE250)</f>
        <v>0</v>
      </c>
      <c r="BH250" s="105">
        <f>'Dem2'!AS250+'Dem1'!B$225*'Dem2'!BG250*100/'11'!B$17</f>
        <v>0</v>
      </c>
      <c r="BI250" s="105">
        <f>'Dem2'!BH250+'Dem1'!B$213*('Dem1'!B$200+'Dem2'!BE250)*100/'11'!B$17</f>
        <v>0.20953485119035403</v>
      </c>
      <c r="BJ250" s="105">
        <f>'Dem1'!B$179*('Dem2'!AY250+'Dem2'!BC250)*100/'11'!B$17</f>
        <v>0</v>
      </c>
      <c r="BK250" s="74">
        <f>MAX(0-('SR Rate'!AC250*'Dem2'!V250*'11'!D$17/'11'!B$17),'Dem2'!BI250+'Dem2'!BJ250)</f>
        <v>0.20953485119035403</v>
      </c>
      <c r="BL250" s="75">
        <f>IF('Dem2'!G250=0,0,(1-'Dem2'!H250/'Dem2'!G250)*('Dem2'!AR250+IF('935'!P250=0,0,('SR Rate'!AC250*'935'!P250*('11'!D$17-'935'!X250)/('11'!B$17-'935'!W250)))))</f>
        <v>0</v>
      </c>
      <c r="BM250" s="111">
        <f>IF('Dem2'!B250,IF('Dem2'!V250=0,'SR Rate'!AD250,MAX(0,MIN('SR Rate'!AD250,'SR Rate'!AD250+('Dem2'!BK250/'935'!P250*('11'!B$17-'935'!W250)/('11'!D$17-'935'!X250))))),0)</f>
        <v>0</v>
      </c>
      <c r="BN250" s="74">
        <f>IF('Dem2'!B250,MAX(0,'Dem2'!BK250),0)</f>
        <v>0.20953485119035403</v>
      </c>
      <c r="BO250" s="74">
        <f>'Dem2'!BN250+'Dem2'!BL250</f>
        <v>0.20953485119035403</v>
      </c>
    </row>
    <row r="251" spans="1:67">
      <c r="A251" s="94">
        <v>212</v>
      </c>
      <c r="B251" s="128" t="b">
        <f>'935'!C251&lt;&gt;"VOID"</f>
        <v>1</v>
      </c>
      <c r="C251" s="105" t="str">
        <f>"D"&amp;TEXT('935'!J251,"0000")</f>
        <v>D0000</v>
      </c>
      <c r="D251" s="73">
        <f>'11'!D$17-'935'!X251</f>
        <v>170</v>
      </c>
      <c r="E251" s="106">
        <f>INDEX('11'!$B$47:$G$47,IF(ISNUMBER(SEARCH("?0000",C251)),1,IF(ISNUMBER(SEARCH("?1000",C251)),2,IF(ISNUMBER(SEARCH("??100",C251)),3,IF(ISNUMBER(SEARCH("???10",C251)),4,IF(ISNUMBER(SEARCH("??001",C251)),6,5))))))</f>
        <v>1</v>
      </c>
      <c r="F251" s="105">
        <f>E251*'Dem1'!B$49</f>
        <v>0.95</v>
      </c>
      <c r="G251" s="73">
        <f>IF('935'!C251="VOID",0,('935'!C251*(1-'935'!W251/'11'!B$17)))</f>
        <v>0</v>
      </c>
      <c r="H251" s="153">
        <f>'Dem2'!G251-('935'!S251*(1-'935'!W251/'11'!B$17))</f>
        <v>0</v>
      </c>
      <c r="I251" s="138">
        <f>IF(ISNUMBER(SEARCH("D?001",$C251)),'Dem1'!$F$31*$F251/(1+'11'!$G$12)*'935'!$O251,0)</f>
        <v>0</v>
      </c>
      <c r="J251" s="106">
        <f>IF($C251="D1000",'Dem1'!$C$31*$F251/(1+'11'!$C$12)*'935'!$K251,0)</f>
        <v>0</v>
      </c>
      <c r="K251" s="106">
        <f>IF(ISNUMBER(SEARCH("D?100",$C251)),'Dem1'!$D$31*$F251/(1+'11'!$D$12)*'935'!$L251,0)</f>
        <v>0</v>
      </c>
      <c r="L251" s="106">
        <f>IF(ISNUMBER(SEARCH("D??10",$C251)),'Dem1'!$E$31*$F251/(1+'11'!$E$12)*'935'!$M251,0)</f>
        <v>0</v>
      </c>
      <c r="M251" s="106">
        <f>IF(OR($C251="D0002",ISNUMBER(SEARCH("D?1?1",$C251)),ISNUMBER(SEARCH("D??11",$C251))),'Dem1'!$G$31*$F251/(1+'11'!$F$12)*'935'!$N251,0)</f>
        <v>0</v>
      </c>
      <c r="N251" s="139">
        <f t="shared" si="13"/>
        <v>0</v>
      </c>
      <c r="O251" s="138">
        <f>IF($C251="D1000",0,IF(ISNUMBER(SEARCH("D1???",$C251)),'Dem1'!$C$31*$Z251*'935'!$K251,0))</f>
        <v>0</v>
      </c>
      <c r="P251" s="106">
        <f>IF(ISNUMBER(SEARCH("D?100",$C251)),0,IF(ISNUMBER(SEARCH("D?1??",$C251)),'Dem1'!$D$31*$Z251*'935'!$L251,0))</f>
        <v>0</v>
      </c>
      <c r="Q251" s="106">
        <f>IF(ISNUMBER(SEARCH("D??10",$C251)),0,IF(ISNUMBER(SEARCH("D??1?",$C251)),'Dem1'!$E$31*$Z251*'935'!$M251,0))</f>
        <v>0</v>
      </c>
      <c r="R251" s="139">
        <f t="shared" si="14"/>
        <v>0</v>
      </c>
      <c r="S251" s="180">
        <f>100/'11'!B$17*(('Dem2'!N251+'Dem2'!R251)*('Charging Rates'!B$13+'Charging Rates'!B$51+'Charging Rates'!B$25+'Charging Rates'!B$38)+'Charging Rates'!B$61*'Dem2'!W251)</f>
        <v>0</v>
      </c>
      <c r="T251" s="74">
        <f>100/'11'!B$17*'Fixed Charge'!C251*('Charging Rates'!B$13+'Charging Rates'!B$51+'Charging Rates'!B$25)</f>
        <v>0</v>
      </c>
      <c r="U251" s="153">
        <f>'11'!B$17*0.01*('Dem2'!T251+'Dem2'!S251*'Dem2'!G251)</f>
        <v>0</v>
      </c>
      <c r="V251" s="128">
        <f>'935'!P251*(1-'935'!X251/'11'!D$17)/(1-'935'!W251/'11'!B$17)</f>
        <v>0</v>
      </c>
      <c r="W251" s="105">
        <f>'Dem2'!V251*'Dem2'!E251</f>
        <v>0</v>
      </c>
      <c r="X251" s="105">
        <f>'935'!Q251*(1-'935'!X251/'11'!D$17)/(1-'935'!W251/'11'!B$17)</f>
        <v>0</v>
      </c>
      <c r="Y251" s="105">
        <f t="shared" si="15"/>
        <v>0</v>
      </c>
      <c r="Z251" s="105">
        <f>SQRT(V251*V251+Y251*Y251)*'Dem1'!B$49*E251</f>
        <v>0</v>
      </c>
      <c r="AA251" s="213">
        <f>100/'11'!B$17*'Charging Rates'!B$61*'Dem2'!W251</f>
        <v>0</v>
      </c>
      <c r="AB251" s="138">
        <f>IF(ISNUMBER('SR Rate'!B251),MAX(0,INDEX('913'!$E$6:$E$1205,'SR Rate'!B251)),0)</f>
        <v>0</v>
      </c>
      <c r="AC251" s="106">
        <f>IF(ISNUMBER('SR Rate'!C251),MAX(0,INDEX('913'!$E$6:$E$1205,'SR Rate'!C251)),0)</f>
        <v>0</v>
      </c>
      <c r="AD251" s="106">
        <f>IF(ISNUMBER('SR Rate'!D251),MAX(0,INDEX('913'!$E$6:$E$1205,'SR Rate'!D251)),0)</f>
        <v>0</v>
      </c>
      <c r="AE251" s="106">
        <f>IF(ISNUMBER('SR Rate'!E251),MAX(0,INDEX('913'!$E$6:$E$1205,'SR Rate'!E251)),0)</f>
        <v>0</v>
      </c>
      <c r="AF251" s="106">
        <f>IF(ISNUMBER('SR Rate'!F251),MAX(0,INDEX('913'!$E$6:$E$1205,'SR Rate'!F251)),0)</f>
        <v>0</v>
      </c>
      <c r="AG251" s="106">
        <f>IF(ISNUMBER('SR Rate'!G251),MAX(0,INDEX('913'!$E$6:$E$1205,'SR Rate'!G251)),0)</f>
        <v>0</v>
      </c>
      <c r="AH251" s="106">
        <f>IF(ISNUMBER('SR Rate'!H251),MAX(0,INDEX('913'!$E$6:$E$1205,'SR Rate'!H251)),0)</f>
        <v>0</v>
      </c>
      <c r="AI251" s="106">
        <f>IF(ISNUMBER('SR Rate'!I251),MAX(0,INDEX('913'!$E$6:$E$1205,'SR Rate'!I251)),0)</f>
        <v>0</v>
      </c>
      <c r="AJ251" s="129">
        <f>IF('SR Rate'!T251+'SR Rate'!U251+'SR Rate'!V251+'SR Rate'!W251+'SR Rate'!X251+'SR Rate'!Y251+'SR Rate'!Z251+'SR Rate'!AA251=0,IF(COUNT('SR Rate'!B251,'SR Rate'!C251,'SR Rate'!D251,'SR Rate'!E251,'SR Rate'!F251,'SR Rate'!G251,'SR Rate'!H251,'SR Rate'!I251),('Dem2'!AB251+'Dem2'!AC251+'Dem2'!AD251+'Dem2'!AE251+'Dem2'!AF251+'Dem2'!AG251+'Dem2'!AH251+'Dem2'!AI251)/COUNT('SR Rate'!B251,'SR Rate'!C251,'SR Rate'!D251,'SR Rate'!E251,'SR Rate'!F251,'SR Rate'!G251,'SR Rate'!H251,'SR Rate'!I251),0),('SR Rate'!T251*'Dem2'!AB251+'SR Rate'!U251*'Dem2'!AC251+'SR Rate'!V251*'Dem2'!AD251+'SR Rate'!W251*'Dem2'!AE251+'SR Rate'!X251*'Dem2'!AF251+'SR Rate'!Y251*'Dem2'!AG251+'SR Rate'!Z251*'Dem2'!AH251+'SR Rate'!AA251*'Dem2'!AI251)/('SR Rate'!T251+'SR Rate'!U251+'SR Rate'!V251+'SR Rate'!W251+'SR Rate'!X251+'SR Rate'!Y251+'SR Rate'!Z251+'SR Rate'!AA251))</f>
        <v>0</v>
      </c>
      <c r="AK251" s="177">
        <f>100*'Dem2'!AJ251/'11'!B$17</f>
        <v>0</v>
      </c>
      <c r="AL251" s="75">
        <f>100*('SR Rate'!AB251*'935'!P251*'SR Rate'!K251)/'11'!B$17</f>
        <v>0</v>
      </c>
      <c r="AM251" s="128">
        <f>MAX('11'!$C$42+0,MIN('935'!K251+0,'11'!$C$37+0))</f>
        <v>0.26600431228533333</v>
      </c>
      <c r="AN251" s="105">
        <f>MAX('11'!$D$42+0,MIN('935'!L251+0,'11'!$D$37+0))</f>
        <v>0.66562758870798333</v>
      </c>
      <c r="AO251" s="105">
        <f>MAX('11'!$E$42+0,MIN('935'!M251+0,'11'!$E$37+0))</f>
        <v>0.34009849341942228</v>
      </c>
      <c r="AP251" s="105">
        <f>MAX('11'!$F$42+0,MIN('935'!N251+0,'11'!$F$37+0))</f>
        <v>0.63093339381833335</v>
      </c>
      <c r="AQ251" s="129">
        <f>MAX('11'!$G$42+0,MIN('935'!O251+0,'11'!$G$37+0))</f>
        <v>0.89995655379091011</v>
      </c>
      <c r="AR251" s="180">
        <f>IF('935'!P251=0,'Dem2'!AK251+'Dem2'!AL251,'Dem2'!AK251)</f>
        <v>0</v>
      </c>
      <c r="AS251" s="75">
        <f>'Dem2'!AA251+IF('Dem2'!G251=0,1,'Dem2'!H251/'Dem2'!G251)*'Dem2'!AR251</f>
        <v>0</v>
      </c>
      <c r="AT251" s="138">
        <f>IF('Dem2'!$C251="D1000",'Dem1'!$C$31*'Dem2'!$F251/(1+'11'!$C$12)*'Dem2'!$AM251,0)</f>
        <v>0</v>
      </c>
      <c r="AU251" s="106">
        <f>IF(ISNUMBER(SEARCH("D?100",'Dem2'!$C251)),'Dem1'!$D$31*'Dem2'!$F251/(1+'11'!$D$12)*'Dem2'!$AN251,0)</f>
        <v>0</v>
      </c>
      <c r="AV251" s="106">
        <f>IF(ISNUMBER(SEARCH("D??10",'Dem2'!$C251)),'Dem1'!$E$31*'Dem2'!$F251/(1+'11'!$E$12)*'Dem2'!$AO251,0)</f>
        <v>0</v>
      </c>
      <c r="AW251" s="106">
        <f>IF(OR('Dem2'!$C251="D0002",ISNUMBER(SEARCH("D?1?1",'Dem2'!$C251)),ISNUMBER(SEARCH("D??11",'Dem2'!$C251))),'Dem1'!$G$31*'Dem2'!$F251/(1+'11'!$F$12)*'Dem2'!$AP251,0)</f>
        <v>0</v>
      </c>
      <c r="AX251" s="106">
        <f>IF(ISNUMBER(SEARCH("D?001",'Dem2'!$C251)),'Dem1'!$F$31*'Dem2'!$F251/(1+'11'!$G$12)*'Dem2'!$AQ251,0)</f>
        <v>0</v>
      </c>
      <c r="AY251" s="129">
        <f>'Dem2'!$AT251+'Dem2'!$AU251+'Dem2'!$AV251+'Dem2'!$AW251+'Dem2'!$AX251</f>
        <v>0</v>
      </c>
      <c r="AZ251" s="138">
        <f>IF('Dem2'!$C251="D1000",0,IF(ISNUMBER(SEARCH("D1???",'Dem2'!$C251)),'Dem1'!$C$31*'Dem2'!$Z251*'Dem2'!$AM251,0))</f>
        <v>0</v>
      </c>
      <c r="BA251" s="106">
        <f>IF(ISNUMBER(SEARCH("D?100",'Dem2'!$C251)),0,IF(ISNUMBER(SEARCH("D?1??",'Dem2'!$C251)),'Dem1'!$D$31*'Dem2'!$Z251*'Dem2'!$AN251,0))</f>
        <v>0</v>
      </c>
      <c r="BB251" s="106">
        <f>IF(ISNUMBER(SEARCH("D??10",'Dem2'!$C251)),0,IF(ISNUMBER(SEARCH("D??1?",'Dem2'!$C251)),'Dem1'!$E$31*'Dem2'!$Z251*'Dem2'!$AO251,0))</f>
        <v>0</v>
      </c>
      <c r="BC251" s="129">
        <f>'Dem2'!$AZ251+'Dem2'!$BA251+'Dem2'!$BB251</f>
        <v>0</v>
      </c>
      <c r="BD251" s="72">
        <f>('Dem2'!AY251+'Dem2'!BC251)*'Dem2'!G251</f>
        <v>0</v>
      </c>
      <c r="BE251" s="105">
        <f>SQRT('Dem2'!V251*'Dem2'!V251+'Dem2'!Y251*'Dem2'!Y251)</f>
        <v>0</v>
      </c>
      <c r="BF251" s="105">
        <f>'Dem2'!G251*('Dem1'!B$200+'Dem2'!BE251)</f>
        <v>0</v>
      </c>
      <c r="BG251" s="105">
        <f>'935'!R251*('Dem1'!B$200+'Dem2'!BE251)</f>
        <v>0</v>
      </c>
      <c r="BH251" s="105">
        <f>'Dem2'!AS251+'Dem1'!B$225*'Dem2'!BG251*100/'11'!B$17</f>
        <v>0</v>
      </c>
      <c r="BI251" s="105">
        <f>'Dem2'!BH251+'Dem1'!B$213*('Dem1'!B$200+'Dem2'!BE251)*100/'11'!B$17</f>
        <v>0.20953485119035403</v>
      </c>
      <c r="BJ251" s="105">
        <f>'Dem1'!B$179*('Dem2'!AY251+'Dem2'!BC251)*100/'11'!B$17</f>
        <v>0</v>
      </c>
      <c r="BK251" s="74">
        <f>MAX(0-('SR Rate'!AC251*'Dem2'!V251*'11'!D$17/'11'!B$17),'Dem2'!BI251+'Dem2'!BJ251)</f>
        <v>0.20953485119035403</v>
      </c>
      <c r="BL251" s="75">
        <f>IF('Dem2'!G251=0,0,(1-'Dem2'!H251/'Dem2'!G251)*('Dem2'!AR251+IF('935'!P251=0,0,('SR Rate'!AC251*'935'!P251*('11'!D$17-'935'!X251)/('11'!B$17-'935'!W251)))))</f>
        <v>0</v>
      </c>
      <c r="BM251" s="111">
        <f>IF('Dem2'!B251,IF('Dem2'!V251=0,'SR Rate'!AD251,MAX(0,MIN('SR Rate'!AD251,'SR Rate'!AD251+('Dem2'!BK251/'935'!P251*('11'!B$17-'935'!W251)/('11'!D$17-'935'!X251))))),0)</f>
        <v>0</v>
      </c>
      <c r="BN251" s="74">
        <f>IF('Dem2'!B251,MAX(0,'Dem2'!BK251),0)</f>
        <v>0.20953485119035403</v>
      </c>
      <c r="BO251" s="74">
        <f>'Dem2'!BN251+'Dem2'!BL251</f>
        <v>0.20953485119035403</v>
      </c>
    </row>
    <row r="252" spans="1:67">
      <c r="A252" s="94">
        <v>213</v>
      </c>
      <c r="B252" s="128" t="b">
        <f>'935'!C252&lt;&gt;"VOID"</f>
        <v>1</v>
      </c>
      <c r="C252" s="105" t="str">
        <f>"D"&amp;TEXT('935'!J252,"0000")</f>
        <v>D0000</v>
      </c>
      <c r="D252" s="73">
        <f>'11'!D$17-'935'!X252</f>
        <v>170</v>
      </c>
      <c r="E252" s="106">
        <f>INDEX('11'!$B$47:$G$47,IF(ISNUMBER(SEARCH("?0000",C252)),1,IF(ISNUMBER(SEARCH("?1000",C252)),2,IF(ISNUMBER(SEARCH("??100",C252)),3,IF(ISNUMBER(SEARCH("???10",C252)),4,IF(ISNUMBER(SEARCH("??001",C252)),6,5))))))</f>
        <v>1</v>
      </c>
      <c r="F252" s="105">
        <f>E252*'Dem1'!B$49</f>
        <v>0.95</v>
      </c>
      <c r="G252" s="73">
        <f>IF('935'!C252="VOID",0,('935'!C252*(1-'935'!W252/'11'!B$17)))</f>
        <v>0</v>
      </c>
      <c r="H252" s="153">
        <f>'Dem2'!G252-('935'!S252*(1-'935'!W252/'11'!B$17))</f>
        <v>0</v>
      </c>
      <c r="I252" s="138">
        <f>IF(ISNUMBER(SEARCH("D?001",$C252)),'Dem1'!$F$31*$F252/(1+'11'!$G$12)*'935'!$O252,0)</f>
        <v>0</v>
      </c>
      <c r="J252" s="106">
        <f>IF($C252="D1000",'Dem1'!$C$31*$F252/(1+'11'!$C$12)*'935'!$K252,0)</f>
        <v>0</v>
      </c>
      <c r="K252" s="106">
        <f>IF(ISNUMBER(SEARCH("D?100",$C252)),'Dem1'!$D$31*$F252/(1+'11'!$D$12)*'935'!$L252,0)</f>
        <v>0</v>
      </c>
      <c r="L252" s="106">
        <f>IF(ISNUMBER(SEARCH("D??10",$C252)),'Dem1'!$E$31*$F252/(1+'11'!$E$12)*'935'!$M252,0)</f>
        <v>0</v>
      </c>
      <c r="M252" s="106">
        <f>IF(OR($C252="D0002",ISNUMBER(SEARCH("D?1?1",$C252)),ISNUMBER(SEARCH("D??11",$C252))),'Dem1'!$G$31*$F252/(1+'11'!$F$12)*'935'!$N252,0)</f>
        <v>0</v>
      </c>
      <c r="N252" s="139">
        <f t="shared" si="13"/>
        <v>0</v>
      </c>
      <c r="O252" s="138">
        <f>IF($C252="D1000",0,IF(ISNUMBER(SEARCH("D1???",$C252)),'Dem1'!$C$31*$Z252*'935'!$K252,0))</f>
        <v>0</v>
      </c>
      <c r="P252" s="106">
        <f>IF(ISNUMBER(SEARCH("D?100",$C252)),0,IF(ISNUMBER(SEARCH("D?1??",$C252)),'Dem1'!$D$31*$Z252*'935'!$L252,0))</f>
        <v>0</v>
      </c>
      <c r="Q252" s="106">
        <f>IF(ISNUMBER(SEARCH("D??10",$C252)),0,IF(ISNUMBER(SEARCH("D??1?",$C252)),'Dem1'!$E$31*$Z252*'935'!$M252,0))</f>
        <v>0</v>
      </c>
      <c r="R252" s="139">
        <f t="shared" si="14"/>
        <v>0</v>
      </c>
      <c r="S252" s="180">
        <f>100/'11'!B$17*(('Dem2'!N252+'Dem2'!R252)*('Charging Rates'!B$13+'Charging Rates'!B$51+'Charging Rates'!B$25+'Charging Rates'!B$38)+'Charging Rates'!B$61*'Dem2'!W252)</f>
        <v>0</v>
      </c>
      <c r="T252" s="74">
        <f>100/'11'!B$17*'Fixed Charge'!C252*('Charging Rates'!B$13+'Charging Rates'!B$51+'Charging Rates'!B$25)</f>
        <v>0</v>
      </c>
      <c r="U252" s="153">
        <f>'11'!B$17*0.01*('Dem2'!T252+'Dem2'!S252*'Dem2'!G252)</f>
        <v>0</v>
      </c>
      <c r="V252" s="128">
        <f>'935'!P252*(1-'935'!X252/'11'!D$17)/(1-'935'!W252/'11'!B$17)</f>
        <v>0</v>
      </c>
      <c r="W252" s="105">
        <f>'Dem2'!V252*'Dem2'!E252</f>
        <v>0</v>
      </c>
      <c r="X252" s="105">
        <f>'935'!Q252*(1-'935'!X252/'11'!D$17)/(1-'935'!W252/'11'!B$17)</f>
        <v>0</v>
      </c>
      <c r="Y252" s="105">
        <f t="shared" si="15"/>
        <v>0</v>
      </c>
      <c r="Z252" s="105">
        <f>SQRT(V252*V252+Y252*Y252)*'Dem1'!B$49*E252</f>
        <v>0</v>
      </c>
      <c r="AA252" s="213">
        <f>100/'11'!B$17*'Charging Rates'!B$61*'Dem2'!W252</f>
        <v>0</v>
      </c>
      <c r="AB252" s="138">
        <f>IF(ISNUMBER('SR Rate'!B252),MAX(0,INDEX('913'!$E$6:$E$1205,'SR Rate'!B252)),0)</f>
        <v>0</v>
      </c>
      <c r="AC252" s="106">
        <f>IF(ISNUMBER('SR Rate'!C252),MAX(0,INDEX('913'!$E$6:$E$1205,'SR Rate'!C252)),0)</f>
        <v>0</v>
      </c>
      <c r="AD252" s="106">
        <f>IF(ISNUMBER('SR Rate'!D252),MAX(0,INDEX('913'!$E$6:$E$1205,'SR Rate'!D252)),0)</f>
        <v>0</v>
      </c>
      <c r="AE252" s="106">
        <f>IF(ISNUMBER('SR Rate'!E252),MAX(0,INDEX('913'!$E$6:$E$1205,'SR Rate'!E252)),0)</f>
        <v>0</v>
      </c>
      <c r="AF252" s="106">
        <f>IF(ISNUMBER('SR Rate'!F252),MAX(0,INDEX('913'!$E$6:$E$1205,'SR Rate'!F252)),0)</f>
        <v>0</v>
      </c>
      <c r="AG252" s="106">
        <f>IF(ISNUMBER('SR Rate'!G252),MAX(0,INDEX('913'!$E$6:$E$1205,'SR Rate'!G252)),0)</f>
        <v>0</v>
      </c>
      <c r="AH252" s="106">
        <f>IF(ISNUMBER('SR Rate'!H252),MAX(0,INDEX('913'!$E$6:$E$1205,'SR Rate'!H252)),0)</f>
        <v>0</v>
      </c>
      <c r="AI252" s="106">
        <f>IF(ISNUMBER('SR Rate'!I252),MAX(0,INDEX('913'!$E$6:$E$1205,'SR Rate'!I252)),0)</f>
        <v>0</v>
      </c>
      <c r="AJ252" s="129">
        <f>IF('SR Rate'!T252+'SR Rate'!U252+'SR Rate'!V252+'SR Rate'!W252+'SR Rate'!X252+'SR Rate'!Y252+'SR Rate'!Z252+'SR Rate'!AA252=0,IF(COUNT('SR Rate'!B252,'SR Rate'!C252,'SR Rate'!D252,'SR Rate'!E252,'SR Rate'!F252,'SR Rate'!G252,'SR Rate'!H252,'SR Rate'!I252),('Dem2'!AB252+'Dem2'!AC252+'Dem2'!AD252+'Dem2'!AE252+'Dem2'!AF252+'Dem2'!AG252+'Dem2'!AH252+'Dem2'!AI252)/COUNT('SR Rate'!B252,'SR Rate'!C252,'SR Rate'!D252,'SR Rate'!E252,'SR Rate'!F252,'SR Rate'!G252,'SR Rate'!H252,'SR Rate'!I252),0),('SR Rate'!T252*'Dem2'!AB252+'SR Rate'!U252*'Dem2'!AC252+'SR Rate'!V252*'Dem2'!AD252+'SR Rate'!W252*'Dem2'!AE252+'SR Rate'!X252*'Dem2'!AF252+'SR Rate'!Y252*'Dem2'!AG252+'SR Rate'!Z252*'Dem2'!AH252+'SR Rate'!AA252*'Dem2'!AI252)/('SR Rate'!T252+'SR Rate'!U252+'SR Rate'!V252+'SR Rate'!W252+'SR Rate'!X252+'SR Rate'!Y252+'SR Rate'!Z252+'SR Rate'!AA252))</f>
        <v>0</v>
      </c>
      <c r="AK252" s="177">
        <f>100*'Dem2'!AJ252/'11'!B$17</f>
        <v>0</v>
      </c>
      <c r="AL252" s="75">
        <f>100*('SR Rate'!AB252*'935'!P252*'SR Rate'!K252)/'11'!B$17</f>
        <v>0</v>
      </c>
      <c r="AM252" s="128">
        <f>MAX('11'!$C$42+0,MIN('935'!K252+0,'11'!$C$37+0))</f>
        <v>0.26600431228533333</v>
      </c>
      <c r="AN252" s="105">
        <f>MAX('11'!$D$42+0,MIN('935'!L252+0,'11'!$D$37+0))</f>
        <v>0.66562758870798333</v>
      </c>
      <c r="AO252" s="105">
        <f>MAX('11'!$E$42+0,MIN('935'!M252+0,'11'!$E$37+0))</f>
        <v>0.34009849341942228</v>
      </c>
      <c r="AP252" s="105">
        <f>MAX('11'!$F$42+0,MIN('935'!N252+0,'11'!$F$37+0))</f>
        <v>0.63093339381833335</v>
      </c>
      <c r="AQ252" s="129">
        <f>MAX('11'!$G$42+0,MIN('935'!O252+0,'11'!$G$37+0))</f>
        <v>0.89995655379091011</v>
      </c>
      <c r="AR252" s="180">
        <f>IF('935'!P252=0,'Dem2'!AK252+'Dem2'!AL252,'Dem2'!AK252)</f>
        <v>0</v>
      </c>
      <c r="AS252" s="75">
        <f>'Dem2'!AA252+IF('Dem2'!G252=0,1,'Dem2'!H252/'Dem2'!G252)*'Dem2'!AR252</f>
        <v>0</v>
      </c>
      <c r="AT252" s="138">
        <f>IF('Dem2'!$C252="D1000",'Dem1'!$C$31*'Dem2'!$F252/(1+'11'!$C$12)*'Dem2'!$AM252,0)</f>
        <v>0</v>
      </c>
      <c r="AU252" s="106">
        <f>IF(ISNUMBER(SEARCH("D?100",'Dem2'!$C252)),'Dem1'!$D$31*'Dem2'!$F252/(1+'11'!$D$12)*'Dem2'!$AN252,0)</f>
        <v>0</v>
      </c>
      <c r="AV252" s="106">
        <f>IF(ISNUMBER(SEARCH("D??10",'Dem2'!$C252)),'Dem1'!$E$31*'Dem2'!$F252/(1+'11'!$E$12)*'Dem2'!$AO252,0)</f>
        <v>0</v>
      </c>
      <c r="AW252" s="106">
        <f>IF(OR('Dem2'!$C252="D0002",ISNUMBER(SEARCH("D?1?1",'Dem2'!$C252)),ISNUMBER(SEARCH("D??11",'Dem2'!$C252))),'Dem1'!$G$31*'Dem2'!$F252/(1+'11'!$F$12)*'Dem2'!$AP252,0)</f>
        <v>0</v>
      </c>
      <c r="AX252" s="106">
        <f>IF(ISNUMBER(SEARCH("D?001",'Dem2'!$C252)),'Dem1'!$F$31*'Dem2'!$F252/(1+'11'!$G$12)*'Dem2'!$AQ252,0)</f>
        <v>0</v>
      </c>
      <c r="AY252" s="129">
        <f>'Dem2'!$AT252+'Dem2'!$AU252+'Dem2'!$AV252+'Dem2'!$AW252+'Dem2'!$AX252</f>
        <v>0</v>
      </c>
      <c r="AZ252" s="138">
        <f>IF('Dem2'!$C252="D1000",0,IF(ISNUMBER(SEARCH("D1???",'Dem2'!$C252)),'Dem1'!$C$31*'Dem2'!$Z252*'Dem2'!$AM252,0))</f>
        <v>0</v>
      </c>
      <c r="BA252" s="106">
        <f>IF(ISNUMBER(SEARCH("D?100",'Dem2'!$C252)),0,IF(ISNUMBER(SEARCH("D?1??",'Dem2'!$C252)),'Dem1'!$D$31*'Dem2'!$Z252*'Dem2'!$AN252,0))</f>
        <v>0</v>
      </c>
      <c r="BB252" s="106">
        <f>IF(ISNUMBER(SEARCH("D??10",'Dem2'!$C252)),0,IF(ISNUMBER(SEARCH("D??1?",'Dem2'!$C252)),'Dem1'!$E$31*'Dem2'!$Z252*'Dem2'!$AO252,0))</f>
        <v>0</v>
      </c>
      <c r="BC252" s="129">
        <f>'Dem2'!$AZ252+'Dem2'!$BA252+'Dem2'!$BB252</f>
        <v>0</v>
      </c>
      <c r="BD252" s="72">
        <f>('Dem2'!AY252+'Dem2'!BC252)*'Dem2'!G252</f>
        <v>0</v>
      </c>
      <c r="BE252" s="105">
        <f>SQRT('Dem2'!V252*'Dem2'!V252+'Dem2'!Y252*'Dem2'!Y252)</f>
        <v>0</v>
      </c>
      <c r="BF252" s="105">
        <f>'Dem2'!G252*('Dem1'!B$200+'Dem2'!BE252)</f>
        <v>0</v>
      </c>
      <c r="BG252" s="105">
        <f>'935'!R252*('Dem1'!B$200+'Dem2'!BE252)</f>
        <v>0</v>
      </c>
      <c r="BH252" s="105">
        <f>'Dem2'!AS252+'Dem1'!B$225*'Dem2'!BG252*100/'11'!B$17</f>
        <v>0</v>
      </c>
      <c r="BI252" s="105">
        <f>'Dem2'!BH252+'Dem1'!B$213*('Dem1'!B$200+'Dem2'!BE252)*100/'11'!B$17</f>
        <v>0.20953485119035403</v>
      </c>
      <c r="BJ252" s="105">
        <f>'Dem1'!B$179*('Dem2'!AY252+'Dem2'!BC252)*100/'11'!B$17</f>
        <v>0</v>
      </c>
      <c r="BK252" s="74">
        <f>MAX(0-('SR Rate'!AC252*'Dem2'!V252*'11'!D$17/'11'!B$17),'Dem2'!BI252+'Dem2'!BJ252)</f>
        <v>0.20953485119035403</v>
      </c>
      <c r="BL252" s="75">
        <f>IF('Dem2'!G252=0,0,(1-'Dem2'!H252/'Dem2'!G252)*('Dem2'!AR252+IF('935'!P252=0,0,('SR Rate'!AC252*'935'!P252*('11'!D$17-'935'!X252)/('11'!B$17-'935'!W252)))))</f>
        <v>0</v>
      </c>
      <c r="BM252" s="111">
        <f>IF('Dem2'!B252,IF('Dem2'!V252=0,'SR Rate'!AD252,MAX(0,MIN('SR Rate'!AD252,'SR Rate'!AD252+('Dem2'!BK252/'935'!P252*('11'!B$17-'935'!W252)/('11'!D$17-'935'!X252))))),0)</f>
        <v>0</v>
      </c>
      <c r="BN252" s="74">
        <f>IF('Dem2'!B252,MAX(0,'Dem2'!BK252),0)</f>
        <v>0.20953485119035403</v>
      </c>
      <c r="BO252" s="74">
        <f>'Dem2'!BN252+'Dem2'!BL252</f>
        <v>0.20953485119035403</v>
      </c>
    </row>
    <row r="253" spans="1:67">
      <c r="A253" s="94">
        <v>214</v>
      </c>
      <c r="B253" s="128" t="b">
        <f>'935'!C253&lt;&gt;"VOID"</f>
        <v>1</v>
      </c>
      <c r="C253" s="105" t="str">
        <f>"D"&amp;TEXT('935'!J253,"0000")</f>
        <v>D0000</v>
      </c>
      <c r="D253" s="73">
        <f>'11'!D$17-'935'!X253</f>
        <v>170</v>
      </c>
      <c r="E253" s="106">
        <f>INDEX('11'!$B$47:$G$47,IF(ISNUMBER(SEARCH("?0000",C253)),1,IF(ISNUMBER(SEARCH("?1000",C253)),2,IF(ISNUMBER(SEARCH("??100",C253)),3,IF(ISNUMBER(SEARCH("???10",C253)),4,IF(ISNUMBER(SEARCH("??001",C253)),6,5))))))</f>
        <v>1</v>
      </c>
      <c r="F253" s="105">
        <f>E253*'Dem1'!B$49</f>
        <v>0.95</v>
      </c>
      <c r="G253" s="73">
        <f>IF('935'!C253="VOID",0,('935'!C253*(1-'935'!W253/'11'!B$17)))</f>
        <v>0</v>
      </c>
      <c r="H253" s="153">
        <f>'Dem2'!G253-('935'!S253*(1-'935'!W253/'11'!B$17))</f>
        <v>0</v>
      </c>
      <c r="I253" s="138">
        <f>IF(ISNUMBER(SEARCH("D?001",$C253)),'Dem1'!$F$31*$F253/(1+'11'!$G$12)*'935'!$O253,0)</f>
        <v>0</v>
      </c>
      <c r="J253" s="106">
        <f>IF($C253="D1000",'Dem1'!$C$31*$F253/(1+'11'!$C$12)*'935'!$K253,0)</f>
        <v>0</v>
      </c>
      <c r="K253" s="106">
        <f>IF(ISNUMBER(SEARCH("D?100",$C253)),'Dem1'!$D$31*$F253/(1+'11'!$D$12)*'935'!$L253,0)</f>
        <v>0</v>
      </c>
      <c r="L253" s="106">
        <f>IF(ISNUMBER(SEARCH("D??10",$C253)),'Dem1'!$E$31*$F253/(1+'11'!$E$12)*'935'!$M253,0)</f>
        <v>0</v>
      </c>
      <c r="M253" s="106">
        <f>IF(OR($C253="D0002",ISNUMBER(SEARCH("D?1?1",$C253)),ISNUMBER(SEARCH("D??11",$C253))),'Dem1'!$G$31*$F253/(1+'11'!$F$12)*'935'!$N253,0)</f>
        <v>0</v>
      </c>
      <c r="N253" s="139">
        <f t="shared" si="13"/>
        <v>0</v>
      </c>
      <c r="O253" s="138">
        <f>IF($C253="D1000",0,IF(ISNUMBER(SEARCH("D1???",$C253)),'Dem1'!$C$31*$Z253*'935'!$K253,0))</f>
        <v>0</v>
      </c>
      <c r="P253" s="106">
        <f>IF(ISNUMBER(SEARCH("D?100",$C253)),0,IF(ISNUMBER(SEARCH("D?1??",$C253)),'Dem1'!$D$31*$Z253*'935'!$L253,0))</f>
        <v>0</v>
      </c>
      <c r="Q253" s="106">
        <f>IF(ISNUMBER(SEARCH("D??10",$C253)),0,IF(ISNUMBER(SEARCH("D??1?",$C253)),'Dem1'!$E$31*$Z253*'935'!$M253,0))</f>
        <v>0</v>
      </c>
      <c r="R253" s="139">
        <f t="shared" si="14"/>
        <v>0</v>
      </c>
      <c r="S253" s="180">
        <f>100/'11'!B$17*(('Dem2'!N253+'Dem2'!R253)*('Charging Rates'!B$13+'Charging Rates'!B$51+'Charging Rates'!B$25+'Charging Rates'!B$38)+'Charging Rates'!B$61*'Dem2'!W253)</f>
        <v>0</v>
      </c>
      <c r="T253" s="74">
        <f>100/'11'!B$17*'Fixed Charge'!C253*('Charging Rates'!B$13+'Charging Rates'!B$51+'Charging Rates'!B$25)</f>
        <v>0</v>
      </c>
      <c r="U253" s="153">
        <f>'11'!B$17*0.01*('Dem2'!T253+'Dem2'!S253*'Dem2'!G253)</f>
        <v>0</v>
      </c>
      <c r="V253" s="128">
        <f>'935'!P253*(1-'935'!X253/'11'!D$17)/(1-'935'!W253/'11'!B$17)</f>
        <v>0</v>
      </c>
      <c r="W253" s="105">
        <f>'Dem2'!V253*'Dem2'!E253</f>
        <v>0</v>
      </c>
      <c r="X253" s="105">
        <f>'935'!Q253*(1-'935'!X253/'11'!D$17)/(1-'935'!W253/'11'!B$17)</f>
        <v>0</v>
      </c>
      <c r="Y253" s="105">
        <f t="shared" si="15"/>
        <v>0</v>
      </c>
      <c r="Z253" s="105">
        <f>SQRT(V253*V253+Y253*Y253)*'Dem1'!B$49*E253</f>
        <v>0</v>
      </c>
      <c r="AA253" s="213">
        <f>100/'11'!B$17*'Charging Rates'!B$61*'Dem2'!W253</f>
        <v>0</v>
      </c>
      <c r="AB253" s="138">
        <f>IF(ISNUMBER('SR Rate'!B253),MAX(0,INDEX('913'!$E$6:$E$1205,'SR Rate'!B253)),0)</f>
        <v>0</v>
      </c>
      <c r="AC253" s="106">
        <f>IF(ISNUMBER('SR Rate'!C253),MAX(0,INDEX('913'!$E$6:$E$1205,'SR Rate'!C253)),0)</f>
        <v>0</v>
      </c>
      <c r="AD253" s="106">
        <f>IF(ISNUMBER('SR Rate'!D253),MAX(0,INDEX('913'!$E$6:$E$1205,'SR Rate'!D253)),0)</f>
        <v>0</v>
      </c>
      <c r="AE253" s="106">
        <f>IF(ISNUMBER('SR Rate'!E253),MAX(0,INDEX('913'!$E$6:$E$1205,'SR Rate'!E253)),0)</f>
        <v>0</v>
      </c>
      <c r="AF253" s="106">
        <f>IF(ISNUMBER('SR Rate'!F253),MAX(0,INDEX('913'!$E$6:$E$1205,'SR Rate'!F253)),0)</f>
        <v>0</v>
      </c>
      <c r="AG253" s="106">
        <f>IF(ISNUMBER('SR Rate'!G253),MAX(0,INDEX('913'!$E$6:$E$1205,'SR Rate'!G253)),0)</f>
        <v>0</v>
      </c>
      <c r="AH253" s="106">
        <f>IF(ISNUMBER('SR Rate'!H253),MAX(0,INDEX('913'!$E$6:$E$1205,'SR Rate'!H253)),0)</f>
        <v>0</v>
      </c>
      <c r="AI253" s="106">
        <f>IF(ISNUMBER('SR Rate'!I253),MAX(0,INDEX('913'!$E$6:$E$1205,'SR Rate'!I253)),0)</f>
        <v>0</v>
      </c>
      <c r="AJ253" s="129">
        <f>IF('SR Rate'!T253+'SR Rate'!U253+'SR Rate'!V253+'SR Rate'!W253+'SR Rate'!X253+'SR Rate'!Y253+'SR Rate'!Z253+'SR Rate'!AA253=0,IF(COUNT('SR Rate'!B253,'SR Rate'!C253,'SR Rate'!D253,'SR Rate'!E253,'SR Rate'!F253,'SR Rate'!G253,'SR Rate'!H253,'SR Rate'!I253),('Dem2'!AB253+'Dem2'!AC253+'Dem2'!AD253+'Dem2'!AE253+'Dem2'!AF253+'Dem2'!AG253+'Dem2'!AH253+'Dem2'!AI253)/COUNT('SR Rate'!B253,'SR Rate'!C253,'SR Rate'!D253,'SR Rate'!E253,'SR Rate'!F253,'SR Rate'!G253,'SR Rate'!H253,'SR Rate'!I253),0),('SR Rate'!T253*'Dem2'!AB253+'SR Rate'!U253*'Dem2'!AC253+'SR Rate'!V253*'Dem2'!AD253+'SR Rate'!W253*'Dem2'!AE253+'SR Rate'!X253*'Dem2'!AF253+'SR Rate'!Y253*'Dem2'!AG253+'SR Rate'!Z253*'Dem2'!AH253+'SR Rate'!AA253*'Dem2'!AI253)/('SR Rate'!T253+'SR Rate'!U253+'SR Rate'!V253+'SR Rate'!W253+'SR Rate'!X253+'SR Rate'!Y253+'SR Rate'!Z253+'SR Rate'!AA253))</f>
        <v>0</v>
      </c>
      <c r="AK253" s="177">
        <f>100*'Dem2'!AJ253/'11'!B$17</f>
        <v>0</v>
      </c>
      <c r="AL253" s="75">
        <f>100*('SR Rate'!AB253*'935'!P253*'SR Rate'!K253)/'11'!B$17</f>
        <v>0</v>
      </c>
      <c r="AM253" s="128">
        <f>MAX('11'!$C$42+0,MIN('935'!K253+0,'11'!$C$37+0))</f>
        <v>0.26600431228533333</v>
      </c>
      <c r="AN253" s="105">
        <f>MAX('11'!$D$42+0,MIN('935'!L253+0,'11'!$D$37+0))</f>
        <v>0.66562758870798333</v>
      </c>
      <c r="AO253" s="105">
        <f>MAX('11'!$E$42+0,MIN('935'!M253+0,'11'!$E$37+0))</f>
        <v>0.34009849341942228</v>
      </c>
      <c r="AP253" s="105">
        <f>MAX('11'!$F$42+0,MIN('935'!N253+0,'11'!$F$37+0))</f>
        <v>0.63093339381833335</v>
      </c>
      <c r="AQ253" s="129">
        <f>MAX('11'!$G$42+0,MIN('935'!O253+0,'11'!$G$37+0))</f>
        <v>0.89995655379091011</v>
      </c>
      <c r="AR253" s="180">
        <f>IF('935'!P253=0,'Dem2'!AK253+'Dem2'!AL253,'Dem2'!AK253)</f>
        <v>0</v>
      </c>
      <c r="AS253" s="75">
        <f>'Dem2'!AA253+IF('Dem2'!G253=0,1,'Dem2'!H253/'Dem2'!G253)*'Dem2'!AR253</f>
        <v>0</v>
      </c>
      <c r="AT253" s="138">
        <f>IF('Dem2'!$C253="D1000",'Dem1'!$C$31*'Dem2'!$F253/(1+'11'!$C$12)*'Dem2'!$AM253,0)</f>
        <v>0</v>
      </c>
      <c r="AU253" s="106">
        <f>IF(ISNUMBER(SEARCH("D?100",'Dem2'!$C253)),'Dem1'!$D$31*'Dem2'!$F253/(1+'11'!$D$12)*'Dem2'!$AN253,0)</f>
        <v>0</v>
      </c>
      <c r="AV253" s="106">
        <f>IF(ISNUMBER(SEARCH("D??10",'Dem2'!$C253)),'Dem1'!$E$31*'Dem2'!$F253/(1+'11'!$E$12)*'Dem2'!$AO253,0)</f>
        <v>0</v>
      </c>
      <c r="AW253" s="106">
        <f>IF(OR('Dem2'!$C253="D0002",ISNUMBER(SEARCH("D?1?1",'Dem2'!$C253)),ISNUMBER(SEARCH("D??11",'Dem2'!$C253))),'Dem1'!$G$31*'Dem2'!$F253/(1+'11'!$F$12)*'Dem2'!$AP253,0)</f>
        <v>0</v>
      </c>
      <c r="AX253" s="106">
        <f>IF(ISNUMBER(SEARCH("D?001",'Dem2'!$C253)),'Dem1'!$F$31*'Dem2'!$F253/(1+'11'!$G$12)*'Dem2'!$AQ253,0)</f>
        <v>0</v>
      </c>
      <c r="AY253" s="129">
        <f>'Dem2'!$AT253+'Dem2'!$AU253+'Dem2'!$AV253+'Dem2'!$AW253+'Dem2'!$AX253</f>
        <v>0</v>
      </c>
      <c r="AZ253" s="138">
        <f>IF('Dem2'!$C253="D1000",0,IF(ISNUMBER(SEARCH("D1???",'Dem2'!$C253)),'Dem1'!$C$31*'Dem2'!$Z253*'Dem2'!$AM253,0))</f>
        <v>0</v>
      </c>
      <c r="BA253" s="106">
        <f>IF(ISNUMBER(SEARCH("D?100",'Dem2'!$C253)),0,IF(ISNUMBER(SEARCH("D?1??",'Dem2'!$C253)),'Dem1'!$D$31*'Dem2'!$Z253*'Dem2'!$AN253,0))</f>
        <v>0</v>
      </c>
      <c r="BB253" s="106">
        <f>IF(ISNUMBER(SEARCH("D??10",'Dem2'!$C253)),0,IF(ISNUMBER(SEARCH("D??1?",'Dem2'!$C253)),'Dem1'!$E$31*'Dem2'!$Z253*'Dem2'!$AO253,0))</f>
        <v>0</v>
      </c>
      <c r="BC253" s="129">
        <f>'Dem2'!$AZ253+'Dem2'!$BA253+'Dem2'!$BB253</f>
        <v>0</v>
      </c>
      <c r="BD253" s="72">
        <f>('Dem2'!AY253+'Dem2'!BC253)*'Dem2'!G253</f>
        <v>0</v>
      </c>
      <c r="BE253" s="105">
        <f>SQRT('Dem2'!V253*'Dem2'!V253+'Dem2'!Y253*'Dem2'!Y253)</f>
        <v>0</v>
      </c>
      <c r="BF253" s="105">
        <f>'Dem2'!G253*('Dem1'!B$200+'Dem2'!BE253)</f>
        <v>0</v>
      </c>
      <c r="BG253" s="105">
        <f>'935'!R253*('Dem1'!B$200+'Dem2'!BE253)</f>
        <v>0</v>
      </c>
      <c r="BH253" s="105">
        <f>'Dem2'!AS253+'Dem1'!B$225*'Dem2'!BG253*100/'11'!B$17</f>
        <v>0</v>
      </c>
      <c r="BI253" s="105">
        <f>'Dem2'!BH253+'Dem1'!B$213*('Dem1'!B$200+'Dem2'!BE253)*100/'11'!B$17</f>
        <v>0.20953485119035403</v>
      </c>
      <c r="BJ253" s="105">
        <f>'Dem1'!B$179*('Dem2'!AY253+'Dem2'!BC253)*100/'11'!B$17</f>
        <v>0</v>
      </c>
      <c r="BK253" s="74">
        <f>MAX(0-('SR Rate'!AC253*'Dem2'!V253*'11'!D$17/'11'!B$17),'Dem2'!BI253+'Dem2'!BJ253)</f>
        <v>0.20953485119035403</v>
      </c>
      <c r="BL253" s="75">
        <f>IF('Dem2'!G253=0,0,(1-'Dem2'!H253/'Dem2'!G253)*('Dem2'!AR253+IF('935'!P253=0,0,('SR Rate'!AC253*'935'!P253*('11'!D$17-'935'!X253)/('11'!B$17-'935'!W253)))))</f>
        <v>0</v>
      </c>
      <c r="BM253" s="111">
        <f>IF('Dem2'!B253,IF('Dem2'!V253=0,'SR Rate'!AD253,MAX(0,MIN('SR Rate'!AD253,'SR Rate'!AD253+('Dem2'!BK253/'935'!P253*('11'!B$17-'935'!W253)/('11'!D$17-'935'!X253))))),0)</f>
        <v>0</v>
      </c>
      <c r="BN253" s="74">
        <f>IF('Dem2'!B253,MAX(0,'Dem2'!BK253),0)</f>
        <v>0.20953485119035403</v>
      </c>
      <c r="BO253" s="74">
        <f>'Dem2'!BN253+'Dem2'!BL253</f>
        <v>0.20953485119035403</v>
      </c>
    </row>
    <row r="254" spans="1:67">
      <c r="A254" s="94">
        <v>215</v>
      </c>
      <c r="B254" s="128" t="b">
        <f>'935'!C254&lt;&gt;"VOID"</f>
        <v>1</v>
      </c>
      <c r="C254" s="105" t="str">
        <f>"D"&amp;TEXT('935'!J254,"0000")</f>
        <v>D0000</v>
      </c>
      <c r="D254" s="73">
        <f>'11'!D$17-'935'!X254</f>
        <v>170</v>
      </c>
      <c r="E254" s="106">
        <f>INDEX('11'!$B$47:$G$47,IF(ISNUMBER(SEARCH("?0000",C254)),1,IF(ISNUMBER(SEARCH("?1000",C254)),2,IF(ISNUMBER(SEARCH("??100",C254)),3,IF(ISNUMBER(SEARCH("???10",C254)),4,IF(ISNUMBER(SEARCH("??001",C254)),6,5))))))</f>
        <v>1</v>
      </c>
      <c r="F254" s="105">
        <f>E254*'Dem1'!B$49</f>
        <v>0.95</v>
      </c>
      <c r="G254" s="73">
        <f>IF('935'!C254="VOID",0,('935'!C254*(1-'935'!W254/'11'!B$17)))</f>
        <v>0</v>
      </c>
      <c r="H254" s="153">
        <f>'Dem2'!G254-('935'!S254*(1-'935'!W254/'11'!B$17))</f>
        <v>0</v>
      </c>
      <c r="I254" s="138">
        <f>IF(ISNUMBER(SEARCH("D?001",$C254)),'Dem1'!$F$31*$F254/(1+'11'!$G$12)*'935'!$O254,0)</f>
        <v>0</v>
      </c>
      <c r="J254" s="106">
        <f>IF($C254="D1000",'Dem1'!$C$31*$F254/(1+'11'!$C$12)*'935'!$K254,0)</f>
        <v>0</v>
      </c>
      <c r="K254" s="106">
        <f>IF(ISNUMBER(SEARCH("D?100",$C254)),'Dem1'!$D$31*$F254/(1+'11'!$D$12)*'935'!$L254,0)</f>
        <v>0</v>
      </c>
      <c r="L254" s="106">
        <f>IF(ISNUMBER(SEARCH("D??10",$C254)),'Dem1'!$E$31*$F254/(1+'11'!$E$12)*'935'!$M254,0)</f>
        <v>0</v>
      </c>
      <c r="M254" s="106">
        <f>IF(OR($C254="D0002",ISNUMBER(SEARCH("D?1?1",$C254)),ISNUMBER(SEARCH("D??11",$C254))),'Dem1'!$G$31*$F254/(1+'11'!$F$12)*'935'!$N254,0)</f>
        <v>0</v>
      </c>
      <c r="N254" s="139">
        <f t="shared" si="13"/>
        <v>0</v>
      </c>
      <c r="O254" s="138">
        <f>IF($C254="D1000",0,IF(ISNUMBER(SEARCH("D1???",$C254)),'Dem1'!$C$31*$Z254*'935'!$K254,0))</f>
        <v>0</v>
      </c>
      <c r="P254" s="106">
        <f>IF(ISNUMBER(SEARCH("D?100",$C254)),0,IF(ISNUMBER(SEARCH("D?1??",$C254)),'Dem1'!$D$31*$Z254*'935'!$L254,0))</f>
        <v>0</v>
      </c>
      <c r="Q254" s="106">
        <f>IF(ISNUMBER(SEARCH("D??10",$C254)),0,IF(ISNUMBER(SEARCH("D??1?",$C254)),'Dem1'!$E$31*$Z254*'935'!$M254,0))</f>
        <v>0</v>
      </c>
      <c r="R254" s="139">
        <f t="shared" si="14"/>
        <v>0</v>
      </c>
      <c r="S254" s="180">
        <f>100/'11'!B$17*(('Dem2'!N254+'Dem2'!R254)*('Charging Rates'!B$13+'Charging Rates'!B$51+'Charging Rates'!B$25+'Charging Rates'!B$38)+'Charging Rates'!B$61*'Dem2'!W254)</f>
        <v>0</v>
      </c>
      <c r="T254" s="74">
        <f>100/'11'!B$17*'Fixed Charge'!C254*('Charging Rates'!B$13+'Charging Rates'!B$51+'Charging Rates'!B$25)</f>
        <v>0</v>
      </c>
      <c r="U254" s="153">
        <f>'11'!B$17*0.01*('Dem2'!T254+'Dem2'!S254*'Dem2'!G254)</f>
        <v>0</v>
      </c>
      <c r="V254" s="128">
        <f>'935'!P254*(1-'935'!X254/'11'!D$17)/(1-'935'!W254/'11'!B$17)</f>
        <v>0</v>
      </c>
      <c r="W254" s="105">
        <f>'Dem2'!V254*'Dem2'!E254</f>
        <v>0</v>
      </c>
      <c r="X254" s="105">
        <f>'935'!Q254*(1-'935'!X254/'11'!D$17)/(1-'935'!W254/'11'!B$17)</f>
        <v>0</v>
      </c>
      <c r="Y254" s="105">
        <f t="shared" si="15"/>
        <v>0</v>
      </c>
      <c r="Z254" s="105">
        <f>SQRT(V254*V254+Y254*Y254)*'Dem1'!B$49*E254</f>
        <v>0</v>
      </c>
      <c r="AA254" s="213">
        <f>100/'11'!B$17*'Charging Rates'!B$61*'Dem2'!W254</f>
        <v>0</v>
      </c>
      <c r="AB254" s="138">
        <f>IF(ISNUMBER('SR Rate'!B254),MAX(0,INDEX('913'!$E$6:$E$1205,'SR Rate'!B254)),0)</f>
        <v>0</v>
      </c>
      <c r="AC254" s="106">
        <f>IF(ISNUMBER('SR Rate'!C254),MAX(0,INDEX('913'!$E$6:$E$1205,'SR Rate'!C254)),0)</f>
        <v>0</v>
      </c>
      <c r="AD254" s="106">
        <f>IF(ISNUMBER('SR Rate'!D254),MAX(0,INDEX('913'!$E$6:$E$1205,'SR Rate'!D254)),0)</f>
        <v>0</v>
      </c>
      <c r="AE254" s="106">
        <f>IF(ISNUMBER('SR Rate'!E254),MAX(0,INDEX('913'!$E$6:$E$1205,'SR Rate'!E254)),0)</f>
        <v>0</v>
      </c>
      <c r="AF254" s="106">
        <f>IF(ISNUMBER('SR Rate'!F254),MAX(0,INDEX('913'!$E$6:$E$1205,'SR Rate'!F254)),0)</f>
        <v>0</v>
      </c>
      <c r="AG254" s="106">
        <f>IF(ISNUMBER('SR Rate'!G254),MAX(0,INDEX('913'!$E$6:$E$1205,'SR Rate'!G254)),0)</f>
        <v>0</v>
      </c>
      <c r="AH254" s="106">
        <f>IF(ISNUMBER('SR Rate'!H254),MAX(0,INDEX('913'!$E$6:$E$1205,'SR Rate'!H254)),0)</f>
        <v>0</v>
      </c>
      <c r="AI254" s="106">
        <f>IF(ISNUMBER('SR Rate'!I254),MAX(0,INDEX('913'!$E$6:$E$1205,'SR Rate'!I254)),0)</f>
        <v>0</v>
      </c>
      <c r="AJ254" s="129">
        <f>IF('SR Rate'!T254+'SR Rate'!U254+'SR Rate'!V254+'SR Rate'!W254+'SR Rate'!X254+'SR Rate'!Y254+'SR Rate'!Z254+'SR Rate'!AA254=0,IF(COUNT('SR Rate'!B254,'SR Rate'!C254,'SR Rate'!D254,'SR Rate'!E254,'SR Rate'!F254,'SR Rate'!G254,'SR Rate'!H254,'SR Rate'!I254),('Dem2'!AB254+'Dem2'!AC254+'Dem2'!AD254+'Dem2'!AE254+'Dem2'!AF254+'Dem2'!AG254+'Dem2'!AH254+'Dem2'!AI254)/COUNT('SR Rate'!B254,'SR Rate'!C254,'SR Rate'!D254,'SR Rate'!E254,'SR Rate'!F254,'SR Rate'!G254,'SR Rate'!H254,'SR Rate'!I254),0),('SR Rate'!T254*'Dem2'!AB254+'SR Rate'!U254*'Dem2'!AC254+'SR Rate'!V254*'Dem2'!AD254+'SR Rate'!W254*'Dem2'!AE254+'SR Rate'!X254*'Dem2'!AF254+'SR Rate'!Y254*'Dem2'!AG254+'SR Rate'!Z254*'Dem2'!AH254+'SR Rate'!AA254*'Dem2'!AI254)/('SR Rate'!T254+'SR Rate'!U254+'SR Rate'!V254+'SR Rate'!W254+'SR Rate'!X254+'SR Rate'!Y254+'SR Rate'!Z254+'SR Rate'!AA254))</f>
        <v>0</v>
      </c>
      <c r="AK254" s="177">
        <f>100*'Dem2'!AJ254/'11'!B$17</f>
        <v>0</v>
      </c>
      <c r="AL254" s="75">
        <f>100*('SR Rate'!AB254*'935'!P254*'SR Rate'!K254)/'11'!B$17</f>
        <v>0</v>
      </c>
      <c r="AM254" s="128">
        <f>MAX('11'!$C$42+0,MIN('935'!K254+0,'11'!$C$37+0))</f>
        <v>0.26600431228533333</v>
      </c>
      <c r="AN254" s="105">
        <f>MAX('11'!$D$42+0,MIN('935'!L254+0,'11'!$D$37+0))</f>
        <v>0.66562758870798333</v>
      </c>
      <c r="AO254" s="105">
        <f>MAX('11'!$E$42+0,MIN('935'!M254+0,'11'!$E$37+0))</f>
        <v>0.34009849341942228</v>
      </c>
      <c r="AP254" s="105">
        <f>MAX('11'!$F$42+0,MIN('935'!N254+0,'11'!$F$37+0))</f>
        <v>0.63093339381833335</v>
      </c>
      <c r="AQ254" s="129">
        <f>MAX('11'!$G$42+0,MIN('935'!O254+0,'11'!$G$37+0))</f>
        <v>0.89995655379091011</v>
      </c>
      <c r="AR254" s="180">
        <f>IF('935'!P254=0,'Dem2'!AK254+'Dem2'!AL254,'Dem2'!AK254)</f>
        <v>0</v>
      </c>
      <c r="AS254" s="75">
        <f>'Dem2'!AA254+IF('Dem2'!G254=0,1,'Dem2'!H254/'Dem2'!G254)*'Dem2'!AR254</f>
        <v>0</v>
      </c>
      <c r="AT254" s="138">
        <f>IF('Dem2'!$C254="D1000",'Dem1'!$C$31*'Dem2'!$F254/(1+'11'!$C$12)*'Dem2'!$AM254,0)</f>
        <v>0</v>
      </c>
      <c r="AU254" s="106">
        <f>IF(ISNUMBER(SEARCH("D?100",'Dem2'!$C254)),'Dem1'!$D$31*'Dem2'!$F254/(1+'11'!$D$12)*'Dem2'!$AN254,0)</f>
        <v>0</v>
      </c>
      <c r="AV254" s="106">
        <f>IF(ISNUMBER(SEARCH("D??10",'Dem2'!$C254)),'Dem1'!$E$31*'Dem2'!$F254/(1+'11'!$E$12)*'Dem2'!$AO254,0)</f>
        <v>0</v>
      </c>
      <c r="AW254" s="106">
        <f>IF(OR('Dem2'!$C254="D0002",ISNUMBER(SEARCH("D?1?1",'Dem2'!$C254)),ISNUMBER(SEARCH("D??11",'Dem2'!$C254))),'Dem1'!$G$31*'Dem2'!$F254/(1+'11'!$F$12)*'Dem2'!$AP254,0)</f>
        <v>0</v>
      </c>
      <c r="AX254" s="106">
        <f>IF(ISNUMBER(SEARCH("D?001",'Dem2'!$C254)),'Dem1'!$F$31*'Dem2'!$F254/(1+'11'!$G$12)*'Dem2'!$AQ254,0)</f>
        <v>0</v>
      </c>
      <c r="AY254" s="129">
        <f>'Dem2'!$AT254+'Dem2'!$AU254+'Dem2'!$AV254+'Dem2'!$AW254+'Dem2'!$AX254</f>
        <v>0</v>
      </c>
      <c r="AZ254" s="138">
        <f>IF('Dem2'!$C254="D1000",0,IF(ISNUMBER(SEARCH("D1???",'Dem2'!$C254)),'Dem1'!$C$31*'Dem2'!$Z254*'Dem2'!$AM254,0))</f>
        <v>0</v>
      </c>
      <c r="BA254" s="106">
        <f>IF(ISNUMBER(SEARCH("D?100",'Dem2'!$C254)),0,IF(ISNUMBER(SEARCH("D?1??",'Dem2'!$C254)),'Dem1'!$D$31*'Dem2'!$Z254*'Dem2'!$AN254,0))</f>
        <v>0</v>
      </c>
      <c r="BB254" s="106">
        <f>IF(ISNUMBER(SEARCH("D??10",'Dem2'!$C254)),0,IF(ISNUMBER(SEARCH("D??1?",'Dem2'!$C254)),'Dem1'!$E$31*'Dem2'!$Z254*'Dem2'!$AO254,0))</f>
        <v>0</v>
      </c>
      <c r="BC254" s="129">
        <f>'Dem2'!$AZ254+'Dem2'!$BA254+'Dem2'!$BB254</f>
        <v>0</v>
      </c>
      <c r="BD254" s="72">
        <f>('Dem2'!AY254+'Dem2'!BC254)*'Dem2'!G254</f>
        <v>0</v>
      </c>
      <c r="BE254" s="105">
        <f>SQRT('Dem2'!V254*'Dem2'!V254+'Dem2'!Y254*'Dem2'!Y254)</f>
        <v>0</v>
      </c>
      <c r="BF254" s="105">
        <f>'Dem2'!G254*('Dem1'!B$200+'Dem2'!BE254)</f>
        <v>0</v>
      </c>
      <c r="BG254" s="105">
        <f>'935'!R254*('Dem1'!B$200+'Dem2'!BE254)</f>
        <v>0</v>
      </c>
      <c r="BH254" s="105">
        <f>'Dem2'!AS254+'Dem1'!B$225*'Dem2'!BG254*100/'11'!B$17</f>
        <v>0</v>
      </c>
      <c r="BI254" s="105">
        <f>'Dem2'!BH254+'Dem1'!B$213*('Dem1'!B$200+'Dem2'!BE254)*100/'11'!B$17</f>
        <v>0.20953485119035403</v>
      </c>
      <c r="BJ254" s="105">
        <f>'Dem1'!B$179*('Dem2'!AY254+'Dem2'!BC254)*100/'11'!B$17</f>
        <v>0</v>
      </c>
      <c r="BK254" s="74">
        <f>MAX(0-('SR Rate'!AC254*'Dem2'!V254*'11'!D$17/'11'!B$17),'Dem2'!BI254+'Dem2'!BJ254)</f>
        <v>0.20953485119035403</v>
      </c>
      <c r="BL254" s="75">
        <f>IF('Dem2'!G254=0,0,(1-'Dem2'!H254/'Dem2'!G254)*('Dem2'!AR254+IF('935'!P254=0,0,('SR Rate'!AC254*'935'!P254*('11'!D$17-'935'!X254)/('11'!B$17-'935'!W254)))))</f>
        <v>0</v>
      </c>
      <c r="BM254" s="111">
        <f>IF('Dem2'!B254,IF('Dem2'!V254=0,'SR Rate'!AD254,MAX(0,MIN('SR Rate'!AD254,'SR Rate'!AD254+('Dem2'!BK254/'935'!P254*('11'!B$17-'935'!W254)/('11'!D$17-'935'!X254))))),0)</f>
        <v>0</v>
      </c>
      <c r="BN254" s="74">
        <f>IF('Dem2'!B254,MAX(0,'Dem2'!BK254),0)</f>
        <v>0.20953485119035403</v>
      </c>
      <c r="BO254" s="74">
        <f>'Dem2'!BN254+'Dem2'!BL254</f>
        <v>0.20953485119035403</v>
      </c>
    </row>
    <row r="255" spans="1:67">
      <c r="A255" s="94">
        <v>216</v>
      </c>
      <c r="B255" s="128" t="b">
        <f>'935'!C255&lt;&gt;"VOID"</f>
        <v>1</v>
      </c>
      <c r="C255" s="105" t="str">
        <f>"D"&amp;TEXT('935'!J255,"0000")</f>
        <v>D0000</v>
      </c>
      <c r="D255" s="73">
        <f>'11'!D$17-'935'!X255</f>
        <v>170</v>
      </c>
      <c r="E255" s="106">
        <f>INDEX('11'!$B$47:$G$47,IF(ISNUMBER(SEARCH("?0000",C255)),1,IF(ISNUMBER(SEARCH("?1000",C255)),2,IF(ISNUMBER(SEARCH("??100",C255)),3,IF(ISNUMBER(SEARCH("???10",C255)),4,IF(ISNUMBER(SEARCH("??001",C255)),6,5))))))</f>
        <v>1</v>
      </c>
      <c r="F255" s="105">
        <f>E255*'Dem1'!B$49</f>
        <v>0.95</v>
      </c>
      <c r="G255" s="73">
        <f>IF('935'!C255="VOID",0,('935'!C255*(1-'935'!W255/'11'!B$17)))</f>
        <v>0</v>
      </c>
      <c r="H255" s="153">
        <f>'Dem2'!G255-('935'!S255*(1-'935'!W255/'11'!B$17))</f>
        <v>0</v>
      </c>
      <c r="I255" s="138">
        <f>IF(ISNUMBER(SEARCH("D?001",$C255)),'Dem1'!$F$31*$F255/(1+'11'!$G$12)*'935'!$O255,0)</f>
        <v>0</v>
      </c>
      <c r="J255" s="106">
        <f>IF($C255="D1000",'Dem1'!$C$31*$F255/(1+'11'!$C$12)*'935'!$K255,0)</f>
        <v>0</v>
      </c>
      <c r="K255" s="106">
        <f>IF(ISNUMBER(SEARCH("D?100",$C255)),'Dem1'!$D$31*$F255/(1+'11'!$D$12)*'935'!$L255,0)</f>
        <v>0</v>
      </c>
      <c r="L255" s="106">
        <f>IF(ISNUMBER(SEARCH("D??10",$C255)),'Dem1'!$E$31*$F255/(1+'11'!$E$12)*'935'!$M255,0)</f>
        <v>0</v>
      </c>
      <c r="M255" s="106">
        <f>IF(OR($C255="D0002",ISNUMBER(SEARCH("D?1?1",$C255)),ISNUMBER(SEARCH("D??11",$C255))),'Dem1'!$G$31*$F255/(1+'11'!$F$12)*'935'!$N255,0)</f>
        <v>0</v>
      </c>
      <c r="N255" s="139">
        <f t="shared" si="13"/>
        <v>0</v>
      </c>
      <c r="O255" s="138">
        <f>IF($C255="D1000",0,IF(ISNUMBER(SEARCH("D1???",$C255)),'Dem1'!$C$31*$Z255*'935'!$K255,0))</f>
        <v>0</v>
      </c>
      <c r="P255" s="106">
        <f>IF(ISNUMBER(SEARCH("D?100",$C255)),0,IF(ISNUMBER(SEARCH("D?1??",$C255)),'Dem1'!$D$31*$Z255*'935'!$L255,0))</f>
        <v>0</v>
      </c>
      <c r="Q255" s="106">
        <f>IF(ISNUMBER(SEARCH("D??10",$C255)),0,IF(ISNUMBER(SEARCH("D??1?",$C255)),'Dem1'!$E$31*$Z255*'935'!$M255,0))</f>
        <v>0</v>
      </c>
      <c r="R255" s="139">
        <f t="shared" si="14"/>
        <v>0</v>
      </c>
      <c r="S255" s="180">
        <f>100/'11'!B$17*(('Dem2'!N255+'Dem2'!R255)*('Charging Rates'!B$13+'Charging Rates'!B$51+'Charging Rates'!B$25+'Charging Rates'!B$38)+'Charging Rates'!B$61*'Dem2'!W255)</f>
        <v>0</v>
      </c>
      <c r="T255" s="74">
        <f>100/'11'!B$17*'Fixed Charge'!C255*('Charging Rates'!B$13+'Charging Rates'!B$51+'Charging Rates'!B$25)</f>
        <v>0</v>
      </c>
      <c r="U255" s="153">
        <f>'11'!B$17*0.01*('Dem2'!T255+'Dem2'!S255*'Dem2'!G255)</f>
        <v>0</v>
      </c>
      <c r="V255" s="128">
        <f>'935'!P255*(1-'935'!X255/'11'!D$17)/(1-'935'!W255/'11'!B$17)</f>
        <v>0</v>
      </c>
      <c r="W255" s="105">
        <f>'Dem2'!V255*'Dem2'!E255</f>
        <v>0</v>
      </c>
      <c r="X255" s="105">
        <f>'935'!Q255*(1-'935'!X255/'11'!D$17)/(1-'935'!W255/'11'!B$17)</f>
        <v>0</v>
      </c>
      <c r="Y255" s="105">
        <f t="shared" si="15"/>
        <v>0</v>
      </c>
      <c r="Z255" s="105">
        <f>SQRT(V255*V255+Y255*Y255)*'Dem1'!B$49*E255</f>
        <v>0</v>
      </c>
      <c r="AA255" s="213">
        <f>100/'11'!B$17*'Charging Rates'!B$61*'Dem2'!W255</f>
        <v>0</v>
      </c>
      <c r="AB255" s="138">
        <f>IF(ISNUMBER('SR Rate'!B255),MAX(0,INDEX('913'!$E$6:$E$1205,'SR Rate'!B255)),0)</f>
        <v>0</v>
      </c>
      <c r="AC255" s="106">
        <f>IF(ISNUMBER('SR Rate'!C255),MAX(0,INDEX('913'!$E$6:$E$1205,'SR Rate'!C255)),0)</f>
        <v>0</v>
      </c>
      <c r="AD255" s="106">
        <f>IF(ISNUMBER('SR Rate'!D255),MAX(0,INDEX('913'!$E$6:$E$1205,'SR Rate'!D255)),0)</f>
        <v>0</v>
      </c>
      <c r="AE255" s="106">
        <f>IF(ISNUMBER('SR Rate'!E255),MAX(0,INDEX('913'!$E$6:$E$1205,'SR Rate'!E255)),0)</f>
        <v>0</v>
      </c>
      <c r="AF255" s="106">
        <f>IF(ISNUMBER('SR Rate'!F255),MAX(0,INDEX('913'!$E$6:$E$1205,'SR Rate'!F255)),0)</f>
        <v>0</v>
      </c>
      <c r="AG255" s="106">
        <f>IF(ISNUMBER('SR Rate'!G255),MAX(0,INDEX('913'!$E$6:$E$1205,'SR Rate'!G255)),0)</f>
        <v>0</v>
      </c>
      <c r="AH255" s="106">
        <f>IF(ISNUMBER('SR Rate'!H255),MAX(0,INDEX('913'!$E$6:$E$1205,'SR Rate'!H255)),0)</f>
        <v>0</v>
      </c>
      <c r="AI255" s="106">
        <f>IF(ISNUMBER('SR Rate'!I255),MAX(0,INDEX('913'!$E$6:$E$1205,'SR Rate'!I255)),0)</f>
        <v>0</v>
      </c>
      <c r="AJ255" s="129">
        <f>IF('SR Rate'!T255+'SR Rate'!U255+'SR Rate'!V255+'SR Rate'!W255+'SR Rate'!X255+'SR Rate'!Y255+'SR Rate'!Z255+'SR Rate'!AA255=0,IF(COUNT('SR Rate'!B255,'SR Rate'!C255,'SR Rate'!D255,'SR Rate'!E255,'SR Rate'!F255,'SR Rate'!G255,'SR Rate'!H255,'SR Rate'!I255),('Dem2'!AB255+'Dem2'!AC255+'Dem2'!AD255+'Dem2'!AE255+'Dem2'!AF255+'Dem2'!AG255+'Dem2'!AH255+'Dem2'!AI255)/COUNT('SR Rate'!B255,'SR Rate'!C255,'SR Rate'!D255,'SR Rate'!E255,'SR Rate'!F255,'SR Rate'!G255,'SR Rate'!H255,'SR Rate'!I255),0),('SR Rate'!T255*'Dem2'!AB255+'SR Rate'!U255*'Dem2'!AC255+'SR Rate'!V255*'Dem2'!AD255+'SR Rate'!W255*'Dem2'!AE255+'SR Rate'!X255*'Dem2'!AF255+'SR Rate'!Y255*'Dem2'!AG255+'SR Rate'!Z255*'Dem2'!AH255+'SR Rate'!AA255*'Dem2'!AI255)/('SR Rate'!T255+'SR Rate'!U255+'SR Rate'!V255+'SR Rate'!W255+'SR Rate'!X255+'SR Rate'!Y255+'SR Rate'!Z255+'SR Rate'!AA255))</f>
        <v>0</v>
      </c>
      <c r="AK255" s="177">
        <f>100*'Dem2'!AJ255/'11'!B$17</f>
        <v>0</v>
      </c>
      <c r="AL255" s="75">
        <f>100*('SR Rate'!AB255*'935'!P255*'SR Rate'!K255)/'11'!B$17</f>
        <v>0</v>
      </c>
      <c r="AM255" s="128">
        <f>MAX('11'!$C$42+0,MIN('935'!K255+0,'11'!$C$37+0))</f>
        <v>0.26600431228533333</v>
      </c>
      <c r="AN255" s="105">
        <f>MAX('11'!$D$42+0,MIN('935'!L255+0,'11'!$D$37+0))</f>
        <v>0.66562758870798333</v>
      </c>
      <c r="AO255" s="105">
        <f>MAX('11'!$E$42+0,MIN('935'!M255+0,'11'!$E$37+0))</f>
        <v>0.34009849341942228</v>
      </c>
      <c r="AP255" s="105">
        <f>MAX('11'!$F$42+0,MIN('935'!N255+0,'11'!$F$37+0))</f>
        <v>0.63093339381833335</v>
      </c>
      <c r="AQ255" s="129">
        <f>MAX('11'!$G$42+0,MIN('935'!O255+0,'11'!$G$37+0))</f>
        <v>0.89995655379091011</v>
      </c>
      <c r="AR255" s="180">
        <f>IF('935'!P255=0,'Dem2'!AK255+'Dem2'!AL255,'Dem2'!AK255)</f>
        <v>0</v>
      </c>
      <c r="AS255" s="75">
        <f>'Dem2'!AA255+IF('Dem2'!G255=0,1,'Dem2'!H255/'Dem2'!G255)*'Dem2'!AR255</f>
        <v>0</v>
      </c>
      <c r="AT255" s="138">
        <f>IF('Dem2'!$C255="D1000",'Dem1'!$C$31*'Dem2'!$F255/(1+'11'!$C$12)*'Dem2'!$AM255,0)</f>
        <v>0</v>
      </c>
      <c r="AU255" s="106">
        <f>IF(ISNUMBER(SEARCH("D?100",'Dem2'!$C255)),'Dem1'!$D$31*'Dem2'!$F255/(1+'11'!$D$12)*'Dem2'!$AN255,0)</f>
        <v>0</v>
      </c>
      <c r="AV255" s="106">
        <f>IF(ISNUMBER(SEARCH("D??10",'Dem2'!$C255)),'Dem1'!$E$31*'Dem2'!$F255/(1+'11'!$E$12)*'Dem2'!$AO255,0)</f>
        <v>0</v>
      </c>
      <c r="AW255" s="106">
        <f>IF(OR('Dem2'!$C255="D0002",ISNUMBER(SEARCH("D?1?1",'Dem2'!$C255)),ISNUMBER(SEARCH("D??11",'Dem2'!$C255))),'Dem1'!$G$31*'Dem2'!$F255/(1+'11'!$F$12)*'Dem2'!$AP255,0)</f>
        <v>0</v>
      </c>
      <c r="AX255" s="106">
        <f>IF(ISNUMBER(SEARCH("D?001",'Dem2'!$C255)),'Dem1'!$F$31*'Dem2'!$F255/(1+'11'!$G$12)*'Dem2'!$AQ255,0)</f>
        <v>0</v>
      </c>
      <c r="AY255" s="129">
        <f>'Dem2'!$AT255+'Dem2'!$AU255+'Dem2'!$AV255+'Dem2'!$AW255+'Dem2'!$AX255</f>
        <v>0</v>
      </c>
      <c r="AZ255" s="138">
        <f>IF('Dem2'!$C255="D1000",0,IF(ISNUMBER(SEARCH("D1???",'Dem2'!$C255)),'Dem1'!$C$31*'Dem2'!$Z255*'Dem2'!$AM255,0))</f>
        <v>0</v>
      </c>
      <c r="BA255" s="106">
        <f>IF(ISNUMBER(SEARCH("D?100",'Dem2'!$C255)),0,IF(ISNUMBER(SEARCH("D?1??",'Dem2'!$C255)),'Dem1'!$D$31*'Dem2'!$Z255*'Dem2'!$AN255,0))</f>
        <v>0</v>
      </c>
      <c r="BB255" s="106">
        <f>IF(ISNUMBER(SEARCH("D??10",'Dem2'!$C255)),0,IF(ISNUMBER(SEARCH("D??1?",'Dem2'!$C255)),'Dem1'!$E$31*'Dem2'!$Z255*'Dem2'!$AO255,0))</f>
        <v>0</v>
      </c>
      <c r="BC255" s="129">
        <f>'Dem2'!$AZ255+'Dem2'!$BA255+'Dem2'!$BB255</f>
        <v>0</v>
      </c>
      <c r="BD255" s="72">
        <f>('Dem2'!AY255+'Dem2'!BC255)*'Dem2'!G255</f>
        <v>0</v>
      </c>
      <c r="BE255" s="105">
        <f>SQRT('Dem2'!V255*'Dem2'!V255+'Dem2'!Y255*'Dem2'!Y255)</f>
        <v>0</v>
      </c>
      <c r="BF255" s="105">
        <f>'Dem2'!G255*('Dem1'!B$200+'Dem2'!BE255)</f>
        <v>0</v>
      </c>
      <c r="BG255" s="105">
        <f>'935'!R255*('Dem1'!B$200+'Dem2'!BE255)</f>
        <v>0</v>
      </c>
      <c r="BH255" s="105">
        <f>'Dem2'!AS255+'Dem1'!B$225*'Dem2'!BG255*100/'11'!B$17</f>
        <v>0</v>
      </c>
      <c r="BI255" s="105">
        <f>'Dem2'!BH255+'Dem1'!B$213*('Dem1'!B$200+'Dem2'!BE255)*100/'11'!B$17</f>
        <v>0.20953485119035403</v>
      </c>
      <c r="BJ255" s="105">
        <f>'Dem1'!B$179*('Dem2'!AY255+'Dem2'!BC255)*100/'11'!B$17</f>
        <v>0</v>
      </c>
      <c r="BK255" s="74">
        <f>MAX(0-('SR Rate'!AC255*'Dem2'!V255*'11'!D$17/'11'!B$17),'Dem2'!BI255+'Dem2'!BJ255)</f>
        <v>0.20953485119035403</v>
      </c>
      <c r="BL255" s="75">
        <f>IF('Dem2'!G255=0,0,(1-'Dem2'!H255/'Dem2'!G255)*('Dem2'!AR255+IF('935'!P255=0,0,('SR Rate'!AC255*'935'!P255*('11'!D$17-'935'!X255)/('11'!B$17-'935'!W255)))))</f>
        <v>0</v>
      </c>
      <c r="BM255" s="111">
        <f>IF('Dem2'!B255,IF('Dem2'!V255=0,'SR Rate'!AD255,MAX(0,MIN('SR Rate'!AD255,'SR Rate'!AD255+('Dem2'!BK255/'935'!P255*('11'!B$17-'935'!W255)/('11'!D$17-'935'!X255))))),0)</f>
        <v>0</v>
      </c>
      <c r="BN255" s="74">
        <f>IF('Dem2'!B255,MAX(0,'Dem2'!BK255),0)</f>
        <v>0.20953485119035403</v>
      </c>
      <c r="BO255" s="74">
        <f>'Dem2'!BN255+'Dem2'!BL255</f>
        <v>0.20953485119035403</v>
      </c>
    </row>
    <row r="256" spans="1:67">
      <c r="A256" s="94">
        <v>217</v>
      </c>
      <c r="B256" s="128" t="b">
        <f>'935'!C256&lt;&gt;"VOID"</f>
        <v>1</v>
      </c>
      <c r="C256" s="105" t="str">
        <f>"D"&amp;TEXT('935'!J256,"0000")</f>
        <v>D0000</v>
      </c>
      <c r="D256" s="73">
        <f>'11'!D$17-'935'!X256</f>
        <v>170</v>
      </c>
      <c r="E256" s="106">
        <f>INDEX('11'!$B$47:$G$47,IF(ISNUMBER(SEARCH("?0000",C256)),1,IF(ISNUMBER(SEARCH("?1000",C256)),2,IF(ISNUMBER(SEARCH("??100",C256)),3,IF(ISNUMBER(SEARCH("???10",C256)),4,IF(ISNUMBER(SEARCH("??001",C256)),6,5))))))</f>
        <v>1</v>
      </c>
      <c r="F256" s="105">
        <f>E256*'Dem1'!B$49</f>
        <v>0.95</v>
      </c>
      <c r="G256" s="73">
        <f>IF('935'!C256="VOID",0,('935'!C256*(1-'935'!W256/'11'!B$17)))</f>
        <v>0</v>
      </c>
      <c r="H256" s="153">
        <f>'Dem2'!G256-('935'!S256*(1-'935'!W256/'11'!B$17))</f>
        <v>0</v>
      </c>
      <c r="I256" s="138">
        <f>IF(ISNUMBER(SEARCH("D?001",$C256)),'Dem1'!$F$31*$F256/(1+'11'!$G$12)*'935'!$O256,0)</f>
        <v>0</v>
      </c>
      <c r="J256" s="106">
        <f>IF($C256="D1000",'Dem1'!$C$31*$F256/(1+'11'!$C$12)*'935'!$K256,0)</f>
        <v>0</v>
      </c>
      <c r="K256" s="106">
        <f>IF(ISNUMBER(SEARCH("D?100",$C256)),'Dem1'!$D$31*$F256/(1+'11'!$D$12)*'935'!$L256,0)</f>
        <v>0</v>
      </c>
      <c r="L256" s="106">
        <f>IF(ISNUMBER(SEARCH("D??10",$C256)),'Dem1'!$E$31*$F256/(1+'11'!$E$12)*'935'!$M256,0)</f>
        <v>0</v>
      </c>
      <c r="M256" s="106">
        <f>IF(OR($C256="D0002",ISNUMBER(SEARCH("D?1?1",$C256)),ISNUMBER(SEARCH("D??11",$C256))),'Dem1'!$G$31*$F256/(1+'11'!$F$12)*'935'!$N256,0)</f>
        <v>0</v>
      </c>
      <c r="N256" s="139">
        <f t="shared" si="13"/>
        <v>0</v>
      </c>
      <c r="O256" s="138">
        <f>IF($C256="D1000",0,IF(ISNUMBER(SEARCH("D1???",$C256)),'Dem1'!$C$31*$Z256*'935'!$K256,0))</f>
        <v>0</v>
      </c>
      <c r="P256" s="106">
        <f>IF(ISNUMBER(SEARCH("D?100",$C256)),0,IF(ISNUMBER(SEARCH("D?1??",$C256)),'Dem1'!$D$31*$Z256*'935'!$L256,0))</f>
        <v>0</v>
      </c>
      <c r="Q256" s="106">
        <f>IF(ISNUMBER(SEARCH("D??10",$C256)),0,IF(ISNUMBER(SEARCH("D??1?",$C256)),'Dem1'!$E$31*$Z256*'935'!$M256,0))</f>
        <v>0</v>
      </c>
      <c r="R256" s="139">
        <f t="shared" si="14"/>
        <v>0</v>
      </c>
      <c r="S256" s="180">
        <f>100/'11'!B$17*(('Dem2'!N256+'Dem2'!R256)*('Charging Rates'!B$13+'Charging Rates'!B$51+'Charging Rates'!B$25+'Charging Rates'!B$38)+'Charging Rates'!B$61*'Dem2'!W256)</f>
        <v>0</v>
      </c>
      <c r="T256" s="74">
        <f>100/'11'!B$17*'Fixed Charge'!C256*('Charging Rates'!B$13+'Charging Rates'!B$51+'Charging Rates'!B$25)</f>
        <v>0</v>
      </c>
      <c r="U256" s="153">
        <f>'11'!B$17*0.01*('Dem2'!T256+'Dem2'!S256*'Dem2'!G256)</f>
        <v>0</v>
      </c>
      <c r="V256" s="128">
        <f>'935'!P256*(1-'935'!X256/'11'!D$17)/(1-'935'!W256/'11'!B$17)</f>
        <v>0</v>
      </c>
      <c r="W256" s="105">
        <f>'Dem2'!V256*'Dem2'!E256</f>
        <v>0</v>
      </c>
      <c r="X256" s="105">
        <f>'935'!Q256*(1-'935'!X256/'11'!D$17)/(1-'935'!W256/'11'!B$17)</f>
        <v>0</v>
      </c>
      <c r="Y256" s="105">
        <f t="shared" si="15"/>
        <v>0</v>
      </c>
      <c r="Z256" s="105">
        <f>SQRT(V256*V256+Y256*Y256)*'Dem1'!B$49*E256</f>
        <v>0</v>
      </c>
      <c r="AA256" s="213">
        <f>100/'11'!B$17*'Charging Rates'!B$61*'Dem2'!W256</f>
        <v>0</v>
      </c>
      <c r="AB256" s="138">
        <f>IF(ISNUMBER('SR Rate'!B256),MAX(0,INDEX('913'!$E$6:$E$1205,'SR Rate'!B256)),0)</f>
        <v>0</v>
      </c>
      <c r="AC256" s="106">
        <f>IF(ISNUMBER('SR Rate'!C256),MAX(0,INDEX('913'!$E$6:$E$1205,'SR Rate'!C256)),0)</f>
        <v>0</v>
      </c>
      <c r="AD256" s="106">
        <f>IF(ISNUMBER('SR Rate'!D256),MAX(0,INDEX('913'!$E$6:$E$1205,'SR Rate'!D256)),0)</f>
        <v>0</v>
      </c>
      <c r="AE256" s="106">
        <f>IF(ISNUMBER('SR Rate'!E256),MAX(0,INDEX('913'!$E$6:$E$1205,'SR Rate'!E256)),0)</f>
        <v>0</v>
      </c>
      <c r="AF256" s="106">
        <f>IF(ISNUMBER('SR Rate'!F256),MAX(0,INDEX('913'!$E$6:$E$1205,'SR Rate'!F256)),0)</f>
        <v>0</v>
      </c>
      <c r="AG256" s="106">
        <f>IF(ISNUMBER('SR Rate'!G256),MAX(0,INDEX('913'!$E$6:$E$1205,'SR Rate'!G256)),0)</f>
        <v>0</v>
      </c>
      <c r="AH256" s="106">
        <f>IF(ISNUMBER('SR Rate'!H256),MAX(0,INDEX('913'!$E$6:$E$1205,'SR Rate'!H256)),0)</f>
        <v>0</v>
      </c>
      <c r="AI256" s="106">
        <f>IF(ISNUMBER('SR Rate'!I256),MAX(0,INDEX('913'!$E$6:$E$1205,'SR Rate'!I256)),0)</f>
        <v>0</v>
      </c>
      <c r="AJ256" s="129">
        <f>IF('SR Rate'!T256+'SR Rate'!U256+'SR Rate'!V256+'SR Rate'!W256+'SR Rate'!X256+'SR Rate'!Y256+'SR Rate'!Z256+'SR Rate'!AA256=0,IF(COUNT('SR Rate'!B256,'SR Rate'!C256,'SR Rate'!D256,'SR Rate'!E256,'SR Rate'!F256,'SR Rate'!G256,'SR Rate'!H256,'SR Rate'!I256),('Dem2'!AB256+'Dem2'!AC256+'Dem2'!AD256+'Dem2'!AE256+'Dem2'!AF256+'Dem2'!AG256+'Dem2'!AH256+'Dem2'!AI256)/COUNT('SR Rate'!B256,'SR Rate'!C256,'SR Rate'!D256,'SR Rate'!E256,'SR Rate'!F256,'SR Rate'!G256,'SR Rate'!H256,'SR Rate'!I256),0),('SR Rate'!T256*'Dem2'!AB256+'SR Rate'!U256*'Dem2'!AC256+'SR Rate'!V256*'Dem2'!AD256+'SR Rate'!W256*'Dem2'!AE256+'SR Rate'!X256*'Dem2'!AF256+'SR Rate'!Y256*'Dem2'!AG256+'SR Rate'!Z256*'Dem2'!AH256+'SR Rate'!AA256*'Dem2'!AI256)/('SR Rate'!T256+'SR Rate'!U256+'SR Rate'!V256+'SR Rate'!W256+'SR Rate'!X256+'SR Rate'!Y256+'SR Rate'!Z256+'SR Rate'!AA256))</f>
        <v>0</v>
      </c>
      <c r="AK256" s="177">
        <f>100*'Dem2'!AJ256/'11'!B$17</f>
        <v>0</v>
      </c>
      <c r="AL256" s="75">
        <f>100*('SR Rate'!AB256*'935'!P256*'SR Rate'!K256)/'11'!B$17</f>
        <v>0</v>
      </c>
      <c r="AM256" s="128">
        <f>MAX('11'!$C$42+0,MIN('935'!K256+0,'11'!$C$37+0))</f>
        <v>0.26600431228533333</v>
      </c>
      <c r="AN256" s="105">
        <f>MAX('11'!$D$42+0,MIN('935'!L256+0,'11'!$D$37+0))</f>
        <v>0.66562758870798333</v>
      </c>
      <c r="AO256" s="105">
        <f>MAX('11'!$E$42+0,MIN('935'!M256+0,'11'!$E$37+0))</f>
        <v>0.34009849341942228</v>
      </c>
      <c r="AP256" s="105">
        <f>MAX('11'!$F$42+0,MIN('935'!N256+0,'11'!$F$37+0))</f>
        <v>0.63093339381833335</v>
      </c>
      <c r="AQ256" s="129">
        <f>MAX('11'!$G$42+0,MIN('935'!O256+0,'11'!$G$37+0))</f>
        <v>0.89995655379091011</v>
      </c>
      <c r="AR256" s="180">
        <f>IF('935'!P256=0,'Dem2'!AK256+'Dem2'!AL256,'Dem2'!AK256)</f>
        <v>0</v>
      </c>
      <c r="AS256" s="75">
        <f>'Dem2'!AA256+IF('Dem2'!G256=0,1,'Dem2'!H256/'Dem2'!G256)*'Dem2'!AR256</f>
        <v>0</v>
      </c>
      <c r="AT256" s="138">
        <f>IF('Dem2'!$C256="D1000",'Dem1'!$C$31*'Dem2'!$F256/(1+'11'!$C$12)*'Dem2'!$AM256,0)</f>
        <v>0</v>
      </c>
      <c r="AU256" s="106">
        <f>IF(ISNUMBER(SEARCH("D?100",'Dem2'!$C256)),'Dem1'!$D$31*'Dem2'!$F256/(1+'11'!$D$12)*'Dem2'!$AN256,0)</f>
        <v>0</v>
      </c>
      <c r="AV256" s="106">
        <f>IF(ISNUMBER(SEARCH("D??10",'Dem2'!$C256)),'Dem1'!$E$31*'Dem2'!$F256/(1+'11'!$E$12)*'Dem2'!$AO256,0)</f>
        <v>0</v>
      </c>
      <c r="AW256" s="106">
        <f>IF(OR('Dem2'!$C256="D0002",ISNUMBER(SEARCH("D?1?1",'Dem2'!$C256)),ISNUMBER(SEARCH("D??11",'Dem2'!$C256))),'Dem1'!$G$31*'Dem2'!$F256/(1+'11'!$F$12)*'Dem2'!$AP256,0)</f>
        <v>0</v>
      </c>
      <c r="AX256" s="106">
        <f>IF(ISNUMBER(SEARCH("D?001",'Dem2'!$C256)),'Dem1'!$F$31*'Dem2'!$F256/(1+'11'!$G$12)*'Dem2'!$AQ256,0)</f>
        <v>0</v>
      </c>
      <c r="AY256" s="129">
        <f>'Dem2'!$AT256+'Dem2'!$AU256+'Dem2'!$AV256+'Dem2'!$AW256+'Dem2'!$AX256</f>
        <v>0</v>
      </c>
      <c r="AZ256" s="138">
        <f>IF('Dem2'!$C256="D1000",0,IF(ISNUMBER(SEARCH("D1???",'Dem2'!$C256)),'Dem1'!$C$31*'Dem2'!$Z256*'Dem2'!$AM256,0))</f>
        <v>0</v>
      </c>
      <c r="BA256" s="106">
        <f>IF(ISNUMBER(SEARCH("D?100",'Dem2'!$C256)),0,IF(ISNUMBER(SEARCH("D?1??",'Dem2'!$C256)),'Dem1'!$D$31*'Dem2'!$Z256*'Dem2'!$AN256,0))</f>
        <v>0</v>
      </c>
      <c r="BB256" s="106">
        <f>IF(ISNUMBER(SEARCH("D??10",'Dem2'!$C256)),0,IF(ISNUMBER(SEARCH("D??1?",'Dem2'!$C256)),'Dem1'!$E$31*'Dem2'!$Z256*'Dem2'!$AO256,0))</f>
        <v>0</v>
      </c>
      <c r="BC256" s="129">
        <f>'Dem2'!$AZ256+'Dem2'!$BA256+'Dem2'!$BB256</f>
        <v>0</v>
      </c>
      <c r="BD256" s="72">
        <f>('Dem2'!AY256+'Dem2'!BC256)*'Dem2'!G256</f>
        <v>0</v>
      </c>
      <c r="BE256" s="105">
        <f>SQRT('Dem2'!V256*'Dem2'!V256+'Dem2'!Y256*'Dem2'!Y256)</f>
        <v>0</v>
      </c>
      <c r="BF256" s="105">
        <f>'Dem2'!G256*('Dem1'!B$200+'Dem2'!BE256)</f>
        <v>0</v>
      </c>
      <c r="BG256" s="105">
        <f>'935'!R256*('Dem1'!B$200+'Dem2'!BE256)</f>
        <v>0</v>
      </c>
      <c r="BH256" s="105">
        <f>'Dem2'!AS256+'Dem1'!B$225*'Dem2'!BG256*100/'11'!B$17</f>
        <v>0</v>
      </c>
      <c r="BI256" s="105">
        <f>'Dem2'!BH256+'Dem1'!B$213*('Dem1'!B$200+'Dem2'!BE256)*100/'11'!B$17</f>
        <v>0.20953485119035403</v>
      </c>
      <c r="BJ256" s="105">
        <f>'Dem1'!B$179*('Dem2'!AY256+'Dem2'!BC256)*100/'11'!B$17</f>
        <v>0</v>
      </c>
      <c r="BK256" s="74">
        <f>MAX(0-('SR Rate'!AC256*'Dem2'!V256*'11'!D$17/'11'!B$17),'Dem2'!BI256+'Dem2'!BJ256)</f>
        <v>0.20953485119035403</v>
      </c>
      <c r="BL256" s="75">
        <f>IF('Dem2'!G256=0,0,(1-'Dem2'!H256/'Dem2'!G256)*('Dem2'!AR256+IF('935'!P256=0,0,('SR Rate'!AC256*'935'!P256*('11'!D$17-'935'!X256)/('11'!B$17-'935'!W256)))))</f>
        <v>0</v>
      </c>
      <c r="BM256" s="111">
        <f>IF('Dem2'!B256,IF('Dem2'!V256=0,'SR Rate'!AD256,MAX(0,MIN('SR Rate'!AD256,'SR Rate'!AD256+('Dem2'!BK256/'935'!P256*('11'!B$17-'935'!W256)/('11'!D$17-'935'!X256))))),0)</f>
        <v>0</v>
      </c>
      <c r="BN256" s="74">
        <f>IF('Dem2'!B256,MAX(0,'Dem2'!BK256),0)</f>
        <v>0.20953485119035403</v>
      </c>
      <c r="BO256" s="74">
        <f>'Dem2'!BN256+'Dem2'!BL256</f>
        <v>0.20953485119035403</v>
      </c>
    </row>
    <row r="257" spans="1:67">
      <c r="A257" s="94">
        <v>218</v>
      </c>
      <c r="B257" s="128" t="b">
        <f>'935'!C257&lt;&gt;"VOID"</f>
        <v>1</v>
      </c>
      <c r="C257" s="105" t="str">
        <f>"D"&amp;TEXT('935'!J257,"0000")</f>
        <v>D0000</v>
      </c>
      <c r="D257" s="73">
        <f>'11'!D$17-'935'!X257</f>
        <v>170</v>
      </c>
      <c r="E257" s="106">
        <f>INDEX('11'!$B$47:$G$47,IF(ISNUMBER(SEARCH("?0000",C257)),1,IF(ISNUMBER(SEARCH("?1000",C257)),2,IF(ISNUMBER(SEARCH("??100",C257)),3,IF(ISNUMBER(SEARCH("???10",C257)),4,IF(ISNUMBER(SEARCH("??001",C257)),6,5))))))</f>
        <v>1</v>
      </c>
      <c r="F257" s="105">
        <f>E257*'Dem1'!B$49</f>
        <v>0.95</v>
      </c>
      <c r="G257" s="73">
        <f>IF('935'!C257="VOID",0,('935'!C257*(1-'935'!W257/'11'!B$17)))</f>
        <v>0</v>
      </c>
      <c r="H257" s="153">
        <f>'Dem2'!G257-('935'!S257*(1-'935'!W257/'11'!B$17))</f>
        <v>0</v>
      </c>
      <c r="I257" s="138">
        <f>IF(ISNUMBER(SEARCH("D?001",$C257)),'Dem1'!$F$31*$F257/(1+'11'!$G$12)*'935'!$O257,0)</f>
        <v>0</v>
      </c>
      <c r="J257" s="106">
        <f>IF($C257="D1000",'Dem1'!$C$31*$F257/(1+'11'!$C$12)*'935'!$K257,0)</f>
        <v>0</v>
      </c>
      <c r="K257" s="106">
        <f>IF(ISNUMBER(SEARCH("D?100",$C257)),'Dem1'!$D$31*$F257/(1+'11'!$D$12)*'935'!$L257,0)</f>
        <v>0</v>
      </c>
      <c r="L257" s="106">
        <f>IF(ISNUMBER(SEARCH("D??10",$C257)),'Dem1'!$E$31*$F257/(1+'11'!$E$12)*'935'!$M257,0)</f>
        <v>0</v>
      </c>
      <c r="M257" s="106">
        <f>IF(OR($C257="D0002",ISNUMBER(SEARCH("D?1?1",$C257)),ISNUMBER(SEARCH("D??11",$C257))),'Dem1'!$G$31*$F257/(1+'11'!$F$12)*'935'!$N257,0)</f>
        <v>0</v>
      </c>
      <c r="N257" s="139">
        <f t="shared" si="13"/>
        <v>0</v>
      </c>
      <c r="O257" s="138">
        <f>IF($C257="D1000",0,IF(ISNUMBER(SEARCH("D1???",$C257)),'Dem1'!$C$31*$Z257*'935'!$K257,0))</f>
        <v>0</v>
      </c>
      <c r="P257" s="106">
        <f>IF(ISNUMBER(SEARCH("D?100",$C257)),0,IF(ISNUMBER(SEARCH("D?1??",$C257)),'Dem1'!$D$31*$Z257*'935'!$L257,0))</f>
        <v>0</v>
      </c>
      <c r="Q257" s="106">
        <f>IF(ISNUMBER(SEARCH("D??10",$C257)),0,IF(ISNUMBER(SEARCH("D??1?",$C257)),'Dem1'!$E$31*$Z257*'935'!$M257,0))</f>
        <v>0</v>
      </c>
      <c r="R257" s="139">
        <f t="shared" si="14"/>
        <v>0</v>
      </c>
      <c r="S257" s="180">
        <f>100/'11'!B$17*(('Dem2'!N257+'Dem2'!R257)*('Charging Rates'!B$13+'Charging Rates'!B$51+'Charging Rates'!B$25+'Charging Rates'!B$38)+'Charging Rates'!B$61*'Dem2'!W257)</f>
        <v>0</v>
      </c>
      <c r="T257" s="74">
        <f>100/'11'!B$17*'Fixed Charge'!C257*('Charging Rates'!B$13+'Charging Rates'!B$51+'Charging Rates'!B$25)</f>
        <v>0</v>
      </c>
      <c r="U257" s="153">
        <f>'11'!B$17*0.01*('Dem2'!T257+'Dem2'!S257*'Dem2'!G257)</f>
        <v>0</v>
      </c>
      <c r="V257" s="128">
        <f>'935'!P257*(1-'935'!X257/'11'!D$17)/(1-'935'!W257/'11'!B$17)</f>
        <v>0</v>
      </c>
      <c r="W257" s="105">
        <f>'Dem2'!V257*'Dem2'!E257</f>
        <v>0</v>
      </c>
      <c r="X257" s="105">
        <f>'935'!Q257*(1-'935'!X257/'11'!D$17)/(1-'935'!W257/'11'!B$17)</f>
        <v>0</v>
      </c>
      <c r="Y257" s="105">
        <f t="shared" si="15"/>
        <v>0</v>
      </c>
      <c r="Z257" s="105">
        <f>SQRT(V257*V257+Y257*Y257)*'Dem1'!B$49*E257</f>
        <v>0</v>
      </c>
      <c r="AA257" s="213">
        <f>100/'11'!B$17*'Charging Rates'!B$61*'Dem2'!W257</f>
        <v>0</v>
      </c>
      <c r="AB257" s="138">
        <f>IF(ISNUMBER('SR Rate'!B257),MAX(0,INDEX('913'!$E$6:$E$1205,'SR Rate'!B257)),0)</f>
        <v>0</v>
      </c>
      <c r="AC257" s="106">
        <f>IF(ISNUMBER('SR Rate'!C257),MAX(0,INDEX('913'!$E$6:$E$1205,'SR Rate'!C257)),0)</f>
        <v>0</v>
      </c>
      <c r="AD257" s="106">
        <f>IF(ISNUMBER('SR Rate'!D257),MAX(0,INDEX('913'!$E$6:$E$1205,'SR Rate'!D257)),0)</f>
        <v>0</v>
      </c>
      <c r="AE257" s="106">
        <f>IF(ISNUMBER('SR Rate'!E257),MAX(0,INDEX('913'!$E$6:$E$1205,'SR Rate'!E257)),0)</f>
        <v>0</v>
      </c>
      <c r="AF257" s="106">
        <f>IF(ISNUMBER('SR Rate'!F257),MAX(0,INDEX('913'!$E$6:$E$1205,'SR Rate'!F257)),0)</f>
        <v>0</v>
      </c>
      <c r="AG257" s="106">
        <f>IF(ISNUMBER('SR Rate'!G257),MAX(0,INDEX('913'!$E$6:$E$1205,'SR Rate'!G257)),0)</f>
        <v>0</v>
      </c>
      <c r="AH257" s="106">
        <f>IF(ISNUMBER('SR Rate'!H257),MAX(0,INDEX('913'!$E$6:$E$1205,'SR Rate'!H257)),0)</f>
        <v>0</v>
      </c>
      <c r="AI257" s="106">
        <f>IF(ISNUMBER('SR Rate'!I257),MAX(0,INDEX('913'!$E$6:$E$1205,'SR Rate'!I257)),0)</f>
        <v>0</v>
      </c>
      <c r="AJ257" s="129">
        <f>IF('SR Rate'!T257+'SR Rate'!U257+'SR Rate'!V257+'SR Rate'!W257+'SR Rate'!X257+'SR Rate'!Y257+'SR Rate'!Z257+'SR Rate'!AA257=0,IF(COUNT('SR Rate'!B257,'SR Rate'!C257,'SR Rate'!D257,'SR Rate'!E257,'SR Rate'!F257,'SR Rate'!G257,'SR Rate'!H257,'SR Rate'!I257),('Dem2'!AB257+'Dem2'!AC257+'Dem2'!AD257+'Dem2'!AE257+'Dem2'!AF257+'Dem2'!AG257+'Dem2'!AH257+'Dem2'!AI257)/COUNT('SR Rate'!B257,'SR Rate'!C257,'SR Rate'!D257,'SR Rate'!E257,'SR Rate'!F257,'SR Rate'!G257,'SR Rate'!H257,'SR Rate'!I257),0),('SR Rate'!T257*'Dem2'!AB257+'SR Rate'!U257*'Dem2'!AC257+'SR Rate'!V257*'Dem2'!AD257+'SR Rate'!W257*'Dem2'!AE257+'SR Rate'!X257*'Dem2'!AF257+'SR Rate'!Y257*'Dem2'!AG257+'SR Rate'!Z257*'Dem2'!AH257+'SR Rate'!AA257*'Dem2'!AI257)/('SR Rate'!T257+'SR Rate'!U257+'SR Rate'!V257+'SR Rate'!W257+'SR Rate'!X257+'SR Rate'!Y257+'SR Rate'!Z257+'SR Rate'!AA257))</f>
        <v>0</v>
      </c>
      <c r="AK257" s="177">
        <f>100*'Dem2'!AJ257/'11'!B$17</f>
        <v>0</v>
      </c>
      <c r="AL257" s="75">
        <f>100*('SR Rate'!AB257*'935'!P257*'SR Rate'!K257)/'11'!B$17</f>
        <v>0</v>
      </c>
      <c r="AM257" s="128">
        <f>MAX('11'!$C$42+0,MIN('935'!K257+0,'11'!$C$37+0))</f>
        <v>0.26600431228533333</v>
      </c>
      <c r="AN257" s="105">
        <f>MAX('11'!$D$42+0,MIN('935'!L257+0,'11'!$D$37+0))</f>
        <v>0.66562758870798333</v>
      </c>
      <c r="AO257" s="105">
        <f>MAX('11'!$E$42+0,MIN('935'!M257+0,'11'!$E$37+0))</f>
        <v>0.34009849341942228</v>
      </c>
      <c r="AP257" s="105">
        <f>MAX('11'!$F$42+0,MIN('935'!N257+0,'11'!$F$37+0))</f>
        <v>0.63093339381833335</v>
      </c>
      <c r="AQ257" s="129">
        <f>MAX('11'!$G$42+0,MIN('935'!O257+0,'11'!$G$37+0))</f>
        <v>0.89995655379091011</v>
      </c>
      <c r="AR257" s="180">
        <f>IF('935'!P257=0,'Dem2'!AK257+'Dem2'!AL257,'Dem2'!AK257)</f>
        <v>0</v>
      </c>
      <c r="AS257" s="75">
        <f>'Dem2'!AA257+IF('Dem2'!G257=0,1,'Dem2'!H257/'Dem2'!G257)*'Dem2'!AR257</f>
        <v>0</v>
      </c>
      <c r="AT257" s="138">
        <f>IF('Dem2'!$C257="D1000",'Dem1'!$C$31*'Dem2'!$F257/(1+'11'!$C$12)*'Dem2'!$AM257,0)</f>
        <v>0</v>
      </c>
      <c r="AU257" s="106">
        <f>IF(ISNUMBER(SEARCH("D?100",'Dem2'!$C257)),'Dem1'!$D$31*'Dem2'!$F257/(1+'11'!$D$12)*'Dem2'!$AN257,0)</f>
        <v>0</v>
      </c>
      <c r="AV257" s="106">
        <f>IF(ISNUMBER(SEARCH("D??10",'Dem2'!$C257)),'Dem1'!$E$31*'Dem2'!$F257/(1+'11'!$E$12)*'Dem2'!$AO257,0)</f>
        <v>0</v>
      </c>
      <c r="AW257" s="106">
        <f>IF(OR('Dem2'!$C257="D0002",ISNUMBER(SEARCH("D?1?1",'Dem2'!$C257)),ISNUMBER(SEARCH("D??11",'Dem2'!$C257))),'Dem1'!$G$31*'Dem2'!$F257/(1+'11'!$F$12)*'Dem2'!$AP257,0)</f>
        <v>0</v>
      </c>
      <c r="AX257" s="106">
        <f>IF(ISNUMBER(SEARCH("D?001",'Dem2'!$C257)),'Dem1'!$F$31*'Dem2'!$F257/(1+'11'!$G$12)*'Dem2'!$AQ257,0)</f>
        <v>0</v>
      </c>
      <c r="AY257" s="129">
        <f>'Dem2'!$AT257+'Dem2'!$AU257+'Dem2'!$AV257+'Dem2'!$AW257+'Dem2'!$AX257</f>
        <v>0</v>
      </c>
      <c r="AZ257" s="138">
        <f>IF('Dem2'!$C257="D1000",0,IF(ISNUMBER(SEARCH("D1???",'Dem2'!$C257)),'Dem1'!$C$31*'Dem2'!$Z257*'Dem2'!$AM257,0))</f>
        <v>0</v>
      </c>
      <c r="BA257" s="106">
        <f>IF(ISNUMBER(SEARCH("D?100",'Dem2'!$C257)),0,IF(ISNUMBER(SEARCH("D?1??",'Dem2'!$C257)),'Dem1'!$D$31*'Dem2'!$Z257*'Dem2'!$AN257,0))</f>
        <v>0</v>
      </c>
      <c r="BB257" s="106">
        <f>IF(ISNUMBER(SEARCH("D??10",'Dem2'!$C257)),0,IF(ISNUMBER(SEARCH("D??1?",'Dem2'!$C257)),'Dem1'!$E$31*'Dem2'!$Z257*'Dem2'!$AO257,0))</f>
        <v>0</v>
      </c>
      <c r="BC257" s="129">
        <f>'Dem2'!$AZ257+'Dem2'!$BA257+'Dem2'!$BB257</f>
        <v>0</v>
      </c>
      <c r="BD257" s="72">
        <f>('Dem2'!AY257+'Dem2'!BC257)*'Dem2'!G257</f>
        <v>0</v>
      </c>
      <c r="BE257" s="105">
        <f>SQRT('Dem2'!V257*'Dem2'!V257+'Dem2'!Y257*'Dem2'!Y257)</f>
        <v>0</v>
      </c>
      <c r="BF257" s="105">
        <f>'Dem2'!G257*('Dem1'!B$200+'Dem2'!BE257)</f>
        <v>0</v>
      </c>
      <c r="BG257" s="105">
        <f>'935'!R257*('Dem1'!B$200+'Dem2'!BE257)</f>
        <v>0</v>
      </c>
      <c r="BH257" s="105">
        <f>'Dem2'!AS257+'Dem1'!B$225*'Dem2'!BG257*100/'11'!B$17</f>
        <v>0</v>
      </c>
      <c r="BI257" s="105">
        <f>'Dem2'!BH257+'Dem1'!B$213*('Dem1'!B$200+'Dem2'!BE257)*100/'11'!B$17</f>
        <v>0.20953485119035403</v>
      </c>
      <c r="BJ257" s="105">
        <f>'Dem1'!B$179*('Dem2'!AY257+'Dem2'!BC257)*100/'11'!B$17</f>
        <v>0</v>
      </c>
      <c r="BK257" s="74">
        <f>MAX(0-('SR Rate'!AC257*'Dem2'!V257*'11'!D$17/'11'!B$17),'Dem2'!BI257+'Dem2'!BJ257)</f>
        <v>0.20953485119035403</v>
      </c>
      <c r="BL257" s="75">
        <f>IF('Dem2'!G257=0,0,(1-'Dem2'!H257/'Dem2'!G257)*('Dem2'!AR257+IF('935'!P257=0,0,('SR Rate'!AC257*'935'!P257*('11'!D$17-'935'!X257)/('11'!B$17-'935'!W257)))))</f>
        <v>0</v>
      </c>
      <c r="BM257" s="111">
        <f>IF('Dem2'!B257,IF('Dem2'!V257=0,'SR Rate'!AD257,MAX(0,MIN('SR Rate'!AD257,'SR Rate'!AD257+('Dem2'!BK257/'935'!P257*('11'!B$17-'935'!W257)/('11'!D$17-'935'!X257))))),0)</f>
        <v>0</v>
      </c>
      <c r="BN257" s="74">
        <f>IF('Dem2'!B257,MAX(0,'Dem2'!BK257),0)</f>
        <v>0.20953485119035403</v>
      </c>
      <c r="BO257" s="74">
        <f>'Dem2'!BN257+'Dem2'!BL257</f>
        <v>0.20953485119035403</v>
      </c>
    </row>
    <row r="258" spans="1:67">
      <c r="A258" s="94">
        <v>219</v>
      </c>
      <c r="B258" s="128" t="b">
        <f>'935'!C258&lt;&gt;"VOID"</f>
        <v>1</v>
      </c>
      <c r="C258" s="105" t="str">
        <f>"D"&amp;TEXT('935'!J258,"0000")</f>
        <v>D0000</v>
      </c>
      <c r="D258" s="73">
        <f>'11'!D$17-'935'!X258</f>
        <v>170</v>
      </c>
      <c r="E258" s="106">
        <f>INDEX('11'!$B$47:$G$47,IF(ISNUMBER(SEARCH("?0000",C258)),1,IF(ISNUMBER(SEARCH("?1000",C258)),2,IF(ISNUMBER(SEARCH("??100",C258)),3,IF(ISNUMBER(SEARCH("???10",C258)),4,IF(ISNUMBER(SEARCH("??001",C258)),6,5))))))</f>
        <v>1</v>
      </c>
      <c r="F258" s="105">
        <f>E258*'Dem1'!B$49</f>
        <v>0.95</v>
      </c>
      <c r="G258" s="73">
        <f>IF('935'!C258="VOID",0,('935'!C258*(1-'935'!W258/'11'!B$17)))</f>
        <v>0</v>
      </c>
      <c r="H258" s="153">
        <f>'Dem2'!G258-('935'!S258*(1-'935'!W258/'11'!B$17))</f>
        <v>0</v>
      </c>
      <c r="I258" s="138">
        <f>IF(ISNUMBER(SEARCH("D?001",$C258)),'Dem1'!$F$31*$F258/(1+'11'!$G$12)*'935'!$O258,0)</f>
        <v>0</v>
      </c>
      <c r="J258" s="106">
        <f>IF($C258="D1000",'Dem1'!$C$31*$F258/(1+'11'!$C$12)*'935'!$K258,0)</f>
        <v>0</v>
      </c>
      <c r="K258" s="106">
        <f>IF(ISNUMBER(SEARCH("D?100",$C258)),'Dem1'!$D$31*$F258/(1+'11'!$D$12)*'935'!$L258,0)</f>
        <v>0</v>
      </c>
      <c r="L258" s="106">
        <f>IF(ISNUMBER(SEARCH("D??10",$C258)),'Dem1'!$E$31*$F258/(1+'11'!$E$12)*'935'!$M258,0)</f>
        <v>0</v>
      </c>
      <c r="M258" s="106">
        <f>IF(OR($C258="D0002",ISNUMBER(SEARCH("D?1?1",$C258)),ISNUMBER(SEARCH("D??11",$C258))),'Dem1'!$G$31*$F258/(1+'11'!$F$12)*'935'!$N258,0)</f>
        <v>0</v>
      </c>
      <c r="N258" s="139">
        <f t="shared" si="13"/>
        <v>0</v>
      </c>
      <c r="O258" s="138">
        <f>IF($C258="D1000",0,IF(ISNUMBER(SEARCH("D1???",$C258)),'Dem1'!$C$31*$Z258*'935'!$K258,0))</f>
        <v>0</v>
      </c>
      <c r="P258" s="106">
        <f>IF(ISNUMBER(SEARCH("D?100",$C258)),0,IF(ISNUMBER(SEARCH("D?1??",$C258)),'Dem1'!$D$31*$Z258*'935'!$L258,0))</f>
        <v>0</v>
      </c>
      <c r="Q258" s="106">
        <f>IF(ISNUMBER(SEARCH("D??10",$C258)),0,IF(ISNUMBER(SEARCH("D??1?",$C258)),'Dem1'!$E$31*$Z258*'935'!$M258,0))</f>
        <v>0</v>
      </c>
      <c r="R258" s="139">
        <f t="shared" si="14"/>
        <v>0</v>
      </c>
      <c r="S258" s="180">
        <f>100/'11'!B$17*(('Dem2'!N258+'Dem2'!R258)*('Charging Rates'!B$13+'Charging Rates'!B$51+'Charging Rates'!B$25+'Charging Rates'!B$38)+'Charging Rates'!B$61*'Dem2'!W258)</f>
        <v>0</v>
      </c>
      <c r="T258" s="74">
        <f>100/'11'!B$17*'Fixed Charge'!C258*('Charging Rates'!B$13+'Charging Rates'!B$51+'Charging Rates'!B$25)</f>
        <v>0</v>
      </c>
      <c r="U258" s="153">
        <f>'11'!B$17*0.01*('Dem2'!T258+'Dem2'!S258*'Dem2'!G258)</f>
        <v>0</v>
      </c>
      <c r="V258" s="128">
        <f>'935'!P258*(1-'935'!X258/'11'!D$17)/(1-'935'!W258/'11'!B$17)</f>
        <v>0</v>
      </c>
      <c r="W258" s="105">
        <f>'Dem2'!V258*'Dem2'!E258</f>
        <v>0</v>
      </c>
      <c r="X258" s="105">
        <f>'935'!Q258*(1-'935'!X258/'11'!D$17)/(1-'935'!W258/'11'!B$17)</f>
        <v>0</v>
      </c>
      <c r="Y258" s="105">
        <f t="shared" si="15"/>
        <v>0</v>
      </c>
      <c r="Z258" s="105">
        <f>SQRT(V258*V258+Y258*Y258)*'Dem1'!B$49*E258</f>
        <v>0</v>
      </c>
      <c r="AA258" s="213">
        <f>100/'11'!B$17*'Charging Rates'!B$61*'Dem2'!W258</f>
        <v>0</v>
      </c>
      <c r="AB258" s="138">
        <f>IF(ISNUMBER('SR Rate'!B258),MAX(0,INDEX('913'!$E$6:$E$1205,'SR Rate'!B258)),0)</f>
        <v>0</v>
      </c>
      <c r="AC258" s="106">
        <f>IF(ISNUMBER('SR Rate'!C258),MAX(0,INDEX('913'!$E$6:$E$1205,'SR Rate'!C258)),0)</f>
        <v>0</v>
      </c>
      <c r="AD258" s="106">
        <f>IF(ISNUMBER('SR Rate'!D258),MAX(0,INDEX('913'!$E$6:$E$1205,'SR Rate'!D258)),0)</f>
        <v>0</v>
      </c>
      <c r="AE258" s="106">
        <f>IF(ISNUMBER('SR Rate'!E258),MAX(0,INDEX('913'!$E$6:$E$1205,'SR Rate'!E258)),0)</f>
        <v>0</v>
      </c>
      <c r="AF258" s="106">
        <f>IF(ISNUMBER('SR Rate'!F258),MAX(0,INDEX('913'!$E$6:$E$1205,'SR Rate'!F258)),0)</f>
        <v>0</v>
      </c>
      <c r="AG258" s="106">
        <f>IF(ISNUMBER('SR Rate'!G258),MAX(0,INDEX('913'!$E$6:$E$1205,'SR Rate'!G258)),0)</f>
        <v>0</v>
      </c>
      <c r="AH258" s="106">
        <f>IF(ISNUMBER('SR Rate'!H258),MAX(0,INDEX('913'!$E$6:$E$1205,'SR Rate'!H258)),0)</f>
        <v>0</v>
      </c>
      <c r="AI258" s="106">
        <f>IF(ISNUMBER('SR Rate'!I258),MAX(0,INDEX('913'!$E$6:$E$1205,'SR Rate'!I258)),0)</f>
        <v>0</v>
      </c>
      <c r="AJ258" s="129">
        <f>IF('SR Rate'!T258+'SR Rate'!U258+'SR Rate'!V258+'SR Rate'!W258+'SR Rate'!X258+'SR Rate'!Y258+'SR Rate'!Z258+'SR Rate'!AA258=0,IF(COUNT('SR Rate'!B258,'SR Rate'!C258,'SR Rate'!D258,'SR Rate'!E258,'SR Rate'!F258,'SR Rate'!G258,'SR Rate'!H258,'SR Rate'!I258),('Dem2'!AB258+'Dem2'!AC258+'Dem2'!AD258+'Dem2'!AE258+'Dem2'!AF258+'Dem2'!AG258+'Dem2'!AH258+'Dem2'!AI258)/COUNT('SR Rate'!B258,'SR Rate'!C258,'SR Rate'!D258,'SR Rate'!E258,'SR Rate'!F258,'SR Rate'!G258,'SR Rate'!H258,'SR Rate'!I258),0),('SR Rate'!T258*'Dem2'!AB258+'SR Rate'!U258*'Dem2'!AC258+'SR Rate'!V258*'Dem2'!AD258+'SR Rate'!W258*'Dem2'!AE258+'SR Rate'!X258*'Dem2'!AF258+'SR Rate'!Y258*'Dem2'!AG258+'SR Rate'!Z258*'Dem2'!AH258+'SR Rate'!AA258*'Dem2'!AI258)/('SR Rate'!T258+'SR Rate'!U258+'SR Rate'!V258+'SR Rate'!W258+'SR Rate'!X258+'SR Rate'!Y258+'SR Rate'!Z258+'SR Rate'!AA258))</f>
        <v>0</v>
      </c>
      <c r="AK258" s="177">
        <f>100*'Dem2'!AJ258/'11'!B$17</f>
        <v>0</v>
      </c>
      <c r="AL258" s="75">
        <f>100*('SR Rate'!AB258*'935'!P258*'SR Rate'!K258)/'11'!B$17</f>
        <v>0</v>
      </c>
      <c r="AM258" s="128">
        <f>MAX('11'!$C$42+0,MIN('935'!K258+0,'11'!$C$37+0))</f>
        <v>0.26600431228533333</v>
      </c>
      <c r="AN258" s="105">
        <f>MAX('11'!$D$42+0,MIN('935'!L258+0,'11'!$D$37+0))</f>
        <v>0.66562758870798333</v>
      </c>
      <c r="AO258" s="105">
        <f>MAX('11'!$E$42+0,MIN('935'!M258+0,'11'!$E$37+0))</f>
        <v>0.34009849341942228</v>
      </c>
      <c r="AP258" s="105">
        <f>MAX('11'!$F$42+0,MIN('935'!N258+0,'11'!$F$37+0))</f>
        <v>0.63093339381833335</v>
      </c>
      <c r="AQ258" s="129">
        <f>MAX('11'!$G$42+0,MIN('935'!O258+0,'11'!$G$37+0))</f>
        <v>0.89995655379091011</v>
      </c>
      <c r="AR258" s="180">
        <f>IF('935'!P258=0,'Dem2'!AK258+'Dem2'!AL258,'Dem2'!AK258)</f>
        <v>0</v>
      </c>
      <c r="AS258" s="75">
        <f>'Dem2'!AA258+IF('Dem2'!G258=0,1,'Dem2'!H258/'Dem2'!G258)*'Dem2'!AR258</f>
        <v>0</v>
      </c>
      <c r="AT258" s="138">
        <f>IF('Dem2'!$C258="D1000",'Dem1'!$C$31*'Dem2'!$F258/(1+'11'!$C$12)*'Dem2'!$AM258,0)</f>
        <v>0</v>
      </c>
      <c r="AU258" s="106">
        <f>IF(ISNUMBER(SEARCH("D?100",'Dem2'!$C258)),'Dem1'!$D$31*'Dem2'!$F258/(1+'11'!$D$12)*'Dem2'!$AN258,0)</f>
        <v>0</v>
      </c>
      <c r="AV258" s="106">
        <f>IF(ISNUMBER(SEARCH("D??10",'Dem2'!$C258)),'Dem1'!$E$31*'Dem2'!$F258/(1+'11'!$E$12)*'Dem2'!$AO258,0)</f>
        <v>0</v>
      </c>
      <c r="AW258" s="106">
        <f>IF(OR('Dem2'!$C258="D0002",ISNUMBER(SEARCH("D?1?1",'Dem2'!$C258)),ISNUMBER(SEARCH("D??11",'Dem2'!$C258))),'Dem1'!$G$31*'Dem2'!$F258/(1+'11'!$F$12)*'Dem2'!$AP258,0)</f>
        <v>0</v>
      </c>
      <c r="AX258" s="106">
        <f>IF(ISNUMBER(SEARCH("D?001",'Dem2'!$C258)),'Dem1'!$F$31*'Dem2'!$F258/(1+'11'!$G$12)*'Dem2'!$AQ258,0)</f>
        <v>0</v>
      </c>
      <c r="AY258" s="129">
        <f>'Dem2'!$AT258+'Dem2'!$AU258+'Dem2'!$AV258+'Dem2'!$AW258+'Dem2'!$AX258</f>
        <v>0</v>
      </c>
      <c r="AZ258" s="138">
        <f>IF('Dem2'!$C258="D1000",0,IF(ISNUMBER(SEARCH("D1???",'Dem2'!$C258)),'Dem1'!$C$31*'Dem2'!$Z258*'Dem2'!$AM258,0))</f>
        <v>0</v>
      </c>
      <c r="BA258" s="106">
        <f>IF(ISNUMBER(SEARCH("D?100",'Dem2'!$C258)),0,IF(ISNUMBER(SEARCH("D?1??",'Dem2'!$C258)),'Dem1'!$D$31*'Dem2'!$Z258*'Dem2'!$AN258,0))</f>
        <v>0</v>
      </c>
      <c r="BB258" s="106">
        <f>IF(ISNUMBER(SEARCH("D??10",'Dem2'!$C258)),0,IF(ISNUMBER(SEARCH("D??1?",'Dem2'!$C258)),'Dem1'!$E$31*'Dem2'!$Z258*'Dem2'!$AO258,0))</f>
        <v>0</v>
      </c>
      <c r="BC258" s="129">
        <f>'Dem2'!$AZ258+'Dem2'!$BA258+'Dem2'!$BB258</f>
        <v>0</v>
      </c>
      <c r="BD258" s="72">
        <f>('Dem2'!AY258+'Dem2'!BC258)*'Dem2'!G258</f>
        <v>0</v>
      </c>
      <c r="BE258" s="105">
        <f>SQRT('Dem2'!V258*'Dem2'!V258+'Dem2'!Y258*'Dem2'!Y258)</f>
        <v>0</v>
      </c>
      <c r="BF258" s="105">
        <f>'Dem2'!G258*('Dem1'!B$200+'Dem2'!BE258)</f>
        <v>0</v>
      </c>
      <c r="BG258" s="105">
        <f>'935'!R258*('Dem1'!B$200+'Dem2'!BE258)</f>
        <v>0</v>
      </c>
      <c r="BH258" s="105">
        <f>'Dem2'!AS258+'Dem1'!B$225*'Dem2'!BG258*100/'11'!B$17</f>
        <v>0</v>
      </c>
      <c r="BI258" s="105">
        <f>'Dem2'!BH258+'Dem1'!B$213*('Dem1'!B$200+'Dem2'!BE258)*100/'11'!B$17</f>
        <v>0.20953485119035403</v>
      </c>
      <c r="BJ258" s="105">
        <f>'Dem1'!B$179*('Dem2'!AY258+'Dem2'!BC258)*100/'11'!B$17</f>
        <v>0</v>
      </c>
      <c r="BK258" s="74">
        <f>MAX(0-('SR Rate'!AC258*'Dem2'!V258*'11'!D$17/'11'!B$17),'Dem2'!BI258+'Dem2'!BJ258)</f>
        <v>0.20953485119035403</v>
      </c>
      <c r="BL258" s="75">
        <f>IF('Dem2'!G258=0,0,(1-'Dem2'!H258/'Dem2'!G258)*('Dem2'!AR258+IF('935'!P258=0,0,('SR Rate'!AC258*'935'!P258*('11'!D$17-'935'!X258)/('11'!B$17-'935'!W258)))))</f>
        <v>0</v>
      </c>
      <c r="BM258" s="111">
        <f>IF('Dem2'!B258,IF('Dem2'!V258=0,'SR Rate'!AD258,MAX(0,MIN('SR Rate'!AD258,'SR Rate'!AD258+('Dem2'!BK258/'935'!P258*('11'!B$17-'935'!W258)/('11'!D$17-'935'!X258))))),0)</f>
        <v>0</v>
      </c>
      <c r="BN258" s="74">
        <f>IF('Dem2'!B258,MAX(0,'Dem2'!BK258),0)</f>
        <v>0.20953485119035403</v>
      </c>
      <c r="BO258" s="74">
        <f>'Dem2'!BN258+'Dem2'!BL258</f>
        <v>0.20953485119035403</v>
      </c>
    </row>
    <row r="259" spans="1:67">
      <c r="A259" s="94">
        <v>220</v>
      </c>
      <c r="B259" s="128" t="b">
        <f>'935'!C259&lt;&gt;"VOID"</f>
        <v>1</v>
      </c>
      <c r="C259" s="105" t="str">
        <f>"D"&amp;TEXT('935'!J259,"0000")</f>
        <v>D0000</v>
      </c>
      <c r="D259" s="73">
        <f>'11'!D$17-'935'!X259</f>
        <v>170</v>
      </c>
      <c r="E259" s="106">
        <f>INDEX('11'!$B$47:$G$47,IF(ISNUMBER(SEARCH("?0000",C259)),1,IF(ISNUMBER(SEARCH("?1000",C259)),2,IF(ISNUMBER(SEARCH("??100",C259)),3,IF(ISNUMBER(SEARCH("???10",C259)),4,IF(ISNUMBER(SEARCH("??001",C259)),6,5))))))</f>
        <v>1</v>
      </c>
      <c r="F259" s="105">
        <f>E259*'Dem1'!B$49</f>
        <v>0.95</v>
      </c>
      <c r="G259" s="73">
        <f>IF('935'!C259="VOID",0,('935'!C259*(1-'935'!W259/'11'!B$17)))</f>
        <v>0</v>
      </c>
      <c r="H259" s="153">
        <f>'Dem2'!G259-('935'!S259*(1-'935'!W259/'11'!B$17))</f>
        <v>0</v>
      </c>
      <c r="I259" s="138">
        <f>IF(ISNUMBER(SEARCH("D?001",$C259)),'Dem1'!$F$31*$F259/(1+'11'!$G$12)*'935'!$O259,0)</f>
        <v>0</v>
      </c>
      <c r="J259" s="106">
        <f>IF($C259="D1000",'Dem1'!$C$31*$F259/(1+'11'!$C$12)*'935'!$K259,0)</f>
        <v>0</v>
      </c>
      <c r="K259" s="106">
        <f>IF(ISNUMBER(SEARCH("D?100",$C259)),'Dem1'!$D$31*$F259/(1+'11'!$D$12)*'935'!$L259,0)</f>
        <v>0</v>
      </c>
      <c r="L259" s="106">
        <f>IF(ISNUMBER(SEARCH("D??10",$C259)),'Dem1'!$E$31*$F259/(1+'11'!$E$12)*'935'!$M259,0)</f>
        <v>0</v>
      </c>
      <c r="M259" s="106">
        <f>IF(OR($C259="D0002",ISNUMBER(SEARCH("D?1?1",$C259)),ISNUMBER(SEARCH("D??11",$C259))),'Dem1'!$G$31*$F259/(1+'11'!$F$12)*'935'!$N259,0)</f>
        <v>0</v>
      </c>
      <c r="N259" s="139">
        <f t="shared" si="13"/>
        <v>0</v>
      </c>
      <c r="O259" s="138">
        <f>IF($C259="D1000",0,IF(ISNUMBER(SEARCH("D1???",$C259)),'Dem1'!$C$31*$Z259*'935'!$K259,0))</f>
        <v>0</v>
      </c>
      <c r="P259" s="106">
        <f>IF(ISNUMBER(SEARCH("D?100",$C259)),0,IF(ISNUMBER(SEARCH("D?1??",$C259)),'Dem1'!$D$31*$Z259*'935'!$L259,0))</f>
        <v>0</v>
      </c>
      <c r="Q259" s="106">
        <f>IF(ISNUMBER(SEARCH("D??10",$C259)),0,IF(ISNUMBER(SEARCH("D??1?",$C259)),'Dem1'!$E$31*$Z259*'935'!$M259,0))</f>
        <v>0</v>
      </c>
      <c r="R259" s="139">
        <f t="shared" si="14"/>
        <v>0</v>
      </c>
      <c r="S259" s="180">
        <f>100/'11'!B$17*(('Dem2'!N259+'Dem2'!R259)*('Charging Rates'!B$13+'Charging Rates'!B$51+'Charging Rates'!B$25+'Charging Rates'!B$38)+'Charging Rates'!B$61*'Dem2'!W259)</f>
        <v>0</v>
      </c>
      <c r="T259" s="74">
        <f>100/'11'!B$17*'Fixed Charge'!C259*('Charging Rates'!B$13+'Charging Rates'!B$51+'Charging Rates'!B$25)</f>
        <v>0</v>
      </c>
      <c r="U259" s="153">
        <f>'11'!B$17*0.01*('Dem2'!T259+'Dem2'!S259*'Dem2'!G259)</f>
        <v>0</v>
      </c>
      <c r="V259" s="128">
        <f>'935'!P259*(1-'935'!X259/'11'!D$17)/(1-'935'!W259/'11'!B$17)</f>
        <v>0</v>
      </c>
      <c r="W259" s="105">
        <f>'Dem2'!V259*'Dem2'!E259</f>
        <v>0</v>
      </c>
      <c r="X259" s="105">
        <f>'935'!Q259*(1-'935'!X259/'11'!D$17)/(1-'935'!W259/'11'!B$17)</f>
        <v>0</v>
      </c>
      <c r="Y259" s="105">
        <f t="shared" si="15"/>
        <v>0</v>
      </c>
      <c r="Z259" s="105">
        <f>SQRT(V259*V259+Y259*Y259)*'Dem1'!B$49*E259</f>
        <v>0</v>
      </c>
      <c r="AA259" s="213">
        <f>100/'11'!B$17*'Charging Rates'!B$61*'Dem2'!W259</f>
        <v>0</v>
      </c>
      <c r="AB259" s="138">
        <f>IF(ISNUMBER('SR Rate'!B259),MAX(0,INDEX('913'!$E$6:$E$1205,'SR Rate'!B259)),0)</f>
        <v>0</v>
      </c>
      <c r="AC259" s="106">
        <f>IF(ISNUMBER('SR Rate'!C259),MAX(0,INDEX('913'!$E$6:$E$1205,'SR Rate'!C259)),0)</f>
        <v>0</v>
      </c>
      <c r="AD259" s="106">
        <f>IF(ISNUMBER('SR Rate'!D259),MAX(0,INDEX('913'!$E$6:$E$1205,'SR Rate'!D259)),0)</f>
        <v>0</v>
      </c>
      <c r="AE259" s="106">
        <f>IF(ISNUMBER('SR Rate'!E259),MAX(0,INDEX('913'!$E$6:$E$1205,'SR Rate'!E259)),0)</f>
        <v>0</v>
      </c>
      <c r="AF259" s="106">
        <f>IF(ISNUMBER('SR Rate'!F259),MAX(0,INDEX('913'!$E$6:$E$1205,'SR Rate'!F259)),0)</f>
        <v>0</v>
      </c>
      <c r="AG259" s="106">
        <f>IF(ISNUMBER('SR Rate'!G259),MAX(0,INDEX('913'!$E$6:$E$1205,'SR Rate'!G259)),0)</f>
        <v>0</v>
      </c>
      <c r="AH259" s="106">
        <f>IF(ISNUMBER('SR Rate'!H259),MAX(0,INDEX('913'!$E$6:$E$1205,'SR Rate'!H259)),0)</f>
        <v>0</v>
      </c>
      <c r="AI259" s="106">
        <f>IF(ISNUMBER('SR Rate'!I259),MAX(0,INDEX('913'!$E$6:$E$1205,'SR Rate'!I259)),0)</f>
        <v>0</v>
      </c>
      <c r="AJ259" s="129">
        <f>IF('SR Rate'!T259+'SR Rate'!U259+'SR Rate'!V259+'SR Rate'!W259+'SR Rate'!X259+'SR Rate'!Y259+'SR Rate'!Z259+'SR Rate'!AA259=0,IF(COUNT('SR Rate'!B259,'SR Rate'!C259,'SR Rate'!D259,'SR Rate'!E259,'SR Rate'!F259,'SR Rate'!G259,'SR Rate'!H259,'SR Rate'!I259),('Dem2'!AB259+'Dem2'!AC259+'Dem2'!AD259+'Dem2'!AE259+'Dem2'!AF259+'Dem2'!AG259+'Dem2'!AH259+'Dem2'!AI259)/COUNT('SR Rate'!B259,'SR Rate'!C259,'SR Rate'!D259,'SR Rate'!E259,'SR Rate'!F259,'SR Rate'!G259,'SR Rate'!H259,'SR Rate'!I259),0),('SR Rate'!T259*'Dem2'!AB259+'SR Rate'!U259*'Dem2'!AC259+'SR Rate'!V259*'Dem2'!AD259+'SR Rate'!W259*'Dem2'!AE259+'SR Rate'!X259*'Dem2'!AF259+'SR Rate'!Y259*'Dem2'!AG259+'SR Rate'!Z259*'Dem2'!AH259+'SR Rate'!AA259*'Dem2'!AI259)/('SR Rate'!T259+'SR Rate'!U259+'SR Rate'!V259+'SR Rate'!W259+'SR Rate'!X259+'SR Rate'!Y259+'SR Rate'!Z259+'SR Rate'!AA259))</f>
        <v>0</v>
      </c>
      <c r="AK259" s="177">
        <f>100*'Dem2'!AJ259/'11'!B$17</f>
        <v>0</v>
      </c>
      <c r="AL259" s="75">
        <f>100*('SR Rate'!AB259*'935'!P259*'SR Rate'!K259)/'11'!B$17</f>
        <v>0</v>
      </c>
      <c r="AM259" s="128">
        <f>MAX('11'!$C$42+0,MIN('935'!K259+0,'11'!$C$37+0))</f>
        <v>0.26600431228533333</v>
      </c>
      <c r="AN259" s="105">
        <f>MAX('11'!$D$42+0,MIN('935'!L259+0,'11'!$D$37+0))</f>
        <v>0.66562758870798333</v>
      </c>
      <c r="AO259" s="105">
        <f>MAX('11'!$E$42+0,MIN('935'!M259+0,'11'!$E$37+0))</f>
        <v>0.34009849341942228</v>
      </c>
      <c r="AP259" s="105">
        <f>MAX('11'!$F$42+0,MIN('935'!N259+0,'11'!$F$37+0))</f>
        <v>0.63093339381833335</v>
      </c>
      <c r="AQ259" s="129">
        <f>MAX('11'!$G$42+0,MIN('935'!O259+0,'11'!$G$37+0))</f>
        <v>0.89995655379091011</v>
      </c>
      <c r="AR259" s="180">
        <f>IF('935'!P259=0,'Dem2'!AK259+'Dem2'!AL259,'Dem2'!AK259)</f>
        <v>0</v>
      </c>
      <c r="AS259" s="75">
        <f>'Dem2'!AA259+IF('Dem2'!G259=0,1,'Dem2'!H259/'Dem2'!G259)*'Dem2'!AR259</f>
        <v>0</v>
      </c>
      <c r="AT259" s="138">
        <f>IF('Dem2'!$C259="D1000",'Dem1'!$C$31*'Dem2'!$F259/(1+'11'!$C$12)*'Dem2'!$AM259,0)</f>
        <v>0</v>
      </c>
      <c r="AU259" s="106">
        <f>IF(ISNUMBER(SEARCH("D?100",'Dem2'!$C259)),'Dem1'!$D$31*'Dem2'!$F259/(1+'11'!$D$12)*'Dem2'!$AN259,0)</f>
        <v>0</v>
      </c>
      <c r="AV259" s="106">
        <f>IF(ISNUMBER(SEARCH("D??10",'Dem2'!$C259)),'Dem1'!$E$31*'Dem2'!$F259/(1+'11'!$E$12)*'Dem2'!$AO259,0)</f>
        <v>0</v>
      </c>
      <c r="AW259" s="106">
        <f>IF(OR('Dem2'!$C259="D0002",ISNUMBER(SEARCH("D?1?1",'Dem2'!$C259)),ISNUMBER(SEARCH("D??11",'Dem2'!$C259))),'Dem1'!$G$31*'Dem2'!$F259/(1+'11'!$F$12)*'Dem2'!$AP259,0)</f>
        <v>0</v>
      </c>
      <c r="AX259" s="106">
        <f>IF(ISNUMBER(SEARCH("D?001",'Dem2'!$C259)),'Dem1'!$F$31*'Dem2'!$F259/(1+'11'!$G$12)*'Dem2'!$AQ259,0)</f>
        <v>0</v>
      </c>
      <c r="AY259" s="129">
        <f>'Dem2'!$AT259+'Dem2'!$AU259+'Dem2'!$AV259+'Dem2'!$AW259+'Dem2'!$AX259</f>
        <v>0</v>
      </c>
      <c r="AZ259" s="138">
        <f>IF('Dem2'!$C259="D1000",0,IF(ISNUMBER(SEARCH("D1???",'Dem2'!$C259)),'Dem1'!$C$31*'Dem2'!$Z259*'Dem2'!$AM259,0))</f>
        <v>0</v>
      </c>
      <c r="BA259" s="106">
        <f>IF(ISNUMBER(SEARCH("D?100",'Dem2'!$C259)),0,IF(ISNUMBER(SEARCH("D?1??",'Dem2'!$C259)),'Dem1'!$D$31*'Dem2'!$Z259*'Dem2'!$AN259,0))</f>
        <v>0</v>
      </c>
      <c r="BB259" s="106">
        <f>IF(ISNUMBER(SEARCH("D??10",'Dem2'!$C259)),0,IF(ISNUMBER(SEARCH("D??1?",'Dem2'!$C259)),'Dem1'!$E$31*'Dem2'!$Z259*'Dem2'!$AO259,0))</f>
        <v>0</v>
      </c>
      <c r="BC259" s="129">
        <f>'Dem2'!$AZ259+'Dem2'!$BA259+'Dem2'!$BB259</f>
        <v>0</v>
      </c>
      <c r="BD259" s="72">
        <f>('Dem2'!AY259+'Dem2'!BC259)*'Dem2'!G259</f>
        <v>0</v>
      </c>
      <c r="BE259" s="105">
        <f>SQRT('Dem2'!V259*'Dem2'!V259+'Dem2'!Y259*'Dem2'!Y259)</f>
        <v>0</v>
      </c>
      <c r="BF259" s="105">
        <f>'Dem2'!G259*('Dem1'!B$200+'Dem2'!BE259)</f>
        <v>0</v>
      </c>
      <c r="BG259" s="105">
        <f>'935'!R259*('Dem1'!B$200+'Dem2'!BE259)</f>
        <v>0</v>
      </c>
      <c r="BH259" s="105">
        <f>'Dem2'!AS259+'Dem1'!B$225*'Dem2'!BG259*100/'11'!B$17</f>
        <v>0</v>
      </c>
      <c r="BI259" s="105">
        <f>'Dem2'!BH259+'Dem1'!B$213*('Dem1'!B$200+'Dem2'!BE259)*100/'11'!B$17</f>
        <v>0.20953485119035403</v>
      </c>
      <c r="BJ259" s="105">
        <f>'Dem1'!B$179*('Dem2'!AY259+'Dem2'!BC259)*100/'11'!B$17</f>
        <v>0</v>
      </c>
      <c r="BK259" s="74">
        <f>MAX(0-('SR Rate'!AC259*'Dem2'!V259*'11'!D$17/'11'!B$17),'Dem2'!BI259+'Dem2'!BJ259)</f>
        <v>0.20953485119035403</v>
      </c>
      <c r="BL259" s="75">
        <f>IF('Dem2'!G259=0,0,(1-'Dem2'!H259/'Dem2'!G259)*('Dem2'!AR259+IF('935'!P259=0,0,('SR Rate'!AC259*'935'!P259*('11'!D$17-'935'!X259)/('11'!B$17-'935'!W259)))))</f>
        <v>0</v>
      </c>
      <c r="BM259" s="111">
        <f>IF('Dem2'!B259,IF('Dem2'!V259=0,'SR Rate'!AD259,MAX(0,MIN('SR Rate'!AD259,'SR Rate'!AD259+('Dem2'!BK259/'935'!P259*('11'!B$17-'935'!W259)/('11'!D$17-'935'!X259))))),0)</f>
        <v>0</v>
      </c>
      <c r="BN259" s="74">
        <f>IF('Dem2'!B259,MAX(0,'Dem2'!BK259),0)</f>
        <v>0.20953485119035403</v>
      </c>
      <c r="BO259" s="74">
        <f>'Dem2'!BN259+'Dem2'!BL259</f>
        <v>0.20953485119035403</v>
      </c>
    </row>
    <row r="260" spans="1:67">
      <c r="A260" s="94">
        <v>221</v>
      </c>
      <c r="B260" s="128" t="b">
        <f>'935'!C260&lt;&gt;"VOID"</f>
        <v>1</v>
      </c>
      <c r="C260" s="105" t="str">
        <f>"D"&amp;TEXT('935'!J260,"0000")</f>
        <v>D0000</v>
      </c>
      <c r="D260" s="73">
        <f>'11'!D$17-'935'!X260</f>
        <v>170</v>
      </c>
      <c r="E260" s="106">
        <f>INDEX('11'!$B$47:$G$47,IF(ISNUMBER(SEARCH("?0000",C260)),1,IF(ISNUMBER(SEARCH("?1000",C260)),2,IF(ISNUMBER(SEARCH("??100",C260)),3,IF(ISNUMBER(SEARCH("???10",C260)),4,IF(ISNUMBER(SEARCH("??001",C260)),6,5))))))</f>
        <v>1</v>
      </c>
      <c r="F260" s="105">
        <f>E260*'Dem1'!B$49</f>
        <v>0.95</v>
      </c>
      <c r="G260" s="73">
        <f>IF('935'!C260="VOID",0,('935'!C260*(1-'935'!W260/'11'!B$17)))</f>
        <v>0</v>
      </c>
      <c r="H260" s="153">
        <f>'Dem2'!G260-('935'!S260*(1-'935'!W260/'11'!B$17))</f>
        <v>0</v>
      </c>
      <c r="I260" s="138">
        <f>IF(ISNUMBER(SEARCH("D?001",$C260)),'Dem1'!$F$31*$F260/(1+'11'!$G$12)*'935'!$O260,0)</f>
        <v>0</v>
      </c>
      <c r="J260" s="106">
        <f>IF($C260="D1000",'Dem1'!$C$31*$F260/(1+'11'!$C$12)*'935'!$K260,0)</f>
        <v>0</v>
      </c>
      <c r="K260" s="106">
        <f>IF(ISNUMBER(SEARCH("D?100",$C260)),'Dem1'!$D$31*$F260/(1+'11'!$D$12)*'935'!$L260,0)</f>
        <v>0</v>
      </c>
      <c r="L260" s="106">
        <f>IF(ISNUMBER(SEARCH("D??10",$C260)),'Dem1'!$E$31*$F260/(1+'11'!$E$12)*'935'!$M260,0)</f>
        <v>0</v>
      </c>
      <c r="M260" s="106">
        <f>IF(OR($C260="D0002",ISNUMBER(SEARCH("D?1?1",$C260)),ISNUMBER(SEARCH("D??11",$C260))),'Dem1'!$G$31*$F260/(1+'11'!$F$12)*'935'!$N260,0)</f>
        <v>0</v>
      </c>
      <c r="N260" s="139">
        <f t="shared" si="13"/>
        <v>0</v>
      </c>
      <c r="O260" s="138">
        <f>IF($C260="D1000",0,IF(ISNUMBER(SEARCH("D1???",$C260)),'Dem1'!$C$31*$Z260*'935'!$K260,0))</f>
        <v>0</v>
      </c>
      <c r="P260" s="106">
        <f>IF(ISNUMBER(SEARCH("D?100",$C260)),0,IF(ISNUMBER(SEARCH("D?1??",$C260)),'Dem1'!$D$31*$Z260*'935'!$L260,0))</f>
        <v>0</v>
      </c>
      <c r="Q260" s="106">
        <f>IF(ISNUMBER(SEARCH("D??10",$C260)),0,IF(ISNUMBER(SEARCH("D??1?",$C260)),'Dem1'!$E$31*$Z260*'935'!$M260,0))</f>
        <v>0</v>
      </c>
      <c r="R260" s="139">
        <f t="shared" si="14"/>
        <v>0</v>
      </c>
      <c r="S260" s="180">
        <f>100/'11'!B$17*(('Dem2'!N260+'Dem2'!R260)*('Charging Rates'!B$13+'Charging Rates'!B$51+'Charging Rates'!B$25+'Charging Rates'!B$38)+'Charging Rates'!B$61*'Dem2'!W260)</f>
        <v>0</v>
      </c>
      <c r="T260" s="74">
        <f>100/'11'!B$17*'Fixed Charge'!C260*('Charging Rates'!B$13+'Charging Rates'!B$51+'Charging Rates'!B$25)</f>
        <v>0</v>
      </c>
      <c r="U260" s="153">
        <f>'11'!B$17*0.01*('Dem2'!T260+'Dem2'!S260*'Dem2'!G260)</f>
        <v>0</v>
      </c>
      <c r="V260" s="128">
        <f>'935'!P260*(1-'935'!X260/'11'!D$17)/(1-'935'!W260/'11'!B$17)</f>
        <v>0</v>
      </c>
      <c r="W260" s="105">
        <f>'Dem2'!V260*'Dem2'!E260</f>
        <v>0</v>
      </c>
      <c r="X260" s="105">
        <f>'935'!Q260*(1-'935'!X260/'11'!D$17)/(1-'935'!W260/'11'!B$17)</f>
        <v>0</v>
      </c>
      <c r="Y260" s="105">
        <f t="shared" si="15"/>
        <v>0</v>
      </c>
      <c r="Z260" s="105">
        <f>SQRT(V260*V260+Y260*Y260)*'Dem1'!B$49*E260</f>
        <v>0</v>
      </c>
      <c r="AA260" s="213">
        <f>100/'11'!B$17*'Charging Rates'!B$61*'Dem2'!W260</f>
        <v>0</v>
      </c>
      <c r="AB260" s="138">
        <f>IF(ISNUMBER('SR Rate'!B260),MAX(0,INDEX('913'!$E$6:$E$1205,'SR Rate'!B260)),0)</f>
        <v>0</v>
      </c>
      <c r="AC260" s="106">
        <f>IF(ISNUMBER('SR Rate'!C260),MAX(0,INDEX('913'!$E$6:$E$1205,'SR Rate'!C260)),0)</f>
        <v>0</v>
      </c>
      <c r="AD260" s="106">
        <f>IF(ISNUMBER('SR Rate'!D260),MAX(0,INDEX('913'!$E$6:$E$1205,'SR Rate'!D260)),0)</f>
        <v>0</v>
      </c>
      <c r="AE260" s="106">
        <f>IF(ISNUMBER('SR Rate'!E260),MAX(0,INDEX('913'!$E$6:$E$1205,'SR Rate'!E260)),0)</f>
        <v>0</v>
      </c>
      <c r="AF260" s="106">
        <f>IF(ISNUMBER('SR Rate'!F260),MAX(0,INDEX('913'!$E$6:$E$1205,'SR Rate'!F260)),0)</f>
        <v>0</v>
      </c>
      <c r="AG260" s="106">
        <f>IF(ISNUMBER('SR Rate'!G260),MAX(0,INDEX('913'!$E$6:$E$1205,'SR Rate'!G260)),0)</f>
        <v>0</v>
      </c>
      <c r="AH260" s="106">
        <f>IF(ISNUMBER('SR Rate'!H260),MAX(0,INDEX('913'!$E$6:$E$1205,'SR Rate'!H260)),0)</f>
        <v>0</v>
      </c>
      <c r="AI260" s="106">
        <f>IF(ISNUMBER('SR Rate'!I260),MAX(0,INDEX('913'!$E$6:$E$1205,'SR Rate'!I260)),0)</f>
        <v>0</v>
      </c>
      <c r="AJ260" s="129">
        <f>IF('SR Rate'!T260+'SR Rate'!U260+'SR Rate'!V260+'SR Rate'!W260+'SR Rate'!X260+'SR Rate'!Y260+'SR Rate'!Z260+'SR Rate'!AA260=0,IF(COUNT('SR Rate'!B260,'SR Rate'!C260,'SR Rate'!D260,'SR Rate'!E260,'SR Rate'!F260,'SR Rate'!G260,'SR Rate'!H260,'SR Rate'!I260),('Dem2'!AB260+'Dem2'!AC260+'Dem2'!AD260+'Dem2'!AE260+'Dem2'!AF260+'Dem2'!AG260+'Dem2'!AH260+'Dem2'!AI260)/COUNT('SR Rate'!B260,'SR Rate'!C260,'SR Rate'!D260,'SR Rate'!E260,'SR Rate'!F260,'SR Rate'!G260,'SR Rate'!H260,'SR Rate'!I260),0),('SR Rate'!T260*'Dem2'!AB260+'SR Rate'!U260*'Dem2'!AC260+'SR Rate'!V260*'Dem2'!AD260+'SR Rate'!W260*'Dem2'!AE260+'SR Rate'!X260*'Dem2'!AF260+'SR Rate'!Y260*'Dem2'!AG260+'SR Rate'!Z260*'Dem2'!AH260+'SR Rate'!AA260*'Dem2'!AI260)/('SR Rate'!T260+'SR Rate'!U260+'SR Rate'!V260+'SR Rate'!W260+'SR Rate'!X260+'SR Rate'!Y260+'SR Rate'!Z260+'SR Rate'!AA260))</f>
        <v>0</v>
      </c>
      <c r="AK260" s="177">
        <f>100*'Dem2'!AJ260/'11'!B$17</f>
        <v>0</v>
      </c>
      <c r="AL260" s="75">
        <f>100*('SR Rate'!AB260*'935'!P260*'SR Rate'!K260)/'11'!B$17</f>
        <v>0</v>
      </c>
      <c r="AM260" s="128">
        <f>MAX('11'!$C$42+0,MIN('935'!K260+0,'11'!$C$37+0))</f>
        <v>0.26600431228533333</v>
      </c>
      <c r="AN260" s="105">
        <f>MAX('11'!$D$42+0,MIN('935'!L260+0,'11'!$D$37+0))</f>
        <v>0.66562758870798333</v>
      </c>
      <c r="AO260" s="105">
        <f>MAX('11'!$E$42+0,MIN('935'!M260+0,'11'!$E$37+0))</f>
        <v>0.34009849341942228</v>
      </c>
      <c r="AP260" s="105">
        <f>MAX('11'!$F$42+0,MIN('935'!N260+0,'11'!$F$37+0))</f>
        <v>0.63093339381833335</v>
      </c>
      <c r="AQ260" s="129">
        <f>MAX('11'!$G$42+0,MIN('935'!O260+0,'11'!$G$37+0))</f>
        <v>0.89995655379091011</v>
      </c>
      <c r="AR260" s="180">
        <f>IF('935'!P260=0,'Dem2'!AK260+'Dem2'!AL260,'Dem2'!AK260)</f>
        <v>0</v>
      </c>
      <c r="AS260" s="75">
        <f>'Dem2'!AA260+IF('Dem2'!G260=0,1,'Dem2'!H260/'Dem2'!G260)*'Dem2'!AR260</f>
        <v>0</v>
      </c>
      <c r="AT260" s="138">
        <f>IF('Dem2'!$C260="D1000",'Dem1'!$C$31*'Dem2'!$F260/(1+'11'!$C$12)*'Dem2'!$AM260,0)</f>
        <v>0</v>
      </c>
      <c r="AU260" s="106">
        <f>IF(ISNUMBER(SEARCH("D?100",'Dem2'!$C260)),'Dem1'!$D$31*'Dem2'!$F260/(1+'11'!$D$12)*'Dem2'!$AN260,0)</f>
        <v>0</v>
      </c>
      <c r="AV260" s="106">
        <f>IF(ISNUMBER(SEARCH("D??10",'Dem2'!$C260)),'Dem1'!$E$31*'Dem2'!$F260/(1+'11'!$E$12)*'Dem2'!$AO260,0)</f>
        <v>0</v>
      </c>
      <c r="AW260" s="106">
        <f>IF(OR('Dem2'!$C260="D0002",ISNUMBER(SEARCH("D?1?1",'Dem2'!$C260)),ISNUMBER(SEARCH("D??11",'Dem2'!$C260))),'Dem1'!$G$31*'Dem2'!$F260/(1+'11'!$F$12)*'Dem2'!$AP260,0)</f>
        <v>0</v>
      </c>
      <c r="AX260" s="106">
        <f>IF(ISNUMBER(SEARCH("D?001",'Dem2'!$C260)),'Dem1'!$F$31*'Dem2'!$F260/(1+'11'!$G$12)*'Dem2'!$AQ260,0)</f>
        <v>0</v>
      </c>
      <c r="AY260" s="129">
        <f>'Dem2'!$AT260+'Dem2'!$AU260+'Dem2'!$AV260+'Dem2'!$AW260+'Dem2'!$AX260</f>
        <v>0</v>
      </c>
      <c r="AZ260" s="138">
        <f>IF('Dem2'!$C260="D1000",0,IF(ISNUMBER(SEARCH("D1???",'Dem2'!$C260)),'Dem1'!$C$31*'Dem2'!$Z260*'Dem2'!$AM260,0))</f>
        <v>0</v>
      </c>
      <c r="BA260" s="106">
        <f>IF(ISNUMBER(SEARCH("D?100",'Dem2'!$C260)),0,IF(ISNUMBER(SEARCH("D?1??",'Dem2'!$C260)),'Dem1'!$D$31*'Dem2'!$Z260*'Dem2'!$AN260,0))</f>
        <v>0</v>
      </c>
      <c r="BB260" s="106">
        <f>IF(ISNUMBER(SEARCH("D??10",'Dem2'!$C260)),0,IF(ISNUMBER(SEARCH("D??1?",'Dem2'!$C260)),'Dem1'!$E$31*'Dem2'!$Z260*'Dem2'!$AO260,0))</f>
        <v>0</v>
      </c>
      <c r="BC260" s="129">
        <f>'Dem2'!$AZ260+'Dem2'!$BA260+'Dem2'!$BB260</f>
        <v>0</v>
      </c>
      <c r="BD260" s="72">
        <f>('Dem2'!AY260+'Dem2'!BC260)*'Dem2'!G260</f>
        <v>0</v>
      </c>
      <c r="BE260" s="105">
        <f>SQRT('Dem2'!V260*'Dem2'!V260+'Dem2'!Y260*'Dem2'!Y260)</f>
        <v>0</v>
      </c>
      <c r="BF260" s="105">
        <f>'Dem2'!G260*('Dem1'!B$200+'Dem2'!BE260)</f>
        <v>0</v>
      </c>
      <c r="BG260" s="105">
        <f>'935'!R260*('Dem1'!B$200+'Dem2'!BE260)</f>
        <v>0</v>
      </c>
      <c r="BH260" s="105">
        <f>'Dem2'!AS260+'Dem1'!B$225*'Dem2'!BG260*100/'11'!B$17</f>
        <v>0</v>
      </c>
      <c r="BI260" s="105">
        <f>'Dem2'!BH260+'Dem1'!B$213*('Dem1'!B$200+'Dem2'!BE260)*100/'11'!B$17</f>
        <v>0.20953485119035403</v>
      </c>
      <c r="BJ260" s="105">
        <f>'Dem1'!B$179*('Dem2'!AY260+'Dem2'!BC260)*100/'11'!B$17</f>
        <v>0</v>
      </c>
      <c r="BK260" s="74">
        <f>MAX(0-('SR Rate'!AC260*'Dem2'!V260*'11'!D$17/'11'!B$17),'Dem2'!BI260+'Dem2'!BJ260)</f>
        <v>0.20953485119035403</v>
      </c>
      <c r="BL260" s="75">
        <f>IF('Dem2'!G260=0,0,(1-'Dem2'!H260/'Dem2'!G260)*('Dem2'!AR260+IF('935'!P260=0,0,('SR Rate'!AC260*'935'!P260*('11'!D$17-'935'!X260)/('11'!B$17-'935'!W260)))))</f>
        <v>0</v>
      </c>
      <c r="BM260" s="111">
        <f>IF('Dem2'!B260,IF('Dem2'!V260=0,'SR Rate'!AD260,MAX(0,MIN('SR Rate'!AD260,'SR Rate'!AD260+('Dem2'!BK260/'935'!P260*('11'!B$17-'935'!W260)/('11'!D$17-'935'!X260))))),0)</f>
        <v>0</v>
      </c>
      <c r="BN260" s="74">
        <f>IF('Dem2'!B260,MAX(0,'Dem2'!BK260),0)</f>
        <v>0.20953485119035403</v>
      </c>
      <c r="BO260" s="74">
        <f>'Dem2'!BN260+'Dem2'!BL260</f>
        <v>0.20953485119035403</v>
      </c>
    </row>
    <row r="261" spans="1:67">
      <c r="A261" s="94">
        <v>222</v>
      </c>
      <c r="B261" s="128" t="b">
        <f>'935'!C261&lt;&gt;"VOID"</f>
        <v>1</v>
      </c>
      <c r="C261" s="105" t="str">
        <f>"D"&amp;TEXT('935'!J261,"0000")</f>
        <v>D0000</v>
      </c>
      <c r="D261" s="73">
        <f>'11'!D$17-'935'!X261</f>
        <v>170</v>
      </c>
      <c r="E261" s="106">
        <f>INDEX('11'!$B$47:$G$47,IF(ISNUMBER(SEARCH("?0000",C261)),1,IF(ISNUMBER(SEARCH("?1000",C261)),2,IF(ISNUMBER(SEARCH("??100",C261)),3,IF(ISNUMBER(SEARCH("???10",C261)),4,IF(ISNUMBER(SEARCH("??001",C261)),6,5))))))</f>
        <v>1</v>
      </c>
      <c r="F261" s="105">
        <f>E261*'Dem1'!B$49</f>
        <v>0.95</v>
      </c>
      <c r="G261" s="73">
        <f>IF('935'!C261="VOID",0,('935'!C261*(1-'935'!W261/'11'!B$17)))</f>
        <v>0</v>
      </c>
      <c r="H261" s="153">
        <f>'Dem2'!G261-('935'!S261*(1-'935'!W261/'11'!B$17))</f>
        <v>0</v>
      </c>
      <c r="I261" s="138">
        <f>IF(ISNUMBER(SEARCH("D?001",$C261)),'Dem1'!$F$31*$F261/(1+'11'!$G$12)*'935'!$O261,0)</f>
        <v>0</v>
      </c>
      <c r="J261" s="106">
        <f>IF($C261="D1000",'Dem1'!$C$31*$F261/(1+'11'!$C$12)*'935'!$K261,0)</f>
        <v>0</v>
      </c>
      <c r="K261" s="106">
        <f>IF(ISNUMBER(SEARCH("D?100",$C261)),'Dem1'!$D$31*$F261/(1+'11'!$D$12)*'935'!$L261,0)</f>
        <v>0</v>
      </c>
      <c r="L261" s="106">
        <f>IF(ISNUMBER(SEARCH("D??10",$C261)),'Dem1'!$E$31*$F261/(1+'11'!$E$12)*'935'!$M261,0)</f>
        <v>0</v>
      </c>
      <c r="M261" s="106">
        <f>IF(OR($C261="D0002",ISNUMBER(SEARCH("D?1?1",$C261)),ISNUMBER(SEARCH("D??11",$C261))),'Dem1'!$G$31*$F261/(1+'11'!$F$12)*'935'!$N261,0)</f>
        <v>0</v>
      </c>
      <c r="N261" s="139">
        <f t="shared" si="13"/>
        <v>0</v>
      </c>
      <c r="O261" s="138">
        <f>IF($C261="D1000",0,IF(ISNUMBER(SEARCH("D1???",$C261)),'Dem1'!$C$31*$Z261*'935'!$K261,0))</f>
        <v>0</v>
      </c>
      <c r="P261" s="106">
        <f>IF(ISNUMBER(SEARCH("D?100",$C261)),0,IF(ISNUMBER(SEARCH("D?1??",$C261)),'Dem1'!$D$31*$Z261*'935'!$L261,0))</f>
        <v>0</v>
      </c>
      <c r="Q261" s="106">
        <f>IF(ISNUMBER(SEARCH("D??10",$C261)),0,IF(ISNUMBER(SEARCH("D??1?",$C261)),'Dem1'!$E$31*$Z261*'935'!$M261,0))</f>
        <v>0</v>
      </c>
      <c r="R261" s="139">
        <f t="shared" si="14"/>
        <v>0</v>
      </c>
      <c r="S261" s="180">
        <f>100/'11'!B$17*(('Dem2'!N261+'Dem2'!R261)*('Charging Rates'!B$13+'Charging Rates'!B$51+'Charging Rates'!B$25+'Charging Rates'!B$38)+'Charging Rates'!B$61*'Dem2'!W261)</f>
        <v>0</v>
      </c>
      <c r="T261" s="74">
        <f>100/'11'!B$17*'Fixed Charge'!C261*('Charging Rates'!B$13+'Charging Rates'!B$51+'Charging Rates'!B$25)</f>
        <v>0</v>
      </c>
      <c r="U261" s="153">
        <f>'11'!B$17*0.01*('Dem2'!T261+'Dem2'!S261*'Dem2'!G261)</f>
        <v>0</v>
      </c>
      <c r="V261" s="128">
        <f>'935'!P261*(1-'935'!X261/'11'!D$17)/(1-'935'!W261/'11'!B$17)</f>
        <v>0</v>
      </c>
      <c r="W261" s="105">
        <f>'Dem2'!V261*'Dem2'!E261</f>
        <v>0</v>
      </c>
      <c r="X261" s="105">
        <f>'935'!Q261*(1-'935'!X261/'11'!D$17)/(1-'935'!W261/'11'!B$17)</f>
        <v>0</v>
      </c>
      <c r="Y261" s="105">
        <f t="shared" si="15"/>
        <v>0</v>
      </c>
      <c r="Z261" s="105">
        <f>SQRT(V261*V261+Y261*Y261)*'Dem1'!B$49*E261</f>
        <v>0</v>
      </c>
      <c r="AA261" s="213">
        <f>100/'11'!B$17*'Charging Rates'!B$61*'Dem2'!W261</f>
        <v>0</v>
      </c>
      <c r="AB261" s="138">
        <f>IF(ISNUMBER('SR Rate'!B261),MAX(0,INDEX('913'!$E$6:$E$1205,'SR Rate'!B261)),0)</f>
        <v>0</v>
      </c>
      <c r="AC261" s="106">
        <f>IF(ISNUMBER('SR Rate'!C261),MAX(0,INDEX('913'!$E$6:$E$1205,'SR Rate'!C261)),0)</f>
        <v>0</v>
      </c>
      <c r="AD261" s="106">
        <f>IF(ISNUMBER('SR Rate'!D261),MAX(0,INDEX('913'!$E$6:$E$1205,'SR Rate'!D261)),0)</f>
        <v>0</v>
      </c>
      <c r="AE261" s="106">
        <f>IF(ISNUMBER('SR Rate'!E261),MAX(0,INDEX('913'!$E$6:$E$1205,'SR Rate'!E261)),0)</f>
        <v>0</v>
      </c>
      <c r="AF261" s="106">
        <f>IF(ISNUMBER('SR Rate'!F261),MAX(0,INDEX('913'!$E$6:$E$1205,'SR Rate'!F261)),0)</f>
        <v>0</v>
      </c>
      <c r="AG261" s="106">
        <f>IF(ISNUMBER('SR Rate'!G261),MAX(0,INDEX('913'!$E$6:$E$1205,'SR Rate'!G261)),0)</f>
        <v>0</v>
      </c>
      <c r="AH261" s="106">
        <f>IF(ISNUMBER('SR Rate'!H261),MAX(0,INDEX('913'!$E$6:$E$1205,'SR Rate'!H261)),0)</f>
        <v>0</v>
      </c>
      <c r="AI261" s="106">
        <f>IF(ISNUMBER('SR Rate'!I261),MAX(0,INDEX('913'!$E$6:$E$1205,'SR Rate'!I261)),0)</f>
        <v>0</v>
      </c>
      <c r="AJ261" s="129">
        <f>IF('SR Rate'!T261+'SR Rate'!U261+'SR Rate'!V261+'SR Rate'!W261+'SR Rate'!X261+'SR Rate'!Y261+'SR Rate'!Z261+'SR Rate'!AA261=0,IF(COUNT('SR Rate'!B261,'SR Rate'!C261,'SR Rate'!D261,'SR Rate'!E261,'SR Rate'!F261,'SR Rate'!G261,'SR Rate'!H261,'SR Rate'!I261),('Dem2'!AB261+'Dem2'!AC261+'Dem2'!AD261+'Dem2'!AE261+'Dem2'!AF261+'Dem2'!AG261+'Dem2'!AH261+'Dem2'!AI261)/COUNT('SR Rate'!B261,'SR Rate'!C261,'SR Rate'!D261,'SR Rate'!E261,'SR Rate'!F261,'SR Rate'!G261,'SR Rate'!H261,'SR Rate'!I261),0),('SR Rate'!T261*'Dem2'!AB261+'SR Rate'!U261*'Dem2'!AC261+'SR Rate'!V261*'Dem2'!AD261+'SR Rate'!W261*'Dem2'!AE261+'SR Rate'!X261*'Dem2'!AF261+'SR Rate'!Y261*'Dem2'!AG261+'SR Rate'!Z261*'Dem2'!AH261+'SR Rate'!AA261*'Dem2'!AI261)/('SR Rate'!T261+'SR Rate'!U261+'SR Rate'!V261+'SR Rate'!W261+'SR Rate'!X261+'SR Rate'!Y261+'SR Rate'!Z261+'SR Rate'!AA261))</f>
        <v>0</v>
      </c>
      <c r="AK261" s="177">
        <f>100*'Dem2'!AJ261/'11'!B$17</f>
        <v>0</v>
      </c>
      <c r="AL261" s="75">
        <f>100*('SR Rate'!AB261*'935'!P261*'SR Rate'!K261)/'11'!B$17</f>
        <v>0</v>
      </c>
      <c r="AM261" s="128">
        <f>MAX('11'!$C$42+0,MIN('935'!K261+0,'11'!$C$37+0))</f>
        <v>0.26600431228533333</v>
      </c>
      <c r="AN261" s="105">
        <f>MAX('11'!$D$42+0,MIN('935'!L261+0,'11'!$D$37+0))</f>
        <v>0.66562758870798333</v>
      </c>
      <c r="AO261" s="105">
        <f>MAX('11'!$E$42+0,MIN('935'!M261+0,'11'!$E$37+0))</f>
        <v>0.34009849341942228</v>
      </c>
      <c r="AP261" s="105">
        <f>MAX('11'!$F$42+0,MIN('935'!N261+0,'11'!$F$37+0))</f>
        <v>0.63093339381833335</v>
      </c>
      <c r="AQ261" s="129">
        <f>MAX('11'!$G$42+0,MIN('935'!O261+0,'11'!$G$37+0))</f>
        <v>0.89995655379091011</v>
      </c>
      <c r="AR261" s="180">
        <f>IF('935'!P261=0,'Dem2'!AK261+'Dem2'!AL261,'Dem2'!AK261)</f>
        <v>0</v>
      </c>
      <c r="AS261" s="75">
        <f>'Dem2'!AA261+IF('Dem2'!G261=0,1,'Dem2'!H261/'Dem2'!G261)*'Dem2'!AR261</f>
        <v>0</v>
      </c>
      <c r="AT261" s="138">
        <f>IF('Dem2'!$C261="D1000",'Dem1'!$C$31*'Dem2'!$F261/(1+'11'!$C$12)*'Dem2'!$AM261,0)</f>
        <v>0</v>
      </c>
      <c r="AU261" s="106">
        <f>IF(ISNUMBER(SEARCH("D?100",'Dem2'!$C261)),'Dem1'!$D$31*'Dem2'!$F261/(1+'11'!$D$12)*'Dem2'!$AN261,0)</f>
        <v>0</v>
      </c>
      <c r="AV261" s="106">
        <f>IF(ISNUMBER(SEARCH("D??10",'Dem2'!$C261)),'Dem1'!$E$31*'Dem2'!$F261/(1+'11'!$E$12)*'Dem2'!$AO261,0)</f>
        <v>0</v>
      </c>
      <c r="AW261" s="106">
        <f>IF(OR('Dem2'!$C261="D0002",ISNUMBER(SEARCH("D?1?1",'Dem2'!$C261)),ISNUMBER(SEARCH("D??11",'Dem2'!$C261))),'Dem1'!$G$31*'Dem2'!$F261/(1+'11'!$F$12)*'Dem2'!$AP261,0)</f>
        <v>0</v>
      </c>
      <c r="AX261" s="106">
        <f>IF(ISNUMBER(SEARCH("D?001",'Dem2'!$C261)),'Dem1'!$F$31*'Dem2'!$F261/(1+'11'!$G$12)*'Dem2'!$AQ261,0)</f>
        <v>0</v>
      </c>
      <c r="AY261" s="129">
        <f>'Dem2'!$AT261+'Dem2'!$AU261+'Dem2'!$AV261+'Dem2'!$AW261+'Dem2'!$AX261</f>
        <v>0</v>
      </c>
      <c r="AZ261" s="138">
        <f>IF('Dem2'!$C261="D1000",0,IF(ISNUMBER(SEARCH("D1???",'Dem2'!$C261)),'Dem1'!$C$31*'Dem2'!$Z261*'Dem2'!$AM261,0))</f>
        <v>0</v>
      </c>
      <c r="BA261" s="106">
        <f>IF(ISNUMBER(SEARCH("D?100",'Dem2'!$C261)),0,IF(ISNUMBER(SEARCH("D?1??",'Dem2'!$C261)),'Dem1'!$D$31*'Dem2'!$Z261*'Dem2'!$AN261,0))</f>
        <v>0</v>
      </c>
      <c r="BB261" s="106">
        <f>IF(ISNUMBER(SEARCH("D??10",'Dem2'!$C261)),0,IF(ISNUMBER(SEARCH("D??1?",'Dem2'!$C261)),'Dem1'!$E$31*'Dem2'!$Z261*'Dem2'!$AO261,0))</f>
        <v>0</v>
      </c>
      <c r="BC261" s="129">
        <f>'Dem2'!$AZ261+'Dem2'!$BA261+'Dem2'!$BB261</f>
        <v>0</v>
      </c>
      <c r="BD261" s="72">
        <f>('Dem2'!AY261+'Dem2'!BC261)*'Dem2'!G261</f>
        <v>0</v>
      </c>
      <c r="BE261" s="105">
        <f>SQRT('Dem2'!V261*'Dem2'!V261+'Dem2'!Y261*'Dem2'!Y261)</f>
        <v>0</v>
      </c>
      <c r="BF261" s="105">
        <f>'Dem2'!G261*('Dem1'!B$200+'Dem2'!BE261)</f>
        <v>0</v>
      </c>
      <c r="BG261" s="105">
        <f>'935'!R261*('Dem1'!B$200+'Dem2'!BE261)</f>
        <v>0</v>
      </c>
      <c r="BH261" s="105">
        <f>'Dem2'!AS261+'Dem1'!B$225*'Dem2'!BG261*100/'11'!B$17</f>
        <v>0</v>
      </c>
      <c r="BI261" s="105">
        <f>'Dem2'!BH261+'Dem1'!B$213*('Dem1'!B$200+'Dem2'!BE261)*100/'11'!B$17</f>
        <v>0.20953485119035403</v>
      </c>
      <c r="BJ261" s="105">
        <f>'Dem1'!B$179*('Dem2'!AY261+'Dem2'!BC261)*100/'11'!B$17</f>
        <v>0</v>
      </c>
      <c r="BK261" s="74">
        <f>MAX(0-('SR Rate'!AC261*'Dem2'!V261*'11'!D$17/'11'!B$17),'Dem2'!BI261+'Dem2'!BJ261)</f>
        <v>0.20953485119035403</v>
      </c>
      <c r="BL261" s="75">
        <f>IF('Dem2'!G261=0,0,(1-'Dem2'!H261/'Dem2'!G261)*('Dem2'!AR261+IF('935'!P261=0,0,('SR Rate'!AC261*'935'!P261*('11'!D$17-'935'!X261)/('11'!B$17-'935'!W261)))))</f>
        <v>0</v>
      </c>
      <c r="BM261" s="111">
        <f>IF('Dem2'!B261,IF('Dem2'!V261=0,'SR Rate'!AD261,MAX(0,MIN('SR Rate'!AD261,'SR Rate'!AD261+('Dem2'!BK261/'935'!P261*('11'!B$17-'935'!W261)/('11'!D$17-'935'!X261))))),0)</f>
        <v>0</v>
      </c>
      <c r="BN261" s="74">
        <f>IF('Dem2'!B261,MAX(0,'Dem2'!BK261),0)</f>
        <v>0.20953485119035403</v>
      </c>
      <c r="BO261" s="74">
        <f>'Dem2'!BN261+'Dem2'!BL261</f>
        <v>0.20953485119035403</v>
      </c>
    </row>
    <row r="262" spans="1:67">
      <c r="A262" s="94">
        <v>223</v>
      </c>
      <c r="B262" s="128" t="b">
        <f>'935'!C262&lt;&gt;"VOID"</f>
        <v>1</v>
      </c>
      <c r="C262" s="105" t="str">
        <f>"D"&amp;TEXT('935'!J262,"0000")</f>
        <v>D0000</v>
      </c>
      <c r="D262" s="73">
        <f>'11'!D$17-'935'!X262</f>
        <v>170</v>
      </c>
      <c r="E262" s="106">
        <f>INDEX('11'!$B$47:$G$47,IF(ISNUMBER(SEARCH("?0000",C262)),1,IF(ISNUMBER(SEARCH("?1000",C262)),2,IF(ISNUMBER(SEARCH("??100",C262)),3,IF(ISNUMBER(SEARCH("???10",C262)),4,IF(ISNUMBER(SEARCH("??001",C262)),6,5))))))</f>
        <v>1</v>
      </c>
      <c r="F262" s="105">
        <f>E262*'Dem1'!B$49</f>
        <v>0.95</v>
      </c>
      <c r="G262" s="73">
        <f>IF('935'!C262="VOID",0,('935'!C262*(1-'935'!W262/'11'!B$17)))</f>
        <v>0</v>
      </c>
      <c r="H262" s="153">
        <f>'Dem2'!G262-('935'!S262*(1-'935'!W262/'11'!B$17))</f>
        <v>0</v>
      </c>
      <c r="I262" s="138">
        <f>IF(ISNUMBER(SEARCH("D?001",$C262)),'Dem1'!$F$31*$F262/(1+'11'!$G$12)*'935'!$O262,0)</f>
        <v>0</v>
      </c>
      <c r="J262" s="106">
        <f>IF($C262="D1000",'Dem1'!$C$31*$F262/(1+'11'!$C$12)*'935'!$K262,0)</f>
        <v>0</v>
      </c>
      <c r="K262" s="106">
        <f>IF(ISNUMBER(SEARCH("D?100",$C262)),'Dem1'!$D$31*$F262/(1+'11'!$D$12)*'935'!$L262,0)</f>
        <v>0</v>
      </c>
      <c r="L262" s="106">
        <f>IF(ISNUMBER(SEARCH("D??10",$C262)),'Dem1'!$E$31*$F262/(1+'11'!$E$12)*'935'!$M262,0)</f>
        <v>0</v>
      </c>
      <c r="M262" s="106">
        <f>IF(OR($C262="D0002",ISNUMBER(SEARCH("D?1?1",$C262)),ISNUMBER(SEARCH("D??11",$C262))),'Dem1'!$G$31*$F262/(1+'11'!$F$12)*'935'!$N262,0)</f>
        <v>0</v>
      </c>
      <c r="N262" s="139">
        <f t="shared" si="13"/>
        <v>0</v>
      </c>
      <c r="O262" s="138">
        <f>IF($C262="D1000",0,IF(ISNUMBER(SEARCH("D1???",$C262)),'Dem1'!$C$31*$Z262*'935'!$K262,0))</f>
        <v>0</v>
      </c>
      <c r="P262" s="106">
        <f>IF(ISNUMBER(SEARCH("D?100",$C262)),0,IF(ISNUMBER(SEARCH("D?1??",$C262)),'Dem1'!$D$31*$Z262*'935'!$L262,0))</f>
        <v>0</v>
      </c>
      <c r="Q262" s="106">
        <f>IF(ISNUMBER(SEARCH("D??10",$C262)),0,IF(ISNUMBER(SEARCH("D??1?",$C262)),'Dem1'!$E$31*$Z262*'935'!$M262,0))</f>
        <v>0</v>
      </c>
      <c r="R262" s="139">
        <f t="shared" si="14"/>
        <v>0</v>
      </c>
      <c r="S262" s="180">
        <f>100/'11'!B$17*(('Dem2'!N262+'Dem2'!R262)*('Charging Rates'!B$13+'Charging Rates'!B$51+'Charging Rates'!B$25+'Charging Rates'!B$38)+'Charging Rates'!B$61*'Dem2'!W262)</f>
        <v>0</v>
      </c>
      <c r="T262" s="74">
        <f>100/'11'!B$17*'Fixed Charge'!C262*('Charging Rates'!B$13+'Charging Rates'!B$51+'Charging Rates'!B$25)</f>
        <v>0</v>
      </c>
      <c r="U262" s="153">
        <f>'11'!B$17*0.01*('Dem2'!T262+'Dem2'!S262*'Dem2'!G262)</f>
        <v>0</v>
      </c>
      <c r="V262" s="128">
        <f>'935'!P262*(1-'935'!X262/'11'!D$17)/(1-'935'!W262/'11'!B$17)</f>
        <v>0</v>
      </c>
      <c r="W262" s="105">
        <f>'Dem2'!V262*'Dem2'!E262</f>
        <v>0</v>
      </c>
      <c r="X262" s="105">
        <f>'935'!Q262*(1-'935'!X262/'11'!D$17)/(1-'935'!W262/'11'!B$17)</f>
        <v>0</v>
      </c>
      <c r="Y262" s="105">
        <f t="shared" si="15"/>
        <v>0</v>
      </c>
      <c r="Z262" s="105">
        <f>SQRT(V262*V262+Y262*Y262)*'Dem1'!B$49*E262</f>
        <v>0</v>
      </c>
      <c r="AA262" s="213">
        <f>100/'11'!B$17*'Charging Rates'!B$61*'Dem2'!W262</f>
        <v>0</v>
      </c>
      <c r="AB262" s="138">
        <f>IF(ISNUMBER('SR Rate'!B262),MAX(0,INDEX('913'!$E$6:$E$1205,'SR Rate'!B262)),0)</f>
        <v>0</v>
      </c>
      <c r="AC262" s="106">
        <f>IF(ISNUMBER('SR Rate'!C262),MAX(0,INDEX('913'!$E$6:$E$1205,'SR Rate'!C262)),0)</f>
        <v>0</v>
      </c>
      <c r="AD262" s="106">
        <f>IF(ISNUMBER('SR Rate'!D262),MAX(0,INDEX('913'!$E$6:$E$1205,'SR Rate'!D262)),0)</f>
        <v>0</v>
      </c>
      <c r="AE262" s="106">
        <f>IF(ISNUMBER('SR Rate'!E262),MAX(0,INDEX('913'!$E$6:$E$1205,'SR Rate'!E262)),0)</f>
        <v>0</v>
      </c>
      <c r="AF262" s="106">
        <f>IF(ISNUMBER('SR Rate'!F262),MAX(0,INDEX('913'!$E$6:$E$1205,'SR Rate'!F262)),0)</f>
        <v>0</v>
      </c>
      <c r="AG262" s="106">
        <f>IF(ISNUMBER('SR Rate'!G262),MAX(0,INDEX('913'!$E$6:$E$1205,'SR Rate'!G262)),0)</f>
        <v>0</v>
      </c>
      <c r="AH262" s="106">
        <f>IF(ISNUMBER('SR Rate'!H262),MAX(0,INDEX('913'!$E$6:$E$1205,'SR Rate'!H262)),0)</f>
        <v>0</v>
      </c>
      <c r="AI262" s="106">
        <f>IF(ISNUMBER('SR Rate'!I262),MAX(0,INDEX('913'!$E$6:$E$1205,'SR Rate'!I262)),0)</f>
        <v>0</v>
      </c>
      <c r="AJ262" s="129">
        <f>IF('SR Rate'!T262+'SR Rate'!U262+'SR Rate'!V262+'SR Rate'!W262+'SR Rate'!X262+'SR Rate'!Y262+'SR Rate'!Z262+'SR Rate'!AA262=0,IF(COUNT('SR Rate'!B262,'SR Rate'!C262,'SR Rate'!D262,'SR Rate'!E262,'SR Rate'!F262,'SR Rate'!G262,'SR Rate'!H262,'SR Rate'!I262),('Dem2'!AB262+'Dem2'!AC262+'Dem2'!AD262+'Dem2'!AE262+'Dem2'!AF262+'Dem2'!AG262+'Dem2'!AH262+'Dem2'!AI262)/COUNT('SR Rate'!B262,'SR Rate'!C262,'SR Rate'!D262,'SR Rate'!E262,'SR Rate'!F262,'SR Rate'!G262,'SR Rate'!H262,'SR Rate'!I262),0),('SR Rate'!T262*'Dem2'!AB262+'SR Rate'!U262*'Dem2'!AC262+'SR Rate'!V262*'Dem2'!AD262+'SR Rate'!W262*'Dem2'!AE262+'SR Rate'!X262*'Dem2'!AF262+'SR Rate'!Y262*'Dem2'!AG262+'SR Rate'!Z262*'Dem2'!AH262+'SR Rate'!AA262*'Dem2'!AI262)/('SR Rate'!T262+'SR Rate'!U262+'SR Rate'!V262+'SR Rate'!W262+'SR Rate'!X262+'SR Rate'!Y262+'SR Rate'!Z262+'SR Rate'!AA262))</f>
        <v>0</v>
      </c>
      <c r="AK262" s="177">
        <f>100*'Dem2'!AJ262/'11'!B$17</f>
        <v>0</v>
      </c>
      <c r="AL262" s="75">
        <f>100*('SR Rate'!AB262*'935'!P262*'SR Rate'!K262)/'11'!B$17</f>
        <v>0</v>
      </c>
      <c r="AM262" s="128">
        <f>MAX('11'!$C$42+0,MIN('935'!K262+0,'11'!$C$37+0))</f>
        <v>0.26600431228533333</v>
      </c>
      <c r="AN262" s="105">
        <f>MAX('11'!$D$42+0,MIN('935'!L262+0,'11'!$D$37+0))</f>
        <v>0.66562758870798333</v>
      </c>
      <c r="AO262" s="105">
        <f>MAX('11'!$E$42+0,MIN('935'!M262+0,'11'!$E$37+0))</f>
        <v>0.34009849341942228</v>
      </c>
      <c r="AP262" s="105">
        <f>MAX('11'!$F$42+0,MIN('935'!N262+0,'11'!$F$37+0))</f>
        <v>0.63093339381833335</v>
      </c>
      <c r="AQ262" s="129">
        <f>MAX('11'!$G$42+0,MIN('935'!O262+0,'11'!$G$37+0))</f>
        <v>0.89995655379091011</v>
      </c>
      <c r="AR262" s="180">
        <f>IF('935'!P262=0,'Dem2'!AK262+'Dem2'!AL262,'Dem2'!AK262)</f>
        <v>0</v>
      </c>
      <c r="AS262" s="75">
        <f>'Dem2'!AA262+IF('Dem2'!G262=0,1,'Dem2'!H262/'Dem2'!G262)*'Dem2'!AR262</f>
        <v>0</v>
      </c>
      <c r="AT262" s="138">
        <f>IF('Dem2'!$C262="D1000",'Dem1'!$C$31*'Dem2'!$F262/(1+'11'!$C$12)*'Dem2'!$AM262,0)</f>
        <v>0</v>
      </c>
      <c r="AU262" s="106">
        <f>IF(ISNUMBER(SEARCH("D?100",'Dem2'!$C262)),'Dem1'!$D$31*'Dem2'!$F262/(1+'11'!$D$12)*'Dem2'!$AN262,0)</f>
        <v>0</v>
      </c>
      <c r="AV262" s="106">
        <f>IF(ISNUMBER(SEARCH("D??10",'Dem2'!$C262)),'Dem1'!$E$31*'Dem2'!$F262/(1+'11'!$E$12)*'Dem2'!$AO262,0)</f>
        <v>0</v>
      </c>
      <c r="AW262" s="106">
        <f>IF(OR('Dem2'!$C262="D0002",ISNUMBER(SEARCH("D?1?1",'Dem2'!$C262)),ISNUMBER(SEARCH("D??11",'Dem2'!$C262))),'Dem1'!$G$31*'Dem2'!$F262/(1+'11'!$F$12)*'Dem2'!$AP262,0)</f>
        <v>0</v>
      </c>
      <c r="AX262" s="106">
        <f>IF(ISNUMBER(SEARCH("D?001",'Dem2'!$C262)),'Dem1'!$F$31*'Dem2'!$F262/(1+'11'!$G$12)*'Dem2'!$AQ262,0)</f>
        <v>0</v>
      </c>
      <c r="AY262" s="129">
        <f>'Dem2'!$AT262+'Dem2'!$AU262+'Dem2'!$AV262+'Dem2'!$AW262+'Dem2'!$AX262</f>
        <v>0</v>
      </c>
      <c r="AZ262" s="138">
        <f>IF('Dem2'!$C262="D1000",0,IF(ISNUMBER(SEARCH("D1???",'Dem2'!$C262)),'Dem1'!$C$31*'Dem2'!$Z262*'Dem2'!$AM262,0))</f>
        <v>0</v>
      </c>
      <c r="BA262" s="106">
        <f>IF(ISNUMBER(SEARCH("D?100",'Dem2'!$C262)),0,IF(ISNUMBER(SEARCH("D?1??",'Dem2'!$C262)),'Dem1'!$D$31*'Dem2'!$Z262*'Dem2'!$AN262,0))</f>
        <v>0</v>
      </c>
      <c r="BB262" s="106">
        <f>IF(ISNUMBER(SEARCH("D??10",'Dem2'!$C262)),0,IF(ISNUMBER(SEARCH("D??1?",'Dem2'!$C262)),'Dem1'!$E$31*'Dem2'!$Z262*'Dem2'!$AO262,0))</f>
        <v>0</v>
      </c>
      <c r="BC262" s="129">
        <f>'Dem2'!$AZ262+'Dem2'!$BA262+'Dem2'!$BB262</f>
        <v>0</v>
      </c>
      <c r="BD262" s="72">
        <f>('Dem2'!AY262+'Dem2'!BC262)*'Dem2'!G262</f>
        <v>0</v>
      </c>
      <c r="BE262" s="105">
        <f>SQRT('Dem2'!V262*'Dem2'!V262+'Dem2'!Y262*'Dem2'!Y262)</f>
        <v>0</v>
      </c>
      <c r="BF262" s="105">
        <f>'Dem2'!G262*('Dem1'!B$200+'Dem2'!BE262)</f>
        <v>0</v>
      </c>
      <c r="BG262" s="105">
        <f>'935'!R262*('Dem1'!B$200+'Dem2'!BE262)</f>
        <v>0</v>
      </c>
      <c r="BH262" s="105">
        <f>'Dem2'!AS262+'Dem1'!B$225*'Dem2'!BG262*100/'11'!B$17</f>
        <v>0</v>
      </c>
      <c r="BI262" s="105">
        <f>'Dem2'!BH262+'Dem1'!B$213*('Dem1'!B$200+'Dem2'!BE262)*100/'11'!B$17</f>
        <v>0.20953485119035403</v>
      </c>
      <c r="BJ262" s="105">
        <f>'Dem1'!B$179*('Dem2'!AY262+'Dem2'!BC262)*100/'11'!B$17</f>
        <v>0</v>
      </c>
      <c r="BK262" s="74">
        <f>MAX(0-('SR Rate'!AC262*'Dem2'!V262*'11'!D$17/'11'!B$17),'Dem2'!BI262+'Dem2'!BJ262)</f>
        <v>0.20953485119035403</v>
      </c>
      <c r="BL262" s="75">
        <f>IF('Dem2'!G262=0,0,(1-'Dem2'!H262/'Dem2'!G262)*('Dem2'!AR262+IF('935'!P262=0,0,('SR Rate'!AC262*'935'!P262*('11'!D$17-'935'!X262)/('11'!B$17-'935'!W262)))))</f>
        <v>0</v>
      </c>
      <c r="BM262" s="111">
        <f>IF('Dem2'!B262,IF('Dem2'!V262=0,'SR Rate'!AD262,MAX(0,MIN('SR Rate'!AD262,'SR Rate'!AD262+('Dem2'!BK262/'935'!P262*('11'!B$17-'935'!W262)/('11'!D$17-'935'!X262))))),0)</f>
        <v>0</v>
      </c>
      <c r="BN262" s="74">
        <f>IF('Dem2'!B262,MAX(0,'Dem2'!BK262),0)</f>
        <v>0.20953485119035403</v>
      </c>
      <c r="BO262" s="74">
        <f>'Dem2'!BN262+'Dem2'!BL262</f>
        <v>0.20953485119035403</v>
      </c>
    </row>
    <row r="263" spans="1:67">
      <c r="A263" s="94">
        <v>224</v>
      </c>
      <c r="B263" s="128" t="b">
        <f>'935'!C263&lt;&gt;"VOID"</f>
        <v>1</v>
      </c>
      <c r="C263" s="105" t="str">
        <f>"D"&amp;TEXT('935'!J263,"0000")</f>
        <v>D0000</v>
      </c>
      <c r="D263" s="73">
        <f>'11'!D$17-'935'!X263</f>
        <v>170</v>
      </c>
      <c r="E263" s="106">
        <f>INDEX('11'!$B$47:$G$47,IF(ISNUMBER(SEARCH("?0000",C263)),1,IF(ISNUMBER(SEARCH("?1000",C263)),2,IF(ISNUMBER(SEARCH("??100",C263)),3,IF(ISNUMBER(SEARCH("???10",C263)),4,IF(ISNUMBER(SEARCH("??001",C263)),6,5))))))</f>
        <v>1</v>
      </c>
      <c r="F263" s="105">
        <f>E263*'Dem1'!B$49</f>
        <v>0.95</v>
      </c>
      <c r="G263" s="73">
        <f>IF('935'!C263="VOID",0,('935'!C263*(1-'935'!W263/'11'!B$17)))</f>
        <v>0</v>
      </c>
      <c r="H263" s="153">
        <f>'Dem2'!G263-('935'!S263*(1-'935'!W263/'11'!B$17))</f>
        <v>0</v>
      </c>
      <c r="I263" s="138">
        <f>IF(ISNUMBER(SEARCH("D?001",$C263)),'Dem1'!$F$31*$F263/(1+'11'!$G$12)*'935'!$O263,0)</f>
        <v>0</v>
      </c>
      <c r="J263" s="106">
        <f>IF($C263="D1000",'Dem1'!$C$31*$F263/(1+'11'!$C$12)*'935'!$K263,0)</f>
        <v>0</v>
      </c>
      <c r="K263" s="106">
        <f>IF(ISNUMBER(SEARCH("D?100",$C263)),'Dem1'!$D$31*$F263/(1+'11'!$D$12)*'935'!$L263,0)</f>
        <v>0</v>
      </c>
      <c r="L263" s="106">
        <f>IF(ISNUMBER(SEARCH("D??10",$C263)),'Dem1'!$E$31*$F263/(1+'11'!$E$12)*'935'!$M263,0)</f>
        <v>0</v>
      </c>
      <c r="M263" s="106">
        <f>IF(OR($C263="D0002",ISNUMBER(SEARCH("D?1?1",$C263)),ISNUMBER(SEARCH("D??11",$C263))),'Dem1'!$G$31*$F263/(1+'11'!$F$12)*'935'!$N263,0)</f>
        <v>0</v>
      </c>
      <c r="N263" s="139">
        <f t="shared" si="13"/>
        <v>0</v>
      </c>
      <c r="O263" s="138">
        <f>IF($C263="D1000",0,IF(ISNUMBER(SEARCH("D1???",$C263)),'Dem1'!$C$31*$Z263*'935'!$K263,0))</f>
        <v>0</v>
      </c>
      <c r="P263" s="106">
        <f>IF(ISNUMBER(SEARCH("D?100",$C263)),0,IF(ISNUMBER(SEARCH("D?1??",$C263)),'Dem1'!$D$31*$Z263*'935'!$L263,0))</f>
        <v>0</v>
      </c>
      <c r="Q263" s="106">
        <f>IF(ISNUMBER(SEARCH("D??10",$C263)),0,IF(ISNUMBER(SEARCH("D??1?",$C263)),'Dem1'!$E$31*$Z263*'935'!$M263,0))</f>
        <v>0</v>
      </c>
      <c r="R263" s="139">
        <f t="shared" si="14"/>
        <v>0</v>
      </c>
      <c r="S263" s="180">
        <f>100/'11'!B$17*(('Dem2'!N263+'Dem2'!R263)*('Charging Rates'!B$13+'Charging Rates'!B$51+'Charging Rates'!B$25+'Charging Rates'!B$38)+'Charging Rates'!B$61*'Dem2'!W263)</f>
        <v>0</v>
      </c>
      <c r="T263" s="74">
        <f>100/'11'!B$17*'Fixed Charge'!C263*('Charging Rates'!B$13+'Charging Rates'!B$51+'Charging Rates'!B$25)</f>
        <v>0</v>
      </c>
      <c r="U263" s="153">
        <f>'11'!B$17*0.01*('Dem2'!T263+'Dem2'!S263*'Dem2'!G263)</f>
        <v>0</v>
      </c>
      <c r="V263" s="128">
        <f>'935'!P263*(1-'935'!X263/'11'!D$17)/(1-'935'!W263/'11'!B$17)</f>
        <v>0</v>
      </c>
      <c r="W263" s="105">
        <f>'Dem2'!V263*'Dem2'!E263</f>
        <v>0</v>
      </c>
      <c r="X263" s="105">
        <f>'935'!Q263*(1-'935'!X263/'11'!D$17)/(1-'935'!W263/'11'!B$17)</f>
        <v>0</v>
      </c>
      <c r="Y263" s="105">
        <f t="shared" si="15"/>
        <v>0</v>
      </c>
      <c r="Z263" s="105">
        <f>SQRT(V263*V263+Y263*Y263)*'Dem1'!B$49*E263</f>
        <v>0</v>
      </c>
      <c r="AA263" s="213">
        <f>100/'11'!B$17*'Charging Rates'!B$61*'Dem2'!W263</f>
        <v>0</v>
      </c>
      <c r="AB263" s="138">
        <f>IF(ISNUMBER('SR Rate'!B263),MAX(0,INDEX('913'!$E$6:$E$1205,'SR Rate'!B263)),0)</f>
        <v>0</v>
      </c>
      <c r="AC263" s="106">
        <f>IF(ISNUMBER('SR Rate'!C263),MAX(0,INDEX('913'!$E$6:$E$1205,'SR Rate'!C263)),0)</f>
        <v>0</v>
      </c>
      <c r="AD263" s="106">
        <f>IF(ISNUMBER('SR Rate'!D263),MAX(0,INDEX('913'!$E$6:$E$1205,'SR Rate'!D263)),0)</f>
        <v>0</v>
      </c>
      <c r="AE263" s="106">
        <f>IF(ISNUMBER('SR Rate'!E263),MAX(0,INDEX('913'!$E$6:$E$1205,'SR Rate'!E263)),0)</f>
        <v>0</v>
      </c>
      <c r="AF263" s="106">
        <f>IF(ISNUMBER('SR Rate'!F263),MAX(0,INDEX('913'!$E$6:$E$1205,'SR Rate'!F263)),0)</f>
        <v>0</v>
      </c>
      <c r="AG263" s="106">
        <f>IF(ISNUMBER('SR Rate'!G263),MAX(0,INDEX('913'!$E$6:$E$1205,'SR Rate'!G263)),0)</f>
        <v>0</v>
      </c>
      <c r="AH263" s="106">
        <f>IF(ISNUMBER('SR Rate'!H263),MAX(0,INDEX('913'!$E$6:$E$1205,'SR Rate'!H263)),0)</f>
        <v>0</v>
      </c>
      <c r="AI263" s="106">
        <f>IF(ISNUMBER('SR Rate'!I263),MAX(0,INDEX('913'!$E$6:$E$1205,'SR Rate'!I263)),0)</f>
        <v>0</v>
      </c>
      <c r="AJ263" s="129">
        <f>IF('SR Rate'!T263+'SR Rate'!U263+'SR Rate'!V263+'SR Rate'!W263+'SR Rate'!X263+'SR Rate'!Y263+'SR Rate'!Z263+'SR Rate'!AA263=0,IF(COUNT('SR Rate'!B263,'SR Rate'!C263,'SR Rate'!D263,'SR Rate'!E263,'SR Rate'!F263,'SR Rate'!G263,'SR Rate'!H263,'SR Rate'!I263),('Dem2'!AB263+'Dem2'!AC263+'Dem2'!AD263+'Dem2'!AE263+'Dem2'!AF263+'Dem2'!AG263+'Dem2'!AH263+'Dem2'!AI263)/COUNT('SR Rate'!B263,'SR Rate'!C263,'SR Rate'!D263,'SR Rate'!E263,'SR Rate'!F263,'SR Rate'!G263,'SR Rate'!H263,'SR Rate'!I263),0),('SR Rate'!T263*'Dem2'!AB263+'SR Rate'!U263*'Dem2'!AC263+'SR Rate'!V263*'Dem2'!AD263+'SR Rate'!W263*'Dem2'!AE263+'SR Rate'!X263*'Dem2'!AF263+'SR Rate'!Y263*'Dem2'!AG263+'SR Rate'!Z263*'Dem2'!AH263+'SR Rate'!AA263*'Dem2'!AI263)/('SR Rate'!T263+'SR Rate'!U263+'SR Rate'!V263+'SR Rate'!W263+'SR Rate'!X263+'SR Rate'!Y263+'SR Rate'!Z263+'SR Rate'!AA263))</f>
        <v>0</v>
      </c>
      <c r="AK263" s="177">
        <f>100*'Dem2'!AJ263/'11'!B$17</f>
        <v>0</v>
      </c>
      <c r="AL263" s="75">
        <f>100*('SR Rate'!AB263*'935'!P263*'SR Rate'!K263)/'11'!B$17</f>
        <v>0</v>
      </c>
      <c r="AM263" s="128">
        <f>MAX('11'!$C$42+0,MIN('935'!K263+0,'11'!$C$37+0))</f>
        <v>0.26600431228533333</v>
      </c>
      <c r="AN263" s="105">
        <f>MAX('11'!$D$42+0,MIN('935'!L263+0,'11'!$D$37+0))</f>
        <v>0.66562758870798333</v>
      </c>
      <c r="AO263" s="105">
        <f>MAX('11'!$E$42+0,MIN('935'!M263+0,'11'!$E$37+0))</f>
        <v>0.34009849341942228</v>
      </c>
      <c r="AP263" s="105">
        <f>MAX('11'!$F$42+0,MIN('935'!N263+0,'11'!$F$37+0))</f>
        <v>0.63093339381833335</v>
      </c>
      <c r="AQ263" s="129">
        <f>MAX('11'!$G$42+0,MIN('935'!O263+0,'11'!$G$37+0))</f>
        <v>0.89995655379091011</v>
      </c>
      <c r="AR263" s="180">
        <f>IF('935'!P263=0,'Dem2'!AK263+'Dem2'!AL263,'Dem2'!AK263)</f>
        <v>0</v>
      </c>
      <c r="AS263" s="75">
        <f>'Dem2'!AA263+IF('Dem2'!G263=0,1,'Dem2'!H263/'Dem2'!G263)*'Dem2'!AR263</f>
        <v>0</v>
      </c>
      <c r="AT263" s="138">
        <f>IF('Dem2'!$C263="D1000",'Dem1'!$C$31*'Dem2'!$F263/(1+'11'!$C$12)*'Dem2'!$AM263,0)</f>
        <v>0</v>
      </c>
      <c r="AU263" s="106">
        <f>IF(ISNUMBER(SEARCH("D?100",'Dem2'!$C263)),'Dem1'!$D$31*'Dem2'!$F263/(1+'11'!$D$12)*'Dem2'!$AN263,0)</f>
        <v>0</v>
      </c>
      <c r="AV263" s="106">
        <f>IF(ISNUMBER(SEARCH("D??10",'Dem2'!$C263)),'Dem1'!$E$31*'Dem2'!$F263/(1+'11'!$E$12)*'Dem2'!$AO263,0)</f>
        <v>0</v>
      </c>
      <c r="AW263" s="106">
        <f>IF(OR('Dem2'!$C263="D0002",ISNUMBER(SEARCH("D?1?1",'Dem2'!$C263)),ISNUMBER(SEARCH("D??11",'Dem2'!$C263))),'Dem1'!$G$31*'Dem2'!$F263/(1+'11'!$F$12)*'Dem2'!$AP263,0)</f>
        <v>0</v>
      </c>
      <c r="AX263" s="106">
        <f>IF(ISNUMBER(SEARCH("D?001",'Dem2'!$C263)),'Dem1'!$F$31*'Dem2'!$F263/(1+'11'!$G$12)*'Dem2'!$AQ263,0)</f>
        <v>0</v>
      </c>
      <c r="AY263" s="129">
        <f>'Dem2'!$AT263+'Dem2'!$AU263+'Dem2'!$AV263+'Dem2'!$AW263+'Dem2'!$AX263</f>
        <v>0</v>
      </c>
      <c r="AZ263" s="138">
        <f>IF('Dem2'!$C263="D1000",0,IF(ISNUMBER(SEARCH("D1???",'Dem2'!$C263)),'Dem1'!$C$31*'Dem2'!$Z263*'Dem2'!$AM263,0))</f>
        <v>0</v>
      </c>
      <c r="BA263" s="106">
        <f>IF(ISNUMBER(SEARCH("D?100",'Dem2'!$C263)),0,IF(ISNUMBER(SEARCH("D?1??",'Dem2'!$C263)),'Dem1'!$D$31*'Dem2'!$Z263*'Dem2'!$AN263,0))</f>
        <v>0</v>
      </c>
      <c r="BB263" s="106">
        <f>IF(ISNUMBER(SEARCH("D??10",'Dem2'!$C263)),0,IF(ISNUMBER(SEARCH("D??1?",'Dem2'!$C263)),'Dem1'!$E$31*'Dem2'!$Z263*'Dem2'!$AO263,0))</f>
        <v>0</v>
      </c>
      <c r="BC263" s="129">
        <f>'Dem2'!$AZ263+'Dem2'!$BA263+'Dem2'!$BB263</f>
        <v>0</v>
      </c>
      <c r="BD263" s="72">
        <f>('Dem2'!AY263+'Dem2'!BC263)*'Dem2'!G263</f>
        <v>0</v>
      </c>
      <c r="BE263" s="105">
        <f>SQRT('Dem2'!V263*'Dem2'!V263+'Dem2'!Y263*'Dem2'!Y263)</f>
        <v>0</v>
      </c>
      <c r="BF263" s="105">
        <f>'Dem2'!G263*('Dem1'!B$200+'Dem2'!BE263)</f>
        <v>0</v>
      </c>
      <c r="BG263" s="105">
        <f>'935'!R263*('Dem1'!B$200+'Dem2'!BE263)</f>
        <v>0</v>
      </c>
      <c r="BH263" s="105">
        <f>'Dem2'!AS263+'Dem1'!B$225*'Dem2'!BG263*100/'11'!B$17</f>
        <v>0</v>
      </c>
      <c r="BI263" s="105">
        <f>'Dem2'!BH263+'Dem1'!B$213*('Dem1'!B$200+'Dem2'!BE263)*100/'11'!B$17</f>
        <v>0.20953485119035403</v>
      </c>
      <c r="BJ263" s="105">
        <f>'Dem1'!B$179*('Dem2'!AY263+'Dem2'!BC263)*100/'11'!B$17</f>
        <v>0</v>
      </c>
      <c r="BK263" s="74">
        <f>MAX(0-('SR Rate'!AC263*'Dem2'!V263*'11'!D$17/'11'!B$17),'Dem2'!BI263+'Dem2'!BJ263)</f>
        <v>0.20953485119035403</v>
      </c>
      <c r="BL263" s="75">
        <f>IF('Dem2'!G263=0,0,(1-'Dem2'!H263/'Dem2'!G263)*('Dem2'!AR263+IF('935'!P263=0,0,('SR Rate'!AC263*'935'!P263*('11'!D$17-'935'!X263)/('11'!B$17-'935'!W263)))))</f>
        <v>0</v>
      </c>
      <c r="BM263" s="111">
        <f>IF('Dem2'!B263,IF('Dem2'!V263=0,'SR Rate'!AD263,MAX(0,MIN('SR Rate'!AD263,'SR Rate'!AD263+('Dem2'!BK263/'935'!P263*('11'!B$17-'935'!W263)/('11'!D$17-'935'!X263))))),0)</f>
        <v>0</v>
      </c>
      <c r="BN263" s="74">
        <f>IF('Dem2'!B263,MAX(0,'Dem2'!BK263),0)</f>
        <v>0.20953485119035403</v>
      </c>
      <c r="BO263" s="74">
        <f>'Dem2'!BN263+'Dem2'!BL263</f>
        <v>0.20953485119035403</v>
      </c>
    </row>
    <row r="264" spans="1:67">
      <c r="A264" s="94">
        <v>225</v>
      </c>
      <c r="B264" s="128" t="b">
        <f>'935'!C264&lt;&gt;"VOID"</f>
        <v>1</v>
      </c>
      <c r="C264" s="105" t="str">
        <f>"D"&amp;TEXT('935'!J264,"0000")</f>
        <v>D0000</v>
      </c>
      <c r="D264" s="73">
        <f>'11'!D$17-'935'!X264</f>
        <v>170</v>
      </c>
      <c r="E264" s="106">
        <f>INDEX('11'!$B$47:$G$47,IF(ISNUMBER(SEARCH("?0000",C264)),1,IF(ISNUMBER(SEARCH("?1000",C264)),2,IF(ISNUMBER(SEARCH("??100",C264)),3,IF(ISNUMBER(SEARCH("???10",C264)),4,IF(ISNUMBER(SEARCH("??001",C264)),6,5))))))</f>
        <v>1</v>
      </c>
      <c r="F264" s="105">
        <f>E264*'Dem1'!B$49</f>
        <v>0.95</v>
      </c>
      <c r="G264" s="73">
        <f>IF('935'!C264="VOID",0,('935'!C264*(1-'935'!W264/'11'!B$17)))</f>
        <v>0</v>
      </c>
      <c r="H264" s="153">
        <f>'Dem2'!G264-('935'!S264*(1-'935'!W264/'11'!B$17))</f>
        <v>0</v>
      </c>
      <c r="I264" s="138">
        <f>IF(ISNUMBER(SEARCH("D?001",$C264)),'Dem1'!$F$31*$F264/(1+'11'!$G$12)*'935'!$O264,0)</f>
        <v>0</v>
      </c>
      <c r="J264" s="106">
        <f>IF($C264="D1000",'Dem1'!$C$31*$F264/(1+'11'!$C$12)*'935'!$K264,0)</f>
        <v>0</v>
      </c>
      <c r="K264" s="106">
        <f>IF(ISNUMBER(SEARCH("D?100",$C264)),'Dem1'!$D$31*$F264/(1+'11'!$D$12)*'935'!$L264,0)</f>
        <v>0</v>
      </c>
      <c r="L264" s="106">
        <f>IF(ISNUMBER(SEARCH("D??10",$C264)),'Dem1'!$E$31*$F264/(1+'11'!$E$12)*'935'!$M264,0)</f>
        <v>0</v>
      </c>
      <c r="M264" s="106">
        <f>IF(OR($C264="D0002",ISNUMBER(SEARCH("D?1?1",$C264)),ISNUMBER(SEARCH("D??11",$C264))),'Dem1'!$G$31*$F264/(1+'11'!$F$12)*'935'!$N264,0)</f>
        <v>0</v>
      </c>
      <c r="N264" s="139">
        <f t="shared" si="13"/>
        <v>0</v>
      </c>
      <c r="O264" s="138">
        <f>IF($C264="D1000",0,IF(ISNUMBER(SEARCH("D1???",$C264)),'Dem1'!$C$31*$Z264*'935'!$K264,0))</f>
        <v>0</v>
      </c>
      <c r="P264" s="106">
        <f>IF(ISNUMBER(SEARCH("D?100",$C264)),0,IF(ISNUMBER(SEARCH("D?1??",$C264)),'Dem1'!$D$31*$Z264*'935'!$L264,0))</f>
        <v>0</v>
      </c>
      <c r="Q264" s="106">
        <f>IF(ISNUMBER(SEARCH("D??10",$C264)),0,IF(ISNUMBER(SEARCH("D??1?",$C264)),'Dem1'!$E$31*$Z264*'935'!$M264,0))</f>
        <v>0</v>
      </c>
      <c r="R264" s="139">
        <f t="shared" si="14"/>
        <v>0</v>
      </c>
      <c r="S264" s="180">
        <f>100/'11'!B$17*(('Dem2'!N264+'Dem2'!R264)*('Charging Rates'!B$13+'Charging Rates'!B$51+'Charging Rates'!B$25+'Charging Rates'!B$38)+'Charging Rates'!B$61*'Dem2'!W264)</f>
        <v>0</v>
      </c>
      <c r="T264" s="74">
        <f>100/'11'!B$17*'Fixed Charge'!C264*('Charging Rates'!B$13+'Charging Rates'!B$51+'Charging Rates'!B$25)</f>
        <v>0</v>
      </c>
      <c r="U264" s="153">
        <f>'11'!B$17*0.01*('Dem2'!T264+'Dem2'!S264*'Dem2'!G264)</f>
        <v>0</v>
      </c>
      <c r="V264" s="128">
        <f>'935'!P264*(1-'935'!X264/'11'!D$17)/(1-'935'!W264/'11'!B$17)</f>
        <v>0</v>
      </c>
      <c r="W264" s="105">
        <f>'Dem2'!V264*'Dem2'!E264</f>
        <v>0</v>
      </c>
      <c r="X264" s="105">
        <f>'935'!Q264*(1-'935'!X264/'11'!D$17)/(1-'935'!W264/'11'!B$17)</f>
        <v>0</v>
      </c>
      <c r="Y264" s="105">
        <f t="shared" si="15"/>
        <v>0</v>
      </c>
      <c r="Z264" s="105">
        <f>SQRT(V264*V264+Y264*Y264)*'Dem1'!B$49*E264</f>
        <v>0</v>
      </c>
      <c r="AA264" s="213">
        <f>100/'11'!B$17*'Charging Rates'!B$61*'Dem2'!W264</f>
        <v>0</v>
      </c>
      <c r="AB264" s="138">
        <f>IF(ISNUMBER('SR Rate'!B264),MAX(0,INDEX('913'!$E$6:$E$1205,'SR Rate'!B264)),0)</f>
        <v>0</v>
      </c>
      <c r="AC264" s="106">
        <f>IF(ISNUMBER('SR Rate'!C264),MAX(0,INDEX('913'!$E$6:$E$1205,'SR Rate'!C264)),0)</f>
        <v>0</v>
      </c>
      <c r="AD264" s="106">
        <f>IF(ISNUMBER('SR Rate'!D264),MAX(0,INDEX('913'!$E$6:$E$1205,'SR Rate'!D264)),0)</f>
        <v>0</v>
      </c>
      <c r="AE264" s="106">
        <f>IF(ISNUMBER('SR Rate'!E264),MAX(0,INDEX('913'!$E$6:$E$1205,'SR Rate'!E264)),0)</f>
        <v>0</v>
      </c>
      <c r="AF264" s="106">
        <f>IF(ISNUMBER('SR Rate'!F264),MAX(0,INDEX('913'!$E$6:$E$1205,'SR Rate'!F264)),0)</f>
        <v>0</v>
      </c>
      <c r="AG264" s="106">
        <f>IF(ISNUMBER('SR Rate'!G264),MAX(0,INDEX('913'!$E$6:$E$1205,'SR Rate'!G264)),0)</f>
        <v>0</v>
      </c>
      <c r="AH264" s="106">
        <f>IF(ISNUMBER('SR Rate'!H264),MAX(0,INDEX('913'!$E$6:$E$1205,'SR Rate'!H264)),0)</f>
        <v>0</v>
      </c>
      <c r="AI264" s="106">
        <f>IF(ISNUMBER('SR Rate'!I264),MAX(0,INDEX('913'!$E$6:$E$1205,'SR Rate'!I264)),0)</f>
        <v>0</v>
      </c>
      <c r="AJ264" s="129">
        <f>IF('SR Rate'!T264+'SR Rate'!U264+'SR Rate'!V264+'SR Rate'!W264+'SR Rate'!X264+'SR Rate'!Y264+'SR Rate'!Z264+'SR Rate'!AA264=0,IF(COUNT('SR Rate'!B264,'SR Rate'!C264,'SR Rate'!D264,'SR Rate'!E264,'SR Rate'!F264,'SR Rate'!G264,'SR Rate'!H264,'SR Rate'!I264),('Dem2'!AB264+'Dem2'!AC264+'Dem2'!AD264+'Dem2'!AE264+'Dem2'!AF264+'Dem2'!AG264+'Dem2'!AH264+'Dem2'!AI264)/COUNT('SR Rate'!B264,'SR Rate'!C264,'SR Rate'!D264,'SR Rate'!E264,'SR Rate'!F264,'SR Rate'!G264,'SR Rate'!H264,'SR Rate'!I264),0),('SR Rate'!T264*'Dem2'!AB264+'SR Rate'!U264*'Dem2'!AC264+'SR Rate'!V264*'Dem2'!AD264+'SR Rate'!W264*'Dem2'!AE264+'SR Rate'!X264*'Dem2'!AF264+'SR Rate'!Y264*'Dem2'!AG264+'SR Rate'!Z264*'Dem2'!AH264+'SR Rate'!AA264*'Dem2'!AI264)/('SR Rate'!T264+'SR Rate'!U264+'SR Rate'!V264+'SR Rate'!W264+'SR Rate'!X264+'SR Rate'!Y264+'SR Rate'!Z264+'SR Rate'!AA264))</f>
        <v>0</v>
      </c>
      <c r="AK264" s="177">
        <f>100*'Dem2'!AJ264/'11'!B$17</f>
        <v>0</v>
      </c>
      <c r="AL264" s="75">
        <f>100*('SR Rate'!AB264*'935'!P264*'SR Rate'!K264)/'11'!B$17</f>
        <v>0</v>
      </c>
      <c r="AM264" s="128">
        <f>MAX('11'!$C$42+0,MIN('935'!K264+0,'11'!$C$37+0))</f>
        <v>0.26600431228533333</v>
      </c>
      <c r="AN264" s="105">
        <f>MAX('11'!$D$42+0,MIN('935'!L264+0,'11'!$D$37+0))</f>
        <v>0.66562758870798333</v>
      </c>
      <c r="AO264" s="105">
        <f>MAX('11'!$E$42+0,MIN('935'!M264+0,'11'!$E$37+0))</f>
        <v>0.34009849341942228</v>
      </c>
      <c r="AP264" s="105">
        <f>MAX('11'!$F$42+0,MIN('935'!N264+0,'11'!$F$37+0))</f>
        <v>0.63093339381833335</v>
      </c>
      <c r="AQ264" s="129">
        <f>MAX('11'!$G$42+0,MIN('935'!O264+0,'11'!$G$37+0))</f>
        <v>0.89995655379091011</v>
      </c>
      <c r="AR264" s="180">
        <f>IF('935'!P264=0,'Dem2'!AK264+'Dem2'!AL264,'Dem2'!AK264)</f>
        <v>0</v>
      </c>
      <c r="AS264" s="75">
        <f>'Dem2'!AA264+IF('Dem2'!G264=0,1,'Dem2'!H264/'Dem2'!G264)*'Dem2'!AR264</f>
        <v>0</v>
      </c>
      <c r="AT264" s="138">
        <f>IF('Dem2'!$C264="D1000",'Dem1'!$C$31*'Dem2'!$F264/(1+'11'!$C$12)*'Dem2'!$AM264,0)</f>
        <v>0</v>
      </c>
      <c r="AU264" s="106">
        <f>IF(ISNUMBER(SEARCH("D?100",'Dem2'!$C264)),'Dem1'!$D$31*'Dem2'!$F264/(1+'11'!$D$12)*'Dem2'!$AN264,0)</f>
        <v>0</v>
      </c>
      <c r="AV264" s="106">
        <f>IF(ISNUMBER(SEARCH("D??10",'Dem2'!$C264)),'Dem1'!$E$31*'Dem2'!$F264/(1+'11'!$E$12)*'Dem2'!$AO264,0)</f>
        <v>0</v>
      </c>
      <c r="AW264" s="106">
        <f>IF(OR('Dem2'!$C264="D0002",ISNUMBER(SEARCH("D?1?1",'Dem2'!$C264)),ISNUMBER(SEARCH("D??11",'Dem2'!$C264))),'Dem1'!$G$31*'Dem2'!$F264/(1+'11'!$F$12)*'Dem2'!$AP264,0)</f>
        <v>0</v>
      </c>
      <c r="AX264" s="106">
        <f>IF(ISNUMBER(SEARCH("D?001",'Dem2'!$C264)),'Dem1'!$F$31*'Dem2'!$F264/(1+'11'!$G$12)*'Dem2'!$AQ264,0)</f>
        <v>0</v>
      </c>
      <c r="AY264" s="129">
        <f>'Dem2'!$AT264+'Dem2'!$AU264+'Dem2'!$AV264+'Dem2'!$AW264+'Dem2'!$AX264</f>
        <v>0</v>
      </c>
      <c r="AZ264" s="138">
        <f>IF('Dem2'!$C264="D1000",0,IF(ISNUMBER(SEARCH("D1???",'Dem2'!$C264)),'Dem1'!$C$31*'Dem2'!$Z264*'Dem2'!$AM264,0))</f>
        <v>0</v>
      </c>
      <c r="BA264" s="106">
        <f>IF(ISNUMBER(SEARCH("D?100",'Dem2'!$C264)),0,IF(ISNUMBER(SEARCH("D?1??",'Dem2'!$C264)),'Dem1'!$D$31*'Dem2'!$Z264*'Dem2'!$AN264,0))</f>
        <v>0</v>
      </c>
      <c r="BB264" s="106">
        <f>IF(ISNUMBER(SEARCH("D??10",'Dem2'!$C264)),0,IF(ISNUMBER(SEARCH("D??1?",'Dem2'!$C264)),'Dem1'!$E$31*'Dem2'!$Z264*'Dem2'!$AO264,0))</f>
        <v>0</v>
      </c>
      <c r="BC264" s="129">
        <f>'Dem2'!$AZ264+'Dem2'!$BA264+'Dem2'!$BB264</f>
        <v>0</v>
      </c>
      <c r="BD264" s="72">
        <f>('Dem2'!AY264+'Dem2'!BC264)*'Dem2'!G264</f>
        <v>0</v>
      </c>
      <c r="BE264" s="105">
        <f>SQRT('Dem2'!V264*'Dem2'!V264+'Dem2'!Y264*'Dem2'!Y264)</f>
        <v>0</v>
      </c>
      <c r="BF264" s="105">
        <f>'Dem2'!G264*('Dem1'!B$200+'Dem2'!BE264)</f>
        <v>0</v>
      </c>
      <c r="BG264" s="105">
        <f>'935'!R264*('Dem1'!B$200+'Dem2'!BE264)</f>
        <v>0</v>
      </c>
      <c r="BH264" s="105">
        <f>'Dem2'!AS264+'Dem1'!B$225*'Dem2'!BG264*100/'11'!B$17</f>
        <v>0</v>
      </c>
      <c r="BI264" s="105">
        <f>'Dem2'!BH264+'Dem1'!B$213*('Dem1'!B$200+'Dem2'!BE264)*100/'11'!B$17</f>
        <v>0.20953485119035403</v>
      </c>
      <c r="BJ264" s="105">
        <f>'Dem1'!B$179*('Dem2'!AY264+'Dem2'!BC264)*100/'11'!B$17</f>
        <v>0</v>
      </c>
      <c r="BK264" s="74">
        <f>MAX(0-('SR Rate'!AC264*'Dem2'!V264*'11'!D$17/'11'!B$17),'Dem2'!BI264+'Dem2'!BJ264)</f>
        <v>0.20953485119035403</v>
      </c>
      <c r="BL264" s="75">
        <f>IF('Dem2'!G264=0,0,(1-'Dem2'!H264/'Dem2'!G264)*('Dem2'!AR264+IF('935'!P264=0,0,('SR Rate'!AC264*'935'!P264*('11'!D$17-'935'!X264)/('11'!B$17-'935'!W264)))))</f>
        <v>0</v>
      </c>
      <c r="BM264" s="111">
        <f>IF('Dem2'!B264,IF('Dem2'!V264=0,'SR Rate'!AD264,MAX(0,MIN('SR Rate'!AD264,'SR Rate'!AD264+('Dem2'!BK264/'935'!P264*('11'!B$17-'935'!W264)/('11'!D$17-'935'!X264))))),0)</f>
        <v>0</v>
      </c>
      <c r="BN264" s="74">
        <f>IF('Dem2'!B264,MAX(0,'Dem2'!BK264),0)</f>
        <v>0.20953485119035403</v>
      </c>
      <c r="BO264" s="74">
        <f>'Dem2'!BN264+'Dem2'!BL264</f>
        <v>0.20953485119035403</v>
      </c>
    </row>
    <row r="265" spans="1:67">
      <c r="A265" s="94">
        <v>226</v>
      </c>
      <c r="B265" s="128" t="b">
        <f>'935'!C265&lt;&gt;"VOID"</f>
        <v>1</v>
      </c>
      <c r="C265" s="105" t="str">
        <f>"D"&amp;TEXT('935'!J265,"0000")</f>
        <v>D0000</v>
      </c>
      <c r="D265" s="73">
        <f>'11'!D$17-'935'!X265</f>
        <v>170</v>
      </c>
      <c r="E265" s="106">
        <f>INDEX('11'!$B$47:$G$47,IF(ISNUMBER(SEARCH("?0000",C265)),1,IF(ISNUMBER(SEARCH("?1000",C265)),2,IF(ISNUMBER(SEARCH("??100",C265)),3,IF(ISNUMBER(SEARCH("???10",C265)),4,IF(ISNUMBER(SEARCH("??001",C265)),6,5))))))</f>
        <v>1</v>
      </c>
      <c r="F265" s="105">
        <f>E265*'Dem1'!B$49</f>
        <v>0.95</v>
      </c>
      <c r="G265" s="73">
        <f>IF('935'!C265="VOID",0,('935'!C265*(1-'935'!W265/'11'!B$17)))</f>
        <v>0</v>
      </c>
      <c r="H265" s="153">
        <f>'Dem2'!G265-('935'!S265*(1-'935'!W265/'11'!B$17))</f>
        <v>0</v>
      </c>
      <c r="I265" s="138">
        <f>IF(ISNUMBER(SEARCH("D?001",$C265)),'Dem1'!$F$31*$F265/(1+'11'!$G$12)*'935'!$O265,0)</f>
        <v>0</v>
      </c>
      <c r="J265" s="106">
        <f>IF($C265="D1000",'Dem1'!$C$31*$F265/(1+'11'!$C$12)*'935'!$K265,0)</f>
        <v>0</v>
      </c>
      <c r="K265" s="106">
        <f>IF(ISNUMBER(SEARCH("D?100",$C265)),'Dem1'!$D$31*$F265/(1+'11'!$D$12)*'935'!$L265,0)</f>
        <v>0</v>
      </c>
      <c r="L265" s="106">
        <f>IF(ISNUMBER(SEARCH("D??10",$C265)),'Dem1'!$E$31*$F265/(1+'11'!$E$12)*'935'!$M265,0)</f>
        <v>0</v>
      </c>
      <c r="M265" s="106">
        <f>IF(OR($C265="D0002",ISNUMBER(SEARCH("D?1?1",$C265)),ISNUMBER(SEARCH("D??11",$C265))),'Dem1'!$G$31*$F265/(1+'11'!$F$12)*'935'!$N265,0)</f>
        <v>0</v>
      </c>
      <c r="N265" s="139">
        <f t="shared" si="13"/>
        <v>0</v>
      </c>
      <c r="O265" s="138">
        <f>IF($C265="D1000",0,IF(ISNUMBER(SEARCH("D1???",$C265)),'Dem1'!$C$31*$Z265*'935'!$K265,0))</f>
        <v>0</v>
      </c>
      <c r="P265" s="106">
        <f>IF(ISNUMBER(SEARCH("D?100",$C265)),0,IF(ISNUMBER(SEARCH("D?1??",$C265)),'Dem1'!$D$31*$Z265*'935'!$L265,0))</f>
        <v>0</v>
      </c>
      <c r="Q265" s="106">
        <f>IF(ISNUMBER(SEARCH("D??10",$C265)),0,IF(ISNUMBER(SEARCH("D??1?",$C265)),'Dem1'!$E$31*$Z265*'935'!$M265,0))</f>
        <v>0</v>
      </c>
      <c r="R265" s="139">
        <f t="shared" si="14"/>
        <v>0</v>
      </c>
      <c r="S265" s="180">
        <f>100/'11'!B$17*(('Dem2'!N265+'Dem2'!R265)*('Charging Rates'!B$13+'Charging Rates'!B$51+'Charging Rates'!B$25+'Charging Rates'!B$38)+'Charging Rates'!B$61*'Dem2'!W265)</f>
        <v>0</v>
      </c>
      <c r="T265" s="74">
        <f>100/'11'!B$17*'Fixed Charge'!C265*('Charging Rates'!B$13+'Charging Rates'!B$51+'Charging Rates'!B$25)</f>
        <v>0</v>
      </c>
      <c r="U265" s="153">
        <f>'11'!B$17*0.01*('Dem2'!T265+'Dem2'!S265*'Dem2'!G265)</f>
        <v>0</v>
      </c>
      <c r="V265" s="128">
        <f>'935'!P265*(1-'935'!X265/'11'!D$17)/(1-'935'!W265/'11'!B$17)</f>
        <v>0</v>
      </c>
      <c r="W265" s="105">
        <f>'Dem2'!V265*'Dem2'!E265</f>
        <v>0</v>
      </c>
      <c r="X265" s="105">
        <f>'935'!Q265*(1-'935'!X265/'11'!D$17)/(1-'935'!W265/'11'!B$17)</f>
        <v>0</v>
      </c>
      <c r="Y265" s="105">
        <f t="shared" si="15"/>
        <v>0</v>
      </c>
      <c r="Z265" s="105">
        <f>SQRT(V265*V265+Y265*Y265)*'Dem1'!B$49*E265</f>
        <v>0</v>
      </c>
      <c r="AA265" s="213">
        <f>100/'11'!B$17*'Charging Rates'!B$61*'Dem2'!W265</f>
        <v>0</v>
      </c>
      <c r="AB265" s="138">
        <f>IF(ISNUMBER('SR Rate'!B265),MAX(0,INDEX('913'!$E$6:$E$1205,'SR Rate'!B265)),0)</f>
        <v>0</v>
      </c>
      <c r="AC265" s="106">
        <f>IF(ISNUMBER('SR Rate'!C265),MAX(0,INDEX('913'!$E$6:$E$1205,'SR Rate'!C265)),0)</f>
        <v>0</v>
      </c>
      <c r="AD265" s="106">
        <f>IF(ISNUMBER('SR Rate'!D265),MAX(0,INDEX('913'!$E$6:$E$1205,'SR Rate'!D265)),0)</f>
        <v>0</v>
      </c>
      <c r="AE265" s="106">
        <f>IF(ISNUMBER('SR Rate'!E265),MAX(0,INDEX('913'!$E$6:$E$1205,'SR Rate'!E265)),0)</f>
        <v>0</v>
      </c>
      <c r="AF265" s="106">
        <f>IF(ISNUMBER('SR Rate'!F265),MAX(0,INDEX('913'!$E$6:$E$1205,'SR Rate'!F265)),0)</f>
        <v>0</v>
      </c>
      <c r="AG265" s="106">
        <f>IF(ISNUMBER('SR Rate'!G265),MAX(0,INDEX('913'!$E$6:$E$1205,'SR Rate'!G265)),0)</f>
        <v>0</v>
      </c>
      <c r="AH265" s="106">
        <f>IF(ISNUMBER('SR Rate'!H265),MAX(0,INDEX('913'!$E$6:$E$1205,'SR Rate'!H265)),0)</f>
        <v>0</v>
      </c>
      <c r="AI265" s="106">
        <f>IF(ISNUMBER('SR Rate'!I265),MAX(0,INDEX('913'!$E$6:$E$1205,'SR Rate'!I265)),0)</f>
        <v>0</v>
      </c>
      <c r="AJ265" s="129">
        <f>IF('SR Rate'!T265+'SR Rate'!U265+'SR Rate'!V265+'SR Rate'!W265+'SR Rate'!X265+'SR Rate'!Y265+'SR Rate'!Z265+'SR Rate'!AA265=0,IF(COUNT('SR Rate'!B265,'SR Rate'!C265,'SR Rate'!D265,'SR Rate'!E265,'SR Rate'!F265,'SR Rate'!G265,'SR Rate'!H265,'SR Rate'!I265),('Dem2'!AB265+'Dem2'!AC265+'Dem2'!AD265+'Dem2'!AE265+'Dem2'!AF265+'Dem2'!AG265+'Dem2'!AH265+'Dem2'!AI265)/COUNT('SR Rate'!B265,'SR Rate'!C265,'SR Rate'!D265,'SR Rate'!E265,'SR Rate'!F265,'SR Rate'!G265,'SR Rate'!H265,'SR Rate'!I265),0),('SR Rate'!T265*'Dem2'!AB265+'SR Rate'!U265*'Dem2'!AC265+'SR Rate'!V265*'Dem2'!AD265+'SR Rate'!W265*'Dem2'!AE265+'SR Rate'!X265*'Dem2'!AF265+'SR Rate'!Y265*'Dem2'!AG265+'SR Rate'!Z265*'Dem2'!AH265+'SR Rate'!AA265*'Dem2'!AI265)/('SR Rate'!T265+'SR Rate'!U265+'SR Rate'!V265+'SR Rate'!W265+'SR Rate'!X265+'SR Rate'!Y265+'SR Rate'!Z265+'SR Rate'!AA265))</f>
        <v>0</v>
      </c>
      <c r="AK265" s="177">
        <f>100*'Dem2'!AJ265/'11'!B$17</f>
        <v>0</v>
      </c>
      <c r="AL265" s="75">
        <f>100*('SR Rate'!AB265*'935'!P265*'SR Rate'!K265)/'11'!B$17</f>
        <v>0</v>
      </c>
      <c r="AM265" s="128">
        <f>MAX('11'!$C$42+0,MIN('935'!K265+0,'11'!$C$37+0))</f>
        <v>0.26600431228533333</v>
      </c>
      <c r="AN265" s="105">
        <f>MAX('11'!$D$42+0,MIN('935'!L265+0,'11'!$D$37+0))</f>
        <v>0.66562758870798333</v>
      </c>
      <c r="AO265" s="105">
        <f>MAX('11'!$E$42+0,MIN('935'!M265+0,'11'!$E$37+0))</f>
        <v>0.34009849341942228</v>
      </c>
      <c r="AP265" s="105">
        <f>MAX('11'!$F$42+0,MIN('935'!N265+0,'11'!$F$37+0))</f>
        <v>0.63093339381833335</v>
      </c>
      <c r="AQ265" s="129">
        <f>MAX('11'!$G$42+0,MIN('935'!O265+0,'11'!$G$37+0))</f>
        <v>0.89995655379091011</v>
      </c>
      <c r="AR265" s="180">
        <f>IF('935'!P265=0,'Dem2'!AK265+'Dem2'!AL265,'Dem2'!AK265)</f>
        <v>0</v>
      </c>
      <c r="AS265" s="75">
        <f>'Dem2'!AA265+IF('Dem2'!G265=0,1,'Dem2'!H265/'Dem2'!G265)*'Dem2'!AR265</f>
        <v>0</v>
      </c>
      <c r="AT265" s="138">
        <f>IF('Dem2'!$C265="D1000",'Dem1'!$C$31*'Dem2'!$F265/(1+'11'!$C$12)*'Dem2'!$AM265,0)</f>
        <v>0</v>
      </c>
      <c r="AU265" s="106">
        <f>IF(ISNUMBER(SEARCH("D?100",'Dem2'!$C265)),'Dem1'!$D$31*'Dem2'!$F265/(1+'11'!$D$12)*'Dem2'!$AN265,0)</f>
        <v>0</v>
      </c>
      <c r="AV265" s="106">
        <f>IF(ISNUMBER(SEARCH("D??10",'Dem2'!$C265)),'Dem1'!$E$31*'Dem2'!$F265/(1+'11'!$E$12)*'Dem2'!$AO265,0)</f>
        <v>0</v>
      </c>
      <c r="AW265" s="106">
        <f>IF(OR('Dem2'!$C265="D0002",ISNUMBER(SEARCH("D?1?1",'Dem2'!$C265)),ISNUMBER(SEARCH("D??11",'Dem2'!$C265))),'Dem1'!$G$31*'Dem2'!$F265/(1+'11'!$F$12)*'Dem2'!$AP265,0)</f>
        <v>0</v>
      </c>
      <c r="AX265" s="106">
        <f>IF(ISNUMBER(SEARCH("D?001",'Dem2'!$C265)),'Dem1'!$F$31*'Dem2'!$F265/(1+'11'!$G$12)*'Dem2'!$AQ265,0)</f>
        <v>0</v>
      </c>
      <c r="AY265" s="129">
        <f>'Dem2'!$AT265+'Dem2'!$AU265+'Dem2'!$AV265+'Dem2'!$AW265+'Dem2'!$AX265</f>
        <v>0</v>
      </c>
      <c r="AZ265" s="138">
        <f>IF('Dem2'!$C265="D1000",0,IF(ISNUMBER(SEARCH("D1???",'Dem2'!$C265)),'Dem1'!$C$31*'Dem2'!$Z265*'Dem2'!$AM265,0))</f>
        <v>0</v>
      </c>
      <c r="BA265" s="106">
        <f>IF(ISNUMBER(SEARCH("D?100",'Dem2'!$C265)),0,IF(ISNUMBER(SEARCH("D?1??",'Dem2'!$C265)),'Dem1'!$D$31*'Dem2'!$Z265*'Dem2'!$AN265,0))</f>
        <v>0</v>
      </c>
      <c r="BB265" s="106">
        <f>IF(ISNUMBER(SEARCH("D??10",'Dem2'!$C265)),0,IF(ISNUMBER(SEARCH("D??1?",'Dem2'!$C265)),'Dem1'!$E$31*'Dem2'!$Z265*'Dem2'!$AO265,0))</f>
        <v>0</v>
      </c>
      <c r="BC265" s="129">
        <f>'Dem2'!$AZ265+'Dem2'!$BA265+'Dem2'!$BB265</f>
        <v>0</v>
      </c>
      <c r="BD265" s="72">
        <f>('Dem2'!AY265+'Dem2'!BC265)*'Dem2'!G265</f>
        <v>0</v>
      </c>
      <c r="BE265" s="105">
        <f>SQRT('Dem2'!V265*'Dem2'!V265+'Dem2'!Y265*'Dem2'!Y265)</f>
        <v>0</v>
      </c>
      <c r="BF265" s="105">
        <f>'Dem2'!G265*('Dem1'!B$200+'Dem2'!BE265)</f>
        <v>0</v>
      </c>
      <c r="BG265" s="105">
        <f>'935'!R265*('Dem1'!B$200+'Dem2'!BE265)</f>
        <v>0</v>
      </c>
      <c r="BH265" s="105">
        <f>'Dem2'!AS265+'Dem1'!B$225*'Dem2'!BG265*100/'11'!B$17</f>
        <v>0</v>
      </c>
      <c r="BI265" s="105">
        <f>'Dem2'!BH265+'Dem1'!B$213*('Dem1'!B$200+'Dem2'!BE265)*100/'11'!B$17</f>
        <v>0.20953485119035403</v>
      </c>
      <c r="BJ265" s="105">
        <f>'Dem1'!B$179*('Dem2'!AY265+'Dem2'!BC265)*100/'11'!B$17</f>
        <v>0</v>
      </c>
      <c r="BK265" s="74">
        <f>MAX(0-('SR Rate'!AC265*'Dem2'!V265*'11'!D$17/'11'!B$17),'Dem2'!BI265+'Dem2'!BJ265)</f>
        <v>0.20953485119035403</v>
      </c>
      <c r="BL265" s="75">
        <f>IF('Dem2'!G265=0,0,(1-'Dem2'!H265/'Dem2'!G265)*('Dem2'!AR265+IF('935'!P265=0,0,('SR Rate'!AC265*'935'!P265*('11'!D$17-'935'!X265)/('11'!B$17-'935'!W265)))))</f>
        <v>0</v>
      </c>
      <c r="BM265" s="111">
        <f>IF('Dem2'!B265,IF('Dem2'!V265=0,'SR Rate'!AD265,MAX(0,MIN('SR Rate'!AD265,'SR Rate'!AD265+('Dem2'!BK265/'935'!P265*('11'!B$17-'935'!W265)/('11'!D$17-'935'!X265))))),0)</f>
        <v>0</v>
      </c>
      <c r="BN265" s="74">
        <f>IF('Dem2'!B265,MAX(0,'Dem2'!BK265),0)</f>
        <v>0.20953485119035403</v>
      </c>
      <c r="BO265" s="74">
        <f>'Dem2'!BN265+'Dem2'!BL265</f>
        <v>0.20953485119035403</v>
      </c>
    </row>
    <row r="266" spans="1:67">
      <c r="A266" s="94">
        <v>227</v>
      </c>
      <c r="B266" s="128" t="b">
        <f>'935'!C266&lt;&gt;"VOID"</f>
        <v>1</v>
      </c>
      <c r="C266" s="105" t="str">
        <f>"D"&amp;TEXT('935'!J266,"0000")</f>
        <v>D0000</v>
      </c>
      <c r="D266" s="73">
        <f>'11'!D$17-'935'!X266</f>
        <v>170</v>
      </c>
      <c r="E266" s="106">
        <f>INDEX('11'!$B$47:$G$47,IF(ISNUMBER(SEARCH("?0000",C266)),1,IF(ISNUMBER(SEARCH("?1000",C266)),2,IF(ISNUMBER(SEARCH("??100",C266)),3,IF(ISNUMBER(SEARCH("???10",C266)),4,IF(ISNUMBER(SEARCH("??001",C266)),6,5))))))</f>
        <v>1</v>
      </c>
      <c r="F266" s="105">
        <f>E266*'Dem1'!B$49</f>
        <v>0.95</v>
      </c>
      <c r="G266" s="73">
        <f>IF('935'!C266="VOID",0,('935'!C266*(1-'935'!W266/'11'!B$17)))</f>
        <v>0</v>
      </c>
      <c r="H266" s="153">
        <f>'Dem2'!G266-('935'!S266*(1-'935'!W266/'11'!B$17))</f>
        <v>0</v>
      </c>
      <c r="I266" s="138">
        <f>IF(ISNUMBER(SEARCH("D?001",$C266)),'Dem1'!$F$31*$F266/(1+'11'!$G$12)*'935'!$O266,0)</f>
        <v>0</v>
      </c>
      <c r="J266" s="106">
        <f>IF($C266="D1000",'Dem1'!$C$31*$F266/(1+'11'!$C$12)*'935'!$K266,0)</f>
        <v>0</v>
      </c>
      <c r="K266" s="106">
        <f>IF(ISNUMBER(SEARCH("D?100",$C266)),'Dem1'!$D$31*$F266/(1+'11'!$D$12)*'935'!$L266,0)</f>
        <v>0</v>
      </c>
      <c r="L266" s="106">
        <f>IF(ISNUMBER(SEARCH("D??10",$C266)),'Dem1'!$E$31*$F266/(1+'11'!$E$12)*'935'!$M266,0)</f>
        <v>0</v>
      </c>
      <c r="M266" s="106">
        <f>IF(OR($C266="D0002",ISNUMBER(SEARCH("D?1?1",$C266)),ISNUMBER(SEARCH("D??11",$C266))),'Dem1'!$G$31*$F266/(1+'11'!$F$12)*'935'!$N266,0)</f>
        <v>0</v>
      </c>
      <c r="N266" s="139">
        <f t="shared" si="13"/>
        <v>0</v>
      </c>
      <c r="O266" s="138">
        <f>IF($C266="D1000",0,IF(ISNUMBER(SEARCH("D1???",$C266)),'Dem1'!$C$31*$Z266*'935'!$K266,0))</f>
        <v>0</v>
      </c>
      <c r="P266" s="106">
        <f>IF(ISNUMBER(SEARCH("D?100",$C266)),0,IF(ISNUMBER(SEARCH("D?1??",$C266)),'Dem1'!$D$31*$Z266*'935'!$L266,0))</f>
        <v>0</v>
      </c>
      <c r="Q266" s="106">
        <f>IF(ISNUMBER(SEARCH("D??10",$C266)),0,IF(ISNUMBER(SEARCH("D??1?",$C266)),'Dem1'!$E$31*$Z266*'935'!$M266,0))</f>
        <v>0</v>
      </c>
      <c r="R266" s="139">
        <f t="shared" si="14"/>
        <v>0</v>
      </c>
      <c r="S266" s="180">
        <f>100/'11'!B$17*(('Dem2'!N266+'Dem2'!R266)*('Charging Rates'!B$13+'Charging Rates'!B$51+'Charging Rates'!B$25+'Charging Rates'!B$38)+'Charging Rates'!B$61*'Dem2'!W266)</f>
        <v>0</v>
      </c>
      <c r="T266" s="74">
        <f>100/'11'!B$17*'Fixed Charge'!C266*('Charging Rates'!B$13+'Charging Rates'!B$51+'Charging Rates'!B$25)</f>
        <v>0</v>
      </c>
      <c r="U266" s="153">
        <f>'11'!B$17*0.01*('Dem2'!T266+'Dem2'!S266*'Dem2'!G266)</f>
        <v>0</v>
      </c>
      <c r="V266" s="128">
        <f>'935'!P266*(1-'935'!X266/'11'!D$17)/(1-'935'!W266/'11'!B$17)</f>
        <v>0</v>
      </c>
      <c r="W266" s="105">
        <f>'Dem2'!V266*'Dem2'!E266</f>
        <v>0</v>
      </c>
      <c r="X266" s="105">
        <f>'935'!Q266*(1-'935'!X266/'11'!D$17)/(1-'935'!W266/'11'!B$17)</f>
        <v>0</v>
      </c>
      <c r="Y266" s="105">
        <f t="shared" si="15"/>
        <v>0</v>
      </c>
      <c r="Z266" s="105">
        <f>SQRT(V266*V266+Y266*Y266)*'Dem1'!B$49*E266</f>
        <v>0</v>
      </c>
      <c r="AA266" s="213">
        <f>100/'11'!B$17*'Charging Rates'!B$61*'Dem2'!W266</f>
        <v>0</v>
      </c>
      <c r="AB266" s="138">
        <f>IF(ISNUMBER('SR Rate'!B266),MAX(0,INDEX('913'!$E$6:$E$1205,'SR Rate'!B266)),0)</f>
        <v>0</v>
      </c>
      <c r="AC266" s="106">
        <f>IF(ISNUMBER('SR Rate'!C266),MAX(0,INDEX('913'!$E$6:$E$1205,'SR Rate'!C266)),0)</f>
        <v>0</v>
      </c>
      <c r="AD266" s="106">
        <f>IF(ISNUMBER('SR Rate'!D266),MAX(0,INDEX('913'!$E$6:$E$1205,'SR Rate'!D266)),0)</f>
        <v>0</v>
      </c>
      <c r="AE266" s="106">
        <f>IF(ISNUMBER('SR Rate'!E266),MAX(0,INDEX('913'!$E$6:$E$1205,'SR Rate'!E266)),0)</f>
        <v>0</v>
      </c>
      <c r="AF266" s="106">
        <f>IF(ISNUMBER('SR Rate'!F266),MAX(0,INDEX('913'!$E$6:$E$1205,'SR Rate'!F266)),0)</f>
        <v>0</v>
      </c>
      <c r="AG266" s="106">
        <f>IF(ISNUMBER('SR Rate'!G266),MAX(0,INDEX('913'!$E$6:$E$1205,'SR Rate'!G266)),0)</f>
        <v>0</v>
      </c>
      <c r="AH266" s="106">
        <f>IF(ISNUMBER('SR Rate'!H266),MAX(0,INDEX('913'!$E$6:$E$1205,'SR Rate'!H266)),0)</f>
        <v>0</v>
      </c>
      <c r="AI266" s="106">
        <f>IF(ISNUMBER('SR Rate'!I266),MAX(0,INDEX('913'!$E$6:$E$1205,'SR Rate'!I266)),0)</f>
        <v>0</v>
      </c>
      <c r="AJ266" s="129">
        <f>IF('SR Rate'!T266+'SR Rate'!U266+'SR Rate'!V266+'SR Rate'!W266+'SR Rate'!X266+'SR Rate'!Y266+'SR Rate'!Z266+'SR Rate'!AA266=0,IF(COUNT('SR Rate'!B266,'SR Rate'!C266,'SR Rate'!D266,'SR Rate'!E266,'SR Rate'!F266,'SR Rate'!G266,'SR Rate'!H266,'SR Rate'!I266),('Dem2'!AB266+'Dem2'!AC266+'Dem2'!AD266+'Dem2'!AE266+'Dem2'!AF266+'Dem2'!AG266+'Dem2'!AH266+'Dem2'!AI266)/COUNT('SR Rate'!B266,'SR Rate'!C266,'SR Rate'!D266,'SR Rate'!E266,'SR Rate'!F266,'SR Rate'!G266,'SR Rate'!H266,'SR Rate'!I266),0),('SR Rate'!T266*'Dem2'!AB266+'SR Rate'!U266*'Dem2'!AC266+'SR Rate'!V266*'Dem2'!AD266+'SR Rate'!W266*'Dem2'!AE266+'SR Rate'!X266*'Dem2'!AF266+'SR Rate'!Y266*'Dem2'!AG266+'SR Rate'!Z266*'Dem2'!AH266+'SR Rate'!AA266*'Dem2'!AI266)/('SR Rate'!T266+'SR Rate'!U266+'SR Rate'!V266+'SR Rate'!W266+'SR Rate'!X266+'SR Rate'!Y266+'SR Rate'!Z266+'SR Rate'!AA266))</f>
        <v>0</v>
      </c>
      <c r="AK266" s="177">
        <f>100*'Dem2'!AJ266/'11'!B$17</f>
        <v>0</v>
      </c>
      <c r="AL266" s="75">
        <f>100*('SR Rate'!AB266*'935'!P266*'SR Rate'!K266)/'11'!B$17</f>
        <v>0</v>
      </c>
      <c r="AM266" s="128">
        <f>MAX('11'!$C$42+0,MIN('935'!K266+0,'11'!$C$37+0))</f>
        <v>0.26600431228533333</v>
      </c>
      <c r="AN266" s="105">
        <f>MAX('11'!$D$42+0,MIN('935'!L266+0,'11'!$D$37+0))</f>
        <v>0.66562758870798333</v>
      </c>
      <c r="AO266" s="105">
        <f>MAX('11'!$E$42+0,MIN('935'!M266+0,'11'!$E$37+0))</f>
        <v>0.34009849341942228</v>
      </c>
      <c r="AP266" s="105">
        <f>MAX('11'!$F$42+0,MIN('935'!N266+0,'11'!$F$37+0))</f>
        <v>0.63093339381833335</v>
      </c>
      <c r="AQ266" s="129">
        <f>MAX('11'!$G$42+0,MIN('935'!O266+0,'11'!$G$37+0))</f>
        <v>0.89995655379091011</v>
      </c>
      <c r="AR266" s="180">
        <f>IF('935'!P266=0,'Dem2'!AK266+'Dem2'!AL266,'Dem2'!AK266)</f>
        <v>0</v>
      </c>
      <c r="AS266" s="75">
        <f>'Dem2'!AA266+IF('Dem2'!G266=0,1,'Dem2'!H266/'Dem2'!G266)*'Dem2'!AR266</f>
        <v>0</v>
      </c>
      <c r="AT266" s="138">
        <f>IF('Dem2'!$C266="D1000",'Dem1'!$C$31*'Dem2'!$F266/(1+'11'!$C$12)*'Dem2'!$AM266,0)</f>
        <v>0</v>
      </c>
      <c r="AU266" s="106">
        <f>IF(ISNUMBER(SEARCH("D?100",'Dem2'!$C266)),'Dem1'!$D$31*'Dem2'!$F266/(1+'11'!$D$12)*'Dem2'!$AN266,0)</f>
        <v>0</v>
      </c>
      <c r="AV266" s="106">
        <f>IF(ISNUMBER(SEARCH("D??10",'Dem2'!$C266)),'Dem1'!$E$31*'Dem2'!$F266/(1+'11'!$E$12)*'Dem2'!$AO266,0)</f>
        <v>0</v>
      </c>
      <c r="AW266" s="106">
        <f>IF(OR('Dem2'!$C266="D0002",ISNUMBER(SEARCH("D?1?1",'Dem2'!$C266)),ISNUMBER(SEARCH("D??11",'Dem2'!$C266))),'Dem1'!$G$31*'Dem2'!$F266/(1+'11'!$F$12)*'Dem2'!$AP266,0)</f>
        <v>0</v>
      </c>
      <c r="AX266" s="106">
        <f>IF(ISNUMBER(SEARCH("D?001",'Dem2'!$C266)),'Dem1'!$F$31*'Dem2'!$F266/(1+'11'!$G$12)*'Dem2'!$AQ266,0)</f>
        <v>0</v>
      </c>
      <c r="AY266" s="129">
        <f>'Dem2'!$AT266+'Dem2'!$AU266+'Dem2'!$AV266+'Dem2'!$AW266+'Dem2'!$AX266</f>
        <v>0</v>
      </c>
      <c r="AZ266" s="138">
        <f>IF('Dem2'!$C266="D1000",0,IF(ISNUMBER(SEARCH("D1???",'Dem2'!$C266)),'Dem1'!$C$31*'Dem2'!$Z266*'Dem2'!$AM266,0))</f>
        <v>0</v>
      </c>
      <c r="BA266" s="106">
        <f>IF(ISNUMBER(SEARCH("D?100",'Dem2'!$C266)),0,IF(ISNUMBER(SEARCH("D?1??",'Dem2'!$C266)),'Dem1'!$D$31*'Dem2'!$Z266*'Dem2'!$AN266,0))</f>
        <v>0</v>
      </c>
      <c r="BB266" s="106">
        <f>IF(ISNUMBER(SEARCH("D??10",'Dem2'!$C266)),0,IF(ISNUMBER(SEARCH("D??1?",'Dem2'!$C266)),'Dem1'!$E$31*'Dem2'!$Z266*'Dem2'!$AO266,0))</f>
        <v>0</v>
      </c>
      <c r="BC266" s="129">
        <f>'Dem2'!$AZ266+'Dem2'!$BA266+'Dem2'!$BB266</f>
        <v>0</v>
      </c>
      <c r="BD266" s="72">
        <f>('Dem2'!AY266+'Dem2'!BC266)*'Dem2'!G266</f>
        <v>0</v>
      </c>
      <c r="BE266" s="105">
        <f>SQRT('Dem2'!V266*'Dem2'!V266+'Dem2'!Y266*'Dem2'!Y266)</f>
        <v>0</v>
      </c>
      <c r="BF266" s="105">
        <f>'Dem2'!G266*('Dem1'!B$200+'Dem2'!BE266)</f>
        <v>0</v>
      </c>
      <c r="BG266" s="105">
        <f>'935'!R266*('Dem1'!B$200+'Dem2'!BE266)</f>
        <v>0</v>
      </c>
      <c r="BH266" s="105">
        <f>'Dem2'!AS266+'Dem1'!B$225*'Dem2'!BG266*100/'11'!B$17</f>
        <v>0</v>
      </c>
      <c r="BI266" s="105">
        <f>'Dem2'!BH266+'Dem1'!B$213*('Dem1'!B$200+'Dem2'!BE266)*100/'11'!B$17</f>
        <v>0.20953485119035403</v>
      </c>
      <c r="BJ266" s="105">
        <f>'Dem1'!B$179*('Dem2'!AY266+'Dem2'!BC266)*100/'11'!B$17</f>
        <v>0</v>
      </c>
      <c r="BK266" s="74">
        <f>MAX(0-('SR Rate'!AC266*'Dem2'!V266*'11'!D$17/'11'!B$17),'Dem2'!BI266+'Dem2'!BJ266)</f>
        <v>0.20953485119035403</v>
      </c>
      <c r="BL266" s="75">
        <f>IF('Dem2'!G266=0,0,(1-'Dem2'!H266/'Dem2'!G266)*('Dem2'!AR266+IF('935'!P266=0,0,('SR Rate'!AC266*'935'!P266*('11'!D$17-'935'!X266)/('11'!B$17-'935'!W266)))))</f>
        <v>0</v>
      </c>
      <c r="BM266" s="111">
        <f>IF('Dem2'!B266,IF('Dem2'!V266=0,'SR Rate'!AD266,MAX(0,MIN('SR Rate'!AD266,'SR Rate'!AD266+('Dem2'!BK266/'935'!P266*('11'!B$17-'935'!W266)/('11'!D$17-'935'!X266))))),0)</f>
        <v>0</v>
      </c>
      <c r="BN266" s="74">
        <f>IF('Dem2'!B266,MAX(0,'Dem2'!BK266),0)</f>
        <v>0.20953485119035403</v>
      </c>
      <c r="BO266" s="74">
        <f>'Dem2'!BN266+'Dem2'!BL266</f>
        <v>0.20953485119035403</v>
      </c>
    </row>
    <row r="267" spans="1:67">
      <c r="A267" s="94">
        <v>228</v>
      </c>
      <c r="B267" s="128" t="b">
        <f>'935'!C267&lt;&gt;"VOID"</f>
        <v>1</v>
      </c>
      <c r="C267" s="105" t="str">
        <f>"D"&amp;TEXT('935'!J267,"0000")</f>
        <v>D0000</v>
      </c>
      <c r="D267" s="73">
        <f>'11'!D$17-'935'!X267</f>
        <v>170</v>
      </c>
      <c r="E267" s="106">
        <f>INDEX('11'!$B$47:$G$47,IF(ISNUMBER(SEARCH("?0000",C267)),1,IF(ISNUMBER(SEARCH("?1000",C267)),2,IF(ISNUMBER(SEARCH("??100",C267)),3,IF(ISNUMBER(SEARCH("???10",C267)),4,IF(ISNUMBER(SEARCH("??001",C267)),6,5))))))</f>
        <v>1</v>
      </c>
      <c r="F267" s="105">
        <f>E267*'Dem1'!B$49</f>
        <v>0.95</v>
      </c>
      <c r="G267" s="73">
        <f>IF('935'!C267="VOID",0,('935'!C267*(1-'935'!W267/'11'!B$17)))</f>
        <v>0</v>
      </c>
      <c r="H267" s="153">
        <f>'Dem2'!G267-('935'!S267*(1-'935'!W267/'11'!B$17))</f>
        <v>0</v>
      </c>
      <c r="I267" s="138">
        <f>IF(ISNUMBER(SEARCH("D?001",$C267)),'Dem1'!$F$31*$F267/(1+'11'!$G$12)*'935'!$O267,0)</f>
        <v>0</v>
      </c>
      <c r="J267" s="106">
        <f>IF($C267="D1000",'Dem1'!$C$31*$F267/(1+'11'!$C$12)*'935'!$K267,0)</f>
        <v>0</v>
      </c>
      <c r="K267" s="106">
        <f>IF(ISNUMBER(SEARCH("D?100",$C267)),'Dem1'!$D$31*$F267/(1+'11'!$D$12)*'935'!$L267,0)</f>
        <v>0</v>
      </c>
      <c r="L267" s="106">
        <f>IF(ISNUMBER(SEARCH("D??10",$C267)),'Dem1'!$E$31*$F267/(1+'11'!$E$12)*'935'!$M267,0)</f>
        <v>0</v>
      </c>
      <c r="M267" s="106">
        <f>IF(OR($C267="D0002",ISNUMBER(SEARCH("D?1?1",$C267)),ISNUMBER(SEARCH("D??11",$C267))),'Dem1'!$G$31*$F267/(1+'11'!$F$12)*'935'!$N267,0)</f>
        <v>0</v>
      </c>
      <c r="N267" s="139">
        <f t="shared" si="13"/>
        <v>0</v>
      </c>
      <c r="O267" s="138">
        <f>IF($C267="D1000",0,IF(ISNUMBER(SEARCH("D1???",$C267)),'Dem1'!$C$31*$Z267*'935'!$K267,0))</f>
        <v>0</v>
      </c>
      <c r="P267" s="106">
        <f>IF(ISNUMBER(SEARCH("D?100",$C267)),0,IF(ISNUMBER(SEARCH("D?1??",$C267)),'Dem1'!$D$31*$Z267*'935'!$L267,0))</f>
        <v>0</v>
      </c>
      <c r="Q267" s="106">
        <f>IF(ISNUMBER(SEARCH("D??10",$C267)),0,IF(ISNUMBER(SEARCH("D??1?",$C267)),'Dem1'!$E$31*$Z267*'935'!$M267,0))</f>
        <v>0</v>
      </c>
      <c r="R267" s="139">
        <f t="shared" si="14"/>
        <v>0</v>
      </c>
      <c r="S267" s="180">
        <f>100/'11'!B$17*(('Dem2'!N267+'Dem2'!R267)*('Charging Rates'!B$13+'Charging Rates'!B$51+'Charging Rates'!B$25+'Charging Rates'!B$38)+'Charging Rates'!B$61*'Dem2'!W267)</f>
        <v>0</v>
      </c>
      <c r="T267" s="74">
        <f>100/'11'!B$17*'Fixed Charge'!C267*('Charging Rates'!B$13+'Charging Rates'!B$51+'Charging Rates'!B$25)</f>
        <v>0</v>
      </c>
      <c r="U267" s="153">
        <f>'11'!B$17*0.01*('Dem2'!T267+'Dem2'!S267*'Dem2'!G267)</f>
        <v>0</v>
      </c>
      <c r="V267" s="128">
        <f>'935'!P267*(1-'935'!X267/'11'!D$17)/(1-'935'!W267/'11'!B$17)</f>
        <v>0</v>
      </c>
      <c r="W267" s="105">
        <f>'Dem2'!V267*'Dem2'!E267</f>
        <v>0</v>
      </c>
      <c r="X267" s="105">
        <f>'935'!Q267*(1-'935'!X267/'11'!D$17)/(1-'935'!W267/'11'!B$17)</f>
        <v>0</v>
      </c>
      <c r="Y267" s="105">
        <f t="shared" si="15"/>
        <v>0</v>
      </c>
      <c r="Z267" s="105">
        <f>SQRT(V267*V267+Y267*Y267)*'Dem1'!B$49*E267</f>
        <v>0</v>
      </c>
      <c r="AA267" s="213">
        <f>100/'11'!B$17*'Charging Rates'!B$61*'Dem2'!W267</f>
        <v>0</v>
      </c>
      <c r="AB267" s="138">
        <f>IF(ISNUMBER('SR Rate'!B267),MAX(0,INDEX('913'!$E$6:$E$1205,'SR Rate'!B267)),0)</f>
        <v>0</v>
      </c>
      <c r="AC267" s="106">
        <f>IF(ISNUMBER('SR Rate'!C267),MAX(0,INDEX('913'!$E$6:$E$1205,'SR Rate'!C267)),0)</f>
        <v>0</v>
      </c>
      <c r="AD267" s="106">
        <f>IF(ISNUMBER('SR Rate'!D267),MAX(0,INDEX('913'!$E$6:$E$1205,'SR Rate'!D267)),0)</f>
        <v>0</v>
      </c>
      <c r="AE267" s="106">
        <f>IF(ISNUMBER('SR Rate'!E267),MAX(0,INDEX('913'!$E$6:$E$1205,'SR Rate'!E267)),0)</f>
        <v>0</v>
      </c>
      <c r="AF267" s="106">
        <f>IF(ISNUMBER('SR Rate'!F267),MAX(0,INDEX('913'!$E$6:$E$1205,'SR Rate'!F267)),0)</f>
        <v>0</v>
      </c>
      <c r="AG267" s="106">
        <f>IF(ISNUMBER('SR Rate'!G267),MAX(0,INDEX('913'!$E$6:$E$1205,'SR Rate'!G267)),0)</f>
        <v>0</v>
      </c>
      <c r="AH267" s="106">
        <f>IF(ISNUMBER('SR Rate'!H267),MAX(0,INDEX('913'!$E$6:$E$1205,'SR Rate'!H267)),0)</f>
        <v>0</v>
      </c>
      <c r="AI267" s="106">
        <f>IF(ISNUMBER('SR Rate'!I267),MAX(0,INDEX('913'!$E$6:$E$1205,'SR Rate'!I267)),0)</f>
        <v>0</v>
      </c>
      <c r="AJ267" s="129">
        <f>IF('SR Rate'!T267+'SR Rate'!U267+'SR Rate'!V267+'SR Rate'!W267+'SR Rate'!X267+'SR Rate'!Y267+'SR Rate'!Z267+'SR Rate'!AA267=0,IF(COUNT('SR Rate'!B267,'SR Rate'!C267,'SR Rate'!D267,'SR Rate'!E267,'SR Rate'!F267,'SR Rate'!G267,'SR Rate'!H267,'SR Rate'!I267),('Dem2'!AB267+'Dem2'!AC267+'Dem2'!AD267+'Dem2'!AE267+'Dem2'!AF267+'Dem2'!AG267+'Dem2'!AH267+'Dem2'!AI267)/COUNT('SR Rate'!B267,'SR Rate'!C267,'SR Rate'!D267,'SR Rate'!E267,'SR Rate'!F267,'SR Rate'!G267,'SR Rate'!H267,'SR Rate'!I267),0),('SR Rate'!T267*'Dem2'!AB267+'SR Rate'!U267*'Dem2'!AC267+'SR Rate'!V267*'Dem2'!AD267+'SR Rate'!W267*'Dem2'!AE267+'SR Rate'!X267*'Dem2'!AF267+'SR Rate'!Y267*'Dem2'!AG267+'SR Rate'!Z267*'Dem2'!AH267+'SR Rate'!AA267*'Dem2'!AI267)/('SR Rate'!T267+'SR Rate'!U267+'SR Rate'!V267+'SR Rate'!W267+'SR Rate'!X267+'SR Rate'!Y267+'SR Rate'!Z267+'SR Rate'!AA267))</f>
        <v>0</v>
      </c>
      <c r="AK267" s="177">
        <f>100*'Dem2'!AJ267/'11'!B$17</f>
        <v>0</v>
      </c>
      <c r="AL267" s="75">
        <f>100*('SR Rate'!AB267*'935'!P267*'SR Rate'!K267)/'11'!B$17</f>
        <v>0</v>
      </c>
      <c r="AM267" s="128">
        <f>MAX('11'!$C$42+0,MIN('935'!K267+0,'11'!$C$37+0))</f>
        <v>0.26600431228533333</v>
      </c>
      <c r="AN267" s="105">
        <f>MAX('11'!$D$42+0,MIN('935'!L267+0,'11'!$D$37+0))</f>
        <v>0.66562758870798333</v>
      </c>
      <c r="AO267" s="105">
        <f>MAX('11'!$E$42+0,MIN('935'!M267+0,'11'!$E$37+0))</f>
        <v>0.34009849341942228</v>
      </c>
      <c r="AP267" s="105">
        <f>MAX('11'!$F$42+0,MIN('935'!N267+0,'11'!$F$37+0))</f>
        <v>0.63093339381833335</v>
      </c>
      <c r="AQ267" s="129">
        <f>MAX('11'!$G$42+0,MIN('935'!O267+0,'11'!$G$37+0))</f>
        <v>0.89995655379091011</v>
      </c>
      <c r="AR267" s="180">
        <f>IF('935'!P267=0,'Dem2'!AK267+'Dem2'!AL267,'Dem2'!AK267)</f>
        <v>0</v>
      </c>
      <c r="AS267" s="75">
        <f>'Dem2'!AA267+IF('Dem2'!G267=0,1,'Dem2'!H267/'Dem2'!G267)*'Dem2'!AR267</f>
        <v>0</v>
      </c>
      <c r="AT267" s="138">
        <f>IF('Dem2'!$C267="D1000",'Dem1'!$C$31*'Dem2'!$F267/(1+'11'!$C$12)*'Dem2'!$AM267,0)</f>
        <v>0</v>
      </c>
      <c r="AU267" s="106">
        <f>IF(ISNUMBER(SEARCH("D?100",'Dem2'!$C267)),'Dem1'!$D$31*'Dem2'!$F267/(1+'11'!$D$12)*'Dem2'!$AN267,0)</f>
        <v>0</v>
      </c>
      <c r="AV267" s="106">
        <f>IF(ISNUMBER(SEARCH("D??10",'Dem2'!$C267)),'Dem1'!$E$31*'Dem2'!$F267/(1+'11'!$E$12)*'Dem2'!$AO267,0)</f>
        <v>0</v>
      </c>
      <c r="AW267" s="106">
        <f>IF(OR('Dem2'!$C267="D0002",ISNUMBER(SEARCH("D?1?1",'Dem2'!$C267)),ISNUMBER(SEARCH("D??11",'Dem2'!$C267))),'Dem1'!$G$31*'Dem2'!$F267/(1+'11'!$F$12)*'Dem2'!$AP267,0)</f>
        <v>0</v>
      </c>
      <c r="AX267" s="106">
        <f>IF(ISNUMBER(SEARCH("D?001",'Dem2'!$C267)),'Dem1'!$F$31*'Dem2'!$F267/(1+'11'!$G$12)*'Dem2'!$AQ267,0)</f>
        <v>0</v>
      </c>
      <c r="AY267" s="129">
        <f>'Dem2'!$AT267+'Dem2'!$AU267+'Dem2'!$AV267+'Dem2'!$AW267+'Dem2'!$AX267</f>
        <v>0</v>
      </c>
      <c r="AZ267" s="138">
        <f>IF('Dem2'!$C267="D1000",0,IF(ISNUMBER(SEARCH("D1???",'Dem2'!$C267)),'Dem1'!$C$31*'Dem2'!$Z267*'Dem2'!$AM267,0))</f>
        <v>0</v>
      </c>
      <c r="BA267" s="106">
        <f>IF(ISNUMBER(SEARCH("D?100",'Dem2'!$C267)),0,IF(ISNUMBER(SEARCH("D?1??",'Dem2'!$C267)),'Dem1'!$D$31*'Dem2'!$Z267*'Dem2'!$AN267,0))</f>
        <v>0</v>
      </c>
      <c r="BB267" s="106">
        <f>IF(ISNUMBER(SEARCH("D??10",'Dem2'!$C267)),0,IF(ISNUMBER(SEARCH("D??1?",'Dem2'!$C267)),'Dem1'!$E$31*'Dem2'!$Z267*'Dem2'!$AO267,0))</f>
        <v>0</v>
      </c>
      <c r="BC267" s="129">
        <f>'Dem2'!$AZ267+'Dem2'!$BA267+'Dem2'!$BB267</f>
        <v>0</v>
      </c>
      <c r="BD267" s="72">
        <f>('Dem2'!AY267+'Dem2'!BC267)*'Dem2'!G267</f>
        <v>0</v>
      </c>
      <c r="BE267" s="105">
        <f>SQRT('Dem2'!V267*'Dem2'!V267+'Dem2'!Y267*'Dem2'!Y267)</f>
        <v>0</v>
      </c>
      <c r="BF267" s="105">
        <f>'Dem2'!G267*('Dem1'!B$200+'Dem2'!BE267)</f>
        <v>0</v>
      </c>
      <c r="BG267" s="105">
        <f>'935'!R267*('Dem1'!B$200+'Dem2'!BE267)</f>
        <v>0</v>
      </c>
      <c r="BH267" s="105">
        <f>'Dem2'!AS267+'Dem1'!B$225*'Dem2'!BG267*100/'11'!B$17</f>
        <v>0</v>
      </c>
      <c r="BI267" s="105">
        <f>'Dem2'!BH267+'Dem1'!B$213*('Dem1'!B$200+'Dem2'!BE267)*100/'11'!B$17</f>
        <v>0.20953485119035403</v>
      </c>
      <c r="BJ267" s="105">
        <f>'Dem1'!B$179*('Dem2'!AY267+'Dem2'!BC267)*100/'11'!B$17</f>
        <v>0</v>
      </c>
      <c r="BK267" s="74">
        <f>MAX(0-('SR Rate'!AC267*'Dem2'!V267*'11'!D$17/'11'!B$17),'Dem2'!BI267+'Dem2'!BJ267)</f>
        <v>0.20953485119035403</v>
      </c>
      <c r="BL267" s="75">
        <f>IF('Dem2'!G267=0,0,(1-'Dem2'!H267/'Dem2'!G267)*('Dem2'!AR267+IF('935'!P267=0,0,('SR Rate'!AC267*'935'!P267*('11'!D$17-'935'!X267)/('11'!B$17-'935'!W267)))))</f>
        <v>0</v>
      </c>
      <c r="BM267" s="111">
        <f>IF('Dem2'!B267,IF('Dem2'!V267=0,'SR Rate'!AD267,MAX(0,MIN('SR Rate'!AD267,'SR Rate'!AD267+('Dem2'!BK267/'935'!P267*('11'!B$17-'935'!W267)/('11'!D$17-'935'!X267))))),0)</f>
        <v>0</v>
      </c>
      <c r="BN267" s="74">
        <f>IF('Dem2'!B267,MAX(0,'Dem2'!BK267),0)</f>
        <v>0.20953485119035403</v>
      </c>
      <c r="BO267" s="74">
        <f>'Dem2'!BN267+'Dem2'!BL267</f>
        <v>0.20953485119035403</v>
      </c>
    </row>
    <row r="268" spans="1:67">
      <c r="A268" s="94">
        <v>229</v>
      </c>
      <c r="B268" s="128" t="b">
        <f>'935'!C268&lt;&gt;"VOID"</f>
        <v>1</v>
      </c>
      <c r="C268" s="105" t="str">
        <f>"D"&amp;TEXT('935'!J268,"0000")</f>
        <v>D0000</v>
      </c>
      <c r="D268" s="73">
        <f>'11'!D$17-'935'!X268</f>
        <v>170</v>
      </c>
      <c r="E268" s="106">
        <f>INDEX('11'!$B$47:$G$47,IF(ISNUMBER(SEARCH("?0000",C268)),1,IF(ISNUMBER(SEARCH("?1000",C268)),2,IF(ISNUMBER(SEARCH("??100",C268)),3,IF(ISNUMBER(SEARCH("???10",C268)),4,IF(ISNUMBER(SEARCH("??001",C268)),6,5))))))</f>
        <v>1</v>
      </c>
      <c r="F268" s="105">
        <f>E268*'Dem1'!B$49</f>
        <v>0.95</v>
      </c>
      <c r="G268" s="73">
        <f>IF('935'!C268="VOID",0,('935'!C268*(1-'935'!W268/'11'!B$17)))</f>
        <v>0</v>
      </c>
      <c r="H268" s="153">
        <f>'Dem2'!G268-('935'!S268*(1-'935'!W268/'11'!B$17))</f>
        <v>0</v>
      </c>
      <c r="I268" s="138">
        <f>IF(ISNUMBER(SEARCH("D?001",$C268)),'Dem1'!$F$31*$F268/(1+'11'!$G$12)*'935'!$O268,0)</f>
        <v>0</v>
      </c>
      <c r="J268" s="106">
        <f>IF($C268="D1000",'Dem1'!$C$31*$F268/(1+'11'!$C$12)*'935'!$K268,0)</f>
        <v>0</v>
      </c>
      <c r="K268" s="106">
        <f>IF(ISNUMBER(SEARCH("D?100",$C268)),'Dem1'!$D$31*$F268/(1+'11'!$D$12)*'935'!$L268,0)</f>
        <v>0</v>
      </c>
      <c r="L268" s="106">
        <f>IF(ISNUMBER(SEARCH("D??10",$C268)),'Dem1'!$E$31*$F268/(1+'11'!$E$12)*'935'!$M268,0)</f>
        <v>0</v>
      </c>
      <c r="M268" s="106">
        <f>IF(OR($C268="D0002",ISNUMBER(SEARCH("D?1?1",$C268)),ISNUMBER(SEARCH("D??11",$C268))),'Dem1'!$G$31*$F268/(1+'11'!$F$12)*'935'!$N268,0)</f>
        <v>0</v>
      </c>
      <c r="N268" s="139">
        <f t="shared" si="13"/>
        <v>0</v>
      </c>
      <c r="O268" s="138">
        <f>IF($C268="D1000",0,IF(ISNUMBER(SEARCH("D1???",$C268)),'Dem1'!$C$31*$Z268*'935'!$K268,0))</f>
        <v>0</v>
      </c>
      <c r="P268" s="106">
        <f>IF(ISNUMBER(SEARCH("D?100",$C268)),0,IF(ISNUMBER(SEARCH("D?1??",$C268)),'Dem1'!$D$31*$Z268*'935'!$L268,0))</f>
        <v>0</v>
      </c>
      <c r="Q268" s="106">
        <f>IF(ISNUMBER(SEARCH("D??10",$C268)),0,IF(ISNUMBER(SEARCH("D??1?",$C268)),'Dem1'!$E$31*$Z268*'935'!$M268,0))</f>
        <v>0</v>
      </c>
      <c r="R268" s="139">
        <f t="shared" si="14"/>
        <v>0</v>
      </c>
      <c r="S268" s="180">
        <f>100/'11'!B$17*(('Dem2'!N268+'Dem2'!R268)*('Charging Rates'!B$13+'Charging Rates'!B$51+'Charging Rates'!B$25+'Charging Rates'!B$38)+'Charging Rates'!B$61*'Dem2'!W268)</f>
        <v>0</v>
      </c>
      <c r="T268" s="74">
        <f>100/'11'!B$17*'Fixed Charge'!C268*('Charging Rates'!B$13+'Charging Rates'!B$51+'Charging Rates'!B$25)</f>
        <v>0</v>
      </c>
      <c r="U268" s="153">
        <f>'11'!B$17*0.01*('Dem2'!T268+'Dem2'!S268*'Dem2'!G268)</f>
        <v>0</v>
      </c>
      <c r="V268" s="128">
        <f>'935'!P268*(1-'935'!X268/'11'!D$17)/(1-'935'!W268/'11'!B$17)</f>
        <v>0</v>
      </c>
      <c r="W268" s="105">
        <f>'Dem2'!V268*'Dem2'!E268</f>
        <v>0</v>
      </c>
      <c r="X268" s="105">
        <f>'935'!Q268*(1-'935'!X268/'11'!D$17)/(1-'935'!W268/'11'!B$17)</f>
        <v>0</v>
      </c>
      <c r="Y268" s="105">
        <f t="shared" si="15"/>
        <v>0</v>
      </c>
      <c r="Z268" s="105">
        <f>SQRT(V268*V268+Y268*Y268)*'Dem1'!B$49*E268</f>
        <v>0</v>
      </c>
      <c r="AA268" s="213">
        <f>100/'11'!B$17*'Charging Rates'!B$61*'Dem2'!W268</f>
        <v>0</v>
      </c>
      <c r="AB268" s="138">
        <f>IF(ISNUMBER('SR Rate'!B268),MAX(0,INDEX('913'!$E$6:$E$1205,'SR Rate'!B268)),0)</f>
        <v>0</v>
      </c>
      <c r="AC268" s="106">
        <f>IF(ISNUMBER('SR Rate'!C268),MAX(0,INDEX('913'!$E$6:$E$1205,'SR Rate'!C268)),0)</f>
        <v>0</v>
      </c>
      <c r="AD268" s="106">
        <f>IF(ISNUMBER('SR Rate'!D268),MAX(0,INDEX('913'!$E$6:$E$1205,'SR Rate'!D268)),0)</f>
        <v>0</v>
      </c>
      <c r="AE268" s="106">
        <f>IF(ISNUMBER('SR Rate'!E268),MAX(0,INDEX('913'!$E$6:$E$1205,'SR Rate'!E268)),0)</f>
        <v>0</v>
      </c>
      <c r="AF268" s="106">
        <f>IF(ISNUMBER('SR Rate'!F268),MAX(0,INDEX('913'!$E$6:$E$1205,'SR Rate'!F268)),0)</f>
        <v>0</v>
      </c>
      <c r="AG268" s="106">
        <f>IF(ISNUMBER('SR Rate'!G268),MAX(0,INDEX('913'!$E$6:$E$1205,'SR Rate'!G268)),0)</f>
        <v>0</v>
      </c>
      <c r="AH268" s="106">
        <f>IF(ISNUMBER('SR Rate'!H268),MAX(0,INDEX('913'!$E$6:$E$1205,'SR Rate'!H268)),0)</f>
        <v>0</v>
      </c>
      <c r="AI268" s="106">
        <f>IF(ISNUMBER('SR Rate'!I268),MAX(0,INDEX('913'!$E$6:$E$1205,'SR Rate'!I268)),0)</f>
        <v>0</v>
      </c>
      <c r="AJ268" s="129">
        <f>IF('SR Rate'!T268+'SR Rate'!U268+'SR Rate'!V268+'SR Rate'!W268+'SR Rate'!X268+'SR Rate'!Y268+'SR Rate'!Z268+'SR Rate'!AA268=0,IF(COUNT('SR Rate'!B268,'SR Rate'!C268,'SR Rate'!D268,'SR Rate'!E268,'SR Rate'!F268,'SR Rate'!G268,'SR Rate'!H268,'SR Rate'!I268),('Dem2'!AB268+'Dem2'!AC268+'Dem2'!AD268+'Dem2'!AE268+'Dem2'!AF268+'Dem2'!AG268+'Dem2'!AH268+'Dem2'!AI268)/COUNT('SR Rate'!B268,'SR Rate'!C268,'SR Rate'!D268,'SR Rate'!E268,'SR Rate'!F268,'SR Rate'!G268,'SR Rate'!H268,'SR Rate'!I268),0),('SR Rate'!T268*'Dem2'!AB268+'SR Rate'!U268*'Dem2'!AC268+'SR Rate'!V268*'Dem2'!AD268+'SR Rate'!W268*'Dem2'!AE268+'SR Rate'!X268*'Dem2'!AF268+'SR Rate'!Y268*'Dem2'!AG268+'SR Rate'!Z268*'Dem2'!AH268+'SR Rate'!AA268*'Dem2'!AI268)/('SR Rate'!T268+'SR Rate'!U268+'SR Rate'!V268+'SR Rate'!W268+'SR Rate'!X268+'SR Rate'!Y268+'SR Rate'!Z268+'SR Rate'!AA268))</f>
        <v>0</v>
      </c>
      <c r="AK268" s="177">
        <f>100*'Dem2'!AJ268/'11'!B$17</f>
        <v>0</v>
      </c>
      <c r="AL268" s="75">
        <f>100*('SR Rate'!AB268*'935'!P268*'SR Rate'!K268)/'11'!B$17</f>
        <v>0</v>
      </c>
      <c r="AM268" s="128">
        <f>MAX('11'!$C$42+0,MIN('935'!K268+0,'11'!$C$37+0))</f>
        <v>0.26600431228533333</v>
      </c>
      <c r="AN268" s="105">
        <f>MAX('11'!$D$42+0,MIN('935'!L268+0,'11'!$D$37+0))</f>
        <v>0.66562758870798333</v>
      </c>
      <c r="AO268" s="105">
        <f>MAX('11'!$E$42+0,MIN('935'!M268+0,'11'!$E$37+0))</f>
        <v>0.34009849341942228</v>
      </c>
      <c r="AP268" s="105">
        <f>MAX('11'!$F$42+0,MIN('935'!N268+0,'11'!$F$37+0))</f>
        <v>0.63093339381833335</v>
      </c>
      <c r="AQ268" s="129">
        <f>MAX('11'!$G$42+0,MIN('935'!O268+0,'11'!$G$37+0))</f>
        <v>0.89995655379091011</v>
      </c>
      <c r="AR268" s="180">
        <f>IF('935'!P268=0,'Dem2'!AK268+'Dem2'!AL268,'Dem2'!AK268)</f>
        <v>0</v>
      </c>
      <c r="AS268" s="75">
        <f>'Dem2'!AA268+IF('Dem2'!G268=0,1,'Dem2'!H268/'Dem2'!G268)*'Dem2'!AR268</f>
        <v>0</v>
      </c>
      <c r="AT268" s="138">
        <f>IF('Dem2'!$C268="D1000",'Dem1'!$C$31*'Dem2'!$F268/(1+'11'!$C$12)*'Dem2'!$AM268,0)</f>
        <v>0</v>
      </c>
      <c r="AU268" s="106">
        <f>IF(ISNUMBER(SEARCH("D?100",'Dem2'!$C268)),'Dem1'!$D$31*'Dem2'!$F268/(1+'11'!$D$12)*'Dem2'!$AN268,0)</f>
        <v>0</v>
      </c>
      <c r="AV268" s="106">
        <f>IF(ISNUMBER(SEARCH("D??10",'Dem2'!$C268)),'Dem1'!$E$31*'Dem2'!$F268/(1+'11'!$E$12)*'Dem2'!$AO268,0)</f>
        <v>0</v>
      </c>
      <c r="AW268" s="106">
        <f>IF(OR('Dem2'!$C268="D0002",ISNUMBER(SEARCH("D?1?1",'Dem2'!$C268)),ISNUMBER(SEARCH("D??11",'Dem2'!$C268))),'Dem1'!$G$31*'Dem2'!$F268/(1+'11'!$F$12)*'Dem2'!$AP268,0)</f>
        <v>0</v>
      </c>
      <c r="AX268" s="106">
        <f>IF(ISNUMBER(SEARCH("D?001",'Dem2'!$C268)),'Dem1'!$F$31*'Dem2'!$F268/(1+'11'!$G$12)*'Dem2'!$AQ268,0)</f>
        <v>0</v>
      </c>
      <c r="AY268" s="129">
        <f>'Dem2'!$AT268+'Dem2'!$AU268+'Dem2'!$AV268+'Dem2'!$AW268+'Dem2'!$AX268</f>
        <v>0</v>
      </c>
      <c r="AZ268" s="138">
        <f>IF('Dem2'!$C268="D1000",0,IF(ISNUMBER(SEARCH("D1???",'Dem2'!$C268)),'Dem1'!$C$31*'Dem2'!$Z268*'Dem2'!$AM268,0))</f>
        <v>0</v>
      </c>
      <c r="BA268" s="106">
        <f>IF(ISNUMBER(SEARCH("D?100",'Dem2'!$C268)),0,IF(ISNUMBER(SEARCH("D?1??",'Dem2'!$C268)),'Dem1'!$D$31*'Dem2'!$Z268*'Dem2'!$AN268,0))</f>
        <v>0</v>
      </c>
      <c r="BB268" s="106">
        <f>IF(ISNUMBER(SEARCH("D??10",'Dem2'!$C268)),0,IF(ISNUMBER(SEARCH("D??1?",'Dem2'!$C268)),'Dem1'!$E$31*'Dem2'!$Z268*'Dem2'!$AO268,0))</f>
        <v>0</v>
      </c>
      <c r="BC268" s="129">
        <f>'Dem2'!$AZ268+'Dem2'!$BA268+'Dem2'!$BB268</f>
        <v>0</v>
      </c>
      <c r="BD268" s="72">
        <f>('Dem2'!AY268+'Dem2'!BC268)*'Dem2'!G268</f>
        <v>0</v>
      </c>
      <c r="BE268" s="105">
        <f>SQRT('Dem2'!V268*'Dem2'!V268+'Dem2'!Y268*'Dem2'!Y268)</f>
        <v>0</v>
      </c>
      <c r="BF268" s="105">
        <f>'Dem2'!G268*('Dem1'!B$200+'Dem2'!BE268)</f>
        <v>0</v>
      </c>
      <c r="BG268" s="105">
        <f>'935'!R268*('Dem1'!B$200+'Dem2'!BE268)</f>
        <v>0</v>
      </c>
      <c r="BH268" s="105">
        <f>'Dem2'!AS268+'Dem1'!B$225*'Dem2'!BG268*100/'11'!B$17</f>
        <v>0</v>
      </c>
      <c r="BI268" s="105">
        <f>'Dem2'!BH268+'Dem1'!B$213*('Dem1'!B$200+'Dem2'!BE268)*100/'11'!B$17</f>
        <v>0.20953485119035403</v>
      </c>
      <c r="BJ268" s="105">
        <f>'Dem1'!B$179*('Dem2'!AY268+'Dem2'!BC268)*100/'11'!B$17</f>
        <v>0</v>
      </c>
      <c r="BK268" s="74">
        <f>MAX(0-('SR Rate'!AC268*'Dem2'!V268*'11'!D$17/'11'!B$17),'Dem2'!BI268+'Dem2'!BJ268)</f>
        <v>0.20953485119035403</v>
      </c>
      <c r="BL268" s="75">
        <f>IF('Dem2'!G268=0,0,(1-'Dem2'!H268/'Dem2'!G268)*('Dem2'!AR268+IF('935'!P268=0,0,('SR Rate'!AC268*'935'!P268*('11'!D$17-'935'!X268)/('11'!B$17-'935'!W268)))))</f>
        <v>0</v>
      </c>
      <c r="BM268" s="111">
        <f>IF('Dem2'!B268,IF('Dem2'!V268=0,'SR Rate'!AD268,MAX(0,MIN('SR Rate'!AD268,'SR Rate'!AD268+('Dem2'!BK268/'935'!P268*('11'!B$17-'935'!W268)/('11'!D$17-'935'!X268))))),0)</f>
        <v>0</v>
      </c>
      <c r="BN268" s="74">
        <f>IF('Dem2'!B268,MAX(0,'Dem2'!BK268),0)</f>
        <v>0.20953485119035403</v>
      </c>
      <c r="BO268" s="74">
        <f>'Dem2'!BN268+'Dem2'!BL268</f>
        <v>0.20953485119035403</v>
      </c>
    </row>
    <row r="269" spans="1:67">
      <c r="A269" s="94">
        <v>230</v>
      </c>
      <c r="B269" s="128" t="b">
        <f>'935'!C269&lt;&gt;"VOID"</f>
        <v>1</v>
      </c>
      <c r="C269" s="105" t="str">
        <f>"D"&amp;TEXT('935'!J269,"0000")</f>
        <v>D0000</v>
      </c>
      <c r="D269" s="73">
        <f>'11'!D$17-'935'!X269</f>
        <v>170</v>
      </c>
      <c r="E269" s="106">
        <f>INDEX('11'!$B$47:$G$47,IF(ISNUMBER(SEARCH("?0000",C269)),1,IF(ISNUMBER(SEARCH("?1000",C269)),2,IF(ISNUMBER(SEARCH("??100",C269)),3,IF(ISNUMBER(SEARCH("???10",C269)),4,IF(ISNUMBER(SEARCH("??001",C269)),6,5))))))</f>
        <v>1</v>
      </c>
      <c r="F269" s="105">
        <f>E269*'Dem1'!B$49</f>
        <v>0.95</v>
      </c>
      <c r="G269" s="73">
        <f>IF('935'!C269="VOID",0,('935'!C269*(1-'935'!W269/'11'!B$17)))</f>
        <v>0</v>
      </c>
      <c r="H269" s="153">
        <f>'Dem2'!G269-('935'!S269*(1-'935'!W269/'11'!B$17))</f>
        <v>0</v>
      </c>
      <c r="I269" s="138">
        <f>IF(ISNUMBER(SEARCH("D?001",$C269)),'Dem1'!$F$31*$F269/(1+'11'!$G$12)*'935'!$O269,0)</f>
        <v>0</v>
      </c>
      <c r="J269" s="106">
        <f>IF($C269="D1000",'Dem1'!$C$31*$F269/(1+'11'!$C$12)*'935'!$K269,0)</f>
        <v>0</v>
      </c>
      <c r="K269" s="106">
        <f>IF(ISNUMBER(SEARCH("D?100",$C269)),'Dem1'!$D$31*$F269/(1+'11'!$D$12)*'935'!$L269,0)</f>
        <v>0</v>
      </c>
      <c r="L269" s="106">
        <f>IF(ISNUMBER(SEARCH("D??10",$C269)),'Dem1'!$E$31*$F269/(1+'11'!$E$12)*'935'!$M269,0)</f>
        <v>0</v>
      </c>
      <c r="M269" s="106">
        <f>IF(OR($C269="D0002",ISNUMBER(SEARCH("D?1?1",$C269)),ISNUMBER(SEARCH("D??11",$C269))),'Dem1'!$G$31*$F269/(1+'11'!$F$12)*'935'!$N269,0)</f>
        <v>0</v>
      </c>
      <c r="N269" s="139">
        <f t="shared" si="13"/>
        <v>0</v>
      </c>
      <c r="O269" s="138">
        <f>IF($C269="D1000",0,IF(ISNUMBER(SEARCH("D1???",$C269)),'Dem1'!$C$31*$Z269*'935'!$K269,0))</f>
        <v>0</v>
      </c>
      <c r="P269" s="106">
        <f>IF(ISNUMBER(SEARCH("D?100",$C269)),0,IF(ISNUMBER(SEARCH("D?1??",$C269)),'Dem1'!$D$31*$Z269*'935'!$L269,0))</f>
        <v>0</v>
      </c>
      <c r="Q269" s="106">
        <f>IF(ISNUMBER(SEARCH("D??10",$C269)),0,IF(ISNUMBER(SEARCH("D??1?",$C269)),'Dem1'!$E$31*$Z269*'935'!$M269,0))</f>
        <v>0</v>
      </c>
      <c r="R269" s="139">
        <f t="shared" si="14"/>
        <v>0</v>
      </c>
      <c r="S269" s="180">
        <f>100/'11'!B$17*(('Dem2'!N269+'Dem2'!R269)*('Charging Rates'!B$13+'Charging Rates'!B$51+'Charging Rates'!B$25+'Charging Rates'!B$38)+'Charging Rates'!B$61*'Dem2'!W269)</f>
        <v>0</v>
      </c>
      <c r="T269" s="74">
        <f>100/'11'!B$17*'Fixed Charge'!C269*('Charging Rates'!B$13+'Charging Rates'!B$51+'Charging Rates'!B$25)</f>
        <v>0</v>
      </c>
      <c r="U269" s="153">
        <f>'11'!B$17*0.01*('Dem2'!T269+'Dem2'!S269*'Dem2'!G269)</f>
        <v>0</v>
      </c>
      <c r="V269" s="128">
        <f>'935'!P269*(1-'935'!X269/'11'!D$17)/(1-'935'!W269/'11'!B$17)</f>
        <v>0</v>
      </c>
      <c r="W269" s="105">
        <f>'Dem2'!V269*'Dem2'!E269</f>
        <v>0</v>
      </c>
      <c r="X269" s="105">
        <f>'935'!Q269*(1-'935'!X269/'11'!D$17)/(1-'935'!W269/'11'!B$17)</f>
        <v>0</v>
      </c>
      <c r="Y269" s="105">
        <f t="shared" si="15"/>
        <v>0</v>
      </c>
      <c r="Z269" s="105">
        <f>SQRT(V269*V269+Y269*Y269)*'Dem1'!B$49*E269</f>
        <v>0</v>
      </c>
      <c r="AA269" s="213">
        <f>100/'11'!B$17*'Charging Rates'!B$61*'Dem2'!W269</f>
        <v>0</v>
      </c>
      <c r="AB269" s="138">
        <f>IF(ISNUMBER('SR Rate'!B269),MAX(0,INDEX('913'!$E$6:$E$1205,'SR Rate'!B269)),0)</f>
        <v>0</v>
      </c>
      <c r="AC269" s="106">
        <f>IF(ISNUMBER('SR Rate'!C269),MAX(0,INDEX('913'!$E$6:$E$1205,'SR Rate'!C269)),0)</f>
        <v>0</v>
      </c>
      <c r="AD269" s="106">
        <f>IF(ISNUMBER('SR Rate'!D269),MAX(0,INDEX('913'!$E$6:$E$1205,'SR Rate'!D269)),0)</f>
        <v>0</v>
      </c>
      <c r="AE269" s="106">
        <f>IF(ISNUMBER('SR Rate'!E269),MAX(0,INDEX('913'!$E$6:$E$1205,'SR Rate'!E269)),0)</f>
        <v>0</v>
      </c>
      <c r="AF269" s="106">
        <f>IF(ISNUMBER('SR Rate'!F269),MAX(0,INDEX('913'!$E$6:$E$1205,'SR Rate'!F269)),0)</f>
        <v>0</v>
      </c>
      <c r="AG269" s="106">
        <f>IF(ISNUMBER('SR Rate'!G269),MAX(0,INDEX('913'!$E$6:$E$1205,'SR Rate'!G269)),0)</f>
        <v>0</v>
      </c>
      <c r="AH269" s="106">
        <f>IF(ISNUMBER('SR Rate'!H269),MAX(0,INDEX('913'!$E$6:$E$1205,'SR Rate'!H269)),0)</f>
        <v>0</v>
      </c>
      <c r="AI269" s="106">
        <f>IF(ISNUMBER('SR Rate'!I269),MAX(0,INDEX('913'!$E$6:$E$1205,'SR Rate'!I269)),0)</f>
        <v>0</v>
      </c>
      <c r="AJ269" s="129">
        <f>IF('SR Rate'!T269+'SR Rate'!U269+'SR Rate'!V269+'SR Rate'!W269+'SR Rate'!X269+'SR Rate'!Y269+'SR Rate'!Z269+'SR Rate'!AA269=0,IF(COUNT('SR Rate'!B269,'SR Rate'!C269,'SR Rate'!D269,'SR Rate'!E269,'SR Rate'!F269,'SR Rate'!G269,'SR Rate'!H269,'SR Rate'!I269),('Dem2'!AB269+'Dem2'!AC269+'Dem2'!AD269+'Dem2'!AE269+'Dem2'!AF269+'Dem2'!AG269+'Dem2'!AH269+'Dem2'!AI269)/COUNT('SR Rate'!B269,'SR Rate'!C269,'SR Rate'!D269,'SR Rate'!E269,'SR Rate'!F269,'SR Rate'!G269,'SR Rate'!H269,'SR Rate'!I269),0),('SR Rate'!T269*'Dem2'!AB269+'SR Rate'!U269*'Dem2'!AC269+'SR Rate'!V269*'Dem2'!AD269+'SR Rate'!W269*'Dem2'!AE269+'SR Rate'!X269*'Dem2'!AF269+'SR Rate'!Y269*'Dem2'!AG269+'SR Rate'!Z269*'Dem2'!AH269+'SR Rate'!AA269*'Dem2'!AI269)/('SR Rate'!T269+'SR Rate'!U269+'SR Rate'!V269+'SR Rate'!W269+'SR Rate'!X269+'SR Rate'!Y269+'SR Rate'!Z269+'SR Rate'!AA269))</f>
        <v>0</v>
      </c>
      <c r="AK269" s="177">
        <f>100*'Dem2'!AJ269/'11'!B$17</f>
        <v>0</v>
      </c>
      <c r="AL269" s="75">
        <f>100*('SR Rate'!AB269*'935'!P269*'SR Rate'!K269)/'11'!B$17</f>
        <v>0</v>
      </c>
      <c r="AM269" s="128">
        <f>MAX('11'!$C$42+0,MIN('935'!K269+0,'11'!$C$37+0))</f>
        <v>0.26600431228533333</v>
      </c>
      <c r="AN269" s="105">
        <f>MAX('11'!$D$42+0,MIN('935'!L269+0,'11'!$D$37+0))</f>
        <v>0.66562758870798333</v>
      </c>
      <c r="AO269" s="105">
        <f>MAX('11'!$E$42+0,MIN('935'!M269+0,'11'!$E$37+0))</f>
        <v>0.34009849341942228</v>
      </c>
      <c r="AP269" s="105">
        <f>MAX('11'!$F$42+0,MIN('935'!N269+0,'11'!$F$37+0))</f>
        <v>0.63093339381833335</v>
      </c>
      <c r="AQ269" s="129">
        <f>MAX('11'!$G$42+0,MIN('935'!O269+0,'11'!$G$37+0))</f>
        <v>0.89995655379091011</v>
      </c>
      <c r="AR269" s="180">
        <f>IF('935'!P269=0,'Dem2'!AK269+'Dem2'!AL269,'Dem2'!AK269)</f>
        <v>0</v>
      </c>
      <c r="AS269" s="75">
        <f>'Dem2'!AA269+IF('Dem2'!G269=0,1,'Dem2'!H269/'Dem2'!G269)*'Dem2'!AR269</f>
        <v>0</v>
      </c>
      <c r="AT269" s="138">
        <f>IF('Dem2'!$C269="D1000",'Dem1'!$C$31*'Dem2'!$F269/(1+'11'!$C$12)*'Dem2'!$AM269,0)</f>
        <v>0</v>
      </c>
      <c r="AU269" s="106">
        <f>IF(ISNUMBER(SEARCH("D?100",'Dem2'!$C269)),'Dem1'!$D$31*'Dem2'!$F269/(1+'11'!$D$12)*'Dem2'!$AN269,0)</f>
        <v>0</v>
      </c>
      <c r="AV269" s="106">
        <f>IF(ISNUMBER(SEARCH("D??10",'Dem2'!$C269)),'Dem1'!$E$31*'Dem2'!$F269/(1+'11'!$E$12)*'Dem2'!$AO269,0)</f>
        <v>0</v>
      </c>
      <c r="AW269" s="106">
        <f>IF(OR('Dem2'!$C269="D0002",ISNUMBER(SEARCH("D?1?1",'Dem2'!$C269)),ISNUMBER(SEARCH("D??11",'Dem2'!$C269))),'Dem1'!$G$31*'Dem2'!$F269/(1+'11'!$F$12)*'Dem2'!$AP269,0)</f>
        <v>0</v>
      </c>
      <c r="AX269" s="106">
        <f>IF(ISNUMBER(SEARCH("D?001",'Dem2'!$C269)),'Dem1'!$F$31*'Dem2'!$F269/(1+'11'!$G$12)*'Dem2'!$AQ269,0)</f>
        <v>0</v>
      </c>
      <c r="AY269" s="129">
        <f>'Dem2'!$AT269+'Dem2'!$AU269+'Dem2'!$AV269+'Dem2'!$AW269+'Dem2'!$AX269</f>
        <v>0</v>
      </c>
      <c r="AZ269" s="138">
        <f>IF('Dem2'!$C269="D1000",0,IF(ISNUMBER(SEARCH("D1???",'Dem2'!$C269)),'Dem1'!$C$31*'Dem2'!$Z269*'Dem2'!$AM269,0))</f>
        <v>0</v>
      </c>
      <c r="BA269" s="106">
        <f>IF(ISNUMBER(SEARCH("D?100",'Dem2'!$C269)),0,IF(ISNUMBER(SEARCH("D?1??",'Dem2'!$C269)),'Dem1'!$D$31*'Dem2'!$Z269*'Dem2'!$AN269,0))</f>
        <v>0</v>
      </c>
      <c r="BB269" s="106">
        <f>IF(ISNUMBER(SEARCH("D??10",'Dem2'!$C269)),0,IF(ISNUMBER(SEARCH("D??1?",'Dem2'!$C269)),'Dem1'!$E$31*'Dem2'!$Z269*'Dem2'!$AO269,0))</f>
        <v>0</v>
      </c>
      <c r="BC269" s="129">
        <f>'Dem2'!$AZ269+'Dem2'!$BA269+'Dem2'!$BB269</f>
        <v>0</v>
      </c>
      <c r="BD269" s="72">
        <f>('Dem2'!AY269+'Dem2'!BC269)*'Dem2'!G269</f>
        <v>0</v>
      </c>
      <c r="BE269" s="105">
        <f>SQRT('Dem2'!V269*'Dem2'!V269+'Dem2'!Y269*'Dem2'!Y269)</f>
        <v>0</v>
      </c>
      <c r="BF269" s="105">
        <f>'Dem2'!G269*('Dem1'!B$200+'Dem2'!BE269)</f>
        <v>0</v>
      </c>
      <c r="BG269" s="105">
        <f>'935'!R269*('Dem1'!B$200+'Dem2'!BE269)</f>
        <v>0</v>
      </c>
      <c r="BH269" s="105">
        <f>'Dem2'!AS269+'Dem1'!B$225*'Dem2'!BG269*100/'11'!B$17</f>
        <v>0</v>
      </c>
      <c r="BI269" s="105">
        <f>'Dem2'!BH269+'Dem1'!B$213*('Dem1'!B$200+'Dem2'!BE269)*100/'11'!B$17</f>
        <v>0.20953485119035403</v>
      </c>
      <c r="BJ269" s="105">
        <f>'Dem1'!B$179*('Dem2'!AY269+'Dem2'!BC269)*100/'11'!B$17</f>
        <v>0</v>
      </c>
      <c r="BK269" s="74">
        <f>MAX(0-('SR Rate'!AC269*'Dem2'!V269*'11'!D$17/'11'!B$17),'Dem2'!BI269+'Dem2'!BJ269)</f>
        <v>0.20953485119035403</v>
      </c>
      <c r="BL269" s="75">
        <f>IF('Dem2'!G269=0,0,(1-'Dem2'!H269/'Dem2'!G269)*('Dem2'!AR269+IF('935'!P269=0,0,('SR Rate'!AC269*'935'!P269*('11'!D$17-'935'!X269)/('11'!B$17-'935'!W269)))))</f>
        <v>0</v>
      </c>
      <c r="BM269" s="111">
        <f>IF('Dem2'!B269,IF('Dem2'!V269=0,'SR Rate'!AD269,MAX(0,MIN('SR Rate'!AD269,'SR Rate'!AD269+('Dem2'!BK269/'935'!P269*('11'!B$17-'935'!W269)/('11'!D$17-'935'!X269))))),0)</f>
        <v>0</v>
      </c>
      <c r="BN269" s="74">
        <f>IF('Dem2'!B269,MAX(0,'Dem2'!BK269),0)</f>
        <v>0.20953485119035403</v>
      </c>
      <c r="BO269" s="74">
        <f>'Dem2'!BN269+'Dem2'!BL269</f>
        <v>0.20953485119035403</v>
      </c>
    </row>
    <row r="270" spans="1:67">
      <c r="A270" s="94">
        <v>231</v>
      </c>
      <c r="B270" s="128" t="b">
        <f>'935'!C270&lt;&gt;"VOID"</f>
        <v>1</v>
      </c>
      <c r="C270" s="105" t="str">
        <f>"D"&amp;TEXT('935'!J270,"0000")</f>
        <v>D0000</v>
      </c>
      <c r="D270" s="73">
        <f>'11'!D$17-'935'!X270</f>
        <v>170</v>
      </c>
      <c r="E270" s="106">
        <f>INDEX('11'!$B$47:$G$47,IF(ISNUMBER(SEARCH("?0000",C270)),1,IF(ISNUMBER(SEARCH("?1000",C270)),2,IF(ISNUMBER(SEARCH("??100",C270)),3,IF(ISNUMBER(SEARCH("???10",C270)),4,IF(ISNUMBER(SEARCH("??001",C270)),6,5))))))</f>
        <v>1</v>
      </c>
      <c r="F270" s="105">
        <f>E270*'Dem1'!B$49</f>
        <v>0.95</v>
      </c>
      <c r="G270" s="73">
        <f>IF('935'!C270="VOID",0,('935'!C270*(1-'935'!W270/'11'!B$17)))</f>
        <v>0</v>
      </c>
      <c r="H270" s="153">
        <f>'Dem2'!G270-('935'!S270*(1-'935'!W270/'11'!B$17))</f>
        <v>0</v>
      </c>
      <c r="I270" s="138">
        <f>IF(ISNUMBER(SEARCH("D?001",$C270)),'Dem1'!$F$31*$F270/(1+'11'!$G$12)*'935'!$O270,0)</f>
        <v>0</v>
      </c>
      <c r="J270" s="106">
        <f>IF($C270="D1000",'Dem1'!$C$31*$F270/(1+'11'!$C$12)*'935'!$K270,0)</f>
        <v>0</v>
      </c>
      <c r="K270" s="106">
        <f>IF(ISNUMBER(SEARCH("D?100",$C270)),'Dem1'!$D$31*$F270/(1+'11'!$D$12)*'935'!$L270,0)</f>
        <v>0</v>
      </c>
      <c r="L270" s="106">
        <f>IF(ISNUMBER(SEARCH("D??10",$C270)),'Dem1'!$E$31*$F270/(1+'11'!$E$12)*'935'!$M270,0)</f>
        <v>0</v>
      </c>
      <c r="M270" s="106">
        <f>IF(OR($C270="D0002",ISNUMBER(SEARCH("D?1?1",$C270)),ISNUMBER(SEARCH("D??11",$C270))),'Dem1'!$G$31*$F270/(1+'11'!$F$12)*'935'!$N270,0)</f>
        <v>0</v>
      </c>
      <c r="N270" s="139">
        <f t="shared" si="13"/>
        <v>0</v>
      </c>
      <c r="O270" s="138">
        <f>IF($C270="D1000",0,IF(ISNUMBER(SEARCH("D1???",$C270)),'Dem1'!$C$31*$Z270*'935'!$K270,0))</f>
        <v>0</v>
      </c>
      <c r="P270" s="106">
        <f>IF(ISNUMBER(SEARCH("D?100",$C270)),0,IF(ISNUMBER(SEARCH("D?1??",$C270)),'Dem1'!$D$31*$Z270*'935'!$L270,0))</f>
        <v>0</v>
      </c>
      <c r="Q270" s="106">
        <f>IF(ISNUMBER(SEARCH("D??10",$C270)),0,IF(ISNUMBER(SEARCH("D??1?",$C270)),'Dem1'!$E$31*$Z270*'935'!$M270,0))</f>
        <v>0</v>
      </c>
      <c r="R270" s="139">
        <f t="shared" si="14"/>
        <v>0</v>
      </c>
      <c r="S270" s="180">
        <f>100/'11'!B$17*(('Dem2'!N270+'Dem2'!R270)*('Charging Rates'!B$13+'Charging Rates'!B$51+'Charging Rates'!B$25+'Charging Rates'!B$38)+'Charging Rates'!B$61*'Dem2'!W270)</f>
        <v>0</v>
      </c>
      <c r="T270" s="74">
        <f>100/'11'!B$17*'Fixed Charge'!C270*('Charging Rates'!B$13+'Charging Rates'!B$51+'Charging Rates'!B$25)</f>
        <v>0</v>
      </c>
      <c r="U270" s="153">
        <f>'11'!B$17*0.01*('Dem2'!T270+'Dem2'!S270*'Dem2'!G270)</f>
        <v>0</v>
      </c>
      <c r="V270" s="128">
        <f>'935'!P270*(1-'935'!X270/'11'!D$17)/(1-'935'!W270/'11'!B$17)</f>
        <v>0</v>
      </c>
      <c r="W270" s="105">
        <f>'Dem2'!V270*'Dem2'!E270</f>
        <v>0</v>
      </c>
      <c r="X270" s="105">
        <f>'935'!Q270*(1-'935'!X270/'11'!D$17)/(1-'935'!W270/'11'!B$17)</f>
        <v>0</v>
      </c>
      <c r="Y270" s="105">
        <f t="shared" si="15"/>
        <v>0</v>
      </c>
      <c r="Z270" s="105">
        <f>SQRT(V270*V270+Y270*Y270)*'Dem1'!B$49*E270</f>
        <v>0</v>
      </c>
      <c r="AA270" s="213">
        <f>100/'11'!B$17*'Charging Rates'!B$61*'Dem2'!W270</f>
        <v>0</v>
      </c>
      <c r="AB270" s="138">
        <f>IF(ISNUMBER('SR Rate'!B270),MAX(0,INDEX('913'!$E$6:$E$1205,'SR Rate'!B270)),0)</f>
        <v>0</v>
      </c>
      <c r="AC270" s="106">
        <f>IF(ISNUMBER('SR Rate'!C270),MAX(0,INDEX('913'!$E$6:$E$1205,'SR Rate'!C270)),0)</f>
        <v>0</v>
      </c>
      <c r="AD270" s="106">
        <f>IF(ISNUMBER('SR Rate'!D270),MAX(0,INDEX('913'!$E$6:$E$1205,'SR Rate'!D270)),0)</f>
        <v>0</v>
      </c>
      <c r="AE270" s="106">
        <f>IF(ISNUMBER('SR Rate'!E270),MAX(0,INDEX('913'!$E$6:$E$1205,'SR Rate'!E270)),0)</f>
        <v>0</v>
      </c>
      <c r="AF270" s="106">
        <f>IF(ISNUMBER('SR Rate'!F270),MAX(0,INDEX('913'!$E$6:$E$1205,'SR Rate'!F270)),0)</f>
        <v>0</v>
      </c>
      <c r="AG270" s="106">
        <f>IF(ISNUMBER('SR Rate'!G270),MAX(0,INDEX('913'!$E$6:$E$1205,'SR Rate'!G270)),0)</f>
        <v>0</v>
      </c>
      <c r="AH270" s="106">
        <f>IF(ISNUMBER('SR Rate'!H270),MAX(0,INDEX('913'!$E$6:$E$1205,'SR Rate'!H270)),0)</f>
        <v>0</v>
      </c>
      <c r="AI270" s="106">
        <f>IF(ISNUMBER('SR Rate'!I270),MAX(0,INDEX('913'!$E$6:$E$1205,'SR Rate'!I270)),0)</f>
        <v>0</v>
      </c>
      <c r="AJ270" s="129">
        <f>IF('SR Rate'!T270+'SR Rate'!U270+'SR Rate'!V270+'SR Rate'!W270+'SR Rate'!X270+'SR Rate'!Y270+'SR Rate'!Z270+'SR Rate'!AA270=0,IF(COUNT('SR Rate'!B270,'SR Rate'!C270,'SR Rate'!D270,'SR Rate'!E270,'SR Rate'!F270,'SR Rate'!G270,'SR Rate'!H270,'SR Rate'!I270),('Dem2'!AB270+'Dem2'!AC270+'Dem2'!AD270+'Dem2'!AE270+'Dem2'!AF270+'Dem2'!AG270+'Dem2'!AH270+'Dem2'!AI270)/COUNT('SR Rate'!B270,'SR Rate'!C270,'SR Rate'!D270,'SR Rate'!E270,'SR Rate'!F270,'SR Rate'!G270,'SR Rate'!H270,'SR Rate'!I270),0),('SR Rate'!T270*'Dem2'!AB270+'SR Rate'!U270*'Dem2'!AC270+'SR Rate'!V270*'Dem2'!AD270+'SR Rate'!W270*'Dem2'!AE270+'SR Rate'!X270*'Dem2'!AF270+'SR Rate'!Y270*'Dem2'!AG270+'SR Rate'!Z270*'Dem2'!AH270+'SR Rate'!AA270*'Dem2'!AI270)/('SR Rate'!T270+'SR Rate'!U270+'SR Rate'!V270+'SR Rate'!W270+'SR Rate'!X270+'SR Rate'!Y270+'SR Rate'!Z270+'SR Rate'!AA270))</f>
        <v>0</v>
      </c>
      <c r="AK270" s="177">
        <f>100*'Dem2'!AJ270/'11'!B$17</f>
        <v>0</v>
      </c>
      <c r="AL270" s="75">
        <f>100*('SR Rate'!AB270*'935'!P270*'SR Rate'!K270)/'11'!B$17</f>
        <v>0</v>
      </c>
      <c r="AM270" s="128">
        <f>MAX('11'!$C$42+0,MIN('935'!K270+0,'11'!$C$37+0))</f>
        <v>0.26600431228533333</v>
      </c>
      <c r="AN270" s="105">
        <f>MAX('11'!$D$42+0,MIN('935'!L270+0,'11'!$D$37+0))</f>
        <v>0.66562758870798333</v>
      </c>
      <c r="AO270" s="105">
        <f>MAX('11'!$E$42+0,MIN('935'!M270+0,'11'!$E$37+0))</f>
        <v>0.34009849341942228</v>
      </c>
      <c r="AP270" s="105">
        <f>MAX('11'!$F$42+0,MIN('935'!N270+0,'11'!$F$37+0))</f>
        <v>0.63093339381833335</v>
      </c>
      <c r="AQ270" s="129">
        <f>MAX('11'!$G$42+0,MIN('935'!O270+0,'11'!$G$37+0))</f>
        <v>0.89995655379091011</v>
      </c>
      <c r="AR270" s="180">
        <f>IF('935'!P270=0,'Dem2'!AK270+'Dem2'!AL270,'Dem2'!AK270)</f>
        <v>0</v>
      </c>
      <c r="AS270" s="75">
        <f>'Dem2'!AA270+IF('Dem2'!G270=0,1,'Dem2'!H270/'Dem2'!G270)*'Dem2'!AR270</f>
        <v>0</v>
      </c>
      <c r="AT270" s="138">
        <f>IF('Dem2'!$C270="D1000",'Dem1'!$C$31*'Dem2'!$F270/(1+'11'!$C$12)*'Dem2'!$AM270,0)</f>
        <v>0</v>
      </c>
      <c r="AU270" s="106">
        <f>IF(ISNUMBER(SEARCH("D?100",'Dem2'!$C270)),'Dem1'!$D$31*'Dem2'!$F270/(1+'11'!$D$12)*'Dem2'!$AN270,0)</f>
        <v>0</v>
      </c>
      <c r="AV270" s="106">
        <f>IF(ISNUMBER(SEARCH("D??10",'Dem2'!$C270)),'Dem1'!$E$31*'Dem2'!$F270/(1+'11'!$E$12)*'Dem2'!$AO270,0)</f>
        <v>0</v>
      </c>
      <c r="AW270" s="106">
        <f>IF(OR('Dem2'!$C270="D0002",ISNUMBER(SEARCH("D?1?1",'Dem2'!$C270)),ISNUMBER(SEARCH("D??11",'Dem2'!$C270))),'Dem1'!$G$31*'Dem2'!$F270/(1+'11'!$F$12)*'Dem2'!$AP270,0)</f>
        <v>0</v>
      </c>
      <c r="AX270" s="106">
        <f>IF(ISNUMBER(SEARCH("D?001",'Dem2'!$C270)),'Dem1'!$F$31*'Dem2'!$F270/(1+'11'!$G$12)*'Dem2'!$AQ270,0)</f>
        <v>0</v>
      </c>
      <c r="AY270" s="129">
        <f>'Dem2'!$AT270+'Dem2'!$AU270+'Dem2'!$AV270+'Dem2'!$AW270+'Dem2'!$AX270</f>
        <v>0</v>
      </c>
      <c r="AZ270" s="138">
        <f>IF('Dem2'!$C270="D1000",0,IF(ISNUMBER(SEARCH("D1???",'Dem2'!$C270)),'Dem1'!$C$31*'Dem2'!$Z270*'Dem2'!$AM270,0))</f>
        <v>0</v>
      </c>
      <c r="BA270" s="106">
        <f>IF(ISNUMBER(SEARCH("D?100",'Dem2'!$C270)),0,IF(ISNUMBER(SEARCH("D?1??",'Dem2'!$C270)),'Dem1'!$D$31*'Dem2'!$Z270*'Dem2'!$AN270,0))</f>
        <v>0</v>
      </c>
      <c r="BB270" s="106">
        <f>IF(ISNUMBER(SEARCH("D??10",'Dem2'!$C270)),0,IF(ISNUMBER(SEARCH("D??1?",'Dem2'!$C270)),'Dem1'!$E$31*'Dem2'!$Z270*'Dem2'!$AO270,0))</f>
        <v>0</v>
      </c>
      <c r="BC270" s="129">
        <f>'Dem2'!$AZ270+'Dem2'!$BA270+'Dem2'!$BB270</f>
        <v>0</v>
      </c>
      <c r="BD270" s="72">
        <f>('Dem2'!AY270+'Dem2'!BC270)*'Dem2'!G270</f>
        <v>0</v>
      </c>
      <c r="BE270" s="105">
        <f>SQRT('Dem2'!V270*'Dem2'!V270+'Dem2'!Y270*'Dem2'!Y270)</f>
        <v>0</v>
      </c>
      <c r="BF270" s="105">
        <f>'Dem2'!G270*('Dem1'!B$200+'Dem2'!BE270)</f>
        <v>0</v>
      </c>
      <c r="BG270" s="105">
        <f>'935'!R270*('Dem1'!B$200+'Dem2'!BE270)</f>
        <v>0</v>
      </c>
      <c r="BH270" s="105">
        <f>'Dem2'!AS270+'Dem1'!B$225*'Dem2'!BG270*100/'11'!B$17</f>
        <v>0</v>
      </c>
      <c r="BI270" s="105">
        <f>'Dem2'!BH270+'Dem1'!B$213*('Dem1'!B$200+'Dem2'!BE270)*100/'11'!B$17</f>
        <v>0.20953485119035403</v>
      </c>
      <c r="BJ270" s="105">
        <f>'Dem1'!B$179*('Dem2'!AY270+'Dem2'!BC270)*100/'11'!B$17</f>
        <v>0</v>
      </c>
      <c r="BK270" s="74">
        <f>MAX(0-('SR Rate'!AC270*'Dem2'!V270*'11'!D$17/'11'!B$17),'Dem2'!BI270+'Dem2'!BJ270)</f>
        <v>0.20953485119035403</v>
      </c>
      <c r="BL270" s="75">
        <f>IF('Dem2'!G270=0,0,(1-'Dem2'!H270/'Dem2'!G270)*('Dem2'!AR270+IF('935'!P270=0,0,('SR Rate'!AC270*'935'!P270*('11'!D$17-'935'!X270)/('11'!B$17-'935'!W270)))))</f>
        <v>0</v>
      </c>
      <c r="BM270" s="111">
        <f>IF('Dem2'!B270,IF('Dem2'!V270=0,'SR Rate'!AD270,MAX(0,MIN('SR Rate'!AD270,'SR Rate'!AD270+('Dem2'!BK270/'935'!P270*('11'!B$17-'935'!W270)/('11'!D$17-'935'!X270))))),0)</f>
        <v>0</v>
      </c>
      <c r="BN270" s="74">
        <f>IF('Dem2'!B270,MAX(0,'Dem2'!BK270),0)</f>
        <v>0.20953485119035403</v>
      </c>
      <c r="BO270" s="74">
        <f>'Dem2'!BN270+'Dem2'!BL270</f>
        <v>0.20953485119035403</v>
      </c>
    </row>
    <row r="271" spans="1:67">
      <c r="A271" s="94">
        <v>232</v>
      </c>
      <c r="B271" s="128" t="b">
        <f>'935'!C271&lt;&gt;"VOID"</f>
        <v>1</v>
      </c>
      <c r="C271" s="105" t="str">
        <f>"D"&amp;TEXT('935'!J271,"0000")</f>
        <v>D0000</v>
      </c>
      <c r="D271" s="73">
        <f>'11'!D$17-'935'!X271</f>
        <v>170</v>
      </c>
      <c r="E271" s="106">
        <f>INDEX('11'!$B$47:$G$47,IF(ISNUMBER(SEARCH("?0000",C271)),1,IF(ISNUMBER(SEARCH("?1000",C271)),2,IF(ISNUMBER(SEARCH("??100",C271)),3,IF(ISNUMBER(SEARCH("???10",C271)),4,IF(ISNUMBER(SEARCH("??001",C271)),6,5))))))</f>
        <v>1</v>
      </c>
      <c r="F271" s="105">
        <f>E271*'Dem1'!B$49</f>
        <v>0.95</v>
      </c>
      <c r="G271" s="73">
        <f>IF('935'!C271="VOID",0,('935'!C271*(1-'935'!W271/'11'!B$17)))</f>
        <v>0</v>
      </c>
      <c r="H271" s="153">
        <f>'Dem2'!G271-('935'!S271*(1-'935'!W271/'11'!B$17))</f>
        <v>0</v>
      </c>
      <c r="I271" s="138">
        <f>IF(ISNUMBER(SEARCH("D?001",$C271)),'Dem1'!$F$31*$F271/(1+'11'!$G$12)*'935'!$O271,0)</f>
        <v>0</v>
      </c>
      <c r="J271" s="106">
        <f>IF($C271="D1000",'Dem1'!$C$31*$F271/(1+'11'!$C$12)*'935'!$K271,0)</f>
        <v>0</v>
      </c>
      <c r="K271" s="106">
        <f>IF(ISNUMBER(SEARCH("D?100",$C271)),'Dem1'!$D$31*$F271/(1+'11'!$D$12)*'935'!$L271,0)</f>
        <v>0</v>
      </c>
      <c r="L271" s="106">
        <f>IF(ISNUMBER(SEARCH("D??10",$C271)),'Dem1'!$E$31*$F271/(1+'11'!$E$12)*'935'!$M271,0)</f>
        <v>0</v>
      </c>
      <c r="M271" s="106">
        <f>IF(OR($C271="D0002",ISNUMBER(SEARCH("D?1?1",$C271)),ISNUMBER(SEARCH("D??11",$C271))),'Dem1'!$G$31*$F271/(1+'11'!$F$12)*'935'!$N271,0)</f>
        <v>0</v>
      </c>
      <c r="N271" s="139">
        <f t="shared" si="13"/>
        <v>0</v>
      </c>
      <c r="O271" s="138">
        <f>IF($C271="D1000",0,IF(ISNUMBER(SEARCH("D1???",$C271)),'Dem1'!$C$31*$Z271*'935'!$K271,0))</f>
        <v>0</v>
      </c>
      <c r="P271" s="106">
        <f>IF(ISNUMBER(SEARCH("D?100",$C271)),0,IF(ISNUMBER(SEARCH("D?1??",$C271)),'Dem1'!$D$31*$Z271*'935'!$L271,0))</f>
        <v>0</v>
      </c>
      <c r="Q271" s="106">
        <f>IF(ISNUMBER(SEARCH("D??10",$C271)),0,IF(ISNUMBER(SEARCH("D??1?",$C271)),'Dem1'!$E$31*$Z271*'935'!$M271,0))</f>
        <v>0</v>
      </c>
      <c r="R271" s="139">
        <f t="shared" si="14"/>
        <v>0</v>
      </c>
      <c r="S271" s="180">
        <f>100/'11'!B$17*(('Dem2'!N271+'Dem2'!R271)*('Charging Rates'!B$13+'Charging Rates'!B$51+'Charging Rates'!B$25+'Charging Rates'!B$38)+'Charging Rates'!B$61*'Dem2'!W271)</f>
        <v>0</v>
      </c>
      <c r="T271" s="74">
        <f>100/'11'!B$17*'Fixed Charge'!C271*('Charging Rates'!B$13+'Charging Rates'!B$51+'Charging Rates'!B$25)</f>
        <v>0</v>
      </c>
      <c r="U271" s="153">
        <f>'11'!B$17*0.01*('Dem2'!T271+'Dem2'!S271*'Dem2'!G271)</f>
        <v>0</v>
      </c>
      <c r="V271" s="128">
        <f>'935'!P271*(1-'935'!X271/'11'!D$17)/(1-'935'!W271/'11'!B$17)</f>
        <v>0</v>
      </c>
      <c r="W271" s="105">
        <f>'Dem2'!V271*'Dem2'!E271</f>
        <v>0</v>
      </c>
      <c r="X271" s="105">
        <f>'935'!Q271*(1-'935'!X271/'11'!D$17)/(1-'935'!W271/'11'!B$17)</f>
        <v>0</v>
      </c>
      <c r="Y271" s="105">
        <f t="shared" si="15"/>
        <v>0</v>
      </c>
      <c r="Z271" s="105">
        <f>SQRT(V271*V271+Y271*Y271)*'Dem1'!B$49*E271</f>
        <v>0</v>
      </c>
      <c r="AA271" s="213">
        <f>100/'11'!B$17*'Charging Rates'!B$61*'Dem2'!W271</f>
        <v>0</v>
      </c>
      <c r="AB271" s="138">
        <f>IF(ISNUMBER('SR Rate'!B271),MAX(0,INDEX('913'!$E$6:$E$1205,'SR Rate'!B271)),0)</f>
        <v>0</v>
      </c>
      <c r="AC271" s="106">
        <f>IF(ISNUMBER('SR Rate'!C271),MAX(0,INDEX('913'!$E$6:$E$1205,'SR Rate'!C271)),0)</f>
        <v>0</v>
      </c>
      <c r="AD271" s="106">
        <f>IF(ISNUMBER('SR Rate'!D271),MAX(0,INDEX('913'!$E$6:$E$1205,'SR Rate'!D271)),0)</f>
        <v>0</v>
      </c>
      <c r="AE271" s="106">
        <f>IF(ISNUMBER('SR Rate'!E271),MAX(0,INDEX('913'!$E$6:$E$1205,'SR Rate'!E271)),0)</f>
        <v>0</v>
      </c>
      <c r="AF271" s="106">
        <f>IF(ISNUMBER('SR Rate'!F271),MAX(0,INDEX('913'!$E$6:$E$1205,'SR Rate'!F271)),0)</f>
        <v>0</v>
      </c>
      <c r="AG271" s="106">
        <f>IF(ISNUMBER('SR Rate'!G271),MAX(0,INDEX('913'!$E$6:$E$1205,'SR Rate'!G271)),0)</f>
        <v>0</v>
      </c>
      <c r="AH271" s="106">
        <f>IF(ISNUMBER('SR Rate'!H271),MAX(0,INDEX('913'!$E$6:$E$1205,'SR Rate'!H271)),0)</f>
        <v>0</v>
      </c>
      <c r="AI271" s="106">
        <f>IF(ISNUMBER('SR Rate'!I271),MAX(0,INDEX('913'!$E$6:$E$1205,'SR Rate'!I271)),0)</f>
        <v>0</v>
      </c>
      <c r="AJ271" s="129">
        <f>IF('SR Rate'!T271+'SR Rate'!U271+'SR Rate'!V271+'SR Rate'!W271+'SR Rate'!X271+'SR Rate'!Y271+'SR Rate'!Z271+'SR Rate'!AA271=0,IF(COUNT('SR Rate'!B271,'SR Rate'!C271,'SR Rate'!D271,'SR Rate'!E271,'SR Rate'!F271,'SR Rate'!G271,'SR Rate'!H271,'SR Rate'!I271),('Dem2'!AB271+'Dem2'!AC271+'Dem2'!AD271+'Dem2'!AE271+'Dem2'!AF271+'Dem2'!AG271+'Dem2'!AH271+'Dem2'!AI271)/COUNT('SR Rate'!B271,'SR Rate'!C271,'SR Rate'!D271,'SR Rate'!E271,'SR Rate'!F271,'SR Rate'!G271,'SR Rate'!H271,'SR Rate'!I271),0),('SR Rate'!T271*'Dem2'!AB271+'SR Rate'!U271*'Dem2'!AC271+'SR Rate'!V271*'Dem2'!AD271+'SR Rate'!W271*'Dem2'!AE271+'SR Rate'!X271*'Dem2'!AF271+'SR Rate'!Y271*'Dem2'!AG271+'SR Rate'!Z271*'Dem2'!AH271+'SR Rate'!AA271*'Dem2'!AI271)/('SR Rate'!T271+'SR Rate'!U271+'SR Rate'!V271+'SR Rate'!W271+'SR Rate'!X271+'SR Rate'!Y271+'SR Rate'!Z271+'SR Rate'!AA271))</f>
        <v>0</v>
      </c>
      <c r="AK271" s="177">
        <f>100*'Dem2'!AJ271/'11'!B$17</f>
        <v>0</v>
      </c>
      <c r="AL271" s="75">
        <f>100*('SR Rate'!AB271*'935'!P271*'SR Rate'!K271)/'11'!B$17</f>
        <v>0</v>
      </c>
      <c r="AM271" s="128">
        <f>MAX('11'!$C$42+0,MIN('935'!K271+0,'11'!$C$37+0))</f>
        <v>0.26600431228533333</v>
      </c>
      <c r="AN271" s="105">
        <f>MAX('11'!$D$42+0,MIN('935'!L271+0,'11'!$D$37+0))</f>
        <v>0.66562758870798333</v>
      </c>
      <c r="AO271" s="105">
        <f>MAX('11'!$E$42+0,MIN('935'!M271+0,'11'!$E$37+0))</f>
        <v>0.34009849341942228</v>
      </c>
      <c r="AP271" s="105">
        <f>MAX('11'!$F$42+0,MIN('935'!N271+0,'11'!$F$37+0))</f>
        <v>0.63093339381833335</v>
      </c>
      <c r="AQ271" s="129">
        <f>MAX('11'!$G$42+0,MIN('935'!O271+0,'11'!$G$37+0))</f>
        <v>0.89995655379091011</v>
      </c>
      <c r="AR271" s="180">
        <f>IF('935'!P271=0,'Dem2'!AK271+'Dem2'!AL271,'Dem2'!AK271)</f>
        <v>0</v>
      </c>
      <c r="AS271" s="75">
        <f>'Dem2'!AA271+IF('Dem2'!G271=0,1,'Dem2'!H271/'Dem2'!G271)*'Dem2'!AR271</f>
        <v>0</v>
      </c>
      <c r="AT271" s="138">
        <f>IF('Dem2'!$C271="D1000",'Dem1'!$C$31*'Dem2'!$F271/(1+'11'!$C$12)*'Dem2'!$AM271,0)</f>
        <v>0</v>
      </c>
      <c r="AU271" s="106">
        <f>IF(ISNUMBER(SEARCH("D?100",'Dem2'!$C271)),'Dem1'!$D$31*'Dem2'!$F271/(1+'11'!$D$12)*'Dem2'!$AN271,0)</f>
        <v>0</v>
      </c>
      <c r="AV271" s="106">
        <f>IF(ISNUMBER(SEARCH("D??10",'Dem2'!$C271)),'Dem1'!$E$31*'Dem2'!$F271/(1+'11'!$E$12)*'Dem2'!$AO271,0)</f>
        <v>0</v>
      </c>
      <c r="AW271" s="106">
        <f>IF(OR('Dem2'!$C271="D0002",ISNUMBER(SEARCH("D?1?1",'Dem2'!$C271)),ISNUMBER(SEARCH("D??11",'Dem2'!$C271))),'Dem1'!$G$31*'Dem2'!$F271/(1+'11'!$F$12)*'Dem2'!$AP271,0)</f>
        <v>0</v>
      </c>
      <c r="AX271" s="106">
        <f>IF(ISNUMBER(SEARCH("D?001",'Dem2'!$C271)),'Dem1'!$F$31*'Dem2'!$F271/(1+'11'!$G$12)*'Dem2'!$AQ271,0)</f>
        <v>0</v>
      </c>
      <c r="AY271" s="129">
        <f>'Dem2'!$AT271+'Dem2'!$AU271+'Dem2'!$AV271+'Dem2'!$AW271+'Dem2'!$AX271</f>
        <v>0</v>
      </c>
      <c r="AZ271" s="138">
        <f>IF('Dem2'!$C271="D1000",0,IF(ISNUMBER(SEARCH("D1???",'Dem2'!$C271)),'Dem1'!$C$31*'Dem2'!$Z271*'Dem2'!$AM271,0))</f>
        <v>0</v>
      </c>
      <c r="BA271" s="106">
        <f>IF(ISNUMBER(SEARCH("D?100",'Dem2'!$C271)),0,IF(ISNUMBER(SEARCH("D?1??",'Dem2'!$C271)),'Dem1'!$D$31*'Dem2'!$Z271*'Dem2'!$AN271,0))</f>
        <v>0</v>
      </c>
      <c r="BB271" s="106">
        <f>IF(ISNUMBER(SEARCH("D??10",'Dem2'!$C271)),0,IF(ISNUMBER(SEARCH("D??1?",'Dem2'!$C271)),'Dem1'!$E$31*'Dem2'!$Z271*'Dem2'!$AO271,0))</f>
        <v>0</v>
      </c>
      <c r="BC271" s="129">
        <f>'Dem2'!$AZ271+'Dem2'!$BA271+'Dem2'!$BB271</f>
        <v>0</v>
      </c>
      <c r="BD271" s="72">
        <f>('Dem2'!AY271+'Dem2'!BC271)*'Dem2'!G271</f>
        <v>0</v>
      </c>
      <c r="BE271" s="105">
        <f>SQRT('Dem2'!V271*'Dem2'!V271+'Dem2'!Y271*'Dem2'!Y271)</f>
        <v>0</v>
      </c>
      <c r="BF271" s="105">
        <f>'Dem2'!G271*('Dem1'!B$200+'Dem2'!BE271)</f>
        <v>0</v>
      </c>
      <c r="BG271" s="105">
        <f>'935'!R271*('Dem1'!B$200+'Dem2'!BE271)</f>
        <v>0</v>
      </c>
      <c r="BH271" s="105">
        <f>'Dem2'!AS271+'Dem1'!B$225*'Dem2'!BG271*100/'11'!B$17</f>
        <v>0</v>
      </c>
      <c r="BI271" s="105">
        <f>'Dem2'!BH271+'Dem1'!B$213*('Dem1'!B$200+'Dem2'!BE271)*100/'11'!B$17</f>
        <v>0.20953485119035403</v>
      </c>
      <c r="BJ271" s="105">
        <f>'Dem1'!B$179*('Dem2'!AY271+'Dem2'!BC271)*100/'11'!B$17</f>
        <v>0</v>
      </c>
      <c r="BK271" s="74">
        <f>MAX(0-('SR Rate'!AC271*'Dem2'!V271*'11'!D$17/'11'!B$17),'Dem2'!BI271+'Dem2'!BJ271)</f>
        <v>0.20953485119035403</v>
      </c>
      <c r="BL271" s="75">
        <f>IF('Dem2'!G271=0,0,(1-'Dem2'!H271/'Dem2'!G271)*('Dem2'!AR271+IF('935'!P271=0,0,('SR Rate'!AC271*'935'!P271*('11'!D$17-'935'!X271)/('11'!B$17-'935'!W271)))))</f>
        <v>0</v>
      </c>
      <c r="BM271" s="111">
        <f>IF('Dem2'!B271,IF('Dem2'!V271=0,'SR Rate'!AD271,MAX(0,MIN('SR Rate'!AD271,'SR Rate'!AD271+('Dem2'!BK271/'935'!P271*('11'!B$17-'935'!W271)/('11'!D$17-'935'!X271))))),0)</f>
        <v>0</v>
      </c>
      <c r="BN271" s="74">
        <f>IF('Dem2'!B271,MAX(0,'Dem2'!BK271),0)</f>
        <v>0.20953485119035403</v>
      </c>
      <c r="BO271" s="74">
        <f>'Dem2'!BN271+'Dem2'!BL271</f>
        <v>0.20953485119035403</v>
      </c>
    </row>
    <row r="272" spans="1:67">
      <c r="A272" s="94">
        <v>233</v>
      </c>
      <c r="B272" s="128" t="b">
        <f>'935'!C272&lt;&gt;"VOID"</f>
        <v>1</v>
      </c>
      <c r="C272" s="105" t="str">
        <f>"D"&amp;TEXT('935'!J272,"0000")</f>
        <v>D0000</v>
      </c>
      <c r="D272" s="73">
        <f>'11'!D$17-'935'!X272</f>
        <v>170</v>
      </c>
      <c r="E272" s="106">
        <f>INDEX('11'!$B$47:$G$47,IF(ISNUMBER(SEARCH("?0000",C272)),1,IF(ISNUMBER(SEARCH("?1000",C272)),2,IF(ISNUMBER(SEARCH("??100",C272)),3,IF(ISNUMBER(SEARCH("???10",C272)),4,IF(ISNUMBER(SEARCH("??001",C272)),6,5))))))</f>
        <v>1</v>
      </c>
      <c r="F272" s="105">
        <f>E272*'Dem1'!B$49</f>
        <v>0.95</v>
      </c>
      <c r="G272" s="73">
        <f>IF('935'!C272="VOID",0,('935'!C272*(1-'935'!W272/'11'!B$17)))</f>
        <v>0</v>
      </c>
      <c r="H272" s="153">
        <f>'Dem2'!G272-('935'!S272*(1-'935'!W272/'11'!B$17))</f>
        <v>0</v>
      </c>
      <c r="I272" s="138">
        <f>IF(ISNUMBER(SEARCH("D?001",$C272)),'Dem1'!$F$31*$F272/(1+'11'!$G$12)*'935'!$O272,0)</f>
        <v>0</v>
      </c>
      <c r="J272" s="106">
        <f>IF($C272="D1000",'Dem1'!$C$31*$F272/(1+'11'!$C$12)*'935'!$K272,0)</f>
        <v>0</v>
      </c>
      <c r="K272" s="106">
        <f>IF(ISNUMBER(SEARCH("D?100",$C272)),'Dem1'!$D$31*$F272/(1+'11'!$D$12)*'935'!$L272,0)</f>
        <v>0</v>
      </c>
      <c r="L272" s="106">
        <f>IF(ISNUMBER(SEARCH("D??10",$C272)),'Dem1'!$E$31*$F272/(1+'11'!$E$12)*'935'!$M272,0)</f>
        <v>0</v>
      </c>
      <c r="M272" s="106">
        <f>IF(OR($C272="D0002",ISNUMBER(SEARCH("D?1?1",$C272)),ISNUMBER(SEARCH("D??11",$C272))),'Dem1'!$G$31*$F272/(1+'11'!$F$12)*'935'!$N272,0)</f>
        <v>0</v>
      </c>
      <c r="N272" s="139">
        <f t="shared" si="13"/>
        <v>0</v>
      </c>
      <c r="O272" s="138">
        <f>IF($C272="D1000",0,IF(ISNUMBER(SEARCH("D1???",$C272)),'Dem1'!$C$31*$Z272*'935'!$K272,0))</f>
        <v>0</v>
      </c>
      <c r="P272" s="106">
        <f>IF(ISNUMBER(SEARCH("D?100",$C272)),0,IF(ISNUMBER(SEARCH("D?1??",$C272)),'Dem1'!$D$31*$Z272*'935'!$L272,0))</f>
        <v>0</v>
      </c>
      <c r="Q272" s="106">
        <f>IF(ISNUMBER(SEARCH("D??10",$C272)),0,IF(ISNUMBER(SEARCH("D??1?",$C272)),'Dem1'!$E$31*$Z272*'935'!$M272,0))</f>
        <v>0</v>
      </c>
      <c r="R272" s="139">
        <f t="shared" si="14"/>
        <v>0</v>
      </c>
      <c r="S272" s="180">
        <f>100/'11'!B$17*(('Dem2'!N272+'Dem2'!R272)*('Charging Rates'!B$13+'Charging Rates'!B$51+'Charging Rates'!B$25+'Charging Rates'!B$38)+'Charging Rates'!B$61*'Dem2'!W272)</f>
        <v>0</v>
      </c>
      <c r="T272" s="74">
        <f>100/'11'!B$17*'Fixed Charge'!C272*('Charging Rates'!B$13+'Charging Rates'!B$51+'Charging Rates'!B$25)</f>
        <v>0</v>
      </c>
      <c r="U272" s="153">
        <f>'11'!B$17*0.01*('Dem2'!T272+'Dem2'!S272*'Dem2'!G272)</f>
        <v>0</v>
      </c>
      <c r="V272" s="128">
        <f>'935'!P272*(1-'935'!X272/'11'!D$17)/(1-'935'!W272/'11'!B$17)</f>
        <v>0</v>
      </c>
      <c r="W272" s="105">
        <f>'Dem2'!V272*'Dem2'!E272</f>
        <v>0</v>
      </c>
      <c r="X272" s="105">
        <f>'935'!Q272*(1-'935'!X272/'11'!D$17)/(1-'935'!W272/'11'!B$17)</f>
        <v>0</v>
      </c>
      <c r="Y272" s="105">
        <f t="shared" si="15"/>
        <v>0</v>
      </c>
      <c r="Z272" s="105">
        <f>SQRT(V272*V272+Y272*Y272)*'Dem1'!B$49*E272</f>
        <v>0</v>
      </c>
      <c r="AA272" s="213">
        <f>100/'11'!B$17*'Charging Rates'!B$61*'Dem2'!W272</f>
        <v>0</v>
      </c>
      <c r="AB272" s="138">
        <f>IF(ISNUMBER('SR Rate'!B272),MAX(0,INDEX('913'!$E$6:$E$1205,'SR Rate'!B272)),0)</f>
        <v>0</v>
      </c>
      <c r="AC272" s="106">
        <f>IF(ISNUMBER('SR Rate'!C272),MAX(0,INDEX('913'!$E$6:$E$1205,'SR Rate'!C272)),0)</f>
        <v>0</v>
      </c>
      <c r="AD272" s="106">
        <f>IF(ISNUMBER('SR Rate'!D272),MAX(0,INDEX('913'!$E$6:$E$1205,'SR Rate'!D272)),0)</f>
        <v>0</v>
      </c>
      <c r="AE272" s="106">
        <f>IF(ISNUMBER('SR Rate'!E272),MAX(0,INDEX('913'!$E$6:$E$1205,'SR Rate'!E272)),0)</f>
        <v>0</v>
      </c>
      <c r="AF272" s="106">
        <f>IF(ISNUMBER('SR Rate'!F272),MAX(0,INDEX('913'!$E$6:$E$1205,'SR Rate'!F272)),0)</f>
        <v>0</v>
      </c>
      <c r="AG272" s="106">
        <f>IF(ISNUMBER('SR Rate'!G272),MAX(0,INDEX('913'!$E$6:$E$1205,'SR Rate'!G272)),0)</f>
        <v>0</v>
      </c>
      <c r="AH272" s="106">
        <f>IF(ISNUMBER('SR Rate'!H272),MAX(0,INDEX('913'!$E$6:$E$1205,'SR Rate'!H272)),0)</f>
        <v>0</v>
      </c>
      <c r="AI272" s="106">
        <f>IF(ISNUMBER('SR Rate'!I272),MAX(0,INDEX('913'!$E$6:$E$1205,'SR Rate'!I272)),0)</f>
        <v>0</v>
      </c>
      <c r="AJ272" s="129">
        <f>IF('SR Rate'!T272+'SR Rate'!U272+'SR Rate'!V272+'SR Rate'!W272+'SR Rate'!X272+'SR Rate'!Y272+'SR Rate'!Z272+'SR Rate'!AA272=0,IF(COUNT('SR Rate'!B272,'SR Rate'!C272,'SR Rate'!D272,'SR Rate'!E272,'SR Rate'!F272,'SR Rate'!G272,'SR Rate'!H272,'SR Rate'!I272),('Dem2'!AB272+'Dem2'!AC272+'Dem2'!AD272+'Dem2'!AE272+'Dem2'!AF272+'Dem2'!AG272+'Dem2'!AH272+'Dem2'!AI272)/COUNT('SR Rate'!B272,'SR Rate'!C272,'SR Rate'!D272,'SR Rate'!E272,'SR Rate'!F272,'SR Rate'!G272,'SR Rate'!H272,'SR Rate'!I272),0),('SR Rate'!T272*'Dem2'!AB272+'SR Rate'!U272*'Dem2'!AC272+'SR Rate'!V272*'Dem2'!AD272+'SR Rate'!W272*'Dem2'!AE272+'SR Rate'!X272*'Dem2'!AF272+'SR Rate'!Y272*'Dem2'!AG272+'SR Rate'!Z272*'Dem2'!AH272+'SR Rate'!AA272*'Dem2'!AI272)/('SR Rate'!T272+'SR Rate'!U272+'SR Rate'!V272+'SR Rate'!W272+'SR Rate'!X272+'SR Rate'!Y272+'SR Rate'!Z272+'SR Rate'!AA272))</f>
        <v>0</v>
      </c>
      <c r="AK272" s="177">
        <f>100*'Dem2'!AJ272/'11'!B$17</f>
        <v>0</v>
      </c>
      <c r="AL272" s="75">
        <f>100*('SR Rate'!AB272*'935'!P272*'SR Rate'!K272)/'11'!B$17</f>
        <v>0</v>
      </c>
      <c r="AM272" s="128">
        <f>MAX('11'!$C$42+0,MIN('935'!K272+0,'11'!$C$37+0))</f>
        <v>0.26600431228533333</v>
      </c>
      <c r="AN272" s="105">
        <f>MAX('11'!$D$42+0,MIN('935'!L272+0,'11'!$D$37+0))</f>
        <v>0.66562758870798333</v>
      </c>
      <c r="AO272" s="105">
        <f>MAX('11'!$E$42+0,MIN('935'!M272+0,'11'!$E$37+0))</f>
        <v>0.34009849341942228</v>
      </c>
      <c r="AP272" s="105">
        <f>MAX('11'!$F$42+0,MIN('935'!N272+0,'11'!$F$37+0))</f>
        <v>0.63093339381833335</v>
      </c>
      <c r="AQ272" s="129">
        <f>MAX('11'!$G$42+0,MIN('935'!O272+0,'11'!$G$37+0))</f>
        <v>0.89995655379091011</v>
      </c>
      <c r="AR272" s="180">
        <f>IF('935'!P272=0,'Dem2'!AK272+'Dem2'!AL272,'Dem2'!AK272)</f>
        <v>0</v>
      </c>
      <c r="AS272" s="75">
        <f>'Dem2'!AA272+IF('Dem2'!G272=0,1,'Dem2'!H272/'Dem2'!G272)*'Dem2'!AR272</f>
        <v>0</v>
      </c>
      <c r="AT272" s="138">
        <f>IF('Dem2'!$C272="D1000",'Dem1'!$C$31*'Dem2'!$F272/(1+'11'!$C$12)*'Dem2'!$AM272,0)</f>
        <v>0</v>
      </c>
      <c r="AU272" s="106">
        <f>IF(ISNUMBER(SEARCH("D?100",'Dem2'!$C272)),'Dem1'!$D$31*'Dem2'!$F272/(1+'11'!$D$12)*'Dem2'!$AN272,0)</f>
        <v>0</v>
      </c>
      <c r="AV272" s="106">
        <f>IF(ISNUMBER(SEARCH("D??10",'Dem2'!$C272)),'Dem1'!$E$31*'Dem2'!$F272/(1+'11'!$E$12)*'Dem2'!$AO272,0)</f>
        <v>0</v>
      </c>
      <c r="AW272" s="106">
        <f>IF(OR('Dem2'!$C272="D0002",ISNUMBER(SEARCH("D?1?1",'Dem2'!$C272)),ISNUMBER(SEARCH("D??11",'Dem2'!$C272))),'Dem1'!$G$31*'Dem2'!$F272/(1+'11'!$F$12)*'Dem2'!$AP272,0)</f>
        <v>0</v>
      </c>
      <c r="AX272" s="106">
        <f>IF(ISNUMBER(SEARCH("D?001",'Dem2'!$C272)),'Dem1'!$F$31*'Dem2'!$F272/(1+'11'!$G$12)*'Dem2'!$AQ272,0)</f>
        <v>0</v>
      </c>
      <c r="AY272" s="129">
        <f>'Dem2'!$AT272+'Dem2'!$AU272+'Dem2'!$AV272+'Dem2'!$AW272+'Dem2'!$AX272</f>
        <v>0</v>
      </c>
      <c r="AZ272" s="138">
        <f>IF('Dem2'!$C272="D1000",0,IF(ISNUMBER(SEARCH("D1???",'Dem2'!$C272)),'Dem1'!$C$31*'Dem2'!$Z272*'Dem2'!$AM272,0))</f>
        <v>0</v>
      </c>
      <c r="BA272" s="106">
        <f>IF(ISNUMBER(SEARCH("D?100",'Dem2'!$C272)),0,IF(ISNUMBER(SEARCH("D?1??",'Dem2'!$C272)),'Dem1'!$D$31*'Dem2'!$Z272*'Dem2'!$AN272,0))</f>
        <v>0</v>
      </c>
      <c r="BB272" s="106">
        <f>IF(ISNUMBER(SEARCH("D??10",'Dem2'!$C272)),0,IF(ISNUMBER(SEARCH("D??1?",'Dem2'!$C272)),'Dem1'!$E$31*'Dem2'!$Z272*'Dem2'!$AO272,0))</f>
        <v>0</v>
      </c>
      <c r="BC272" s="129">
        <f>'Dem2'!$AZ272+'Dem2'!$BA272+'Dem2'!$BB272</f>
        <v>0</v>
      </c>
      <c r="BD272" s="72">
        <f>('Dem2'!AY272+'Dem2'!BC272)*'Dem2'!G272</f>
        <v>0</v>
      </c>
      <c r="BE272" s="105">
        <f>SQRT('Dem2'!V272*'Dem2'!V272+'Dem2'!Y272*'Dem2'!Y272)</f>
        <v>0</v>
      </c>
      <c r="BF272" s="105">
        <f>'Dem2'!G272*('Dem1'!B$200+'Dem2'!BE272)</f>
        <v>0</v>
      </c>
      <c r="BG272" s="105">
        <f>'935'!R272*('Dem1'!B$200+'Dem2'!BE272)</f>
        <v>0</v>
      </c>
      <c r="BH272" s="105">
        <f>'Dem2'!AS272+'Dem1'!B$225*'Dem2'!BG272*100/'11'!B$17</f>
        <v>0</v>
      </c>
      <c r="BI272" s="105">
        <f>'Dem2'!BH272+'Dem1'!B$213*('Dem1'!B$200+'Dem2'!BE272)*100/'11'!B$17</f>
        <v>0.20953485119035403</v>
      </c>
      <c r="BJ272" s="105">
        <f>'Dem1'!B$179*('Dem2'!AY272+'Dem2'!BC272)*100/'11'!B$17</f>
        <v>0</v>
      </c>
      <c r="BK272" s="74">
        <f>MAX(0-('SR Rate'!AC272*'Dem2'!V272*'11'!D$17/'11'!B$17),'Dem2'!BI272+'Dem2'!BJ272)</f>
        <v>0.20953485119035403</v>
      </c>
      <c r="BL272" s="75">
        <f>IF('Dem2'!G272=0,0,(1-'Dem2'!H272/'Dem2'!G272)*('Dem2'!AR272+IF('935'!P272=0,0,('SR Rate'!AC272*'935'!P272*('11'!D$17-'935'!X272)/('11'!B$17-'935'!W272)))))</f>
        <v>0</v>
      </c>
      <c r="BM272" s="111">
        <f>IF('Dem2'!B272,IF('Dem2'!V272=0,'SR Rate'!AD272,MAX(0,MIN('SR Rate'!AD272,'SR Rate'!AD272+('Dem2'!BK272/'935'!P272*('11'!B$17-'935'!W272)/('11'!D$17-'935'!X272))))),0)</f>
        <v>0</v>
      </c>
      <c r="BN272" s="74">
        <f>IF('Dem2'!B272,MAX(0,'Dem2'!BK272),0)</f>
        <v>0.20953485119035403</v>
      </c>
      <c r="BO272" s="74">
        <f>'Dem2'!BN272+'Dem2'!BL272</f>
        <v>0.20953485119035403</v>
      </c>
    </row>
    <row r="273" spans="1:67">
      <c r="A273" s="94">
        <v>234</v>
      </c>
      <c r="B273" s="128" t="b">
        <f>'935'!C273&lt;&gt;"VOID"</f>
        <v>1</v>
      </c>
      <c r="C273" s="105" t="str">
        <f>"D"&amp;TEXT('935'!J273,"0000")</f>
        <v>D0000</v>
      </c>
      <c r="D273" s="73">
        <f>'11'!D$17-'935'!X273</f>
        <v>170</v>
      </c>
      <c r="E273" s="106">
        <f>INDEX('11'!$B$47:$G$47,IF(ISNUMBER(SEARCH("?0000",C273)),1,IF(ISNUMBER(SEARCH("?1000",C273)),2,IF(ISNUMBER(SEARCH("??100",C273)),3,IF(ISNUMBER(SEARCH("???10",C273)),4,IF(ISNUMBER(SEARCH("??001",C273)),6,5))))))</f>
        <v>1</v>
      </c>
      <c r="F273" s="105">
        <f>E273*'Dem1'!B$49</f>
        <v>0.95</v>
      </c>
      <c r="G273" s="73">
        <f>IF('935'!C273="VOID",0,('935'!C273*(1-'935'!W273/'11'!B$17)))</f>
        <v>0</v>
      </c>
      <c r="H273" s="153">
        <f>'Dem2'!G273-('935'!S273*(1-'935'!W273/'11'!B$17))</f>
        <v>0</v>
      </c>
      <c r="I273" s="138">
        <f>IF(ISNUMBER(SEARCH("D?001",$C273)),'Dem1'!$F$31*$F273/(1+'11'!$G$12)*'935'!$O273,0)</f>
        <v>0</v>
      </c>
      <c r="J273" s="106">
        <f>IF($C273="D1000",'Dem1'!$C$31*$F273/(1+'11'!$C$12)*'935'!$K273,0)</f>
        <v>0</v>
      </c>
      <c r="K273" s="106">
        <f>IF(ISNUMBER(SEARCH("D?100",$C273)),'Dem1'!$D$31*$F273/(1+'11'!$D$12)*'935'!$L273,0)</f>
        <v>0</v>
      </c>
      <c r="L273" s="106">
        <f>IF(ISNUMBER(SEARCH("D??10",$C273)),'Dem1'!$E$31*$F273/(1+'11'!$E$12)*'935'!$M273,0)</f>
        <v>0</v>
      </c>
      <c r="M273" s="106">
        <f>IF(OR($C273="D0002",ISNUMBER(SEARCH("D?1?1",$C273)),ISNUMBER(SEARCH("D??11",$C273))),'Dem1'!$G$31*$F273/(1+'11'!$F$12)*'935'!$N273,0)</f>
        <v>0</v>
      </c>
      <c r="N273" s="139">
        <f t="shared" si="13"/>
        <v>0</v>
      </c>
      <c r="O273" s="138">
        <f>IF($C273="D1000",0,IF(ISNUMBER(SEARCH("D1???",$C273)),'Dem1'!$C$31*$Z273*'935'!$K273,0))</f>
        <v>0</v>
      </c>
      <c r="P273" s="106">
        <f>IF(ISNUMBER(SEARCH("D?100",$C273)),0,IF(ISNUMBER(SEARCH("D?1??",$C273)),'Dem1'!$D$31*$Z273*'935'!$L273,0))</f>
        <v>0</v>
      </c>
      <c r="Q273" s="106">
        <f>IF(ISNUMBER(SEARCH("D??10",$C273)),0,IF(ISNUMBER(SEARCH("D??1?",$C273)),'Dem1'!$E$31*$Z273*'935'!$M273,0))</f>
        <v>0</v>
      </c>
      <c r="R273" s="139">
        <f t="shared" si="14"/>
        <v>0</v>
      </c>
      <c r="S273" s="180">
        <f>100/'11'!B$17*(('Dem2'!N273+'Dem2'!R273)*('Charging Rates'!B$13+'Charging Rates'!B$51+'Charging Rates'!B$25+'Charging Rates'!B$38)+'Charging Rates'!B$61*'Dem2'!W273)</f>
        <v>0</v>
      </c>
      <c r="T273" s="74">
        <f>100/'11'!B$17*'Fixed Charge'!C273*('Charging Rates'!B$13+'Charging Rates'!B$51+'Charging Rates'!B$25)</f>
        <v>0</v>
      </c>
      <c r="U273" s="153">
        <f>'11'!B$17*0.01*('Dem2'!T273+'Dem2'!S273*'Dem2'!G273)</f>
        <v>0</v>
      </c>
      <c r="V273" s="128">
        <f>'935'!P273*(1-'935'!X273/'11'!D$17)/(1-'935'!W273/'11'!B$17)</f>
        <v>0</v>
      </c>
      <c r="W273" s="105">
        <f>'Dem2'!V273*'Dem2'!E273</f>
        <v>0</v>
      </c>
      <c r="X273" s="105">
        <f>'935'!Q273*(1-'935'!X273/'11'!D$17)/(1-'935'!W273/'11'!B$17)</f>
        <v>0</v>
      </c>
      <c r="Y273" s="105">
        <f t="shared" si="15"/>
        <v>0</v>
      </c>
      <c r="Z273" s="105">
        <f>SQRT(V273*V273+Y273*Y273)*'Dem1'!B$49*E273</f>
        <v>0</v>
      </c>
      <c r="AA273" s="213">
        <f>100/'11'!B$17*'Charging Rates'!B$61*'Dem2'!W273</f>
        <v>0</v>
      </c>
      <c r="AB273" s="138">
        <f>IF(ISNUMBER('SR Rate'!B273),MAX(0,INDEX('913'!$E$6:$E$1205,'SR Rate'!B273)),0)</f>
        <v>0</v>
      </c>
      <c r="AC273" s="106">
        <f>IF(ISNUMBER('SR Rate'!C273),MAX(0,INDEX('913'!$E$6:$E$1205,'SR Rate'!C273)),0)</f>
        <v>0</v>
      </c>
      <c r="AD273" s="106">
        <f>IF(ISNUMBER('SR Rate'!D273),MAX(0,INDEX('913'!$E$6:$E$1205,'SR Rate'!D273)),0)</f>
        <v>0</v>
      </c>
      <c r="AE273" s="106">
        <f>IF(ISNUMBER('SR Rate'!E273),MAX(0,INDEX('913'!$E$6:$E$1205,'SR Rate'!E273)),0)</f>
        <v>0</v>
      </c>
      <c r="AF273" s="106">
        <f>IF(ISNUMBER('SR Rate'!F273),MAX(0,INDEX('913'!$E$6:$E$1205,'SR Rate'!F273)),0)</f>
        <v>0</v>
      </c>
      <c r="AG273" s="106">
        <f>IF(ISNUMBER('SR Rate'!G273),MAX(0,INDEX('913'!$E$6:$E$1205,'SR Rate'!G273)),0)</f>
        <v>0</v>
      </c>
      <c r="AH273" s="106">
        <f>IF(ISNUMBER('SR Rate'!H273),MAX(0,INDEX('913'!$E$6:$E$1205,'SR Rate'!H273)),0)</f>
        <v>0</v>
      </c>
      <c r="AI273" s="106">
        <f>IF(ISNUMBER('SR Rate'!I273),MAX(0,INDEX('913'!$E$6:$E$1205,'SR Rate'!I273)),0)</f>
        <v>0</v>
      </c>
      <c r="AJ273" s="129">
        <f>IF('SR Rate'!T273+'SR Rate'!U273+'SR Rate'!V273+'SR Rate'!W273+'SR Rate'!X273+'SR Rate'!Y273+'SR Rate'!Z273+'SR Rate'!AA273=0,IF(COUNT('SR Rate'!B273,'SR Rate'!C273,'SR Rate'!D273,'SR Rate'!E273,'SR Rate'!F273,'SR Rate'!G273,'SR Rate'!H273,'SR Rate'!I273),('Dem2'!AB273+'Dem2'!AC273+'Dem2'!AD273+'Dem2'!AE273+'Dem2'!AF273+'Dem2'!AG273+'Dem2'!AH273+'Dem2'!AI273)/COUNT('SR Rate'!B273,'SR Rate'!C273,'SR Rate'!D273,'SR Rate'!E273,'SR Rate'!F273,'SR Rate'!G273,'SR Rate'!H273,'SR Rate'!I273),0),('SR Rate'!T273*'Dem2'!AB273+'SR Rate'!U273*'Dem2'!AC273+'SR Rate'!V273*'Dem2'!AD273+'SR Rate'!W273*'Dem2'!AE273+'SR Rate'!X273*'Dem2'!AF273+'SR Rate'!Y273*'Dem2'!AG273+'SR Rate'!Z273*'Dem2'!AH273+'SR Rate'!AA273*'Dem2'!AI273)/('SR Rate'!T273+'SR Rate'!U273+'SR Rate'!V273+'SR Rate'!W273+'SR Rate'!X273+'SR Rate'!Y273+'SR Rate'!Z273+'SR Rate'!AA273))</f>
        <v>0</v>
      </c>
      <c r="AK273" s="177">
        <f>100*'Dem2'!AJ273/'11'!B$17</f>
        <v>0</v>
      </c>
      <c r="AL273" s="75">
        <f>100*('SR Rate'!AB273*'935'!P273*'SR Rate'!K273)/'11'!B$17</f>
        <v>0</v>
      </c>
      <c r="AM273" s="128">
        <f>MAX('11'!$C$42+0,MIN('935'!K273+0,'11'!$C$37+0))</f>
        <v>0.26600431228533333</v>
      </c>
      <c r="AN273" s="105">
        <f>MAX('11'!$D$42+0,MIN('935'!L273+0,'11'!$D$37+0))</f>
        <v>0.66562758870798333</v>
      </c>
      <c r="AO273" s="105">
        <f>MAX('11'!$E$42+0,MIN('935'!M273+0,'11'!$E$37+0))</f>
        <v>0.34009849341942228</v>
      </c>
      <c r="AP273" s="105">
        <f>MAX('11'!$F$42+0,MIN('935'!N273+0,'11'!$F$37+0))</f>
        <v>0.63093339381833335</v>
      </c>
      <c r="AQ273" s="129">
        <f>MAX('11'!$G$42+0,MIN('935'!O273+0,'11'!$G$37+0))</f>
        <v>0.89995655379091011</v>
      </c>
      <c r="AR273" s="180">
        <f>IF('935'!P273=0,'Dem2'!AK273+'Dem2'!AL273,'Dem2'!AK273)</f>
        <v>0</v>
      </c>
      <c r="AS273" s="75">
        <f>'Dem2'!AA273+IF('Dem2'!G273=0,1,'Dem2'!H273/'Dem2'!G273)*'Dem2'!AR273</f>
        <v>0</v>
      </c>
      <c r="AT273" s="138">
        <f>IF('Dem2'!$C273="D1000",'Dem1'!$C$31*'Dem2'!$F273/(1+'11'!$C$12)*'Dem2'!$AM273,0)</f>
        <v>0</v>
      </c>
      <c r="AU273" s="106">
        <f>IF(ISNUMBER(SEARCH("D?100",'Dem2'!$C273)),'Dem1'!$D$31*'Dem2'!$F273/(1+'11'!$D$12)*'Dem2'!$AN273,0)</f>
        <v>0</v>
      </c>
      <c r="AV273" s="106">
        <f>IF(ISNUMBER(SEARCH("D??10",'Dem2'!$C273)),'Dem1'!$E$31*'Dem2'!$F273/(1+'11'!$E$12)*'Dem2'!$AO273,0)</f>
        <v>0</v>
      </c>
      <c r="AW273" s="106">
        <f>IF(OR('Dem2'!$C273="D0002",ISNUMBER(SEARCH("D?1?1",'Dem2'!$C273)),ISNUMBER(SEARCH("D??11",'Dem2'!$C273))),'Dem1'!$G$31*'Dem2'!$F273/(1+'11'!$F$12)*'Dem2'!$AP273,0)</f>
        <v>0</v>
      </c>
      <c r="AX273" s="106">
        <f>IF(ISNUMBER(SEARCH("D?001",'Dem2'!$C273)),'Dem1'!$F$31*'Dem2'!$F273/(1+'11'!$G$12)*'Dem2'!$AQ273,0)</f>
        <v>0</v>
      </c>
      <c r="AY273" s="129">
        <f>'Dem2'!$AT273+'Dem2'!$AU273+'Dem2'!$AV273+'Dem2'!$AW273+'Dem2'!$AX273</f>
        <v>0</v>
      </c>
      <c r="AZ273" s="138">
        <f>IF('Dem2'!$C273="D1000",0,IF(ISNUMBER(SEARCH("D1???",'Dem2'!$C273)),'Dem1'!$C$31*'Dem2'!$Z273*'Dem2'!$AM273,0))</f>
        <v>0</v>
      </c>
      <c r="BA273" s="106">
        <f>IF(ISNUMBER(SEARCH("D?100",'Dem2'!$C273)),0,IF(ISNUMBER(SEARCH("D?1??",'Dem2'!$C273)),'Dem1'!$D$31*'Dem2'!$Z273*'Dem2'!$AN273,0))</f>
        <v>0</v>
      </c>
      <c r="BB273" s="106">
        <f>IF(ISNUMBER(SEARCH("D??10",'Dem2'!$C273)),0,IF(ISNUMBER(SEARCH("D??1?",'Dem2'!$C273)),'Dem1'!$E$31*'Dem2'!$Z273*'Dem2'!$AO273,0))</f>
        <v>0</v>
      </c>
      <c r="BC273" s="129">
        <f>'Dem2'!$AZ273+'Dem2'!$BA273+'Dem2'!$BB273</f>
        <v>0</v>
      </c>
      <c r="BD273" s="72">
        <f>('Dem2'!AY273+'Dem2'!BC273)*'Dem2'!G273</f>
        <v>0</v>
      </c>
      <c r="BE273" s="105">
        <f>SQRT('Dem2'!V273*'Dem2'!V273+'Dem2'!Y273*'Dem2'!Y273)</f>
        <v>0</v>
      </c>
      <c r="BF273" s="105">
        <f>'Dem2'!G273*('Dem1'!B$200+'Dem2'!BE273)</f>
        <v>0</v>
      </c>
      <c r="BG273" s="105">
        <f>'935'!R273*('Dem1'!B$200+'Dem2'!BE273)</f>
        <v>0</v>
      </c>
      <c r="BH273" s="105">
        <f>'Dem2'!AS273+'Dem1'!B$225*'Dem2'!BG273*100/'11'!B$17</f>
        <v>0</v>
      </c>
      <c r="BI273" s="105">
        <f>'Dem2'!BH273+'Dem1'!B$213*('Dem1'!B$200+'Dem2'!BE273)*100/'11'!B$17</f>
        <v>0.20953485119035403</v>
      </c>
      <c r="BJ273" s="105">
        <f>'Dem1'!B$179*('Dem2'!AY273+'Dem2'!BC273)*100/'11'!B$17</f>
        <v>0</v>
      </c>
      <c r="BK273" s="74">
        <f>MAX(0-('SR Rate'!AC273*'Dem2'!V273*'11'!D$17/'11'!B$17),'Dem2'!BI273+'Dem2'!BJ273)</f>
        <v>0.20953485119035403</v>
      </c>
      <c r="BL273" s="75">
        <f>IF('Dem2'!G273=0,0,(1-'Dem2'!H273/'Dem2'!G273)*('Dem2'!AR273+IF('935'!P273=0,0,('SR Rate'!AC273*'935'!P273*('11'!D$17-'935'!X273)/('11'!B$17-'935'!W273)))))</f>
        <v>0</v>
      </c>
      <c r="BM273" s="111">
        <f>IF('Dem2'!B273,IF('Dem2'!V273=0,'SR Rate'!AD273,MAX(0,MIN('SR Rate'!AD273,'SR Rate'!AD273+('Dem2'!BK273/'935'!P273*('11'!B$17-'935'!W273)/('11'!D$17-'935'!X273))))),0)</f>
        <v>0</v>
      </c>
      <c r="BN273" s="74">
        <f>IF('Dem2'!B273,MAX(0,'Dem2'!BK273),0)</f>
        <v>0.20953485119035403</v>
      </c>
      <c r="BO273" s="74">
        <f>'Dem2'!BN273+'Dem2'!BL273</f>
        <v>0.20953485119035403</v>
      </c>
    </row>
    <row r="274" spans="1:67">
      <c r="A274" s="94">
        <v>235</v>
      </c>
      <c r="B274" s="128" t="b">
        <f>'935'!C274&lt;&gt;"VOID"</f>
        <v>1</v>
      </c>
      <c r="C274" s="105" t="str">
        <f>"D"&amp;TEXT('935'!J274,"0000")</f>
        <v>D0000</v>
      </c>
      <c r="D274" s="73">
        <f>'11'!D$17-'935'!X274</f>
        <v>170</v>
      </c>
      <c r="E274" s="106">
        <f>INDEX('11'!$B$47:$G$47,IF(ISNUMBER(SEARCH("?0000",C274)),1,IF(ISNUMBER(SEARCH("?1000",C274)),2,IF(ISNUMBER(SEARCH("??100",C274)),3,IF(ISNUMBER(SEARCH("???10",C274)),4,IF(ISNUMBER(SEARCH("??001",C274)),6,5))))))</f>
        <v>1</v>
      </c>
      <c r="F274" s="105">
        <f>E274*'Dem1'!B$49</f>
        <v>0.95</v>
      </c>
      <c r="G274" s="73">
        <f>IF('935'!C274="VOID",0,('935'!C274*(1-'935'!W274/'11'!B$17)))</f>
        <v>0</v>
      </c>
      <c r="H274" s="153">
        <f>'Dem2'!G274-('935'!S274*(1-'935'!W274/'11'!B$17))</f>
        <v>0</v>
      </c>
      <c r="I274" s="138">
        <f>IF(ISNUMBER(SEARCH("D?001",$C274)),'Dem1'!$F$31*$F274/(1+'11'!$G$12)*'935'!$O274,0)</f>
        <v>0</v>
      </c>
      <c r="J274" s="106">
        <f>IF($C274="D1000",'Dem1'!$C$31*$F274/(1+'11'!$C$12)*'935'!$K274,0)</f>
        <v>0</v>
      </c>
      <c r="K274" s="106">
        <f>IF(ISNUMBER(SEARCH("D?100",$C274)),'Dem1'!$D$31*$F274/(1+'11'!$D$12)*'935'!$L274,0)</f>
        <v>0</v>
      </c>
      <c r="L274" s="106">
        <f>IF(ISNUMBER(SEARCH("D??10",$C274)),'Dem1'!$E$31*$F274/(1+'11'!$E$12)*'935'!$M274,0)</f>
        <v>0</v>
      </c>
      <c r="M274" s="106">
        <f>IF(OR($C274="D0002",ISNUMBER(SEARCH("D?1?1",$C274)),ISNUMBER(SEARCH("D??11",$C274))),'Dem1'!$G$31*$F274/(1+'11'!$F$12)*'935'!$N274,0)</f>
        <v>0</v>
      </c>
      <c r="N274" s="139">
        <f t="shared" si="13"/>
        <v>0</v>
      </c>
      <c r="O274" s="138">
        <f>IF($C274="D1000",0,IF(ISNUMBER(SEARCH("D1???",$C274)),'Dem1'!$C$31*$Z274*'935'!$K274,0))</f>
        <v>0</v>
      </c>
      <c r="P274" s="106">
        <f>IF(ISNUMBER(SEARCH("D?100",$C274)),0,IF(ISNUMBER(SEARCH("D?1??",$C274)),'Dem1'!$D$31*$Z274*'935'!$L274,0))</f>
        <v>0</v>
      </c>
      <c r="Q274" s="106">
        <f>IF(ISNUMBER(SEARCH("D??10",$C274)),0,IF(ISNUMBER(SEARCH("D??1?",$C274)),'Dem1'!$E$31*$Z274*'935'!$M274,0))</f>
        <v>0</v>
      </c>
      <c r="R274" s="139">
        <f t="shared" si="14"/>
        <v>0</v>
      </c>
      <c r="S274" s="180">
        <f>100/'11'!B$17*(('Dem2'!N274+'Dem2'!R274)*('Charging Rates'!B$13+'Charging Rates'!B$51+'Charging Rates'!B$25+'Charging Rates'!B$38)+'Charging Rates'!B$61*'Dem2'!W274)</f>
        <v>0</v>
      </c>
      <c r="T274" s="74">
        <f>100/'11'!B$17*'Fixed Charge'!C274*('Charging Rates'!B$13+'Charging Rates'!B$51+'Charging Rates'!B$25)</f>
        <v>0</v>
      </c>
      <c r="U274" s="153">
        <f>'11'!B$17*0.01*('Dem2'!T274+'Dem2'!S274*'Dem2'!G274)</f>
        <v>0</v>
      </c>
      <c r="V274" s="128">
        <f>'935'!P274*(1-'935'!X274/'11'!D$17)/(1-'935'!W274/'11'!B$17)</f>
        <v>0</v>
      </c>
      <c r="W274" s="105">
        <f>'Dem2'!V274*'Dem2'!E274</f>
        <v>0</v>
      </c>
      <c r="X274" s="105">
        <f>'935'!Q274*(1-'935'!X274/'11'!D$17)/(1-'935'!W274/'11'!B$17)</f>
        <v>0</v>
      </c>
      <c r="Y274" s="105">
        <f t="shared" si="15"/>
        <v>0</v>
      </c>
      <c r="Z274" s="105">
        <f>SQRT(V274*V274+Y274*Y274)*'Dem1'!B$49*E274</f>
        <v>0</v>
      </c>
      <c r="AA274" s="213">
        <f>100/'11'!B$17*'Charging Rates'!B$61*'Dem2'!W274</f>
        <v>0</v>
      </c>
      <c r="AB274" s="138">
        <f>IF(ISNUMBER('SR Rate'!B274),MAX(0,INDEX('913'!$E$6:$E$1205,'SR Rate'!B274)),0)</f>
        <v>0</v>
      </c>
      <c r="AC274" s="106">
        <f>IF(ISNUMBER('SR Rate'!C274),MAX(0,INDEX('913'!$E$6:$E$1205,'SR Rate'!C274)),0)</f>
        <v>0</v>
      </c>
      <c r="AD274" s="106">
        <f>IF(ISNUMBER('SR Rate'!D274),MAX(0,INDEX('913'!$E$6:$E$1205,'SR Rate'!D274)),0)</f>
        <v>0</v>
      </c>
      <c r="AE274" s="106">
        <f>IF(ISNUMBER('SR Rate'!E274),MAX(0,INDEX('913'!$E$6:$E$1205,'SR Rate'!E274)),0)</f>
        <v>0</v>
      </c>
      <c r="AF274" s="106">
        <f>IF(ISNUMBER('SR Rate'!F274),MAX(0,INDEX('913'!$E$6:$E$1205,'SR Rate'!F274)),0)</f>
        <v>0</v>
      </c>
      <c r="AG274" s="106">
        <f>IF(ISNUMBER('SR Rate'!G274),MAX(0,INDEX('913'!$E$6:$E$1205,'SR Rate'!G274)),0)</f>
        <v>0</v>
      </c>
      <c r="AH274" s="106">
        <f>IF(ISNUMBER('SR Rate'!H274),MAX(0,INDEX('913'!$E$6:$E$1205,'SR Rate'!H274)),0)</f>
        <v>0</v>
      </c>
      <c r="AI274" s="106">
        <f>IF(ISNUMBER('SR Rate'!I274),MAX(0,INDEX('913'!$E$6:$E$1205,'SR Rate'!I274)),0)</f>
        <v>0</v>
      </c>
      <c r="AJ274" s="129">
        <f>IF('SR Rate'!T274+'SR Rate'!U274+'SR Rate'!V274+'SR Rate'!W274+'SR Rate'!X274+'SR Rate'!Y274+'SR Rate'!Z274+'SR Rate'!AA274=0,IF(COUNT('SR Rate'!B274,'SR Rate'!C274,'SR Rate'!D274,'SR Rate'!E274,'SR Rate'!F274,'SR Rate'!G274,'SR Rate'!H274,'SR Rate'!I274),('Dem2'!AB274+'Dem2'!AC274+'Dem2'!AD274+'Dem2'!AE274+'Dem2'!AF274+'Dem2'!AG274+'Dem2'!AH274+'Dem2'!AI274)/COUNT('SR Rate'!B274,'SR Rate'!C274,'SR Rate'!D274,'SR Rate'!E274,'SR Rate'!F274,'SR Rate'!G274,'SR Rate'!H274,'SR Rate'!I274),0),('SR Rate'!T274*'Dem2'!AB274+'SR Rate'!U274*'Dem2'!AC274+'SR Rate'!V274*'Dem2'!AD274+'SR Rate'!W274*'Dem2'!AE274+'SR Rate'!X274*'Dem2'!AF274+'SR Rate'!Y274*'Dem2'!AG274+'SR Rate'!Z274*'Dem2'!AH274+'SR Rate'!AA274*'Dem2'!AI274)/('SR Rate'!T274+'SR Rate'!U274+'SR Rate'!V274+'SR Rate'!W274+'SR Rate'!X274+'SR Rate'!Y274+'SR Rate'!Z274+'SR Rate'!AA274))</f>
        <v>0</v>
      </c>
      <c r="AK274" s="177">
        <f>100*'Dem2'!AJ274/'11'!B$17</f>
        <v>0</v>
      </c>
      <c r="AL274" s="75">
        <f>100*('SR Rate'!AB274*'935'!P274*'SR Rate'!K274)/'11'!B$17</f>
        <v>0</v>
      </c>
      <c r="AM274" s="128">
        <f>MAX('11'!$C$42+0,MIN('935'!K274+0,'11'!$C$37+0))</f>
        <v>0.26600431228533333</v>
      </c>
      <c r="AN274" s="105">
        <f>MAX('11'!$D$42+0,MIN('935'!L274+0,'11'!$D$37+0))</f>
        <v>0.66562758870798333</v>
      </c>
      <c r="AO274" s="105">
        <f>MAX('11'!$E$42+0,MIN('935'!M274+0,'11'!$E$37+0))</f>
        <v>0.34009849341942228</v>
      </c>
      <c r="AP274" s="105">
        <f>MAX('11'!$F$42+0,MIN('935'!N274+0,'11'!$F$37+0))</f>
        <v>0.63093339381833335</v>
      </c>
      <c r="AQ274" s="129">
        <f>MAX('11'!$G$42+0,MIN('935'!O274+0,'11'!$G$37+0))</f>
        <v>0.89995655379091011</v>
      </c>
      <c r="AR274" s="180">
        <f>IF('935'!P274=0,'Dem2'!AK274+'Dem2'!AL274,'Dem2'!AK274)</f>
        <v>0</v>
      </c>
      <c r="AS274" s="75">
        <f>'Dem2'!AA274+IF('Dem2'!G274=0,1,'Dem2'!H274/'Dem2'!G274)*'Dem2'!AR274</f>
        <v>0</v>
      </c>
      <c r="AT274" s="138">
        <f>IF('Dem2'!$C274="D1000",'Dem1'!$C$31*'Dem2'!$F274/(1+'11'!$C$12)*'Dem2'!$AM274,0)</f>
        <v>0</v>
      </c>
      <c r="AU274" s="106">
        <f>IF(ISNUMBER(SEARCH("D?100",'Dem2'!$C274)),'Dem1'!$D$31*'Dem2'!$F274/(1+'11'!$D$12)*'Dem2'!$AN274,0)</f>
        <v>0</v>
      </c>
      <c r="AV274" s="106">
        <f>IF(ISNUMBER(SEARCH("D??10",'Dem2'!$C274)),'Dem1'!$E$31*'Dem2'!$F274/(1+'11'!$E$12)*'Dem2'!$AO274,0)</f>
        <v>0</v>
      </c>
      <c r="AW274" s="106">
        <f>IF(OR('Dem2'!$C274="D0002",ISNUMBER(SEARCH("D?1?1",'Dem2'!$C274)),ISNUMBER(SEARCH("D??11",'Dem2'!$C274))),'Dem1'!$G$31*'Dem2'!$F274/(1+'11'!$F$12)*'Dem2'!$AP274,0)</f>
        <v>0</v>
      </c>
      <c r="AX274" s="106">
        <f>IF(ISNUMBER(SEARCH("D?001",'Dem2'!$C274)),'Dem1'!$F$31*'Dem2'!$F274/(1+'11'!$G$12)*'Dem2'!$AQ274,0)</f>
        <v>0</v>
      </c>
      <c r="AY274" s="129">
        <f>'Dem2'!$AT274+'Dem2'!$AU274+'Dem2'!$AV274+'Dem2'!$AW274+'Dem2'!$AX274</f>
        <v>0</v>
      </c>
      <c r="AZ274" s="138">
        <f>IF('Dem2'!$C274="D1000",0,IF(ISNUMBER(SEARCH("D1???",'Dem2'!$C274)),'Dem1'!$C$31*'Dem2'!$Z274*'Dem2'!$AM274,0))</f>
        <v>0</v>
      </c>
      <c r="BA274" s="106">
        <f>IF(ISNUMBER(SEARCH("D?100",'Dem2'!$C274)),0,IF(ISNUMBER(SEARCH("D?1??",'Dem2'!$C274)),'Dem1'!$D$31*'Dem2'!$Z274*'Dem2'!$AN274,0))</f>
        <v>0</v>
      </c>
      <c r="BB274" s="106">
        <f>IF(ISNUMBER(SEARCH("D??10",'Dem2'!$C274)),0,IF(ISNUMBER(SEARCH("D??1?",'Dem2'!$C274)),'Dem1'!$E$31*'Dem2'!$Z274*'Dem2'!$AO274,0))</f>
        <v>0</v>
      </c>
      <c r="BC274" s="129">
        <f>'Dem2'!$AZ274+'Dem2'!$BA274+'Dem2'!$BB274</f>
        <v>0</v>
      </c>
      <c r="BD274" s="72">
        <f>('Dem2'!AY274+'Dem2'!BC274)*'Dem2'!G274</f>
        <v>0</v>
      </c>
      <c r="BE274" s="105">
        <f>SQRT('Dem2'!V274*'Dem2'!V274+'Dem2'!Y274*'Dem2'!Y274)</f>
        <v>0</v>
      </c>
      <c r="BF274" s="105">
        <f>'Dem2'!G274*('Dem1'!B$200+'Dem2'!BE274)</f>
        <v>0</v>
      </c>
      <c r="BG274" s="105">
        <f>'935'!R274*('Dem1'!B$200+'Dem2'!BE274)</f>
        <v>0</v>
      </c>
      <c r="BH274" s="105">
        <f>'Dem2'!AS274+'Dem1'!B$225*'Dem2'!BG274*100/'11'!B$17</f>
        <v>0</v>
      </c>
      <c r="BI274" s="105">
        <f>'Dem2'!BH274+'Dem1'!B$213*('Dem1'!B$200+'Dem2'!BE274)*100/'11'!B$17</f>
        <v>0.20953485119035403</v>
      </c>
      <c r="BJ274" s="105">
        <f>'Dem1'!B$179*('Dem2'!AY274+'Dem2'!BC274)*100/'11'!B$17</f>
        <v>0</v>
      </c>
      <c r="BK274" s="74">
        <f>MAX(0-('SR Rate'!AC274*'Dem2'!V274*'11'!D$17/'11'!B$17),'Dem2'!BI274+'Dem2'!BJ274)</f>
        <v>0.20953485119035403</v>
      </c>
      <c r="BL274" s="75">
        <f>IF('Dem2'!G274=0,0,(1-'Dem2'!H274/'Dem2'!G274)*('Dem2'!AR274+IF('935'!P274=0,0,('SR Rate'!AC274*'935'!P274*('11'!D$17-'935'!X274)/('11'!B$17-'935'!W274)))))</f>
        <v>0</v>
      </c>
      <c r="BM274" s="111">
        <f>IF('Dem2'!B274,IF('Dem2'!V274=0,'SR Rate'!AD274,MAX(0,MIN('SR Rate'!AD274,'SR Rate'!AD274+('Dem2'!BK274/'935'!P274*('11'!B$17-'935'!W274)/('11'!D$17-'935'!X274))))),0)</f>
        <v>0</v>
      </c>
      <c r="BN274" s="74">
        <f>IF('Dem2'!B274,MAX(0,'Dem2'!BK274),0)</f>
        <v>0.20953485119035403</v>
      </c>
      <c r="BO274" s="74">
        <f>'Dem2'!BN274+'Dem2'!BL274</f>
        <v>0.20953485119035403</v>
      </c>
    </row>
    <row r="275" spans="1:67">
      <c r="A275" s="94">
        <v>236</v>
      </c>
      <c r="B275" s="128" t="b">
        <f>'935'!C275&lt;&gt;"VOID"</f>
        <v>1</v>
      </c>
      <c r="C275" s="105" t="str">
        <f>"D"&amp;TEXT('935'!J275,"0000")</f>
        <v>D0000</v>
      </c>
      <c r="D275" s="73">
        <f>'11'!D$17-'935'!X275</f>
        <v>170</v>
      </c>
      <c r="E275" s="106">
        <f>INDEX('11'!$B$47:$G$47,IF(ISNUMBER(SEARCH("?0000",C275)),1,IF(ISNUMBER(SEARCH("?1000",C275)),2,IF(ISNUMBER(SEARCH("??100",C275)),3,IF(ISNUMBER(SEARCH("???10",C275)),4,IF(ISNUMBER(SEARCH("??001",C275)),6,5))))))</f>
        <v>1</v>
      </c>
      <c r="F275" s="105">
        <f>E275*'Dem1'!B$49</f>
        <v>0.95</v>
      </c>
      <c r="G275" s="73">
        <f>IF('935'!C275="VOID",0,('935'!C275*(1-'935'!W275/'11'!B$17)))</f>
        <v>0</v>
      </c>
      <c r="H275" s="153">
        <f>'Dem2'!G275-('935'!S275*(1-'935'!W275/'11'!B$17))</f>
        <v>0</v>
      </c>
      <c r="I275" s="138">
        <f>IF(ISNUMBER(SEARCH("D?001",$C275)),'Dem1'!$F$31*$F275/(1+'11'!$G$12)*'935'!$O275,0)</f>
        <v>0</v>
      </c>
      <c r="J275" s="106">
        <f>IF($C275="D1000",'Dem1'!$C$31*$F275/(1+'11'!$C$12)*'935'!$K275,0)</f>
        <v>0</v>
      </c>
      <c r="K275" s="106">
        <f>IF(ISNUMBER(SEARCH("D?100",$C275)),'Dem1'!$D$31*$F275/(1+'11'!$D$12)*'935'!$L275,0)</f>
        <v>0</v>
      </c>
      <c r="L275" s="106">
        <f>IF(ISNUMBER(SEARCH("D??10",$C275)),'Dem1'!$E$31*$F275/(1+'11'!$E$12)*'935'!$M275,0)</f>
        <v>0</v>
      </c>
      <c r="M275" s="106">
        <f>IF(OR($C275="D0002",ISNUMBER(SEARCH("D?1?1",$C275)),ISNUMBER(SEARCH("D??11",$C275))),'Dem1'!$G$31*$F275/(1+'11'!$F$12)*'935'!$N275,0)</f>
        <v>0</v>
      </c>
      <c r="N275" s="139">
        <f t="shared" si="13"/>
        <v>0</v>
      </c>
      <c r="O275" s="138">
        <f>IF($C275="D1000",0,IF(ISNUMBER(SEARCH("D1???",$C275)),'Dem1'!$C$31*$Z275*'935'!$K275,0))</f>
        <v>0</v>
      </c>
      <c r="P275" s="106">
        <f>IF(ISNUMBER(SEARCH("D?100",$C275)),0,IF(ISNUMBER(SEARCH("D?1??",$C275)),'Dem1'!$D$31*$Z275*'935'!$L275,0))</f>
        <v>0</v>
      </c>
      <c r="Q275" s="106">
        <f>IF(ISNUMBER(SEARCH("D??10",$C275)),0,IF(ISNUMBER(SEARCH("D??1?",$C275)),'Dem1'!$E$31*$Z275*'935'!$M275,0))</f>
        <v>0</v>
      </c>
      <c r="R275" s="139">
        <f t="shared" si="14"/>
        <v>0</v>
      </c>
      <c r="S275" s="180">
        <f>100/'11'!B$17*(('Dem2'!N275+'Dem2'!R275)*('Charging Rates'!B$13+'Charging Rates'!B$51+'Charging Rates'!B$25+'Charging Rates'!B$38)+'Charging Rates'!B$61*'Dem2'!W275)</f>
        <v>0</v>
      </c>
      <c r="T275" s="74">
        <f>100/'11'!B$17*'Fixed Charge'!C275*('Charging Rates'!B$13+'Charging Rates'!B$51+'Charging Rates'!B$25)</f>
        <v>0</v>
      </c>
      <c r="U275" s="153">
        <f>'11'!B$17*0.01*('Dem2'!T275+'Dem2'!S275*'Dem2'!G275)</f>
        <v>0</v>
      </c>
      <c r="V275" s="128">
        <f>'935'!P275*(1-'935'!X275/'11'!D$17)/(1-'935'!W275/'11'!B$17)</f>
        <v>0</v>
      </c>
      <c r="W275" s="105">
        <f>'Dem2'!V275*'Dem2'!E275</f>
        <v>0</v>
      </c>
      <c r="X275" s="105">
        <f>'935'!Q275*(1-'935'!X275/'11'!D$17)/(1-'935'!W275/'11'!B$17)</f>
        <v>0</v>
      </c>
      <c r="Y275" s="105">
        <f t="shared" si="15"/>
        <v>0</v>
      </c>
      <c r="Z275" s="105">
        <f>SQRT(V275*V275+Y275*Y275)*'Dem1'!B$49*E275</f>
        <v>0</v>
      </c>
      <c r="AA275" s="213">
        <f>100/'11'!B$17*'Charging Rates'!B$61*'Dem2'!W275</f>
        <v>0</v>
      </c>
      <c r="AB275" s="138">
        <f>IF(ISNUMBER('SR Rate'!B275),MAX(0,INDEX('913'!$E$6:$E$1205,'SR Rate'!B275)),0)</f>
        <v>0</v>
      </c>
      <c r="AC275" s="106">
        <f>IF(ISNUMBER('SR Rate'!C275),MAX(0,INDEX('913'!$E$6:$E$1205,'SR Rate'!C275)),0)</f>
        <v>0</v>
      </c>
      <c r="AD275" s="106">
        <f>IF(ISNUMBER('SR Rate'!D275),MAX(0,INDEX('913'!$E$6:$E$1205,'SR Rate'!D275)),0)</f>
        <v>0</v>
      </c>
      <c r="AE275" s="106">
        <f>IF(ISNUMBER('SR Rate'!E275),MAX(0,INDEX('913'!$E$6:$E$1205,'SR Rate'!E275)),0)</f>
        <v>0</v>
      </c>
      <c r="AF275" s="106">
        <f>IF(ISNUMBER('SR Rate'!F275),MAX(0,INDEX('913'!$E$6:$E$1205,'SR Rate'!F275)),0)</f>
        <v>0</v>
      </c>
      <c r="AG275" s="106">
        <f>IF(ISNUMBER('SR Rate'!G275),MAX(0,INDEX('913'!$E$6:$E$1205,'SR Rate'!G275)),0)</f>
        <v>0</v>
      </c>
      <c r="AH275" s="106">
        <f>IF(ISNUMBER('SR Rate'!H275),MAX(0,INDEX('913'!$E$6:$E$1205,'SR Rate'!H275)),0)</f>
        <v>0</v>
      </c>
      <c r="AI275" s="106">
        <f>IF(ISNUMBER('SR Rate'!I275),MAX(0,INDEX('913'!$E$6:$E$1205,'SR Rate'!I275)),0)</f>
        <v>0</v>
      </c>
      <c r="AJ275" s="129">
        <f>IF('SR Rate'!T275+'SR Rate'!U275+'SR Rate'!V275+'SR Rate'!W275+'SR Rate'!X275+'SR Rate'!Y275+'SR Rate'!Z275+'SR Rate'!AA275=0,IF(COUNT('SR Rate'!B275,'SR Rate'!C275,'SR Rate'!D275,'SR Rate'!E275,'SR Rate'!F275,'SR Rate'!G275,'SR Rate'!H275,'SR Rate'!I275),('Dem2'!AB275+'Dem2'!AC275+'Dem2'!AD275+'Dem2'!AE275+'Dem2'!AF275+'Dem2'!AG275+'Dem2'!AH275+'Dem2'!AI275)/COUNT('SR Rate'!B275,'SR Rate'!C275,'SR Rate'!D275,'SR Rate'!E275,'SR Rate'!F275,'SR Rate'!G275,'SR Rate'!H275,'SR Rate'!I275),0),('SR Rate'!T275*'Dem2'!AB275+'SR Rate'!U275*'Dem2'!AC275+'SR Rate'!V275*'Dem2'!AD275+'SR Rate'!W275*'Dem2'!AE275+'SR Rate'!X275*'Dem2'!AF275+'SR Rate'!Y275*'Dem2'!AG275+'SR Rate'!Z275*'Dem2'!AH275+'SR Rate'!AA275*'Dem2'!AI275)/('SR Rate'!T275+'SR Rate'!U275+'SR Rate'!V275+'SR Rate'!W275+'SR Rate'!X275+'SR Rate'!Y275+'SR Rate'!Z275+'SR Rate'!AA275))</f>
        <v>0</v>
      </c>
      <c r="AK275" s="177">
        <f>100*'Dem2'!AJ275/'11'!B$17</f>
        <v>0</v>
      </c>
      <c r="AL275" s="75">
        <f>100*('SR Rate'!AB275*'935'!P275*'SR Rate'!K275)/'11'!B$17</f>
        <v>0</v>
      </c>
      <c r="AM275" s="128">
        <f>MAX('11'!$C$42+0,MIN('935'!K275+0,'11'!$C$37+0))</f>
        <v>0.26600431228533333</v>
      </c>
      <c r="AN275" s="105">
        <f>MAX('11'!$D$42+0,MIN('935'!L275+0,'11'!$D$37+0))</f>
        <v>0.66562758870798333</v>
      </c>
      <c r="AO275" s="105">
        <f>MAX('11'!$E$42+0,MIN('935'!M275+0,'11'!$E$37+0))</f>
        <v>0.34009849341942228</v>
      </c>
      <c r="AP275" s="105">
        <f>MAX('11'!$F$42+0,MIN('935'!N275+0,'11'!$F$37+0))</f>
        <v>0.63093339381833335</v>
      </c>
      <c r="AQ275" s="129">
        <f>MAX('11'!$G$42+0,MIN('935'!O275+0,'11'!$G$37+0))</f>
        <v>0.89995655379091011</v>
      </c>
      <c r="AR275" s="180">
        <f>IF('935'!P275=0,'Dem2'!AK275+'Dem2'!AL275,'Dem2'!AK275)</f>
        <v>0</v>
      </c>
      <c r="AS275" s="75">
        <f>'Dem2'!AA275+IF('Dem2'!G275=0,1,'Dem2'!H275/'Dem2'!G275)*'Dem2'!AR275</f>
        <v>0</v>
      </c>
      <c r="AT275" s="138">
        <f>IF('Dem2'!$C275="D1000",'Dem1'!$C$31*'Dem2'!$F275/(1+'11'!$C$12)*'Dem2'!$AM275,0)</f>
        <v>0</v>
      </c>
      <c r="AU275" s="106">
        <f>IF(ISNUMBER(SEARCH("D?100",'Dem2'!$C275)),'Dem1'!$D$31*'Dem2'!$F275/(1+'11'!$D$12)*'Dem2'!$AN275,0)</f>
        <v>0</v>
      </c>
      <c r="AV275" s="106">
        <f>IF(ISNUMBER(SEARCH("D??10",'Dem2'!$C275)),'Dem1'!$E$31*'Dem2'!$F275/(1+'11'!$E$12)*'Dem2'!$AO275,0)</f>
        <v>0</v>
      </c>
      <c r="AW275" s="106">
        <f>IF(OR('Dem2'!$C275="D0002",ISNUMBER(SEARCH("D?1?1",'Dem2'!$C275)),ISNUMBER(SEARCH("D??11",'Dem2'!$C275))),'Dem1'!$G$31*'Dem2'!$F275/(1+'11'!$F$12)*'Dem2'!$AP275,0)</f>
        <v>0</v>
      </c>
      <c r="AX275" s="106">
        <f>IF(ISNUMBER(SEARCH("D?001",'Dem2'!$C275)),'Dem1'!$F$31*'Dem2'!$F275/(1+'11'!$G$12)*'Dem2'!$AQ275,0)</f>
        <v>0</v>
      </c>
      <c r="AY275" s="129">
        <f>'Dem2'!$AT275+'Dem2'!$AU275+'Dem2'!$AV275+'Dem2'!$AW275+'Dem2'!$AX275</f>
        <v>0</v>
      </c>
      <c r="AZ275" s="138">
        <f>IF('Dem2'!$C275="D1000",0,IF(ISNUMBER(SEARCH("D1???",'Dem2'!$C275)),'Dem1'!$C$31*'Dem2'!$Z275*'Dem2'!$AM275,0))</f>
        <v>0</v>
      </c>
      <c r="BA275" s="106">
        <f>IF(ISNUMBER(SEARCH("D?100",'Dem2'!$C275)),0,IF(ISNUMBER(SEARCH("D?1??",'Dem2'!$C275)),'Dem1'!$D$31*'Dem2'!$Z275*'Dem2'!$AN275,0))</f>
        <v>0</v>
      </c>
      <c r="BB275" s="106">
        <f>IF(ISNUMBER(SEARCH("D??10",'Dem2'!$C275)),0,IF(ISNUMBER(SEARCH("D??1?",'Dem2'!$C275)),'Dem1'!$E$31*'Dem2'!$Z275*'Dem2'!$AO275,0))</f>
        <v>0</v>
      </c>
      <c r="BC275" s="129">
        <f>'Dem2'!$AZ275+'Dem2'!$BA275+'Dem2'!$BB275</f>
        <v>0</v>
      </c>
      <c r="BD275" s="72">
        <f>('Dem2'!AY275+'Dem2'!BC275)*'Dem2'!G275</f>
        <v>0</v>
      </c>
      <c r="BE275" s="105">
        <f>SQRT('Dem2'!V275*'Dem2'!V275+'Dem2'!Y275*'Dem2'!Y275)</f>
        <v>0</v>
      </c>
      <c r="BF275" s="105">
        <f>'Dem2'!G275*('Dem1'!B$200+'Dem2'!BE275)</f>
        <v>0</v>
      </c>
      <c r="BG275" s="105">
        <f>'935'!R275*('Dem1'!B$200+'Dem2'!BE275)</f>
        <v>0</v>
      </c>
      <c r="BH275" s="105">
        <f>'Dem2'!AS275+'Dem1'!B$225*'Dem2'!BG275*100/'11'!B$17</f>
        <v>0</v>
      </c>
      <c r="BI275" s="105">
        <f>'Dem2'!BH275+'Dem1'!B$213*('Dem1'!B$200+'Dem2'!BE275)*100/'11'!B$17</f>
        <v>0.20953485119035403</v>
      </c>
      <c r="BJ275" s="105">
        <f>'Dem1'!B$179*('Dem2'!AY275+'Dem2'!BC275)*100/'11'!B$17</f>
        <v>0</v>
      </c>
      <c r="BK275" s="74">
        <f>MAX(0-('SR Rate'!AC275*'Dem2'!V275*'11'!D$17/'11'!B$17),'Dem2'!BI275+'Dem2'!BJ275)</f>
        <v>0.20953485119035403</v>
      </c>
      <c r="BL275" s="75">
        <f>IF('Dem2'!G275=0,0,(1-'Dem2'!H275/'Dem2'!G275)*('Dem2'!AR275+IF('935'!P275=0,0,('SR Rate'!AC275*'935'!P275*('11'!D$17-'935'!X275)/('11'!B$17-'935'!W275)))))</f>
        <v>0</v>
      </c>
      <c r="BM275" s="111">
        <f>IF('Dem2'!B275,IF('Dem2'!V275=0,'SR Rate'!AD275,MAX(0,MIN('SR Rate'!AD275,'SR Rate'!AD275+('Dem2'!BK275/'935'!P275*('11'!B$17-'935'!W275)/('11'!D$17-'935'!X275))))),0)</f>
        <v>0</v>
      </c>
      <c r="BN275" s="74">
        <f>IF('Dem2'!B275,MAX(0,'Dem2'!BK275),0)</f>
        <v>0.20953485119035403</v>
      </c>
      <c r="BO275" s="74">
        <f>'Dem2'!BN275+'Dem2'!BL275</f>
        <v>0.20953485119035403</v>
      </c>
    </row>
    <row r="276" spans="1:67">
      <c r="A276" s="94">
        <v>237</v>
      </c>
      <c r="B276" s="128" t="b">
        <f>'935'!C276&lt;&gt;"VOID"</f>
        <v>1</v>
      </c>
      <c r="C276" s="105" t="str">
        <f>"D"&amp;TEXT('935'!J276,"0000")</f>
        <v>D0000</v>
      </c>
      <c r="D276" s="73">
        <f>'11'!D$17-'935'!X276</f>
        <v>170</v>
      </c>
      <c r="E276" s="106">
        <f>INDEX('11'!$B$47:$G$47,IF(ISNUMBER(SEARCH("?0000",C276)),1,IF(ISNUMBER(SEARCH("?1000",C276)),2,IF(ISNUMBER(SEARCH("??100",C276)),3,IF(ISNUMBER(SEARCH("???10",C276)),4,IF(ISNUMBER(SEARCH("??001",C276)),6,5))))))</f>
        <v>1</v>
      </c>
      <c r="F276" s="105">
        <f>E276*'Dem1'!B$49</f>
        <v>0.95</v>
      </c>
      <c r="G276" s="73">
        <f>IF('935'!C276="VOID",0,('935'!C276*(1-'935'!W276/'11'!B$17)))</f>
        <v>0</v>
      </c>
      <c r="H276" s="153">
        <f>'Dem2'!G276-('935'!S276*(1-'935'!W276/'11'!B$17))</f>
        <v>0</v>
      </c>
      <c r="I276" s="138">
        <f>IF(ISNUMBER(SEARCH("D?001",$C276)),'Dem1'!$F$31*$F276/(1+'11'!$G$12)*'935'!$O276,0)</f>
        <v>0</v>
      </c>
      <c r="J276" s="106">
        <f>IF($C276="D1000",'Dem1'!$C$31*$F276/(1+'11'!$C$12)*'935'!$K276,0)</f>
        <v>0</v>
      </c>
      <c r="K276" s="106">
        <f>IF(ISNUMBER(SEARCH("D?100",$C276)),'Dem1'!$D$31*$F276/(1+'11'!$D$12)*'935'!$L276,0)</f>
        <v>0</v>
      </c>
      <c r="L276" s="106">
        <f>IF(ISNUMBER(SEARCH("D??10",$C276)),'Dem1'!$E$31*$F276/(1+'11'!$E$12)*'935'!$M276,0)</f>
        <v>0</v>
      </c>
      <c r="M276" s="106">
        <f>IF(OR($C276="D0002",ISNUMBER(SEARCH("D?1?1",$C276)),ISNUMBER(SEARCH("D??11",$C276))),'Dem1'!$G$31*$F276/(1+'11'!$F$12)*'935'!$N276,0)</f>
        <v>0</v>
      </c>
      <c r="N276" s="139">
        <f t="shared" si="13"/>
        <v>0</v>
      </c>
      <c r="O276" s="138">
        <f>IF($C276="D1000",0,IF(ISNUMBER(SEARCH("D1???",$C276)),'Dem1'!$C$31*$Z276*'935'!$K276,0))</f>
        <v>0</v>
      </c>
      <c r="P276" s="106">
        <f>IF(ISNUMBER(SEARCH("D?100",$C276)),0,IF(ISNUMBER(SEARCH("D?1??",$C276)),'Dem1'!$D$31*$Z276*'935'!$L276,0))</f>
        <v>0</v>
      </c>
      <c r="Q276" s="106">
        <f>IF(ISNUMBER(SEARCH("D??10",$C276)),0,IF(ISNUMBER(SEARCH("D??1?",$C276)),'Dem1'!$E$31*$Z276*'935'!$M276,0))</f>
        <v>0</v>
      </c>
      <c r="R276" s="139">
        <f t="shared" si="14"/>
        <v>0</v>
      </c>
      <c r="S276" s="180">
        <f>100/'11'!B$17*(('Dem2'!N276+'Dem2'!R276)*('Charging Rates'!B$13+'Charging Rates'!B$51+'Charging Rates'!B$25+'Charging Rates'!B$38)+'Charging Rates'!B$61*'Dem2'!W276)</f>
        <v>0</v>
      </c>
      <c r="T276" s="74">
        <f>100/'11'!B$17*'Fixed Charge'!C276*('Charging Rates'!B$13+'Charging Rates'!B$51+'Charging Rates'!B$25)</f>
        <v>0</v>
      </c>
      <c r="U276" s="153">
        <f>'11'!B$17*0.01*('Dem2'!T276+'Dem2'!S276*'Dem2'!G276)</f>
        <v>0</v>
      </c>
      <c r="V276" s="128">
        <f>'935'!P276*(1-'935'!X276/'11'!D$17)/(1-'935'!W276/'11'!B$17)</f>
        <v>0</v>
      </c>
      <c r="W276" s="105">
        <f>'Dem2'!V276*'Dem2'!E276</f>
        <v>0</v>
      </c>
      <c r="X276" s="105">
        <f>'935'!Q276*(1-'935'!X276/'11'!D$17)/(1-'935'!W276/'11'!B$17)</f>
        <v>0</v>
      </c>
      <c r="Y276" s="105">
        <f t="shared" si="15"/>
        <v>0</v>
      </c>
      <c r="Z276" s="105">
        <f>SQRT(V276*V276+Y276*Y276)*'Dem1'!B$49*E276</f>
        <v>0</v>
      </c>
      <c r="AA276" s="213">
        <f>100/'11'!B$17*'Charging Rates'!B$61*'Dem2'!W276</f>
        <v>0</v>
      </c>
      <c r="AB276" s="138">
        <f>IF(ISNUMBER('SR Rate'!B276),MAX(0,INDEX('913'!$E$6:$E$1205,'SR Rate'!B276)),0)</f>
        <v>0</v>
      </c>
      <c r="AC276" s="106">
        <f>IF(ISNUMBER('SR Rate'!C276),MAX(0,INDEX('913'!$E$6:$E$1205,'SR Rate'!C276)),0)</f>
        <v>0</v>
      </c>
      <c r="AD276" s="106">
        <f>IF(ISNUMBER('SR Rate'!D276),MAX(0,INDEX('913'!$E$6:$E$1205,'SR Rate'!D276)),0)</f>
        <v>0</v>
      </c>
      <c r="AE276" s="106">
        <f>IF(ISNUMBER('SR Rate'!E276),MAX(0,INDEX('913'!$E$6:$E$1205,'SR Rate'!E276)),0)</f>
        <v>0</v>
      </c>
      <c r="AF276" s="106">
        <f>IF(ISNUMBER('SR Rate'!F276),MAX(0,INDEX('913'!$E$6:$E$1205,'SR Rate'!F276)),0)</f>
        <v>0</v>
      </c>
      <c r="AG276" s="106">
        <f>IF(ISNUMBER('SR Rate'!G276),MAX(0,INDEX('913'!$E$6:$E$1205,'SR Rate'!G276)),0)</f>
        <v>0</v>
      </c>
      <c r="AH276" s="106">
        <f>IF(ISNUMBER('SR Rate'!H276),MAX(0,INDEX('913'!$E$6:$E$1205,'SR Rate'!H276)),0)</f>
        <v>0</v>
      </c>
      <c r="AI276" s="106">
        <f>IF(ISNUMBER('SR Rate'!I276),MAX(0,INDEX('913'!$E$6:$E$1205,'SR Rate'!I276)),0)</f>
        <v>0</v>
      </c>
      <c r="AJ276" s="129">
        <f>IF('SR Rate'!T276+'SR Rate'!U276+'SR Rate'!V276+'SR Rate'!W276+'SR Rate'!X276+'SR Rate'!Y276+'SR Rate'!Z276+'SR Rate'!AA276=0,IF(COUNT('SR Rate'!B276,'SR Rate'!C276,'SR Rate'!D276,'SR Rate'!E276,'SR Rate'!F276,'SR Rate'!G276,'SR Rate'!H276,'SR Rate'!I276),('Dem2'!AB276+'Dem2'!AC276+'Dem2'!AD276+'Dem2'!AE276+'Dem2'!AF276+'Dem2'!AG276+'Dem2'!AH276+'Dem2'!AI276)/COUNT('SR Rate'!B276,'SR Rate'!C276,'SR Rate'!D276,'SR Rate'!E276,'SR Rate'!F276,'SR Rate'!G276,'SR Rate'!H276,'SR Rate'!I276),0),('SR Rate'!T276*'Dem2'!AB276+'SR Rate'!U276*'Dem2'!AC276+'SR Rate'!V276*'Dem2'!AD276+'SR Rate'!W276*'Dem2'!AE276+'SR Rate'!X276*'Dem2'!AF276+'SR Rate'!Y276*'Dem2'!AG276+'SR Rate'!Z276*'Dem2'!AH276+'SR Rate'!AA276*'Dem2'!AI276)/('SR Rate'!T276+'SR Rate'!U276+'SR Rate'!V276+'SR Rate'!W276+'SR Rate'!X276+'SR Rate'!Y276+'SR Rate'!Z276+'SR Rate'!AA276))</f>
        <v>0</v>
      </c>
      <c r="AK276" s="177">
        <f>100*'Dem2'!AJ276/'11'!B$17</f>
        <v>0</v>
      </c>
      <c r="AL276" s="75">
        <f>100*('SR Rate'!AB276*'935'!P276*'SR Rate'!K276)/'11'!B$17</f>
        <v>0</v>
      </c>
      <c r="AM276" s="128">
        <f>MAX('11'!$C$42+0,MIN('935'!K276+0,'11'!$C$37+0))</f>
        <v>0.26600431228533333</v>
      </c>
      <c r="AN276" s="105">
        <f>MAX('11'!$D$42+0,MIN('935'!L276+0,'11'!$D$37+0))</f>
        <v>0.66562758870798333</v>
      </c>
      <c r="AO276" s="105">
        <f>MAX('11'!$E$42+0,MIN('935'!M276+0,'11'!$E$37+0))</f>
        <v>0.34009849341942228</v>
      </c>
      <c r="AP276" s="105">
        <f>MAX('11'!$F$42+0,MIN('935'!N276+0,'11'!$F$37+0))</f>
        <v>0.63093339381833335</v>
      </c>
      <c r="AQ276" s="129">
        <f>MAX('11'!$G$42+0,MIN('935'!O276+0,'11'!$G$37+0))</f>
        <v>0.89995655379091011</v>
      </c>
      <c r="AR276" s="180">
        <f>IF('935'!P276=0,'Dem2'!AK276+'Dem2'!AL276,'Dem2'!AK276)</f>
        <v>0</v>
      </c>
      <c r="AS276" s="75">
        <f>'Dem2'!AA276+IF('Dem2'!G276=0,1,'Dem2'!H276/'Dem2'!G276)*'Dem2'!AR276</f>
        <v>0</v>
      </c>
      <c r="AT276" s="138">
        <f>IF('Dem2'!$C276="D1000",'Dem1'!$C$31*'Dem2'!$F276/(1+'11'!$C$12)*'Dem2'!$AM276,0)</f>
        <v>0</v>
      </c>
      <c r="AU276" s="106">
        <f>IF(ISNUMBER(SEARCH("D?100",'Dem2'!$C276)),'Dem1'!$D$31*'Dem2'!$F276/(1+'11'!$D$12)*'Dem2'!$AN276,0)</f>
        <v>0</v>
      </c>
      <c r="AV276" s="106">
        <f>IF(ISNUMBER(SEARCH("D??10",'Dem2'!$C276)),'Dem1'!$E$31*'Dem2'!$F276/(1+'11'!$E$12)*'Dem2'!$AO276,0)</f>
        <v>0</v>
      </c>
      <c r="AW276" s="106">
        <f>IF(OR('Dem2'!$C276="D0002",ISNUMBER(SEARCH("D?1?1",'Dem2'!$C276)),ISNUMBER(SEARCH("D??11",'Dem2'!$C276))),'Dem1'!$G$31*'Dem2'!$F276/(1+'11'!$F$12)*'Dem2'!$AP276,0)</f>
        <v>0</v>
      </c>
      <c r="AX276" s="106">
        <f>IF(ISNUMBER(SEARCH("D?001",'Dem2'!$C276)),'Dem1'!$F$31*'Dem2'!$F276/(1+'11'!$G$12)*'Dem2'!$AQ276,0)</f>
        <v>0</v>
      </c>
      <c r="AY276" s="129">
        <f>'Dem2'!$AT276+'Dem2'!$AU276+'Dem2'!$AV276+'Dem2'!$AW276+'Dem2'!$AX276</f>
        <v>0</v>
      </c>
      <c r="AZ276" s="138">
        <f>IF('Dem2'!$C276="D1000",0,IF(ISNUMBER(SEARCH("D1???",'Dem2'!$C276)),'Dem1'!$C$31*'Dem2'!$Z276*'Dem2'!$AM276,0))</f>
        <v>0</v>
      </c>
      <c r="BA276" s="106">
        <f>IF(ISNUMBER(SEARCH("D?100",'Dem2'!$C276)),0,IF(ISNUMBER(SEARCH("D?1??",'Dem2'!$C276)),'Dem1'!$D$31*'Dem2'!$Z276*'Dem2'!$AN276,0))</f>
        <v>0</v>
      </c>
      <c r="BB276" s="106">
        <f>IF(ISNUMBER(SEARCH("D??10",'Dem2'!$C276)),0,IF(ISNUMBER(SEARCH("D??1?",'Dem2'!$C276)),'Dem1'!$E$31*'Dem2'!$Z276*'Dem2'!$AO276,0))</f>
        <v>0</v>
      </c>
      <c r="BC276" s="129">
        <f>'Dem2'!$AZ276+'Dem2'!$BA276+'Dem2'!$BB276</f>
        <v>0</v>
      </c>
      <c r="BD276" s="72">
        <f>('Dem2'!AY276+'Dem2'!BC276)*'Dem2'!G276</f>
        <v>0</v>
      </c>
      <c r="BE276" s="105">
        <f>SQRT('Dem2'!V276*'Dem2'!V276+'Dem2'!Y276*'Dem2'!Y276)</f>
        <v>0</v>
      </c>
      <c r="BF276" s="105">
        <f>'Dem2'!G276*('Dem1'!B$200+'Dem2'!BE276)</f>
        <v>0</v>
      </c>
      <c r="BG276" s="105">
        <f>'935'!R276*('Dem1'!B$200+'Dem2'!BE276)</f>
        <v>0</v>
      </c>
      <c r="BH276" s="105">
        <f>'Dem2'!AS276+'Dem1'!B$225*'Dem2'!BG276*100/'11'!B$17</f>
        <v>0</v>
      </c>
      <c r="BI276" s="105">
        <f>'Dem2'!BH276+'Dem1'!B$213*('Dem1'!B$200+'Dem2'!BE276)*100/'11'!B$17</f>
        <v>0.20953485119035403</v>
      </c>
      <c r="BJ276" s="105">
        <f>'Dem1'!B$179*('Dem2'!AY276+'Dem2'!BC276)*100/'11'!B$17</f>
        <v>0</v>
      </c>
      <c r="BK276" s="74">
        <f>MAX(0-('SR Rate'!AC276*'Dem2'!V276*'11'!D$17/'11'!B$17),'Dem2'!BI276+'Dem2'!BJ276)</f>
        <v>0.20953485119035403</v>
      </c>
      <c r="BL276" s="75">
        <f>IF('Dem2'!G276=0,0,(1-'Dem2'!H276/'Dem2'!G276)*('Dem2'!AR276+IF('935'!P276=0,0,('SR Rate'!AC276*'935'!P276*('11'!D$17-'935'!X276)/('11'!B$17-'935'!W276)))))</f>
        <v>0</v>
      </c>
      <c r="BM276" s="111">
        <f>IF('Dem2'!B276,IF('Dem2'!V276=0,'SR Rate'!AD276,MAX(0,MIN('SR Rate'!AD276,'SR Rate'!AD276+('Dem2'!BK276/'935'!P276*('11'!B$17-'935'!W276)/('11'!D$17-'935'!X276))))),0)</f>
        <v>0</v>
      </c>
      <c r="BN276" s="74">
        <f>IF('Dem2'!B276,MAX(0,'Dem2'!BK276),0)</f>
        <v>0.20953485119035403</v>
      </c>
      <c r="BO276" s="74">
        <f>'Dem2'!BN276+'Dem2'!BL276</f>
        <v>0.20953485119035403</v>
      </c>
    </row>
    <row r="277" spans="1:67">
      <c r="A277" s="94">
        <v>238</v>
      </c>
      <c r="B277" s="128" t="b">
        <f>'935'!C277&lt;&gt;"VOID"</f>
        <v>1</v>
      </c>
      <c r="C277" s="105" t="str">
        <f>"D"&amp;TEXT('935'!J277,"0000")</f>
        <v>D0000</v>
      </c>
      <c r="D277" s="73">
        <f>'11'!D$17-'935'!X277</f>
        <v>170</v>
      </c>
      <c r="E277" s="106">
        <f>INDEX('11'!$B$47:$G$47,IF(ISNUMBER(SEARCH("?0000",C277)),1,IF(ISNUMBER(SEARCH("?1000",C277)),2,IF(ISNUMBER(SEARCH("??100",C277)),3,IF(ISNUMBER(SEARCH("???10",C277)),4,IF(ISNUMBER(SEARCH("??001",C277)),6,5))))))</f>
        <v>1</v>
      </c>
      <c r="F277" s="105">
        <f>E277*'Dem1'!B$49</f>
        <v>0.95</v>
      </c>
      <c r="G277" s="73">
        <f>IF('935'!C277="VOID",0,('935'!C277*(1-'935'!W277/'11'!B$17)))</f>
        <v>0</v>
      </c>
      <c r="H277" s="153">
        <f>'Dem2'!G277-('935'!S277*(1-'935'!W277/'11'!B$17))</f>
        <v>0</v>
      </c>
      <c r="I277" s="138">
        <f>IF(ISNUMBER(SEARCH("D?001",$C277)),'Dem1'!$F$31*$F277/(1+'11'!$G$12)*'935'!$O277,0)</f>
        <v>0</v>
      </c>
      <c r="J277" s="106">
        <f>IF($C277="D1000",'Dem1'!$C$31*$F277/(1+'11'!$C$12)*'935'!$K277,0)</f>
        <v>0</v>
      </c>
      <c r="K277" s="106">
        <f>IF(ISNUMBER(SEARCH("D?100",$C277)),'Dem1'!$D$31*$F277/(1+'11'!$D$12)*'935'!$L277,0)</f>
        <v>0</v>
      </c>
      <c r="L277" s="106">
        <f>IF(ISNUMBER(SEARCH("D??10",$C277)),'Dem1'!$E$31*$F277/(1+'11'!$E$12)*'935'!$M277,0)</f>
        <v>0</v>
      </c>
      <c r="M277" s="106">
        <f>IF(OR($C277="D0002",ISNUMBER(SEARCH("D?1?1",$C277)),ISNUMBER(SEARCH("D??11",$C277))),'Dem1'!$G$31*$F277/(1+'11'!$F$12)*'935'!$N277,0)</f>
        <v>0</v>
      </c>
      <c r="N277" s="139">
        <f t="shared" si="13"/>
        <v>0</v>
      </c>
      <c r="O277" s="138">
        <f>IF($C277="D1000",0,IF(ISNUMBER(SEARCH("D1???",$C277)),'Dem1'!$C$31*$Z277*'935'!$K277,0))</f>
        <v>0</v>
      </c>
      <c r="P277" s="106">
        <f>IF(ISNUMBER(SEARCH("D?100",$C277)),0,IF(ISNUMBER(SEARCH("D?1??",$C277)),'Dem1'!$D$31*$Z277*'935'!$L277,0))</f>
        <v>0</v>
      </c>
      <c r="Q277" s="106">
        <f>IF(ISNUMBER(SEARCH("D??10",$C277)),0,IF(ISNUMBER(SEARCH("D??1?",$C277)),'Dem1'!$E$31*$Z277*'935'!$M277,0))</f>
        <v>0</v>
      </c>
      <c r="R277" s="139">
        <f t="shared" si="14"/>
        <v>0</v>
      </c>
      <c r="S277" s="180">
        <f>100/'11'!B$17*(('Dem2'!N277+'Dem2'!R277)*('Charging Rates'!B$13+'Charging Rates'!B$51+'Charging Rates'!B$25+'Charging Rates'!B$38)+'Charging Rates'!B$61*'Dem2'!W277)</f>
        <v>0</v>
      </c>
      <c r="T277" s="74">
        <f>100/'11'!B$17*'Fixed Charge'!C277*('Charging Rates'!B$13+'Charging Rates'!B$51+'Charging Rates'!B$25)</f>
        <v>0</v>
      </c>
      <c r="U277" s="153">
        <f>'11'!B$17*0.01*('Dem2'!T277+'Dem2'!S277*'Dem2'!G277)</f>
        <v>0</v>
      </c>
      <c r="V277" s="128">
        <f>'935'!P277*(1-'935'!X277/'11'!D$17)/(1-'935'!W277/'11'!B$17)</f>
        <v>0</v>
      </c>
      <c r="W277" s="105">
        <f>'Dem2'!V277*'Dem2'!E277</f>
        <v>0</v>
      </c>
      <c r="X277" s="105">
        <f>'935'!Q277*(1-'935'!X277/'11'!D$17)/(1-'935'!W277/'11'!B$17)</f>
        <v>0</v>
      </c>
      <c r="Y277" s="105">
        <f t="shared" si="15"/>
        <v>0</v>
      </c>
      <c r="Z277" s="105">
        <f>SQRT(V277*V277+Y277*Y277)*'Dem1'!B$49*E277</f>
        <v>0</v>
      </c>
      <c r="AA277" s="213">
        <f>100/'11'!B$17*'Charging Rates'!B$61*'Dem2'!W277</f>
        <v>0</v>
      </c>
      <c r="AB277" s="138">
        <f>IF(ISNUMBER('SR Rate'!B277),MAX(0,INDEX('913'!$E$6:$E$1205,'SR Rate'!B277)),0)</f>
        <v>0</v>
      </c>
      <c r="AC277" s="106">
        <f>IF(ISNUMBER('SR Rate'!C277),MAX(0,INDEX('913'!$E$6:$E$1205,'SR Rate'!C277)),0)</f>
        <v>0</v>
      </c>
      <c r="AD277" s="106">
        <f>IF(ISNUMBER('SR Rate'!D277),MAX(0,INDEX('913'!$E$6:$E$1205,'SR Rate'!D277)),0)</f>
        <v>0</v>
      </c>
      <c r="AE277" s="106">
        <f>IF(ISNUMBER('SR Rate'!E277),MAX(0,INDEX('913'!$E$6:$E$1205,'SR Rate'!E277)),0)</f>
        <v>0</v>
      </c>
      <c r="AF277" s="106">
        <f>IF(ISNUMBER('SR Rate'!F277),MAX(0,INDEX('913'!$E$6:$E$1205,'SR Rate'!F277)),0)</f>
        <v>0</v>
      </c>
      <c r="AG277" s="106">
        <f>IF(ISNUMBER('SR Rate'!G277),MAX(0,INDEX('913'!$E$6:$E$1205,'SR Rate'!G277)),0)</f>
        <v>0</v>
      </c>
      <c r="AH277" s="106">
        <f>IF(ISNUMBER('SR Rate'!H277),MAX(0,INDEX('913'!$E$6:$E$1205,'SR Rate'!H277)),0)</f>
        <v>0</v>
      </c>
      <c r="AI277" s="106">
        <f>IF(ISNUMBER('SR Rate'!I277),MAX(0,INDEX('913'!$E$6:$E$1205,'SR Rate'!I277)),0)</f>
        <v>0</v>
      </c>
      <c r="AJ277" s="129">
        <f>IF('SR Rate'!T277+'SR Rate'!U277+'SR Rate'!V277+'SR Rate'!W277+'SR Rate'!X277+'SR Rate'!Y277+'SR Rate'!Z277+'SR Rate'!AA277=0,IF(COUNT('SR Rate'!B277,'SR Rate'!C277,'SR Rate'!D277,'SR Rate'!E277,'SR Rate'!F277,'SR Rate'!G277,'SR Rate'!H277,'SR Rate'!I277),('Dem2'!AB277+'Dem2'!AC277+'Dem2'!AD277+'Dem2'!AE277+'Dem2'!AF277+'Dem2'!AG277+'Dem2'!AH277+'Dem2'!AI277)/COUNT('SR Rate'!B277,'SR Rate'!C277,'SR Rate'!D277,'SR Rate'!E277,'SR Rate'!F277,'SR Rate'!G277,'SR Rate'!H277,'SR Rate'!I277),0),('SR Rate'!T277*'Dem2'!AB277+'SR Rate'!U277*'Dem2'!AC277+'SR Rate'!V277*'Dem2'!AD277+'SR Rate'!W277*'Dem2'!AE277+'SR Rate'!X277*'Dem2'!AF277+'SR Rate'!Y277*'Dem2'!AG277+'SR Rate'!Z277*'Dem2'!AH277+'SR Rate'!AA277*'Dem2'!AI277)/('SR Rate'!T277+'SR Rate'!U277+'SR Rate'!V277+'SR Rate'!W277+'SR Rate'!X277+'SR Rate'!Y277+'SR Rate'!Z277+'SR Rate'!AA277))</f>
        <v>0</v>
      </c>
      <c r="AK277" s="177">
        <f>100*'Dem2'!AJ277/'11'!B$17</f>
        <v>0</v>
      </c>
      <c r="AL277" s="75">
        <f>100*('SR Rate'!AB277*'935'!P277*'SR Rate'!K277)/'11'!B$17</f>
        <v>0</v>
      </c>
      <c r="AM277" s="128">
        <f>MAX('11'!$C$42+0,MIN('935'!K277+0,'11'!$C$37+0))</f>
        <v>0.26600431228533333</v>
      </c>
      <c r="AN277" s="105">
        <f>MAX('11'!$D$42+0,MIN('935'!L277+0,'11'!$D$37+0))</f>
        <v>0.66562758870798333</v>
      </c>
      <c r="AO277" s="105">
        <f>MAX('11'!$E$42+0,MIN('935'!M277+0,'11'!$E$37+0))</f>
        <v>0.34009849341942228</v>
      </c>
      <c r="AP277" s="105">
        <f>MAX('11'!$F$42+0,MIN('935'!N277+0,'11'!$F$37+0))</f>
        <v>0.63093339381833335</v>
      </c>
      <c r="AQ277" s="129">
        <f>MAX('11'!$G$42+0,MIN('935'!O277+0,'11'!$G$37+0))</f>
        <v>0.89995655379091011</v>
      </c>
      <c r="AR277" s="180">
        <f>IF('935'!P277=0,'Dem2'!AK277+'Dem2'!AL277,'Dem2'!AK277)</f>
        <v>0</v>
      </c>
      <c r="AS277" s="75">
        <f>'Dem2'!AA277+IF('Dem2'!G277=0,1,'Dem2'!H277/'Dem2'!G277)*'Dem2'!AR277</f>
        <v>0</v>
      </c>
      <c r="AT277" s="138">
        <f>IF('Dem2'!$C277="D1000",'Dem1'!$C$31*'Dem2'!$F277/(1+'11'!$C$12)*'Dem2'!$AM277,0)</f>
        <v>0</v>
      </c>
      <c r="AU277" s="106">
        <f>IF(ISNUMBER(SEARCH("D?100",'Dem2'!$C277)),'Dem1'!$D$31*'Dem2'!$F277/(1+'11'!$D$12)*'Dem2'!$AN277,0)</f>
        <v>0</v>
      </c>
      <c r="AV277" s="106">
        <f>IF(ISNUMBER(SEARCH("D??10",'Dem2'!$C277)),'Dem1'!$E$31*'Dem2'!$F277/(1+'11'!$E$12)*'Dem2'!$AO277,0)</f>
        <v>0</v>
      </c>
      <c r="AW277" s="106">
        <f>IF(OR('Dem2'!$C277="D0002",ISNUMBER(SEARCH("D?1?1",'Dem2'!$C277)),ISNUMBER(SEARCH("D??11",'Dem2'!$C277))),'Dem1'!$G$31*'Dem2'!$F277/(1+'11'!$F$12)*'Dem2'!$AP277,0)</f>
        <v>0</v>
      </c>
      <c r="AX277" s="106">
        <f>IF(ISNUMBER(SEARCH("D?001",'Dem2'!$C277)),'Dem1'!$F$31*'Dem2'!$F277/(1+'11'!$G$12)*'Dem2'!$AQ277,0)</f>
        <v>0</v>
      </c>
      <c r="AY277" s="129">
        <f>'Dem2'!$AT277+'Dem2'!$AU277+'Dem2'!$AV277+'Dem2'!$AW277+'Dem2'!$AX277</f>
        <v>0</v>
      </c>
      <c r="AZ277" s="138">
        <f>IF('Dem2'!$C277="D1000",0,IF(ISNUMBER(SEARCH("D1???",'Dem2'!$C277)),'Dem1'!$C$31*'Dem2'!$Z277*'Dem2'!$AM277,0))</f>
        <v>0</v>
      </c>
      <c r="BA277" s="106">
        <f>IF(ISNUMBER(SEARCH("D?100",'Dem2'!$C277)),0,IF(ISNUMBER(SEARCH("D?1??",'Dem2'!$C277)),'Dem1'!$D$31*'Dem2'!$Z277*'Dem2'!$AN277,0))</f>
        <v>0</v>
      </c>
      <c r="BB277" s="106">
        <f>IF(ISNUMBER(SEARCH("D??10",'Dem2'!$C277)),0,IF(ISNUMBER(SEARCH("D??1?",'Dem2'!$C277)),'Dem1'!$E$31*'Dem2'!$Z277*'Dem2'!$AO277,0))</f>
        <v>0</v>
      </c>
      <c r="BC277" s="129">
        <f>'Dem2'!$AZ277+'Dem2'!$BA277+'Dem2'!$BB277</f>
        <v>0</v>
      </c>
      <c r="BD277" s="72">
        <f>('Dem2'!AY277+'Dem2'!BC277)*'Dem2'!G277</f>
        <v>0</v>
      </c>
      <c r="BE277" s="105">
        <f>SQRT('Dem2'!V277*'Dem2'!V277+'Dem2'!Y277*'Dem2'!Y277)</f>
        <v>0</v>
      </c>
      <c r="BF277" s="105">
        <f>'Dem2'!G277*('Dem1'!B$200+'Dem2'!BE277)</f>
        <v>0</v>
      </c>
      <c r="BG277" s="105">
        <f>'935'!R277*('Dem1'!B$200+'Dem2'!BE277)</f>
        <v>0</v>
      </c>
      <c r="BH277" s="105">
        <f>'Dem2'!AS277+'Dem1'!B$225*'Dem2'!BG277*100/'11'!B$17</f>
        <v>0</v>
      </c>
      <c r="BI277" s="105">
        <f>'Dem2'!BH277+'Dem1'!B$213*('Dem1'!B$200+'Dem2'!BE277)*100/'11'!B$17</f>
        <v>0.20953485119035403</v>
      </c>
      <c r="BJ277" s="105">
        <f>'Dem1'!B$179*('Dem2'!AY277+'Dem2'!BC277)*100/'11'!B$17</f>
        <v>0</v>
      </c>
      <c r="BK277" s="74">
        <f>MAX(0-('SR Rate'!AC277*'Dem2'!V277*'11'!D$17/'11'!B$17),'Dem2'!BI277+'Dem2'!BJ277)</f>
        <v>0.20953485119035403</v>
      </c>
      <c r="BL277" s="75">
        <f>IF('Dem2'!G277=0,0,(1-'Dem2'!H277/'Dem2'!G277)*('Dem2'!AR277+IF('935'!P277=0,0,('SR Rate'!AC277*'935'!P277*('11'!D$17-'935'!X277)/('11'!B$17-'935'!W277)))))</f>
        <v>0</v>
      </c>
      <c r="BM277" s="111">
        <f>IF('Dem2'!B277,IF('Dem2'!V277=0,'SR Rate'!AD277,MAX(0,MIN('SR Rate'!AD277,'SR Rate'!AD277+('Dem2'!BK277/'935'!P277*('11'!B$17-'935'!W277)/('11'!D$17-'935'!X277))))),0)</f>
        <v>0</v>
      </c>
      <c r="BN277" s="74">
        <f>IF('Dem2'!B277,MAX(0,'Dem2'!BK277),0)</f>
        <v>0.20953485119035403</v>
      </c>
      <c r="BO277" s="74">
        <f>'Dem2'!BN277+'Dem2'!BL277</f>
        <v>0.20953485119035403</v>
      </c>
    </row>
    <row r="278" spans="1:67">
      <c r="A278" s="94">
        <v>239</v>
      </c>
      <c r="B278" s="128" t="b">
        <f>'935'!C278&lt;&gt;"VOID"</f>
        <v>1</v>
      </c>
      <c r="C278" s="105" t="str">
        <f>"D"&amp;TEXT('935'!J278,"0000")</f>
        <v>D0000</v>
      </c>
      <c r="D278" s="73">
        <f>'11'!D$17-'935'!X278</f>
        <v>170</v>
      </c>
      <c r="E278" s="106">
        <f>INDEX('11'!$B$47:$G$47,IF(ISNUMBER(SEARCH("?0000",C278)),1,IF(ISNUMBER(SEARCH("?1000",C278)),2,IF(ISNUMBER(SEARCH("??100",C278)),3,IF(ISNUMBER(SEARCH("???10",C278)),4,IF(ISNUMBER(SEARCH("??001",C278)),6,5))))))</f>
        <v>1</v>
      </c>
      <c r="F278" s="105">
        <f>E278*'Dem1'!B$49</f>
        <v>0.95</v>
      </c>
      <c r="G278" s="73">
        <f>IF('935'!C278="VOID",0,('935'!C278*(1-'935'!W278/'11'!B$17)))</f>
        <v>0</v>
      </c>
      <c r="H278" s="153">
        <f>'Dem2'!G278-('935'!S278*(1-'935'!W278/'11'!B$17))</f>
        <v>0</v>
      </c>
      <c r="I278" s="138">
        <f>IF(ISNUMBER(SEARCH("D?001",$C278)),'Dem1'!$F$31*$F278/(1+'11'!$G$12)*'935'!$O278,0)</f>
        <v>0</v>
      </c>
      <c r="J278" s="106">
        <f>IF($C278="D1000",'Dem1'!$C$31*$F278/(1+'11'!$C$12)*'935'!$K278,0)</f>
        <v>0</v>
      </c>
      <c r="K278" s="106">
        <f>IF(ISNUMBER(SEARCH("D?100",$C278)),'Dem1'!$D$31*$F278/(1+'11'!$D$12)*'935'!$L278,0)</f>
        <v>0</v>
      </c>
      <c r="L278" s="106">
        <f>IF(ISNUMBER(SEARCH("D??10",$C278)),'Dem1'!$E$31*$F278/(1+'11'!$E$12)*'935'!$M278,0)</f>
        <v>0</v>
      </c>
      <c r="M278" s="106">
        <f>IF(OR($C278="D0002",ISNUMBER(SEARCH("D?1?1",$C278)),ISNUMBER(SEARCH("D??11",$C278))),'Dem1'!$G$31*$F278/(1+'11'!$F$12)*'935'!$N278,0)</f>
        <v>0</v>
      </c>
      <c r="N278" s="139">
        <f t="shared" si="13"/>
        <v>0</v>
      </c>
      <c r="O278" s="138">
        <f>IF($C278="D1000",0,IF(ISNUMBER(SEARCH("D1???",$C278)),'Dem1'!$C$31*$Z278*'935'!$K278,0))</f>
        <v>0</v>
      </c>
      <c r="P278" s="106">
        <f>IF(ISNUMBER(SEARCH("D?100",$C278)),0,IF(ISNUMBER(SEARCH("D?1??",$C278)),'Dem1'!$D$31*$Z278*'935'!$L278,0))</f>
        <v>0</v>
      </c>
      <c r="Q278" s="106">
        <f>IF(ISNUMBER(SEARCH("D??10",$C278)),0,IF(ISNUMBER(SEARCH("D??1?",$C278)),'Dem1'!$E$31*$Z278*'935'!$M278,0))</f>
        <v>0</v>
      </c>
      <c r="R278" s="139">
        <f t="shared" si="14"/>
        <v>0</v>
      </c>
      <c r="S278" s="180">
        <f>100/'11'!B$17*(('Dem2'!N278+'Dem2'!R278)*('Charging Rates'!B$13+'Charging Rates'!B$51+'Charging Rates'!B$25+'Charging Rates'!B$38)+'Charging Rates'!B$61*'Dem2'!W278)</f>
        <v>0</v>
      </c>
      <c r="T278" s="74">
        <f>100/'11'!B$17*'Fixed Charge'!C278*('Charging Rates'!B$13+'Charging Rates'!B$51+'Charging Rates'!B$25)</f>
        <v>0</v>
      </c>
      <c r="U278" s="153">
        <f>'11'!B$17*0.01*('Dem2'!T278+'Dem2'!S278*'Dem2'!G278)</f>
        <v>0</v>
      </c>
      <c r="V278" s="128">
        <f>'935'!P278*(1-'935'!X278/'11'!D$17)/(1-'935'!W278/'11'!B$17)</f>
        <v>0</v>
      </c>
      <c r="W278" s="105">
        <f>'Dem2'!V278*'Dem2'!E278</f>
        <v>0</v>
      </c>
      <c r="X278" s="105">
        <f>'935'!Q278*(1-'935'!X278/'11'!D$17)/(1-'935'!W278/'11'!B$17)</f>
        <v>0</v>
      </c>
      <c r="Y278" s="105">
        <f t="shared" si="15"/>
        <v>0</v>
      </c>
      <c r="Z278" s="105">
        <f>SQRT(V278*V278+Y278*Y278)*'Dem1'!B$49*E278</f>
        <v>0</v>
      </c>
      <c r="AA278" s="213">
        <f>100/'11'!B$17*'Charging Rates'!B$61*'Dem2'!W278</f>
        <v>0</v>
      </c>
      <c r="AB278" s="138">
        <f>IF(ISNUMBER('SR Rate'!B278),MAX(0,INDEX('913'!$E$6:$E$1205,'SR Rate'!B278)),0)</f>
        <v>0</v>
      </c>
      <c r="AC278" s="106">
        <f>IF(ISNUMBER('SR Rate'!C278),MAX(0,INDEX('913'!$E$6:$E$1205,'SR Rate'!C278)),0)</f>
        <v>0</v>
      </c>
      <c r="AD278" s="106">
        <f>IF(ISNUMBER('SR Rate'!D278),MAX(0,INDEX('913'!$E$6:$E$1205,'SR Rate'!D278)),0)</f>
        <v>0</v>
      </c>
      <c r="AE278" s="106">
        <f>IF(ISNUMBER('SR Rate'!E278),MAX(0,INDEX('913'!$E$6:$E$1205,'SR Rate'!E278)),0)</f>
        <v>0</v>
      </c>
      <c r="AF278" s="106">
        <f>IF(ISNUMBER('SR Rate'!F278),MAX(0,INDEX('913'!$E$6:$E$1205,'SR Rate'!F278)),0)</f>
        <v>0</v>
      </c>
      <c r="AG278" s="106">
        <f>IF(ISNUMBER('SR Rate'!G278),MAX(0,INDEX('913'!$E$6:$E$1205,'SR Rate'!G278)),0)</f>
        <v>0</v>
      </c>
      <c r="AH278" s="106">
        <f>IF(ISNUMBER('SR Rate'!H278),MAX(0,INDEX('913'!$E$6:$E$1205,'SR Rate'!H278)),0)</f>
        <v>0</v>
      </c>
      <c r="AI278" s="106">
        <f>IF(ISNUMBER('SR Rate'!I278),MAX(0,INDEX('913'!$E$6:$E$1205,'SR Rate'!I278)),0)</f>
        <v>0</v>
      </c>
      <c r="AJ278" s="129">
        <f>IF('SR Rate'!T278+'SR Rate'!U278+'SR Rate'!V278+'SR Rate'!W278+'SR Rate'!X278+'SR Rate'!Y278+'SR Rate'!Z278+'SR Rate'!AA278=0,IF(COUNT('SR Rate'!B278,'SR Rate'!C278,'SR Rate'!D278,'SR Rate'!E278,'SR Rate'!F278,'SR Rate'!G278,'SR Rate'!H278,'SR Rate'!I278),('Dem2'!AB278+'Dem2'!AC278+'Dem2'!AD278+'Dem2'!AE278+'Dem2'!AF278+'Dem2'!AG278+'Dem2'!AH278+'Dem2'!AI278)/COUNT('SR Rate'!B278,'SR Rate'!C278,'SR Rate'!D278,'SR Rate'!E278,'SR Rate'!F278,'SR Rate'!G278,'SR Rate'!H278,'SR Rate'!I278),0),('SR Rate'!T278*'Dem2'!AB278+'SR Rate'!U278*'Dem2'!AC278+'SR Rate'!V278*'Dem2'!AD278+'SR Rate'!W278*'Dem2'!AE278+'SR Rate'!X278*'Dem2'!AF278+'SR Rate'!Y278*'Dem2'!AG278+'SR Rate'!Z278*'Dem2'!AH278+'SR Rate'!AA278*'Dem2'!AI278)/('SR Rate'!T278+'SR Rate'!U278+'SR Rate'!V278+'SR Rate'!W278+'SR Rate'!X278+'SR Rate'!Y278+'SR Rate'!Z278+'SR Rate'!AA278))</f>
        <v>0</v>
      </c>
      <c r="AK278" s="177">
        <f>100*'Dem2'!AJ278/'11'!B$17</f>
        <v>0</v>
      </c>
      <c r="AL278" s="75">
        <f>100*('SR Rate'!AB278*'935'!P278*'SR Rate'!K278)/'11'!B$17</f>
        <v>0</v>
      </c>
      <c r="AM278" s="128">
        <f>MAX('11'!$C$42+0,MIN('935'!K278+0,'11'!$C$37+0))</f>
        <v>0.26600431228533333</v>
      </c>
      <c r="AN278" s="105">
        <f>MAX('11'!$D$42+0,MIN('935'!L278+0,'11'!$D$37+0))</f>
        <v>0.66562758870798333</v>
      </c>
      <c r="AO278" s="105">
        <f>MAX('11'!$E$42+0,MIN('935'!M278+0,'11'!$E$37+0))</f>
        <v>0.34009849341942228</v>
      </c>
      <c r="AP278" s="105">
        <f>MAX('11'!$F$42+0,MIN('935'!N278+0,'11'!$F$37+0))</f>
        <v>0.63093339381833335</v>
      </c>
      <c r="AQ278" s="129">
        <f>MAX('11'!$G$42+0,MIN('935'!O278+0,'11'!$G$37+0))</f>
        <v>0.89995655379091011</v>
      </c>
      <c r="AR278" s="180">
        <f>IF('935'!P278=0,'Dem2'!AK278+'Dem2'!AL278,'Dem2'!AK278)</f>
        <v>0</v>
      </c>
      <c r="AS278" s="75">
        <f>'Dem2'!AA278+IF('Dem2'!G278=0,1,'Dem2'!H278/'Dem2'!G278)*'Dem2'!AR278</f>
        <v>0</v>
      </c>
      <c r="AT278" s="138">
        <f>IF('Dem2'!$C278="D1000",'Dem1'!$C$31*'Dem2'!$F278/(1+'11'!$C$12)*'Dem2'!$AM278,0)</f>
        <v>0</v>
      </c>
      <c r="AU278" s="106">
        <f>IF(ISNUMBER(SEARCH("D?100",'Dem2'!$C278)),'Dem1'!$D$31*'Dem2'!$F278/(1+'11'!$D$12)*'Dem2'!$AN278,0)</f>
        <v>0</v>
      </c>
      <c r="AV278" s="106">
        <f>IF(ISNUMBER(SEARCH("D??10",'Dem2'!$C278)),'Dem1'!$E$31*'Dem2'!$F278/(1+'11'!$E$12)*'Dem2'!$AO278,0)</f>
        <v>0</v>
      </c>
      <c r="AW278" s="106">
        <f>IF(OR('Dem2'!$C278="D0002",ISNUMBER(SEARCH("D?1?1",'Dem2'!$C278)),ISNUMBER(SEARCH("D??11",'Dem2'!$C278))),'Dem1'!$G$31*'Dem2'!$F278/(1+'11'!$F$12)*'Dem2'!$AP278,0)</f>
        <v>0</v>
      </c>
      <c r="AX278" s="106">
        <f>IF(ISNUMBER(SEARCH("D?001",'Dem2'!$C278)),'Dem1'!$F$31*'Dem2'!$F278/(1+'11'!$G$12)*'Dem2'!$AQ278,0)</f>
        <v>0</v>
      </c>
      <c r="AY278" s="129">
        <f>'Dem2'!$AT278+'Dem2'!$AU278+'Dem2'!$AV278+'Dem2'!$AW278+'Dem2'!$AX278</f>
        <v>0</v>
      </c>
      <c r="AZ278" s="138">
        <f>IF('Dem2'!$C278="D1000",0,IF(ISNUMBER(SEARCH("D1???",'Dem2'!$C278)),'Dem1'!$C$31*'Dem2'!$Z278*'Dem2'!$AM278,0))</f>
        <v>0</v>
      </c>
      <c r="BA278" s="106">
        <f>IF(ISNUMBER(SEARCH("D?100",'Dem2'!$C278)),0,IF(ISNUMBER(SEARCH("D?1??",'Dem2'!$C278)),'Dem1'!$D$31*'Dem2'!$Z278*'Dem2'!$AN278,0))</f>
        <v>0</v>
      </c>
      <c r="BB278" s="106">
        <f>IF(ISNUMBER(SEARCH("D??10",'Dem2'!$C278)),0,IF(ISNUMBER(SEARCH("D??1?",'Dem2'!$C278)),'Dem1'!$E$31*'Dem2'!$Z278*'Dem2'!$AO278,0))</f>
        <v>0</v>
      </c>
      <c r="BC278" s="129">
        <f>'Dem2'!$AZ278+'Dem2'!$BA278+'Dem2'!$BB278</f>
        <v>0</v>
      </c>
      <c r="BD278" s="72">
        <f>('Dem2'!AY278+'Dem2'!BC278)*'Dem2'!G278</f>
        <v>0</v>
      </c>
      <c r="BE278" s="105">
        <f>SQRT('Dem2'!V278*'Dem2'!V278+'Dem2'!Y278*'Dem2'!Y278)</f>
        <v>0</v>
      </c>
      <c r="BF278" s="105">
        <f>'Dem2'!G278*('Dem1'!B$200+'Dem2'!BE278)</f>
        <v>0</v>
      </c>
      <c r="BG278" s="105">
        <f>'935'!R278*('Dem1'!B$200+'Dem2'!BE278)</f>
        <v>0</v>
      </c>
      <c r="BH278" s="105">
        <f>'Dem2'!AS278+'Dem1'!B$225*'Dem2'!BG278*100/'11'!B$17</f>
        <v>0</v>
      </c>
      <c r="BI278" s="105">
        <f>'Dem2'!BH278+'Dem1'!B$213*('Dem1'!B$200+'Dem2'!BE278)*100/'11'!B$17</f>
        <v>0.20953485119035403</v>
      </c>
      <c r="BJ278" s="105">
        <f>'Dem1'!B$179*('Dem2'!AY278+'Dem2'!BC278)*100/'11'!B$17</f>
        <v>0</v>
      </c>
      <c r="BK278" s="74">
        <f>MAX(0-('SR Rate'!AC278*'Dem2'!V278*'11'!D$17/'11'!B$17),'Dem2'!BI278+'Dem2'!BJ278)</f>
        <v>0.20953485119035403</v>
      </c>
      <c r="BL278" s="75">
        <f>IF('Dem2'!G278=0,0,(1-'Dem2'!H278/'Dem2'!G278)*('Dem2'!AR278+IF('935'!P278=0,0,('SR Rate'!AC278*'935'!P278*('11'!D$17-'935'!X278)/('11'!B$17-'935'!W278)))))</f>
        <v>0</v>
      </c>
      <c r="BM278" s="111">
        <f>IF('Dem2'!B278,IF('Dem2'!V278=0,'SR Rate'!AD278,MAX(0,MIN('SR Rate'!AD278,'SR Rate'!AD278+('Dem2'!BK278/'935'!P278*('11'!B$17-'935'!W278)/('11'!D$17-'935'!X278))))),0)</f>
        <v>0</v>
      </c>
      <c r="BN278" s="74">
        <f>IF('Dem2'!B278,MAX(0,'Dem2'!BK278),0)</f>
        <v>0.20953485119035403</v>
      </c>
      <c r="BO278" s="74">
        <f>'Dem2'!BN278+'Dem2'!BL278</f>
        <v>0.20953485119035403</v>
      </c>
    </row>
    <row r="279" spans="1:67">
      <c r="A279" s="94">
        <v>240</v>
      </c>
      <c r="B279" s="128" t="b">
        <f>'935'!C279&lt;&gt;"VOID"</f>
        <v>1</v>
      </c>
      <c r="C279" s="105" t="str">
        <f>"D"&amp;TEXT('935'!J279,"0000")</f>
        <v>D0000</v>
      </c>
      <c r="D279" s="73">
        <f>'11'!D$17-'935'!X279</f>
        <v>170</v>
      </c>
      <c r="E279" s="106">
        <f>INDEX('11'!$B$47:$G$47,IF(ISNUMBER(SEARCH("?0000",C279)),1,IF(ISNUMBER(SEARCH("?1000",C279)),2,IF(ISNUMBER(SEARCH("??100",C279)),3,IF(ISNUMBER(SEARCH("???10",C279)),4,IF(ISNUMBER(SEARCH("??001",C279)),6,5))))))</f>
        <v>1</v>
      </c>
      <c r="F279" s="105">
        <f>E279*'Dem1'!B$49</f>
        <v>0.95</v>
      </c>
      <c r="G279" s="73">
        <f>IF('935'!C279="VOID",0,('935'!C279*(1-'935'!W279/'11'!B$17)))</f>
        <v>0</v>
      </c>
      <c r="H279" s="153">
        <f>'Dem2'!G279-('935'!S279*(1-'935'!W279/'11'!B$17))</f>
        <v>0</v>
      </c>
      <c r="I279" s="138">
        <f>IF(ISNUMBER(SEARCH("D?001",$C279)),'Dem1'!$F$31*$F279/(1+'11'!$G$12)*'935'!$O279,0)</f>
        <v>0</v>
      </c>
      <c r="J279" s="106">
        <f>IF($C279="D1000",'Dem1'!$C$31*$F279/(1+'11'!$C$12)*'935'!$K279,0)</f>
        <v>0</v>
      </c>
      <c r="K279" s="106">
        <f>IF(ISNUMBER(SEARCH("D?100",$C279)),'Dem1'!$D$31*$F279/(1+'11'!$D$12)*'935'!$L279,0)</f>
        <v>0</v>
      </c>
      <c r="L279" s="106">
        <f>IF(ISNUMBER(SEARCH("D??10",$C279)),'Dem1'!$E$31*$F279/(1+'11'!$E$12)*'935'!$M279,0)</f>
        <v>0</v>
      </c>
      <c r="M279" s="106">
        <f>IF(OR($C279="D0002",ISNUMBER(SEARCH("D?1?1",$C279)),ISNUMBER(SEARCH("D??11",$C279))),'Dem1'!$G$31*$F279/(1+'11'!$F$12)*'935'!$N279,0)</f>
        <v>0</v>
      </c>
      <c r="N279" s="139">
        <f t="shared" si="13"/>
        <v>0</v>
      </c>
      <c r="O279" s="138">
        <f>IF($C279="D1000",0,IF(ISNUMBER(SEARCH("D1???",$C279)),'Dem1'!$C$31*$Z279*'935'!$K279,0))</f>
        <v>0</v>
      </c>
      <c r="P279" s="106">
        <f>IF(ISNUMBER(SEARCH("D?100",$C279)),0,IF(ISNUMBER(SEARCH("D?1??",$C279)),'Dem1'!$D$31*$Z279*'935'!$L279,0))</f>
        <v>0</v>
      </c>
      <c r="Q279" s="106">
        <f>IF(ISNUMBER(SEARCH("D??10",$C279)),0,IF(ISNUMBER(SEARCH("D??1?",$C279)),'Dem1'!$E$31*$Z279*'935'!$M279,0))</f>
        <v>0</v>
      </c>
      <c r="R279" s="139">
        <f t="shared" si="14"/>
        <v>0</v>
      </c>
      <c r="S279" s="180">
        <f>100/'11'!B$17*(('Dem2'!N279+'Dem2'!R279)*('Charging Rates'!B$13+'Charging Rates'!B$51+'Charging Rates'!B$25+'Charging Rates'!B$38)+'Charging Rates'!B$61*'Dem2'!W279)</f>
        <v>0</v>
      </c>
      <c r="T279" s="74">
        <f>100/'11'!B$17*'Fixed Charge'!C279*('Charging Rates'!B$13+'Charging Rates'!B$51+'Charging Rates'!B$25)</f>
        <v>0</v>
      </c>
      <c r="U279" s="153">
        <f>'11'!B$17*0.01*('Dem2'!T279+'Dem2'!S279*'Dem2'!G279)</f>
        <v>0</v>
      </c>
      <c r="V279" s="128">
        <f>'935'!P279*(1-'935'!X279/'11'!D$17)/(1-'935'!W279/'11'!B$17)</f>
        <v>0</v>
      </c>
      <c r="W279" s="105">
        <f>'Dem2'!V279*'Dem2'!E279</f>
        <v>0</v>
      </c>
      <c r="X279" s="105">
        <f>'935'!Q279*(1-'935'!X279/'11'!D$17)/(1-'935'!W279/'11'!B$17)</f>
        <v>0</v>
      </c>
      <c r="Y279" s="105">
        <f t="shared" si="15"/>
        <v>0</v>
      </c>
      <c r="Z279" s="105">
        <f>SQRT(V279*V279+Y279*Y279)*'Dem1'!B$49*E279</f>
        <v>0</v>
      </c>
      <c r="AA279" s="213">
        <f>100/'11'!B$17*'Charging Rates'!B$61*'Dem2'!W279</f>
        <v>0</v>
      </c>
      <c r="AB279" s="138">
        <f>IF(ISNUMBER('SR Rate'!B279),MAX(0,INDEX('913'!$E$6:$E$1205,'SR Rate'!B279)),0)</f>
        <v>0</v>
      </c>
      <c r="AC279" s="106">
        <f>IF(ISNUMBER('SR Rate'!C279),MAX(0,INDEX('913'!$E$6:$E$1205,'SR Rate'!C279)),0)</f>
        <v>0</v>
      </c>
      <c r="AD279" s="106">
        <f>IF(ISNUMBER('SR Rate'!D279),MAX(0,INDEX('913'!$E$6:$E$1205,'SR Rate'!D279)),0)</f>
        <v>0</v>
      </c>
      <c r="AE279" s="106">
        <f>IF(ISNUMBER('SR Rate'!E279),MAX(0,INDEX('913'!$E$6:$E$1205,'SR Rate'!E279)),0)</f>
        <v>0</v>
      </c>
      <c r="AF279" s="106">
        <f>IF(ISNUMBER('SR Rate'!F279),MAX(0,INDEX('913'!$E$6:$E$1205,'SR Rate'!F279)),0)</f>
        <v>0</v>
      </c>
      <c r="AG279" s="106">
        <f>IF(ISNUMBER('SR Rate'!G279),MAX(0,INDEX('913'!$E$6:$E$1205,'SR Rate'!G279)),0)</f>
        <v>0</v>
      </c>
      <c r="AH279" s="106">
        <f>IF(ISNUMBER('SR Rate'!H279),MAX(0,INDEX('913'!$E$6:$E$1205,'SR Rate'!H279)),0)</f>
        <v>0</v>
      </c>
      <c r="AI279" s="106">
        <f>IF(ISNUMBER('SR Rate'!I279),MAX(0,INDEX('913'!$E$6:$E$1205,'SR Rate'!I279)),0)</f>
        <v>0</v>
      </c>
      <c r="AJ279" s="129">
        <f>IF('SR Rate'!T279+'SR Rate'!U279+'SR Rate'!V279+'SR Rate'!W279+'SR Rate'!X279+'SR Rate'!Y279+'SR Rate'!Z279+'SR Rate'!AA279=0,IF(COUNT('SR Rate'!B279,'SR Rate'!C279,'SR Rate'!D279,'SR Rate'!E279,'SR Rate'!F279,'SR Rate'!G279,'SR Rate'!H279,'SR Rate'!I279),('Dem2'!AB279+'Dem2'!AC279+'Dem2'!AD279+'Dem2'!AE279+'Dem2'!AF279+'Dem2'!AG279+'Dem2'!AH279+'Dem2'!AI279)/COUNT('SR Rate'!B279,'SR Rate'!C279,'SR Rate'!D279,'SR Rate'!E279,'SR Rate'!F279,'SR Rate'!G279,'SR Rate'!H279,'SR Rate'!I279),0),('SR Rate'!T279*'Dem2'!AB279+'SR Rate'!U279*'Dem2'!AC279+'SR Rate'!V279*'Dem2'!AD279+'SR Rate'!W279*'Dem2'!AE279+'SR Rate'!X279*'Dem2'!AF279+'SR Rate'!Y279*'Dem2'!AG279+'SR Rate'!Z279*'Dem2'!AH279+'SR Rate'!AA279*'Dem2'!AI279)/('SR Rate'!T279+'SR Rate'!U279+'SR Rate'!V279+'SR Rate'!W279+'SR Rate'!X279+'SR Rate'!Y279+'SR Rate'!Z279+'SR Rate'!AA279))</f>
        <v>0</v>
      </c>
      <c r="AK279" s="177">
        <f>100*'Dem2'!AJ279/'11'!B$17</f>
        <v>0</v>
      </c>
      <c r="AL279" s="75">
        <f>100*('SR Rate'!AB279*'935'!P279*'SR Rate'!K279)/'11'!B$17</f>
        <v>0</v>
      </c>
      <c r="AM279" s="128">
        <f>MAX('11'!$C$42+0,MIN('935'!K279+0,'11'!$C$37+0))</f>
        <v>0.26600431228533333</v>
      </c>
      <c r="AN279" s="105">
        <f>MAX('11'!$D$42+0,MIN('935'!L279+0,'11'!$D$37+0))</f>
        <v>0.66562758870798333</v>
      </c>
      <c r="AO279" s="105">
        <f>MAX('11'!$E$42+0,MIN('935'!M279+0,'11'!$E$37+0))</f>
        <v>0.34009849341942228</v>
      </c>
      <c r="AP279" s="105">
        <f>MAX('11'!$F$42+0,MIN('935'!N279+0,'11'!$F$37+0))</f>
        <v>0.63093339381833335</v>
      </c>
      <c r="AQ279" s="129">
        <f>MAX('11'!$G$42+0,MIN('935'!O279+0,'11'!$G$37+0))</f>
        <v>0.89995655379091011</v>
      </c>
      <c r="AR279" s="180">
        <f>IF('935'!P279=0,'Dem2'!AK279+'Dem2'!AL279,'Dem2'!AK279)</f>
        <v>0</v>
      </c>
      <c r="AS279" s="75">
        <f>'Dem2'!AA279+IF('Dem2'!G279=0,1,'Dem2'!H279/'Dem2'!G279)*'Dem2'!AR279</f>
        <v>0</v>
      </c>
      <c r="AT279" s="138">
        <f>IF('Dem2'!$C279="D1000",'Dem1'!$C$31*'Dem2'!$F279/(1+'11'!$C$12)*'Dem2'!$AM279,0)</f>
        <v>0</v>
      </c>
      <c r="AU279" s="106">
        <f>IF(ISNUMBER(SEARCH("D?100",'Dem2'!$C279)),'Dem1'!$D$31*'Dem2'!$F279/(1+'11'!$D$12)*'Dem2'!$AN279,0)</f>
        <v>0</v>
      </c>
      <c r="AV279" s="106">
        <f>IF(ISNUMBER(SEARCH("D??10",'Dem2'!$C279)),'Dem1'!$E$31*'Dem2'!$F279/(1+'11'!$E$12)*'Dem2'!$AO279,0)</f>
        <v>0</v>
      </c>
      <c r="AW279" s="106">
        <f>IF(OR('Dem2'!$C279="D0002",ISNUMBER(SEARCH("D?1?1",'Dem2'!$C279)),ISNUMBER(SEARCH("D??11",'Dem2'!$C279))),'Dem1'!$G$31*'Dem2'!$F279/(1+'11'!$F$12)*'Dem2'!$AP279,0)</f>
        <v>0</v>
      </c>
      <c r="AX279" s="106">
        <f>IF(ISNUMBER(SEARCH("D?001",'Dem2'!$C279)),'Dem1'!$F$31*'Dem2'!$F279/(1+'11'!$G$12)*'Dem2'!$AQ279,0)</f>
        <v>0</v>
      </c>
      <c r="AY279" s="129">
        <f>'Dem2'!$AT279+'Dem2'!$AU279+'Dem2'!$AV279+'Dem2'!$AW279+'Dem2'!$AX279</f>
        <v>0</v>
      </c>
      <c r="AZ279" s="138">
        <f>IF('Dem2'!$C279="D1000",0,IF(ISNUMBER(SEARCH("D1???",'Dem2'!$C279)),'Dem1'!$C$31*'Dem2'!$Z279*'Dem2'!$AM279,0))</f>
        <v>0</v>
      </c>
      <c r="BA279" s="106">
        <f>IF(ISNUMBER(SEARCH("D?100",'Dem2'!$C279)),0,IF(ISNUMBER(SEARCH("D?1??",'Dem2'!$C279)),'Dem1'!$D$31*'Dem2'!$Z279*'Dem2'!$AN279,0))</f>
        <v>0</v>
      </c>
      <c r="BB279" s="106">
        <f>IF(ISNUMBER(SEARCH("D??10",'Dem2'!$C279)),0,IF(ISNUMBER(SEARCH("D??1?",'Dem2'!$C279)),'Dem1'!$E$31*'Dem2'!$Z279*'Dem2'!$AO279,0))</f>
        <v>0</v>
      </c>
      <c r="BC279" s="129">
        <f>'Dem2'!$AZ279+'Dem2'!$BA279+'Dem2'!$BB279</f>
        <v>0</v>
      </c>
      <c r="BD279" s="72">
        <f>('Dem2'!AY279+'Dem2'!BC279)*'Dem2'!G279</f>
        <v>0</v>
      </c>
      <c r="BE279" s="105">
        <f>SQRT('Dem2'!V279*'Dem2'!V279+'Dem2'!Y279*'Dem2'!Y279)</f>
        <v>0</v>
      </c>
      <c r="BF279" s="105">
        <f>'Dem2'!G279*('Dem1'!B$200+'Dem2'!BE279)</f>
        <v>0</v>
      </c>
      <c r="BG279" s="105">
        <f>'935'!R279*('Dem1'!B$200+'Dem2'!BE279)</f>
        <v>0</v>
      </c>
      <c r="BH279" s="105">
        <f>'Dem2'!AS279+'Dem1'!B$225*'Dem2'!BG279*100/'11'!B$17</f>
        <v>0</v>
      </c>
      <c r="BI279" s="105">
        <f>'Dem2'!BH279+'Dem1'!B$213*('Dem1'!B$200+'Dem2'!BE279)*100/'11'!B$17</f>
        <v>0.20953485119035403</v>
      </c>
      <c r="BJ279" s="105">
        <f>'Dem1'!B$179*('Dem2'!AY279+'Dem2'!BC279)*100/'11'!B$17</f>
        <v>0</v>
      </c>
      <c r="BK279" s="74">
        <f>MAX(0-('SR Rate'!AC279*'Dem2'!V279*'11'!D$17/'11'!B$17),'Dem2'!BI279+'Dem2'!BJ279)</f>
        <v>0.20953485119035403</v>
      </c>
      <c r="BL279" s="75">
        <f>IF('Dem2'!G279=0,0,(1-'Dem2'!H279/'Dem2'!G279)*('Dem2'!AR279+IF('935'!P279=0,0,('SR Rate'!AC279*'935'!P279*('11'!D$17-'935'!X279)/('11'!B$17-'935'!W279)))))</f>
        <v>0</v>
      </c>
      <c r="BM279" s="111">
        <f>IF('Dem2'!B279,IF('Dem2'!V279=0,'SR Rate'!AD279,MAX(0,MIN('SR Rate'!AD279,'SR Rate'!AD279+('Dem2'!BK279/'935'!P279*('11'!B$17-'935'!W279)/('11'!D$17-'935'!X279))))),0)</f>
        <v>0</v>
      </c>
      <c r="BN279" s="74">
        <f>IF('Dem2'!B279,MAX(0,'Dem2'!BK279),0)</f>
        <v>0.20953485119035403</v>
      </c>
      <c r="BO279" s="74">
        <f>'Dem2'!BN279+'Dem2'!BL279</f>
        <v>0.20953485119035403</v>
      </c>
    </row>
    <row r="280" spans="1:67">
      <c r="A280" s="94">
        <v>241</v>
      </c>
      <c r="B280" s="128" t="b">
        <f>'935'!C280&lt;&gt;"VOID"</f>
        <v>1</v>
      </c>
      <c r="C280" s="105" t="str">
        <f>"D"&amp;TEXT('935'!J280,"0000")</f>
        <v>D0000</v>
      </c>
      <c r="D280" s="73">
        <f>'11'!D$17-'935'!X280</f>
        <v>170</v>
      </c>
      <c r="E280" s="106">
        <f>INDEX('11'!$B$47:$G$47,IF(ISNUMBER(SEARCH("?0000",C280)),1,IF(ISNUMBER(SEARCH("?1000",C280)),2,IF(ISNUMBER(SEARCH("??100",C280)),3,IF(ISNUMBER(SEARCH("???10",C280)),4,IF(ISNUMBER(SEARCH("??001",C280)),6,5))))))</f>
        <v>1</v>
      </c>
      <c r="F280" s="105">
        <f>E280*'Dem1'!B$49</f>
        <v>0.95</v>
      </c>
      <c r="G280" s="73">
        <f>IF('935'!C280="VOID",0,('935'!C280*(1-'935'!W280/'11'!B$17)))</f>
        <v>0</v>
      </c>
      <c r="H280" s="153">
        <f>'Dem2'!G280-('935'!S280*(1-'935'!W280/'11'!B$17))</f>
        <v>0</v>
      </c>
      <c r="I280" s="138">
        <f>IF(ISNUMBER(SEARCH("D?001",$C280)),'Dem1'!$F$31*$F280/(1+'11'!$G$12)*'935'!$O280,0)</f>
        <v>0</v>
      </c>
      <c r="J280" s="106">
        <f>IF($C280="D1000",'Dem1'!$C$31*$F280/(1+'11'!$C$12)*'935'!$K280,0)</f>
        <v>0</v>
      </c>
      <c r="K280" s="106">
        <f>IF(ISNUMBER(SEARCH("D?100",$C280)),'Dem1'!$D$31*$F280/(1+'11'!$D$12)*'935'!$L280,0)</f>
        <v>0</v>
      </c>
      <c r="L280" s="106">
        <f>IF(ISNUMBER(SEARCH("D??10",$C280)),'Dem1'!$E$31*$F280/(1+'11'!$E$12)*'935'!$M280,0)</f>
        <v>0</v>
      </c>
      <c r="M280" s="106">
        <f>IF(OR($C280="D0002",ISNUMBER(SEARCH("D?1?1",$C280)),ISNUMBER(SEARCH("D??11",$C280))),'Dem1'!$G$31*$F280/(1+'11'!$F$12)*'935'!$N280,0)</f>
        <v>0</v>
      </c>
      <c r="N280" s="139">
        <f t="shared" si="13"/>
        <v>0</v>
      </c>
      <c r="O280" s="138">
        <f>IF($C280="D1000",0,IF(ISNUMBER(SEARCH("D1???",$C280)),'Dem1'!$C$31*$Z280*'935'!$K280,0))</f>
        <v>0</v>
      </c>
      <c r="P280" s="106">
        <f>IF(ISNUMBER(SEARCH("D?100",$C280)),0,IF(ISNUMBER(SEARCH("D?1??",$C280)),'Dem1'!$D$31*$Z280*'935'!$L280,0))</f>
        <v>0</v>
      </c>
      <c r="Q280" s="106">
        <f>IF(ISNUMBER(SEARCH("D??10",$C280)),0,IF(ISNUMBER(SEARCH("D??1?",$C280)),'Dem1'!$E$31*$Z280*'935'!$M280,0))</f>
        <v>0</v>
      </c>
      <c r="R280" s="139">
        <f t="shared" si="14"/>
        <v>0</v>
      </c>
      <c r="S280" s="180">
        <f>100/'11'!B$17*(('Dem2'!N280+'Dem2'!R280)*('Charging Rates'!B$13+'Charging Rates'!B$51+'Charging Rates'!B$25+'Charging Rates'!B$38)+'Charging Rates'!B$61*'Dem2'!W280)</f>
        <v>0</v>
      </c>
      <c r="T280" s="74">
        <f>100/'11'!B$17*'Fixed Charge'!C280*('Charging Rates'!B$13+'Charging Rates'!B$51+'Charging Rates'!B$25)</f>
        <v>0</v>
      </c>
      <c r="U280" s="153">
        <f>'11'!B$17*0.01*('Dem2'!T280+'Dem2'!S280*'Dem2'!G280)</f>
        <v>0</v>
      </c>
      <c r="V280" s="128">
        <f>'935'!P280*(1-'935'!X280/'11'!D$17)/(1-'935'!W280/'11'!B$17)</f>
        <v>0</v>
      </c>
      <c r="W280" s="105">
        <f>'Dem2'!V280*'Dem2'!E280</f>
        <v>0</v>
      </c>
      <c r="X280" s="105">
        <f>'935'!Q280*(1-'935'!X280/'11'!D$17)/(1-'935'!W280/'11'!B$17)</f>
        <v>0</v>
      </c>
      <c r="Y280" s="105">
        <f t="shared" si="15"/>
        <v>0</v>
      </c>
      <c r="Z280" s="105">
        <f>SQRT(V280*V280+Y280*Y280)*'Dem1'!B$49*E280</f>
        <v>0</v>
      </c>
      <c r="AA280" s="213">
        <f>100/'11'!B$17*'Charging Rates'!B$61*'Dem2'!W280</f>
        <v>0</v>
      </c>
      <c r="AB280" s="138">
        <f>IF(ISNUMBER('SR Rate'!B280),MAX(0,INDEX('913'!$E$6:$E$1205,'SR Rate'!B280)),0)</f>
        <v>0</v>
      </c>
      <c r="AC280" s="106">
        <f>IF(ISNUMBER('SR Rate'!C280),MAX(0,INDEX('913'!$E$6:$E$1205,'SR Rate'!C280)),0)</f>
        <v>0</v>
      </c>
      <c r="AD280" s="106">
        <f>IF(ISNUMBER('SR Rate'!D280),MAX(0,INDEX('913'!$E$6:$E$1205,'SR Rate'!D280)),0)</f>
        <v>0</v>
      </c>
      <c r="AE280" s="106">
        <f>IF(ISNUMBER('SR Rate'!E280),MAX(0,INDEX('913'!$E$6:$E$1205,'SR Rate'!E280)),0)</f>
        <v>0</v>
      </c>
      <c r="AF280" s="106">
        <f>IF(ISNUMBER('SR Rate'!F280),MAX(0,INDEX('913'!$E$6:$E$1205,'SR Rate'!F280)),0)</f>
        <v>0</v>
      </c>
      <c r="AG280" s="106">
        <f>IF(ISNUMBER('SR Rate'!G280),MAX(0,INDEX('913'!$E$6:$E$1205,'SR Rate'!G280)),0)</f>
        <v>0</v>
      </c>
      <c r="AH280" s="106">
        <f>IF(ISNUMBER('SR Rate'!H280),MAX(0,INDEX('913'!$E$6:$E$1205,'SR Rate'!H280)),0)</f>
        <v>0</v>
      </c>
      <c r="AI280" s="106">
        <f>IF(ISNUMBER('SR Rate'!I280),MAX(0,INDEX('913'!$E$6:$E$1205,'SR Rate'!I280)),0)</f>
        <v>0</v>
      </c>
      <c r="AJ280" s="129">
        <f>IF('SR Rate'!T280+'SR Rate'!U280+'SR Rate'!V280+'SR Rate'!W280+'SR Rate'!X280+'SR Rate'!Y280+'SR Rate'!Z280+'SR Rate'!AA280=0,IF(COUNT('SR Rate'!B280,'SR Rate'!C280,'SR Rate'!D280,'SR Rate'!E280,'SR Rate'!F280,'SR Rate'!G280,'SR Rate'!H280,'SR Rate'!I280),('Dem2'!AB280+'Dem2'!AC280+'Dem2'!AD280+'Dem2'!AE280+'Dem2'!AF280+'Dem2'!AG280+'Dem2'!AH280+'Dem2'!AI280)/COUNT('SR Rate'!B280,'SR Rate'!C280,'SR Rate'!D280,'SR Rate'!E280,'SR Rate'!F280,'SR Rate'!G280,'SR Rate'!H280,'SR Rate'!I280),0),('SR Rate'!T280*'Dem2'!AB280+'SR Rate'!U280*'Dem2'!AC280+'SR Rate'!V280*'Dem2'!AD280+'SR Rate'!W280*'Dem2'!AE280+'SR Rate'!X280*'Dem2'!AF280+'SR Rate'!Y280*'Dem2'!AG280+'SR Rate'!Z280*'Dem2'!AH280+'SR Rate'!AA280*'Dem2'!AI280)/('SR Rate'!T280+'SR Rate'!U280+'SR Rate'!V280+'SR Rate'!W280+'SR Rate'!X280+'SR Rate'!Y280+'SR Rate'!Z280+'SR Rate'!AA280))</f>
        <v>0</v>
      </c>
      <c r="AK280" s="177">
        <f>100*'Dem2'!AJ280/'11'!B$17</f>
        <v>0</v>
      </c>
      <c r="AL280" s="75">
        <f>100*('SR Rate'!AB280*'935'!P280*'SR Rate'!K280)/'11'!B$17</f>
        <v>0</v>
      </c>
      <c r="AM280" s="128">
        <f>MAX('11'!$C$42+0,MIN('935'!K280+0,'11'!$C$37+0))</f>
        <v>0.26600431228533333</v>
      </c>
      <c r="AN280" s="105">
        <f>MAX('11'!$D$42+0,MIN('935'!L280+0,'11'!$D$37+0))</f>
        <v>0.66562758870798333</v>
      </c>
      <c r="AO280" s="105">
        <f>MAX('11'!$E$42+0,MIN('935'!M280+0,'11'!$E$37+0))</f>
        <v>0.34009849341942228</v>
      </c>
      <c r="AP280" s="105">
        <f>MAX('11'!$F$42+0,MIN('935'!N280+0,'11'!$F$37+0))</f>
        <v>0.63093339381833335</v>
      </c>
      <c r="AQ280" s="129">
        <f>MAX('11'!$G$42+0,MIN('935'!O280+0,'11'!$G$37+0))</f>
        <v>0.89995655379091011</v>
      </c>
      <c r="AR280" s="180">
        <f>IF('935'!P280=0,'Dem2'!AK280+'Dem2'!AL280,'Dem2'!AK280)</f>
        <v>0</v>
      </c>
      <c r="AS280" s="75">
        <f>'Dem2'!AA280+IF('Dem2'!G280=0,1,'Dem2'!H280/'Dem2'!G280)*'Dem2'!AR280</f>
        <v>0</v>
      </c>
      <c r="AT280" s="138">
        <f>IF('Dem2'!$C280="D1000",'Dem1'!$C$31*'Dem2'!$F280/(1+'11'!$C$12)*'Dem2'!$AM280,0)</f>
        <v>0</v>
      </c>
      <c r="AU280" s="106">
        <f>IF(ISNUMBER(SEARCH("D?100",'Dem2'!$C280)),'Dem1'!$D$31*'Dem2'!$F280/(1+'11'!$D$12)*'Dem2'!$AN280,0)</f>
        <v>0</v>
      </c>
      <c r="AV280" s="106">
        <f>IF(ISNUMBER(SEARCH("D??10",'Dem2'!$C280)),'Dem1'!$E$31*'Dem2'!$F280/(1+'11'!$E$12)*'Dem2'!$AO280,0)</f>
        <v>0</v>
      </c>
      <c r="AW280" s="106">
        <f>IF(OR('Dem2'!$C280="D0002",ISNUMBER(SEARCH("D?1?1",'Dem2'!$C280)),ISNUMBER(SEARCH("D??11",'Dem2'!$C280))),'Dem1'!$G$31*'Dem2'!$F280/(1+'11'!$F$12)*'Dem2'!$AP280,0)</f>
        <v>0</v>
      </c>
      <c r="AX280" s="106">
        <f>IF(ISNUMBER(SEARCH("D?001",'Dem2'!$C280)),'Dem1'!$F$31*'Dem2'!$F280/(1+'11'!$G$12)*'Dem2'!$AQ280,0)</f>
        <v>0</v>
      </c>
      <c r="AY280" s="129">
        <f>'Dem2'!$AT280+'Dem2'!$AU280+'Dem2'!$AV280+'Dem2'!$AW280+'Dem2'!$AX280</f>
        <v>0</v>
      </c>
      <c r="AZ280" s="138">
        <f>IF('Dem2'!$C280="D1000",0,IF(ISNUMBER(SEARCH("D1???",'Dem2'!$C280)),'Dem1'!$C$31*'Dem2'!$Z280*'Dem2'!$AM280,0))</f>
        <v>0</v>
      </c>
      <c r="BA280" s="106">
        <f>IF(ISNUMBER(SEARCH("D?100",'Dem2'!$C280)),0,IF(ISNUMBER(SEARCH("D?1??",'Dem2'!$C280)),'Dem1'!$D$31*'Dem2'!$Z280*'Dem2'!$AN280,0))</f>
        <v>0</v>
      </c>
      <c r="BB280" s="106">
        <f>IF(ISNUMBER(SEARCH("D??10",'Dem2'!$C280)),0,IF(ISNUMBER(SEARCH("D??1?",'Dem2'!$C280)),'Dem1'!$E$31*'Dem2'!$Z280*'Dem2'!$AO280,0))</f>
        <v>0</v>
      </c>
      <c r="BC280" s="129">
        <f>'Dem2'!$AZ280+'Dem2'!$BA280+'Dem2'!$BB280</f>
        <v>0</v>
      </c>
      <c r="BD280" s="72">
        <f>('Dem2'!AY280+'Dem2'!BC280)*'Dem2'!G280</f>
        <v>0</v>
      </c>
      <c r="BE280" s="105">
        <f>SQRT('Dem2'!V280*'Dem2'!V280+'Dem2'!Y280*'Dem2'!Y280)</f>
        <v>0</v>
      </c>
      <c r="BF280" s="105">
        <f>'Dem2'!G280*('Dem1'!B$200+'Dem2'!BE280)</f>
        <v>0</v>
      </c>
      <c r="BG280" s="105">
        <f>'935'!R280*('Dem1'!B$200+'Dem2'!BE280)</f>
        <v>0</v>
      </c>
      <c r="BH280" s="105">
        <f>'Dem2'!AS280+'Dem1'!B$225*'Dem2'!BG280*100/'11'!B$17</f>
        <v>0</v>
      </c>
      <c r="BI280" s="105">
        <f>'Dem2'!BH280+'Dem1'!B$213*('Dem1'!B$200+'Dem2'!BE280)*100/'11'!B$17</f>
        <v>0.20953485119035403</v>
      </c>
      <c r="BJ280" s="105">
        <f>'Dem1'!B$179*('Dem2'!AY280+'Dem2'!BC280)*100/'11'!B$17</f>
        <v>0</v>
      </c>
      <c r="BK280" s="74">
        <f>MAX(0-('SR Rate'!AC280*'Dem2'!V280*'11'!D$17/'11'!B$17),'Dem2'!BI280+'Dem2'!BJ280)</f>
        <v>0.20953485119035403</v>
      </c>
      <c r="BL280" s="75">
        <f>IF('Dem2'!G280=0,0,(1-'Dem2'!H280/'Dem2'!G280)*('Dem2'!AR280+IF('935'!P280=0,0,('SR Rate'!AC280*'935'!P280*('11'!D$17-'935'!X280)/('11'!B$17-'935'!W280)))))</f>
        <v>0</v>
      </c>
      <c r="BM280" s="111">
        <f>IF('Dem2'!B280,IF('Dem2'!V280=0,'SR Rate'!AD280,MAX(0,MIN('SR Rate'!AD280,'SR Rate'!AD280+('Dem2'!BK280/'935'!P280*('11'!B$17-'935'!W280)/('11'!D$17-'935'!X280))))),0)</f>
        <v>0</v>
      </c>
      <c r="BN280" s="74">
        <f>IF('Dem2'!B280,MAX(0,'Dem2'!BK280),0)</f>
        <v>0.20953485119035403</v>
      </c>
      <c r="BO280" s="74">
        <f>'Dem2'!BN280+'Dem2'!BL280</f>
        <v>0.20953485119035403</v>
      </c>
    </row>
    <row r="281" spans="1:67">
      <c r="A281" s="94">
        <v>242</v>
      </c>
      <c r="B281" s="128" t="b">
        <f>'935'!C281&lt;&gt;"VOID"</f>
        <v>1</v>
      </c>
      <c r="C281" s="105" t="str">
        <f>"D"&amp;TEXT('935'!J281,"0000")</f>
        <v>D0000</v>
      </c>
      <c r="D281" s="73">
        <f>'11'!D$17-'935'!X281</f>
        <v>170</v>
      </c>
      <c r="E281" s="106">
        <f>INDEX('11'!$B$47:$G$47,IF(ISNUMBER(SEARCH("?0000",C281)),1,IF(ISNUMBER(SEARCH("?1000",C281)),2,IF(ISNUMBER(SEARCH("??100",C281)),3,IF(ISNUMBER(SEARCH("???10",C281)),4,IF(ISNUMBER(SEARCH("??001",C281)),6,5))))))</f>
        <v>1</v>
      </c>
      <c r="F281" s="105">
        <f>E281*'Dem1'!B$49</f>
        <v>0.95</v>
      </c>
      <c r="G281" s="73">
        <f>IF('935'!C281="VOID",0,('935'!C281*(1-'935'!W281/'11'!B$17)))</f>
        <v>0</v>
      </c>
      <c r="H281" s="153">
        <f>'Dem2'!G281-('935'!S281*(1-'935'!W281/'11'!B$17))</f>
        <v>0</v>
      </c>
      <c r="I281" s="138">
        <f>IF(ISNUMBER(SEARCH("D?001",$C281)),'Dem1'!$F$31*$F281/(1+'11'!$G$12)*'935'!$O281,0)</f>
        <v>0</v>
      </c>
      <c r="J281" s="106">
        <f>IF($C281="D1000",'Dem1'!$C$31*$F281/(1+'11'!$C$12)*'935'!$K281,0)</f>
        <v>0</v>
      </c>
      <c r="K281" s="106">
        <f>IF(ISNUMBER(SEARCH("D?100",$C281)),'Dem1'!$D$31*$F281/(1+'11'!$D$12)*'935'!$L281,0)</f>
        <v>0</v>
      </c>
      <c r="L281" s="106">
        <f>IF(ISNUMBER(SEARCH("D??10",$C281)),'Dem1'!$E$31*$F281/(1+'11'!$E$12)*'935'!$M281,0)</f>
        <v>0</v>
      </c>
      <c r="M281" s="106">
        <f>IF(OR($C281="D0002",ISNUMBER(SEARCH("D?1?1",$C281)),ISNUMBER(SEARCH("D??11",$C281))),'Dem1'!$G$31*$F281/(1+'11'!$F$12)*'935'!$N281,0)</f>
        <v>0</v>
      </c>
      <c r="N281" s="139">
        <f t="shared" si="13"/>
        <v>0</v>
      </c>
      <c r="O281" s="138">
        <f>IF($C281="D1000",0,IF(ISNUMBER(SEARCH("D1???",$C281)),'Dem1'!$C$31*$Z281*'935'!$K281,0))</f>
        <v>0</v>
      </c>
      <c r="P281" s="106">
        <f>IF(ISNUMBER(SEARCH("D?100",$C281)),0,IF(ISNUMBER(SEARCH("D?1??",$C281)),'Dem1'!$D$31*$Z281*'935'!$L281,0))</f>
        <v>0</v>
      </c>
      <c r="Q281" s="106">
        <f>IF(ISNUMBER(SEARCH("D??10",$C281)),0,IF(ISNUMBER(SEARCH("D??1?",$C281)),'Dem1'!$E$31*$Z281*'935'!$M281,0))</f>
        <v>0</v>
      </c>
      <c r="R281" s="139">
        <f t="shared" si="14"/>
        <v>0</v>
      </c>
      <c r="S281" s="180">
        <f>100/'11'!B$17*(('Dem2'!N281+'Dem2'!R281)*('Charging Rates'!B$13+'Charging Rates'!B$51+'Charging Rates'!B$25+'Charging Rates'!B$38)+'Charging Rates'!B$61*'Dem2'!W281)</f>
        <v>0</v>
      </c>
      <c r="T281" s="74">
        <f>100/'11'!B$17*'Fixed Charge'!C281*('Charging Rates'!B$13+'Charging Rates'!B$51+'Charging Rates'!B$25)</f>
        <v>0</v>
      </c>
      <c r="U281" s="153">
        <f>'11'!B$17*0.01*('Dem2'!T281+'Dem2'!S281*'Dem2'!G281)</f>
        <v>0</v>
      </c>
      <c r="V281" s="128">
        <f>'935'!P281*(1-'935'!X281/'11'!D$17)/(1-'935'!W281/'11'!B$17)</f>
        <v>0</v>
      </c>
      <c r="W281" s="105">
        <f>'Dem2'!V281*'Dem2'!E281</f>
        <v>0</v>
      </c>
      <c r="X281" s="105">
        <f>'935'!Q281*(1-'935'!X281/'11'!D$17)/(1-'935'!W281/'11'!B$17)</f>
        <v>0</v>
      </c>
      <c r="Y281" s="105">
        <f t="shared" si="15"/>
        <v>0</v>
      </c>
      <c r="Z281" s="105">
        <f>SQRT(V281*V281+Y281*Y281)*'Dem1'!B$49*E281</f>
        <v>0</v>
      </c>
      <c r="AA281" s="213">
        <f>100/'11'!B$17*'Charging Rates'!B$61*'Dem2'!W281</f>
        <v>0</v>
      </c>
      <c r="AB281" s="138">
        <f>IF(ISNUMBER('SR Rate'!B281),MAX(0,INDEX('913'!$E$6:$E$1205,'SR Rate'!B281)),0)</f>
        <v>0</v>
      </c>
      <c r="AC281" s="106">
        <f>IF(ISNUMBER('SR Rate'!C281),MAX(0,INDEX('913'!$E$6:$E$1205,'SR Rate'!C281)),0)</f>
        <v>0</v>
      </c>
      <c r="AD281" s="106">
        <f>IF(ISNUMBER('SR Rate'!D281),MAX(0,INDEX('913'!$E$6:$E$1205,'SR Rate'!D281)),0)</f>
        <v>0</v>
      </c>
      <c r="AE281" s="106">
        <f>IF(ISNUMBER('SR Rate'!E281),MAX(0,INDEX('913'!$E$6:$E$1205,'SR Rate'!E281)),0)</f>
        <v>0</v>
      </c>
      <c r="AF281" s="106">
        <f>IF(ISNUMBER('SR Rate'!F281),MAX(0,INDEX('913'!$E$6:$E$1205,'SR Rate'!F281)),0)</f>
        <v>0</v>
      </c>
      <c r="AG281" s="106">
        <f>IF(ISNUMBER('SR Rate'!G281),MAX(0,INDEX('913'!$E$6:$E$1205,'SR Rate'!G281)),0)</f>
        <v>0</v>
      </c>
      <c r="AH281" s="106">
        <f>IF(ISNUMBER('SR Rate'!H281),MAX(0,INDEX('913'!$E$6:$E$1205,'SR Rate'!H281)),0)</f>
        <v>0</v>
      </c>
      <c r="AI281" s="106">
        <f>IF(ISNUMBER('SR Rate'!I281),MAX(0,INDEX('913'!$E$6:$E$1205,'SR Rate'!I281)),0)</f>
        <v>0</v>
      </c>
      <c r="AJ281" s="129">
        <f>IF('SR Rate'!T281+'SR Rate'!U281+'SR Rate'!V281+'SR Rate'!W281+'SR Rate'!X281+'SR Rate'!Y281+'SR Rate'!Z281+'SR Rate'!AA281=0,IF(COUNT('SR Rate'!B281,'SR Rate'!C281,'SR Rate'!D281,'SR Rate'!E281,'SR Rate'!F281,'SR Rate'!G281,'SR Rate'!H281,'SR Rate'!I281),('Dem2'!AB281+'Dem2'!AC281+'Dem2'!AD281+'Dem2'!AE281+'Dem2'!AF281+'Dem2'!AG281+'Dem2'!AH281+'Dem2'!AI281)/COUNT('SR Rate'!B281,'SR Rate'!C281,'SR Rate'!D281,'SR Rate'!E281,'SR Rate'!F281,'SR Rate'!G281,'SR Rate'!H281,'SR Rate'!I281),0),('SR Rate'!T281*'Dem2'!AB281+'SR Rate'!U281*'Dem2'!AC281+'SR Rate'!V281*'Dem2'!AD281+'SR Rate'!W281*'Dem2'!AE281+'SR Rate'!X281*'Dem2'!AF281+'SR Rate'!Y281*'Dem2'!AG281+'SR Rate'!Z281*'Dem2'!AH281+'SR Rate'!AA281*'Dem2'!AI281)/('SR Rate'!T281+'SR Rate'!U281+'SR Rate'!V281+'SR Rate'!W281+'SR Rate'!X281+'SR Rate'!Y281+'SR Rate'!Z281+'SR Rate'!AA281))</f>
        <v>0</v>
      </c>
      <c r="AK281" s="177">
        <f>100*'Dem2'!AJ281/'11'!B$17</f>
        <v>0</v>
      </c>
      <c r="AL281" s="75">
        <f>100*('SR Rate'!AB281*'935'!P281*'SR Rate'!K281)/'11'!B$17</f>
        <v>0</v>
      </c>
      <c r="AM281" s="128">
        <f>MAX('11'!$C$42+0,MIN('935'!K281+0,'11'!$C$37+0))</f>
        <v>0.26600431228533333</v>
      </c>
      <c r="AN281" s="105">
        <f>MAX('11'!$D$42+0,MIN('935'!L281+0,'11'!$D$37+0))</f>
        <v>0.66562758870798333</v>
      </c>
      <c r="AO281" s="105">
        <f>MAX('11'!$E$42+0,MIN('935'!M281+0,'11'!$E$37+0))</f>
        <v>0.34009849341942228</v>
      </c>
      <c r="AP281" s="105">
        <f>MAX('11'!$F$42+0,MIN('935'!N281+0,'11'!$F$37+0))</f>
        <v>0.63093339381833335</v>
      </c>
      <c r="AQ281" s="129">
        <f>MAX('11'!$G$42+0,MIN('935'!O281+0,'11'!$G$37+0))</f>
        <v>0.89995655379091011</v>
      </c>
      <c r="AR281" s="180">
        <f>IF('935'!P281=0,'Dem2'!AK281+'Dem2'!AL281,'Dem2'!AK281)</f>
        <v>0</v>
      </c>
      <c r="AS281" s="75">
        <f>'Dem2'!AA281+IF('Dem2'!G281=0,1,'Dem2'!H281/'Dem2'!G281)*'Dem2'!AR281</f>
        <v>0</v>
      </c>
      <c r="AT281" s="138">
        <f>IF('Dem2'!$C281="D1000",'Dem1'!$C$31*'Dem2'!$F281/(1+'11'!$C$12)*'Dem2'!$AM281,0)</f>
        <v>0</v>
      </c>
      <c r="AU281" s="106">
        <f>IF(ISNUMBER(SEARCH("D?100",'Dem2'!$C281)),'Dem1'!$D$31*'Dem2'!$F281/(1+'11'!$D$12)*'Dem2'!$AN281,0)</f>
        <v>0</v>
      </c>
      <c r="AV281" s="106">
        <f>IF(ISNUMBER(SEARCH("D??10",'Dem2'!$C281)),'Dem1'!$E$31*'Dem2'!$F281/(1+'11'!$E$12)*'Dem2'!$AO281,0)</f>
        <v>0</v>
      </c>
      <c r="AW281" s="106">
        <f>IF(OR('Dem2'!$C281="D0002",ISNUMBER(SEARCH("D?1?1",'Dem2'!$C281)),ISNUMBER(SEARCH("D??11",'Dem2'!$C281))),'Dem1'!$G$31*'Dem2'!$F281/(1+'11'!$F$12)*'Dem2'!$AP281,0)</f>
        <v>0</v>
      </c>
      <c r="AX281" s="106">
        <f>IF(ISNUMBER(SEARCH("D?001",'Dem2'!$C281)),'Dem1'!$F$31*'Dem2'!$F281/(1+'11'!$G$12)*'Dem2'!$AQ281,0)</f>
        <v>0</v>
      </c>
      <c r="AY281" s="129">
        <f>'Dem2'!$AT281+'Dem2'!$AU281+'Dem2'!$AV281+'Dem2'!$AW281+'Dem2'!$AX281</f>
        <v>0</v>
      </c>
      <c r="AZ281" s="138">
        <f>IF('Dem2'!$C281="D1000",0,IF(ISNUMBER(SEARCH("D1???",'Dem2'!$C281)),'Dem1'!$C$31*'Dem2'!$Z281*'Dem2'!$AM281,0))</f>
        <v>0</v>
      </c>
      <c r="BA281" s="106">
        <f>IF(ISNUMBER(SEARCH("D?100",'Dem2'!$C281)),0,IF(ISNUMBER(SEARCH("D?1??",'Dem2'!$C281)),'Dem1'!$D$31*'Dem2'!$Z281*'Dem2'!$AN281,0))</f>
        <v>0</v>
      </c>
      <c r="BB281" s="106">
        <f>IF(ISNUMBER(SEARCH("D??10",'Dem2'!$C281)),0,IF(ISNUMBER(SEARCH("D??1?",'Dem2'!$C281)),'Dem1'!$E$31*'Dem2'!$Z281*'Dem2'!$AO281,0))</f>
        <v>0</v>
      </c>
      <c r="BC281" s="129">
        <f>'Dem2'!$AZ281+'Dem2'!$BA281+'Dem2'!$BB281</f>
        <v>0</v>
      </c>
      <c r="BD281" s="72">
        <f>('Dem2'!AY281+'Dem2'!BC281)*'Dem2'!G281</f>
        <v>0</v>
      </c>
      <c r="BE281" s="105">
        <f>SQRT('Dem2'!V281*'Dem2'!V281+'Dem2'!Y281*'Dem2'!Y281)</f>
        <v>0</v>
      </c>
      <c r="BF281" s="105">
        <f>'Dem2'!G281*('Dem1'!B$200+'Dem2'!BE281)</f>
        <v>0</v>
      </c>
      <c r="BG281" s="105">
        <f>'935'!R281*('Dem1'!B$200+'Dem2'!BE281)</f>
        <v>0</v>
      </c>
      <c r="BH281" s="105">
        <f>'Dem2'!AS281+'Dem1'!B$225*'Dem2'!BG281*100/'11'!B$17</f>
        <v>0</v>
      </c>
      <c r="BI281" s="105">
        <f>'Dem2'!BH281+'Dem1'!B$213*('Dem1'!B$200+'Dem2'!BE281)*100/'11'!B$17</f>
        <v>0.20953485119035403</v>
      </c>
      <c r="BJ281" s="105">
        <f>'Dem1'!B$179*('Dem2'!AY281+'Dem2'!BC281)*100/'11'!B$17</f>
        <v>0</v>
      </c>
      <c r="BK281" s="74">
        <f>MAX(0-('SR Rate'!AC281*'Dem2'!V281*'11'!D$17/'11'!B$17),'Dem2'!BI281+'Dem2'!BJ281)</f>
        <v>0.20953485119035403</v>
      </c>
      <c r="BL281" s="75">
        <f>IF('Dem2'!G281=0,0,(1-'Dem2'!H281/'Dem2'!G281)*('Dem2'!AR281+IF('935'!P281=0,0,('SR Rate'!AC281*'935'!P281*('11'!D$17-'935'!X281)/('11'!B$17-'935'!W281)))))</f>
        <v>0</v>
      </c>
      <c r="BM281" s="111">
        <f>IF('Dem2'!B281,IF('Dem2'!V281=0,'SR Rate'!AD281,MAX(0,MIN('SR Rate'!AD281,'SR Rate'!AD281+('Dem2'!BK281/'935'!P281*('11'!B$17-'935'!W281)/('11'!D$17-'935'!X281))))),0)</f>
        <v>0</v>
      </c>
      <c r="BN281" s="74">
        <f>IF('Dem2'!B281,MAX(0,'Dem2'!BK281),0)</f>
        <v>0.20953485119035403</v>
      </c>
      <c r="BO281" s="74">
        <f>'Dem2'!BN281+'Dem2'!BL281</f>
        <v>0.20953485119035403</v>
      </c>
    </row>
    <row r="282" spans="1:67">
      <c r="A282" s="94">
        <v>243</v>
      </c>
      <c r="B282" s="128" t="b">
        <f>'935'!C282&lt;&gt;"VOID"</f>
        <v>1</v>
      </c>
      <c r="C282" s="105" t="str">
        <f>"D"&amp;TEXT('935'!J282,"0000")</f>
        <v>D0000</v>
      </c>
      <c r="D282" s="73">
        <f>'11'!D$17-'935'!X282</f>
        <v>170</v>
      </c>
      <c r="E282" s="106">
        <f>INDEX('11'!$B$47:$G$47,IF(ISNUMBER(SEARCH("?0000",C282)),1,IF(ISNUMBER(SEARCH("?1000",C282)),2,IF(ISNUMBER(SEARCH("??100",C282)),3,IF(ISNUMBER(SEARCH("???10",C282)),4,IF(ISNUMBER(SEARCH("??001",C282)),6,5))))))</f>
        <v>1</v>
      </c>
      <c r="F282" s="105">
        <f>E282*'Dem1'!B$49</f>
        <v>0.95</v>
      </c>
      <c r="G282" s="73">
        <f>IF('935'!C282="VOID",0,('935'!C282*(1-'935'!W282/'11'!B$17)))</f>
        <v>0</v>
      </c>
      <c r="H282" s="153">
        <f>'Dem2'!G282-('935'!S282*(1-'935'!W282/'11'!B$17))</f>
        <v>0</v>
      </c>
      <c r="I282" s="138">
        <f>IF(ISNUMBER(SEARCH("D?001",$C282)),'Dem1'!$F$31*$F282/(1+'11'!$G$12)*'935'!$O282,0)</f>
        <v>0</v>
      </c>
      <c r="J282" s="106">
        <f>IF($C282="D1000",'Dem1'!$C$31*$F282/(1+'11'!$C$12)*'935'!$K282,0)</f>
        <v>0</v>
      </c>
      <c r="K282" s="106">
        <f>IF(ISNUMBER(SEARCH("D?100",$C282)),'Dem1'!$D$31*$F282/(1+'11'!$D$12)*'935'!$L282,0)</f>
        <v>0</v>
      </c>
      <c r="L282" s="106">
        <f>IF(ISNUMBER(SEARCH("D??10",$C282)),'Dem1'!$E$31*$F282/(1+'11'!$E$12)*'935'!$M282,0)</f>
        <v>0</v>
      </c>
      <c r="M282" s="106">
        <f>IF(OR($C282="D0002",ISNUMBER(SEARCH("D?1?1",$C282)),ISNUMBER(SEARCH("D??11",$C282))),'Dem1'!$G$31*$F282/(1+'11'!$F$12)*'935'!$N282,0)</f>
        <v>0</v>
      </c>
      <c r="N282" s="139">
        <f t="shared" si="13"/>
        <v>0</v>
      </c>
      <c r="O282" s="138">
        <f>IF($C282="D1000",0,IF(ISNUMBER(SEARCH("D1???",$C282)),'Dem1'!$C$31*$Z282*'935'!$K282,0))</f>
        <v>0</v>
      </c>
      <c r="P282" s="106">
        <f>IF(ISNUMBER(SEARCH("D?100",$C282)),0,IF(ISNUMBER(SEARCH("D?1??",$C282)),'Dem1'!$D$31*$Z282*'935'!$L282,0))</f>
        <v>0</v>
      </c>
      <c r="Q282" s="106">
        <f>IF(ISNUMBER(SEARCH("D??10",$C282)),0,IF(ISNUMBER(SEARCH("D??1?",$C282)),'Dem1'!$E$31*$Z282*'935'!$M282,0))</f>
        <v>0</v>
      </c>
      <c r="R282" s="139">
        <f t="shared" si="14"/>
        <v>0</v>
      </c>
      <c r="S282" s="180">
        <f>100/'11'!B$17*(('Dem2'!N282+'Dem2'!R282)*('Charging Rates'!B$13+'Charging Rates'!B$51+'Charging Rates'!B$25+'Charging Rates'!B$38)+'Charging Rates'!B$61*'Dem2'!W282)</f>
        <v>0</v>
      </c>
      <c r="T282" s="74">
        <f>100/'11'!B$17*'Fixed Charge'!C282*('Charging Rates'!B$13+'Charging Rates'!B$51+'Charging Rates'!B$25)</f>
        <v>0</v>
      </c>
      <c r="U282" s="153">
        <f>'11'!B$17*0.01*('Dem2'!T282+'Dem2'!S282*'Dem2'!G282)</f>
        <v>0</v>
      </c>
      <c r="V282" s="128">
        <f>'935'!P282*(1-'935'!X282/'11'!D$17)/(1-'935'!W282/'11'!B$17)</f>
        <v>0</v>
      </c>
      <c r="W282" s="105">
        <f>'Dem2'!V282*'Dem2'!E282</f>
        <v>0</v>
      </c>
      <c r="X282" s="105">
        <f>'935'!Q282*(1-'935'!X282/'11'!D$17)/(1-'935'!W282/'11'!B$17)</f>
        <v>0</v>
      </c>
      <c r="Y282" s="105">
        <f t="shared" si="15"/>
        <v>0</v>
      </c>
      <c r="Z282" s="105">
        <f>SQRT(V282*V282+Y282*Y282)*'Dem1'!B$49*E282</f>
        <v>0</v>
      </c>
      <c r="AA282" s="213">
        <f>100/'11'!B$17*'Charging Rates'!B$61*'Dem2'!W282</f>
        <v>0</v>
      </c>
      <c r="AB282" s="138">
        <f>IF(ISNUMBER('SR Rate'!B282),MAX(0,INDEX('913'!$E$6:$E$1205,'SR Rate'!B282)),0)</f>
        <v>0</v>
      </c>
      <c r="AC282" s="106">
        <f>IF(ISNUMBER('SR Rate'!C282),MAX(0,INDEX('913'!$E$6:$E$1205,'SR Rate'!C282)),0)</f>
        <v>0</v>
      </c>
      <c r="AD282" s="106">
        <f>IF(ISNUMBER('SR Rate'!D282),MAX(0,INDEX('913'!$E$6:$E$1205,'SR Rate'!D282)),0)</f>
        <v>0</v>
      </c>
      <c r="AE282" s="106">
        <f>IF(ISNUMBER('SR Rate'!E282),MAX(0,INDEX('913'!$E$6:$E$1205,'SR Rate'!E282)),0)</f>
        <v>0</v>
      </c>
      <c r="AF282" s="106">
        <f>IF(ISNUMBER('SR Rate'!F282),MAX(0,INDEX('913'!$E$6:$E$1205,'SR Rate'!F282)),0)</f>
        <v>0</v>
      </c>
      <c r="AG282" s="106">
        <f>IF(ISNUMBER('SR Rate'!G282),MAX(0,INDEX('913'!$E$6:$E$1205,'SR Rate'!G282)),0)</f>
        <v>0</v>
      </c>
      <c r="AH282" s="106">
        <f>IF(ISNUMBER('SR Rate'!H282),MAX(0,INDEX('913'!$E$6:$E$1205,'SR Rate'!H282)),0)</f>
        <v>0</v>
      </c>
      <c r="AI282" s="106">
        <f>IF(ISNUMBER('SR Rate'!I282),MAX(0,INDEX('913'!$E$6:$E$1205,'SR Rate'!I282)),0)</f>
        <v>0</v>
      </c>
      <c r="AJ282" s="129">
        <f>IF('SR Rate'!T282+'SR Rate'!U282+'SR Rate'!V282+'SR Rate'!W282+'SR Rate'!X282+'SR Rate'!Y282+'SR Rate'!Z282+'SR Rate'!AA282=0,IF(COUNT('SR Rate'!B282,'SR Rate'!C282,'SR Rate'!D282,'SR Rate'!E282,'SR Rate'!F282,'SR Rate'!G282,'SR Rate'!H282,'SR Rate'!I282),('Dem2'!AB282+'Dem2'!AC282+'Dem2'!AD282+'Dem2'!AE282+'Dem2'!AF282+'Dem2'!AG282+'Dem2'!AH282+'Dem2'!AI282)/COUNT('SR Rate'!B282,'SR Rate'!C282,'SR Rate'!D282,'SR Rate'!E282,'SR Rate'!F282,'SR Rate'!G282,'SR Rate'!H282,'SR Rate'!I282),0),('SR Rate'!T282*'Dem2'!AB282+'SR Rate'!U282*'Dem2'!AC282+'SR Rate'!V282*'Dem2'!AD282+'SR Rate'!W282*'Dem2'!AE282+'SR Rate'!X282*'Dem2'!AF282+'SR Rate'!Y282*'Dem2'!AG282+'SR Rate'!Z282*'Dem2'!AH282+'SR Rate'!AA282*'Dem2'!AI282)/('SR Rate'!T282+'SR Rate'!U282+'SR Rate'!V282+'SR Rate'!W282+'SR Rate'!X282+'SR Rate'!Y282+'SR Rate'!Z282+'SR Rate'!AA282))</f>
        <v>0</v>
      </c>
      <c r="AK282" s="177">
        <f>100*'Dem2'!AJ282/'11'!B$17</f>
        <v>0</v>
      </c>
      <c r="AL282" s="75">
        <f>100*('SR Rate'!AB282*'935'!P282*'SR Rate'!K282)/'11'!B$17</f>
        <v>0</v>
      </c>
      <c r="AM282" s="128">
        <f>MAX('11'!$C$42+0,MIN('935'!K282+0,'11'!$C$37+0))</f>
        <v>0.26600431228533333</v>
      </c>
      <c r="AN282" s="105">
        <f>MAX('11'!$D$42+0,MIN('935'!L282+0,'11'!$D$37+0))</f>
        <v>0.66562758870798333</v>
      </c>
      <c r="AO282" s="105">
        <f>MAX('11'!$E$42+0,MIN('935'!M282+0,'11'!$E$37+0))</f>
        <v>0.34009849341942228</v>
      </c>
      <c r="AP282" s="105">
        <f>MAX('11'!$F$42+0,MIN('935'!N282+0,'11'!$F$37+0))</f>
        <v>0.63093339381833335</v>
      </c>
      <c r="AQ282" s="129">
        <f>MAX('11'!$G$42+0,MIN('935'!O282+0,'11'!$G$37+0))</f>
        <v>0.89995655379091011</v>
      </c>
      <c r="AR282" s="180">
        <f>IF('935'!P282=0,'Dem2'!AK282+'Dem2'!AL282,'Dem2'!AK282)</f>
        <v>0</v>
      </c>
      <c r="AS282" s="75">
        <f>'Dem2'!AA282+IF('Dem2'!G282=0,1,'Dem2'!H282/'Dem2'!G282)*'Dem2'!AR282</f>
        <v>0</v>
      </c>
      <c r="AT282" s="138">
        <f>IF('Dem2'!$C282="D1000",'Dem1'!$C$31*'Dem2'!$F282/(1+'11'!$C$12)*'Dem2'!$AM282,0)</f>
        <v>0</v>
      </c>
      <c r="AU282" s="106">
        <f>IF(ISNUMBER(SEARCH("D?100",'Dem2'!$C282)),'Dem1'!$D$31*'Dem2'!$F282/(1+'11'!$D$12)*'Dem2'!$AN282,0)</f>
        <v>0</v>
      </c>
      <c r="AV282" s="106">
        <f>IF(ISNUMBER(SEARCH("D??10",'Dem2'!$C282)),'Dem1'!$E$31*'Dem2'!$F282/(1+'11'!$E$12)*'Dem2'!$AO282,0)</f>
        <v>0</v>
      </c>
      <c r="AW282" s="106">
        <f>IF(OR('Dem2'!$C282="D0002",ISNUMBER(SEARCH("D?1?1",'Dem2'!$C282)),ISNUMBER(SEARCH("D??11",'Dem2'!$C282))),'Dem1'!$G$31*'Dem2'!$F282/(1+'11'!$F$12)*'Dem2'!$AP282,0)</f>
        <v>0</v>
      </c>
      <c r="AX282" s="106">
        <f>IF(ISNUMBER(SEARCH("D?001",'Dem2'!$C282)),'Dem1'!$F$31*'Dem2'!$F282/(1+'11'!$G$12)*'Dem2'!$AQ282,0)</f>
        <v>0</v>
      </c>
      <c r="AY282" s="129">
        <f>'Dem2'!$AT282+'Dem2'!$AU282+'Dem2'!$AV282+'Dem2'!$AW282+'Dem2'!$AX282</f>
        <v>0</v>
      </c>
      <c r="AZ282" s="138">
        <f>IF('Dem2'!$C282="D1000",0,IF(ISNUMBER(SEARCH("D1???",'Dem2'!$C282)),'Dem1'!$C$31*'Dem2'!$Z282*'Dem2'!$AM282,0))</f>
        <v>0</v>
      </c>
      <c r="BA282" s="106">
        <f>IF(ISNUMBER(SEARCH("D?100",'Dem2'!$C282)),0,IF(ISNUMBER(SEARCH("D?1??",'Dem2'!$C282)),'Dem1'!$D$31*'Dem2'!$Z282*'Dem2'!$AN282,0))</f>
        <v>0</v>
      </c>
      <c r="BB282" s="106">
        <f>IF(ISNUMBER(SEARCH("D??10",'Dem2'!$C282)),0,IF(ISNUMBER(SEARCH("D??1?",'Dem2'!$C282)),'Dem1'!$E$31*'Dem2'!$Z282*'Dem2'!$AO282,0))</f>
        <v>0</v>
      </c>
      <c r="BC282" s="129">
        <f>'Dem2'!$AZ282+'Dem2'!$BA282+'Dem2'!$BB282</f>
        <v>0</v>
      </c>
      <c r="BD282" s="72">
        <f>('Dem2'!AY282+'Dem2'!BC282)*'Dem2'!G282</f>
        <v>0</v>
      </c>
      <c r="BE282" s="105">
        <f>SQRT('Dem2'!V282*'Dem2'!V282+'Dem2'!Y282*'Dem2'!Y282)</f>
        <v>0</v>
      </c>
      <c r="BF282" s="105">
        <f>'Dem2'!G282*('Dem1'!B$200+'Dem2'!BE282)</f>
        <v>0</v>
      </c>
      <c r="BG282" s="105">
        <f>'935'!R282*('Dem1'!B$200+'Dem2'!BE282)</f>
        <v>0</v>
      </c>
      <c r="BH282" s="105">
        <f>'Dem2'!AS282+'Dem1'!B$225*'Dem2'!BG282*100/'11'!B$17</f>
        <v>0</v>
      </c>
      <c r="BI282" s="105">
        <f>'Dem2'!BH282+'Dem1'!B$213*('Dem1'!B$200+'Dem2'!BE282)*100/'11'!B$17</f>
        <v>0.20953485119035403</v>
      </c>
      <c r="BJ282" s="105">
        <f>'Dem1'!B$179*('Dem2'!AY282+'Dem2'!BC282)*100/'11'!B$17</f>
        <v>0</v>
      </c>
      <c r="BK282" s="74">
        <f>MAX(0-('SR Rate'!AC282*'Dem2'!V282*'11'!D$17/'11'!B$17),'Dem2'!BI282+'Dem2'!BJ282)</f>
        <v>0.20953485119035403</v>
      </c>
      <c r="BL282" s="75">
        <f>IF('Dem2'!G282=0,0,(1-'Dem2'!H282/'Dem2'!G282)*('Dem2'!AR282+IF('935'!P282=0,0,('SR Rate'!AC282*'935'!P282*('11'!D$17-'935'!X282)/('11'!B$17-'935'!W282)))))</f>
        <v>0</v>
      </c>
      <c r="BM282" s="111">
        <f>IF('Dem2'!B282,IF('Dem2'!V282=0,'SR Rate'!AD282,MAX(0,MIN('SR Rate'!AD282,'SR Rate'!AD282+('Dem2'!BK282/'935'!P282*('11'!B$17-'935'!W282)/('11'!D$17-'935'!X282))))),0)</f>
        <v>0</v>
      </c>
      <c r="BN282" s="74">
        <f>IF('Dem2'!B282,MAX(0,'Dem2'!BK282),0)</f>
        <v>0.20953485119035403</v>
      </c>
      <c r="BO282" s="74">
        <f>'Dem2'!BN282+'Dem2'!BL282</f>
        <v>0.20953485119035403</v>
      </c>
    </row>
    <row r="283" spans="1:67">
      <c r="A283" s="94">
        <v>244</v>
      </c>
      <c r="B283" s="128" t="b">
        <f>'935'!C283&lt;&gt;"VOID"</f>
        <v>1</v>
      </c>
      <c r="C283" s="105" t="str">
        <f>"D"&amp;TEXT('935'!J283,"0000")</f>
        <v>D0000</v>
      </c>
      <c r="D283" s="73">
        <f>'11'!D$17-'935'!X283</f>
        <v>170</v>
      </c>
      <c r="E283" s="106">
        <f>INDEX('11'!$B$47:$G$47,IF(ISNUMBER(SEARCH("?0000",C283)),1,IF(ISNUMBER(SEARCH("?1000",C283)),2,IF(ISNUMBER(SEARCH("??100",C283)),3,IF(ISNUMBER(SEARCH("???10",C283)),4,IF(ISNUMBER(SEARCH("??001",C283)),6,5))))))</f>
        <v>1</v>
      </c>
      <c r="F283" s="105">
        <f>E283*'Dem1'!B$49</f>
        <v>0.95</v>
      </c>
      <c r="G283" s="73">
        <f>IF('935'!C283="VOID",0,('935'!C283*(1-'935'!W283/'11'!B$17)))</f>
        <v>0</v>
      </c>
      <c r="H283" s="153">
        <f>'Dem2'!G283-('935'!S283*(1-'935'!W283/'11'!B$17))</f>
        <v>0</v>
      </c>
      <c r="I283" s="138">
        <f>IF(ISNUMBER(SEARCH("D?001",$C283)),'Dem1'!$F$31*$F283/(1+'11'!$G$12)*'935'!$O283,0)</f>
        <v>0</v>
      </c>
      <c r="J283" s="106">
        <f>IF($C283="D1000",'Dem1'!$C$31*$F283/(1+'11'!$C$12)*'935'!$K283,0)</f>
        <v>0</v>
      </c>
      <c r="K283" s="106">
        <f>IF(ISNUMBER(SEARCH("D?100",$C283)),'Dem1'!$D$31*$F283/(1+'11'!$D$12)*'935'!$L283,0)</f>
        <v>0</v>
      </c>
      <c r="L283" s="106">
        <f>IF(ISNUMBER(SEARCH("D??10",$C283)),'Dem1'!$E$31*$F283/(1+'11'!$E$12)*'935'!$M283,0)</f>
        <v>0</v>
      </c>
      <c r="M283" s="106">
        <f>IF(OR($C283="D0002",ISNUMBER(SEARCH("D?1?1",$C283)),ISNUMBER(SEARCH("D??11",$C283))),'Dem1'!$G$31*$F283/(1+'11'!$F$12)*'935'!$N283,0)</f>
        <v>0</v>
      </c>
      <c r="N283" s="139">
        <f t="shared" si="13"/>
        <v>0</v>
      </c>
      <c r="O283" s="138">
        <f>IF($C283="D1000",0,IF(ISNUMBER(SEARCH("D1???",$C283)),'Dem1'!$C$31*$Z283*'935'!$K283,0))</f>
        <v>0</v>
      </c>
      <c r="P283" s="106">
        <f>IF(ISNUMBER(SEARCH("D?100",$C283)),0,IF(ISNUMBER(SEARCH("D?1??",$C283)),'Dem1'!$D$31*$Z283*'935'!$L283,0))</f>
        <v>0</v>
      </c>
      <c r="Q283" s="106">
        <f>IF(ISNUMBER(SEARCH("D??10",$C283)),0,IF(ISNUMBER(SEARCH("D??1?",$C283)),'Dem1'!$E$31*$Z283*'935'!$M283,0))</f>
        <v>0</v>
      </c>
      <c r="R283" s="139">
        <f t="shared" si="14"/>
        <v>0</v>
      </c>
      <c r="S283" s="180">
        <f>100/'11'!B$17*(('Dem2'!N283+'Dem2'!R283)*('Charging Rates'!B$13+'Charging Rates'!B$51+'Charging Rates'!B$25+'Charging Rates'!B$38)+'Charging Rates'!B$61*'Dem2'!W283)</f>
        <v>0</v>
      </c>
      <c r="T283" s="74">
        <f>100/'11'!B$17*'Fixed Charge'!C283*('Charging Rates'!B$13+'Charging Rates'!B$51+'Charging Rates'!B$25)</f>
        <v>0</v>
      </c>
      <c r="U283" s="153">
        <f>'11'!B$17*0.01*('Dem2'!T283+'Dem2'!S283*'Dem2'!G283)</f>
        <v>0</v>
      </c>
      <c r="V283" s="128">
        <f>'935'!P283*(1-'935'!X283/'11'!D$17)/(1-'935'!W283/'11'!B$17)</f>
        <v>0</v>
      </c>
      <c r="W283" s="105">
        <f>'Dem2'!V283*'Dem2'!E283</f>
        <v>0</v>
      </c>
      <c r="X283" s="105">
        <f>'935'!Q283*(1-'935'!X283/'11'!D$17)/(1-'935'!W283/'11'!B$17)</f>
        <v>0</v>
      </c>
      <c r="Y283" s="105">
        <f t="shared" si="15"/>
        <v>0</v>
      </c>
      <c r="Z283" s="105">
        <f>SQRT(V283*V283+Y283*Y283)*'Dem1'!B$49*E283</f>
        <v>0</v>
      </c>
      <c r="AA283" s="213">
        <f>100/'11'!B$17*'Charging Rates'!B$61*'Dem2'!W283</f>
        <v>0</v>
      </c>
      <c r="AB283" s="138">
        <f>IF(ISNUMBER('SR Rate'!B283),MAX(0,INDEX('913'!$E$6:$E$1205,'SR Rate'!B283)),0)</f>
        <v>0</v>
      </c>
      <c r="AC283" s="106">
        <f>IF(ISNUMBER('SR Rate'!C283),MAX(0,INDEX('913'!$E$6:$E$1205,'SR Rate'!C283)),0)</f>
        <v>0</v>
      </c>
      <c r="AD283" s="106">
        <f>IF(ISNUMBER('SR Rate'!D283),MAX(0,INDEX('913'!$E$6:$E$1205,'SR Rate'!D283)),0)</f>
        <v>0</v>
      </c>
      <c r="AE283" s="106">
        <f>IF(ISNUMBER('SR Rate'!E283),MAX(0,INDEX('913'!$E$6:$E$1205,'SR Rate'!E283)),0)</f>
        <v>0</v>
      </c>
      <c r="AF283" s="106">
        <f>IF(ISNUMBER('SR Rate'!F283),MAX(0,INDEX('913'!$E$6:$E$1205,'SR Rate'!F283)),0)</f>
        <v>0</v>
      </c>
      <c r="AG283" s="106">
        <f>IF(ISNUMBER('SR Rate'!G283),MAX(0,INDEX('913'!$E$6:$E$1205,'SR Rate'!G283)),0)</f>
        <v>0</v>
      </c>
      <c r="AH283" s="106">
        <f>IF(ISNUMBER('SR Rate'!H283),MAX(0,INDEX('913'!$E$6:$E$1205,'SR Rate'!H283)),0)</f>
        <v>0</v>
      </c>
      <c r="AI283" s="106">
        <f>IF(ISNUMBER('SR Rate'!I283),MAX(0,INDEX('913'!$E$6:$E$1205,'SR Rate'!I283)),0)</f>
        <v>0</v>
      </c>
      <c r="AJ283" s="129">
        <f>IF('SR Rate'!T283+'SR Rate'!U283+'SR Rate'!V283+'SR Rate'!W283+'SR Rate'!X283+'SR Rate'!Y283+'SR Rate'!Z283+'SR Rate'!AA283=0,IF(COUNT('SR Rate'!B283,'SR Rate'!C283,'SR Rate'!D283,'SR Rate'!E283,'SR Rate'!F283,'SR Rate'!G283,'SR Rate'!H283,'SR Rate'!I283),('Dem2'!AB283+'Dem2'!AC283+'Dem2'!AD283+'Dem2'!AE283+'Dem2'!AF283+'Dem2'!AG283+'Dem2'!AH283+'Dem2'!AI283)/COUNT('SR Rate'!B283,'SR Rate'!C283,'SR Rate'!D283,'SR Rate'!E283,'SR Rate'!F283,'SR Rate'!G283,'SR Rate'!H283,'SR Rate'!I283),0),('SR Rate'!T283*'Dem2'!AB283+'SR Rate'!U283*'Dem2'!AC283+'SR Rate'!V283*'Dem2'!AD283+'SR Rate'!W283*'Dem2'!AE283+'SR Rate'!X283*'Dem2'!AF283+'SR Rate'!Y283*'Dem2'!AG283+'SR Rate'!Z283*'Dem2'!AH283+'SR Rate'!AA283*'Dem2'!AI283)/('SR Rate'!T283+'SR Rate'!U283+'SR Rate'!V283+'SR Rate'!W283+'SR Rate'!X283+'SR Rate'!Y283+'SR Rate'!Z283+'SR Rate'!AA283))</f>
        <v>0</v>
      </c>
      <c r="AK283" s="177">
        <f>100*'Dem2'!AJ283/'11'!B$17</f>
        <v>0</v>
      </c>
      <c r="AL283" s="75">
        <f>100*('SR Rate'!AB283*'935'!P283*'SR Rate'!K283)/'11'!B$17</f>
        <v>0</v>
      </c>
      <c r="AM283" s="128">
        <f>MAX('11'!$C$42+0,MIN('935'!K283+0,'11'!$C$37+0))</f>
        <v>0.26600431228533333</v>
      </c>
      <c r="AN283" s="105">
        <f>MAX('11'!$D$42+0,MIN('935'!L283+0,'11'!$D$37+0))</f>
        <v>0.66562758870798333</v>
      </c>
      <c r="AO283" s="105">
        <f>MAX('11'!$E$42+0,MIN('935'!M283+0,'11'!$E$37+0))</f>
        <v>0.34009849341942228</v>
      </c>
      <c r="AP283" s="105">
        <f>MAX('11'!$F$42+0,MIN('935'!N283+0,'11'!$F$37+0))</f>
        <v>0.63093339381833335</v>
      </c>
      <c r="AQ283" s="129">
        <f>MAX('11'!$G$42+0,MIN('935'!O283+0,'11'!$G$37+0))</f>
        <v>0.89995655379091011</v>
      </c>
      <c r="AR283" s="180">
        <f>IF('935'!P283=0,'Dem2'!AK283+'Dem2'!AL283,'Dem2'!AK283)</f>
        <v>0</v>
      </c>
      <c r="AS283" s="75">
        <f>'Dem2'!AA283+IF('Dem2'!G283=0,1,'Dem2'!H283/'Dem2'!G283)*'Dem2'!AR283</f>
        <v>0</v>
      </c>
      <c r="AT283" s="138">
        <f>IF('Dem2'!$C283="D1000",'Dem1'!$C$31*'Dem2'!$F283/(1+'11'!$C$12)*'Dem2'!$AM283,0)</f>
        <v>0</v>
      </c>
      <c r="AU283" s="106">
        <f>IF(ISNUMBER(SEARCH("D?100",'Dem2'!$C283)),'Dem1'!$D$31*'Dem2'!$F283/(1+'11'!$D$12)*'Dem2'!$AN283,0)</f>
        <v>0</v>
      </c>
      <c r="AV283" s="106">
        <f>IF(ISNUMBER(SEARCH("D??10",'Dem2'!$C283)),'Dem1'!$E$31*'Dem2'!$F283/(1+'11'!$E$12)*'Dem2'!$AO283,0)</f>
        <v>0</v>
      </c>
      <c r="AW283" s="106">
        <f>IF(OR('Dem2'!$C283="D0002",ISNUMBER(SEARCH("D?1?1",'Dem2'!$C283)),ISNUMBER(SEARCH("D??11",'Dem2'!$C283))),'Dem1'!$G$31*'Dem2'!$F283/(1+'11'!$F$12)*'Dem2'!$AP283,0)</f>
        <v>0</v>
      </c>
      <c r="AX283" s="106">
        <f>IF(ISNUMBER(SEARCH("D?001",'Dem2'!$C283)),'Dem1'!$F$31*'Dem2'!$F283/(1+'11'!$G$12)*'Dem2'!$AQ283,0)</f>
        <v>0</v>
      </c>
      <c r="AY283" s="129">
        <f>'Dem2'!$AT283+'Dem2'!$AU283+'Dem2'!$AV283+'Dem2'!$AW283+'Dem2'!$AX283</f>
        <v>0</v>
      </c>
      <c r="AZ283" s="138">
        <f>IF('Dem2'!$C283="D1000",0,IF(ISNUMBER(SEARCH("D1???",'Dem2'!$C283)),'Dem1'!$C$31*'Dem2'!$Z283*'Dem2'!$AM283,0))</f>
        <v>0</v>
      </c>
      <c r="BA283" s="106">
        <f>IF(ISNUMBER(SEARCH("D?100",'Dem2'!$C283)),0,IF(ISNUMBER(SEARCH("D?1??",'Dem2'!$C283)),'Dem1'!$D$31*'Dem2'!$Z283*'Dem2'!$AN283,0))</f>
        <v>0</v>
      </c>
      <c r="BB283" s="106">
        <f>IF(ISNUMBER(SEARCH("D??10",'Dem2'!$C283)),0,IF(ISNUMBER(SEARCH("D??1?",'Dem2'!$C283)),'Dem1'!$E$31*'Dem2'!$Z283*'Dem2'!$AO283,0))</f>
        <v>0</v>
      </c>
      <c r="BC283" s="129">
        <f>'Dem2'!$AZ283+'Dem2'!$BA283+'Dem2'!$BB283</f>
        <v>0</v>
      </c>
      <c r="BD283" s="72">
        <f>('Dem2'!AY283+'Dem2'!BC283)*'Dem2'!G283</f>
        <v>0</v>
      </c>
      <c r="BE283" s="105">
        <f>SQRT('Dem2'!V283*'Dem2'!V283+'Dem2'!Y283*'Dem2'!Y283)</f>
        <v>0</v>
      </c>
      <c r="BF283" s="105">
        <f>'Dem2'!G283*('Dem1'!B$200+'Dem2'!BE283)</f>
        <v>0</v>
      </c>
      <c r="BG283" s="105">
        <f>'935'!R283*('Dem1'!B$200+'Dem2'!BE283)</f>
        <v>0</v>
      </c>
      <c r="BH283" s="105">
        <f>'Dem2'!AS283+'Dem1'!B$225*'Dem2'!BG283*100/'11'!B$17</f>
        <v>0</v>
      </c>
      <c r="BI283" s="105">
        <f>'Dem2'!BH283+'Dem1'!B$213*('Dem1'!B$200+'Dem2'!BE283)*100/'11'!B$17</f>
        <v>0.20953485119035403</v>
      </c>
      <c r="BJ283" s="105">
        <f>'Dem1'!B$179*('Dem2'!AY283+'Dem2'!BC283)*100/'11'!B$17</f>
        <v>0</v>
      </c>
      <c r="BK283" s="74">
        <f>MAX(0-('SR Rate'!AC283*'Dem2'!V283*'11'!D$17/'11'!B$17),'Dem2'!BI283+'Dem2'!BJ283)</f>
        <v>0.20953485119035403</v>
      </c>
      <c r="BL283" s="75">
        <f>IF('Dem2'!G283=0,0,(1-'Dem2'!H283/'Dem2'!G283)*('Dem2'!AR283+IF('935'!P283=0,0,('SR Rate'!AC283*'935'!P283*('11'!D$17-'935'!X283)/('11'!B$17-'935'!W283)))))</f>
        <v>0</v>
      </c>
      <c r="BM283" s="111">
        <f>IF('Dem2'!B283,IF('Dem2'!V283=0,'SR Rate'!AD283,MAX(0,MIN('SR Rate'!AD283,'SR Rate'!AD283+('Dem2'!BK283/'935'!P283*('11'!B$17-'935'!W283)/('11'!D$17-'935'!X283))))),0)</f>
        <v>0</v>
      </c>
      <c r="BN283" s="74">
        <f>IF('Dem2'!B283,MAX(0,'Dem2'!BK283),0)</f>
        <v>0.20953485119035403</v>
      </c>
      <c r="BO283" s="74">
        <f>'Dem2'!BN283+'Dem2'!BL283</f>
        <v>0.20953485119035403</v>
      </c>
    </row>
    <row r="284" spans="1:67">
      <c r="A284" s="94">
        <v>245</v>
      </c>
      <c r="B284" s="128" t="b">
        <f>'935'!C284&lt;&gt;"VOID"</f>
        <v>1</v>
      </c>
      <c r="C284" s="105" t="str">
        <f>"D"&amp;TEXT('935'!J284,"0000")</f>
        <v>D0000</v>
      </c>
      <c r="D284" s="73">
        <f>'11'!D$17-'935'!X284</f>
        <v>170</v>
      </c>
      <c r="E284" s="106">
        <f>INDEX('11'!$B$47:$G$47,IF(ISNUMBER(SEARCH("?0000",C284)),1,IF(ISNUMBER(SEARCH("?1000",C284)),2,IF(ISNUMBER(SEARCH("??100",C284)),3,IF(ISNUMBER(SEARCH("???10",C284)),4,IF(ISNUMBER(SEARCH("??001",C284)),6,5))))))</f>
        <v>1</v>
      </c>
      <c r="F284" s="105">
        <f>E284*'Dem1'!B$49</f>
        <v>0.95</v>
      </c>
      <c r="G284" s="73">
        <f>IF('935'!C284="VOID",0,('935'!C284*(1-'935'!W284/'11'!B$17)))</f>
        <v>0</v>
      </c>
      <c r="H284" s="153">
        <f>'Dem2'!G284-('935'!S284*(1-'935'!W284/'11'!B$17))</f>
        <v>0</v>
      </c>
      <c r="I284" s="138">
        <f>IF(ISNUMBER(SEARCH("D?001",$C284)),'Dem1'!$F$31*$F284/(1+'11'!$G$12)*'935'!$O284,0)</f>
        <v>0</v>
      </c>
      <c r="J284" s="106">
        <f>IF($C284="D1000",'Dem1'!$C$31*$F284/(1+'11'!$C$12)*'935'!$K284,0)</f>
        <v>0</v>
      </c>
      <c r="K284" s="106">
        <f>IF(ISNUMBER(SEARCH("D?100",$C284)),'Dem1'!$D$31*$F284/(1+'11'!$D$12)*'935'!$L284,0)</f>
        <v>0</v>
      </c>
      <c r="L284" s="106">
        <f>IF(ISNUMBER(SEARCH("D??10",$C284)),'Dem1'!$E$31*$F284/(1+'11'!$E$12)*'935'!$M284,0)</f>
        <v>0</v>
      </c>
      <c r="M284" s="106">
        <f>IF(OR($C284="D0002",ISNUMBER(SEARCH("D?1?1",$C284)),ISNUMBER(SEARCH("D??11",$C284))),'Dem1'!$G$31*$F284/(1+'11'!$F$12)*'935'!$N284,0)</f>
        <v>0</v>
      </c>
      <c r="N284" s="139">
        <f t="shared" si="13"/>
        <v>0</v>
      </c>
      <c r="O284" s="138">
        <f>IF($C284="D1000",0,IF(ISNUMBER(SEARCH("D1???",$C284)),'Dem1'!$C$31*$Z284*'935'!$K284,0))</f>
        <v>0</v>
      </c>
      <c r="P284" s="106">
        <f>IF(ISNUMBER(SEARCH("D?100",$C284)),0,IF(ISNUMBER(SEARCH("D?1??",$C284)),'Dem1'!$D$31*$Z284*'935'!$L284,0))</f>
        <v>0</v>
      </c>
      <c r="Q284" s="106">
        <f>IF(ISNUMBER(SEARCH("D??10",$C284)),0,IF(ISNUMBER(SEARCH("D??1?",$C284)),'Dem1'!$E$31*$Z284*'935'!$M284,0))</f>
        <v>0</v>
      </c>
      <c r="R284" s="139">
        <f t="shared" si="14"/>
        <v>0</v>
      </c>
      <c r="S284" s="180">
        <f>100/'11'!B$17*(('Dem2'!N284+'Dem2'!R284)*('Charging Rates'!B$13+'Charging Rates'!B$51+'Charging Rates'!B$25+'Charging Rates'!B$38)+'Charging Rates'!B$61*'Dem2'!W284)</f>
        <v>0</v>
      </c>
      <c r="T284" s="74">
        <f>100/'11'!B$17*'Fixed Charge'!C284*('Charging Rates'!B$13+'Charging Rates'!B$51+'Charging Rates'!B$25)</f>
        <v>0</v>
      </c>
      <c r="U284" s="153">
        <f>'11'!B$17*0.01*('Dem2'!T284+'Dem2'!S284*'Dem2'!G284)</f>
        <v>0</v>
      </c>
      <c r="V284" s="128">
        <f>'935'!P284*(1-'935'!X284/'11'!D$17)/(1-'935'!W284/'11'!B$17)</f>
        <v>0</v>
      </c>
      <c r="W284" s="105">
        <f>'Dem2'!V284*'Dem2'!E284</f>
        <v>0</v>
      </c>
      <c r="X284" s="105">
        <f>'935'!Q284*(1-'935'!X284/'11'!D$17)/(1-'935'!W284/'11'!B$17)</f>
        <v>0</v>
      </c>
      <c r="Y284" s="105">
        <f t="shared" si="15"/>
        <v>0</v>
      </c>
      <c r="Z284" s="105">
        <f>SQRT(V284*V284+Y284*Y284)*'Dem1'!B$49*E284</f>
        <v>0</v>
      </c>
      <c r="AA284" s="213">
        <f>100/'11'!B$17*'Charging Rates'!B$61*'Dem2'!W284</f>
        <v>0</v>
      </c>
      <c r="AB284" s="138">
        <f>IF(ISNUMBER('SR Rate'!B284),MAX(0,INDEX('913'!$E$6:$E$1205,'SR Rate'!B284)),0)</f>
        <v>0</v>
      </c>
      <c r="AC284" s="106">
        <f>IF(ISNUMBER('SR Rate'!C284),MAX(0,INDEX('913'!$E$6:$E$1205,'SR Rate'!C284)),0)</f>
        <v>0</v>
      </c>
      <c r="AD284" s="106">
        <f>IF(ISNUMBER('SR Rate'!D284),MAX(0,INDEX('913'!$E$6:$E$1205,'SR Rate'!D284)),0)</f>
        <v>0</v>
      </c>
      <c r="AE284" s="106">
        <f>IF(ISNUMBER('SR Rate'!E284),MAX(0,INDEX('913'!$E$6:$E$1205,'SR Rate'!E284)),0)</f>
        <v>0</v>
      </c>
      <c r="AF284" s="106">
        <f>IF(ISNUMBER('SR Rate'!F284),MAX(0,INDEX('913'!$E$6:$E$1205,'SR Rate'!F284)),0)</f>
        <v>0</v>
      </c>
      <c r="AG284" s="106">
        <f>IF(ISNUMBER('SR Rate'!G284),MAX(0,INDEX('913'!$E$6:$E$1205,'SR Rate'!G284)),0)</f>
        <v>0</v>
      </c>
      <c r="AH284" s="106">
        <f>IF(ISNUMBER('SR Rate'!H284),MAX(0,INDEX('913'!$E$6:$E$1205,'SR Rate'!H284)),0)</f>
        <v>0</v>
      </c>
      <c r="AI284" s="106">
        <f>IF(ISNUMBER('SR Rate'!I284),MAX(0,INDEX('913'!$E$6:$E$1205,'SR Rate'!I284)),0)</f>
        <v>0</v>
      </c>
      <c r="AJ284" s="129">
        <f>IF('SR Rate'!T284+'SR Rate'!U284+'SR Rate'!V284+'SR Rate'!W284+'SR Rate'!X284+'SR Rate'!Y284+'SR Rate'!Z284+'SR Rate'!AA284=0,IF(COUNT('SR Rate'!B284,'SR Rate'!C284,'SR Rate'!D284,'SR Rate'!E284,'SR Rate'!F284,'SR Rate'!G284,'SR Rate'!H284,'SR Rate'!I284),('Dem2'!AB284+'Dem2'!AC284+'Dem2'!AD284+'Dem2'!AE284+'Dem2'!AF284+'Dem2'!AG284+'Dem2'!AH284+'Dem2'!AI284)/COUNT('SR Rate'!B284,'SR Rate'!C284,'SR Rate'!D284,'SR Rate'!E284,'SR Rate'!F284,'SR Rate'!G284,'SR Rate'!H284,'SR Rate'!I284),0),('SR Rate'!T284*'Dem2'!AB284+'SR Rate'!U284*'Dem2'!AC284+'SR Rate'!V284*'Dem2'!AD284+'SR Rate'!W284*'Dem2'!AE284+'SR Rate'!X284*'Dem2'!AF284+'SR Rate'!Y284*'Dem2'!AG284+'SR Rate'!Z284*'Dem2'!AH284+'SR Rate'!AA284*'Dem2'!AI284)/('SR Rate'!T284+'SR Rate'!U284+'SR Rate'!V284+'SR Rate'!W284+'SR Rate'!X284+'SR Rate'!Y284+'SR Rate'!Z284+'SR Rate'!AA284))</f>
        <v>0</v>
      </c>
      <c r="AK284" s="177">
        <f>100*'Dem2'!AJ284/'11'!B$17</f>
        <v>0</v>
      </c>
      <c r="AL284" s="75">
        <f>100*('SR Rate'!AB284*'935'!P284*'SR Rate'!K284)/'11'!B$17</f>
        <v>0</v>
      </c>
      <c r="AM284" s="128">
        <f>MAX('11'!$C$42+0,MIN('935'!K284+0,'11'!$C$37+0))</f>
        <v>0.26600431228533333</v>
      </c>
      <c r="AN284" s="105">
        <f>MAX('11'!$D$42+0,MIN('935'!L284+0,'11'!$D$37+0))</f>
        <v>0.66562758870798333</v>
      </c>
      <c r="AO284" s="105">
        <f>MAX('11'!$E$42+0,MIN('935'!M284+0,'11'!$E$37+0))</f>
        <v>0.34009849341942228</v>
      </c>
      <c r="AP284" s="105">
        <f>MAX('11'!$F$42+0,MIN('935'!N284+0,'11'!$F$37+0))</f>
        <v>0.63093339381833335</v>
      </c>
      <c r="AQ284" s="129">
        <f>MAX('11'!$G$42+0,MIN('935'!O284+0,'11'!$G$37+0))</f>
        <v>0.89995655379091011</v>
      </c>
      <c r="AR284" s="180">
        <f>IF('935'!P284=0,'Dem2'!AK284+'Dem2'!AL284,'Dem2'!AK284)</f>
        <v>0</v>
      </c>
      <c r="AS284" s="75">
        <f>'Dem2'!AA284+IF('Dem2'!G284=0,1,'Dem2'!H284/'Dem2'!G284)*'Dem2'!AR284</f>
        <v>0</v>
      </c>
      <c r="AT284" s="138">
        <f>IF('Dem2'!$C284="D1000",'Dem1'!$C$31*'Dem2'!$F284/(1+'11'!$C$12)*'Dem2'!$AM284,0)</f>
        <v>0</v>
      </c>
      <c r="AU284" s="106">
        <f>IF(ISNUMBER(SEARCH("D?100",'Dem2'!$C284)),'Dem1'!$D$31*'Dem2'!$F284/(1+'11'!$D$12)*'Dem2'!$AN284,0)</f>
        <v>0</v>
      </c>
      <c r="AV284" s="106">
        <f>IF(ISNUMBER(SEARCH("D??10",'Dem2'!$C284)),'Dem1'!$E$31*'Dem2'!$F284/(1+'11'!$E$12)*'Dem2'!$AO284,0)</f>
        <v>0</v>
      </c>
      <c r="AW284" s="106">
        <f>IF(OR('Dem2'!$C284="D0002",ISNUMBER(SEARCH("D?1?1",'Dem2'!$C284)),ISNUMBER(SEARCH("D??11",'Dem2'!$C284))),'Dem1'!$G$31*'Dem2'!$F284/(1+'11'!$F$12)*'Dem2'!$AP284,0)</f>
        <v>0</v>
      </c>
      <c r="AX284" s="106">
        <f>IF(ISNUMBER(SEARCH("D?001",'Dem2'!$C284)),'Dem1'!$F$31*'Dem2'!$F284/(1+'11'!$G$12)*'Dem2'!$AQ284,0)</f>
        <v>0</v>
      </c>
      <c r="AY284" s="129">
        <f>'Dem2'!$AT284+'Dem2'!$AU284+'Dem2'!$AV284+'Dem2'!$AW284+'Dem2'!$AX284</f>
        <v>0</v>
      </c>
      <c r="AZ284" s="138">
        <f>IF('Dem2'!$C284="D1000",0,IF(ISNUMBER(SEARCH("D1???",'Dem2'!$C284)),'Dem1'!$C$31*'Dem2'!$Z284*'Dem2'!$AM284,0))</f>
        <v>0</v>
      </c>
      <c r="BA284" s="106">
        <f>IF(ISNUMBER(SEARCH("D?100",'Dem2'!$C284)),0,IF(ISNUMBER(SEARCH("D?1??",'Dem2'!$C284)),'Dem1'!$D$31*'Dem2'!$Z284*'Dem2'!$AN284,0))</f>
        <v>0</v>
      </c>
      <c r="BB284" s="106">
        <f>IF(ISNUMBER(SEARCH("D??10",'Dem2'!$C284)),0,IF(ISNUMBER(SEARCH("D??1?",'Dem2'!$C284)),'Dem1'!$E$31*'Dem2'!$Z284*'Dem2'!$AO284,0))</f>
        <v>0</v>
      </c>
      <c r="BC284" s="129">
        <f>'Dem2'!$AZ284+'Dem2'!$BA284+'Dem2'!$BB284</f>
        <v>0</v>
      </c>
      <c r="BD284" s="72">
        <f>('Dem2'!AY284+'Dem2'!BC284)*'Dem2'!G284</f>
        <v>0</v>
      </c>
      <c r="BE284" s="105">
        <f>SQRT('Dem2'!V284*'Dem2'!V284+'Dem2'!Y284*'Dem2'!Y284)</f>
        <v>0</v>
      </c>
      <c r="BF284" s="105">
        <f>'Dem2'!G284*('Dem1'!B$200+'Dem2'!BE284)</f>
        <v>0</v>
      </c>
      <c r="BG284" s="105">
        <f>'935'!R284*('Dem1'!B$200+'Dem2'!BE284)</f>
        <v>0</v>
      </c>
      <c r="BH284" s="105">
        <f>'Dem2'!AS284+'Dem1'!B$225*'Dem2'!BG284*100/'11'!B$17</f>
        <v>0</v>
      </c>
      <c r="BI284" s="105">
        <f>'Dem2'!BH284+'Dem1'!B$213*('Dem1'!B$200+'Dem2'!BE284)*100/'11'!B$17</f>
        <v>0.20953485119035403</v>
      </c>
      <c r="BJ284" s="105">
        <f>'Dem1'!B$179*('Dem2'!AY284+'Dem2'!BC284)*100/'11'!B$17</f>
        <v>0</v>
      </c>
      <c r="BK284" s="74">
        <f>MAX(0-('SR Rate'!AC284*'Dem2'!V284*'11'!D$17/'11'!B$17),'Dem2'!BI284+'Dem2'!BJ284)</f>
        <v>0.20953485119035403</v>
      </c>
      <c r="BL284" s="75">
        <f>IF('Dem2'!G284=0,0,(1-'Dem2'!H284/'Dem2'!G284)*('Dem2'!AR284+IF('935'!P284=0,0,('SR Rate'!AC284*'935'!P284*('11'!D$17-'935'!X284)/('11'!B$17-'935'!W284)))))</f>
        <v>0</v>
      </c>
      <c r="BM284" s="111">
        <f>IF('Dem2'!B284,IF('Dem2'!V284=0,'SR Rate'!AD284,MAX(0,MIN('SR Rate'!AD284,'SR Rate'!AD284+('Dem2'!BK284/'935'!P284*('11'!B$17-'935'!W284)/('11'!D$17-'935'!X284))))),0)</f>
        <v>0</v>
      </c>
      <c r="BN284" s="74">
        <f>IF('Dem2'!B284,MAX(0,'Dem2'!BK284),0)</f>
        <v>0.20953485119035403</v>
      </c>
      <c r="BO284" s="74">
        <f>'Dem2'!BN284+'Dem2'!BL284</f>
        <v>0.20953485119035403</v>
      </c>
    </row>
    <row r="285" spans="1:67">
      <c r="A285" s="94">
        <v>246</v>
      </c>
      <c r="B285" s="128" t="b">
        <f>'935'!C285&lt;&gt;"VOID"</f>
        <v>1</v>
      </c>
      <c r="C285" s="105" t="str">
        <f>"D"&amp;TEXT('935'!J285,"0000")</f>
        <v>D0000</v>
      </c>
      <c r="D285" s="73">
        <f>'11'!D$17-'935'!X285</f>
        <v>170</v>
      </c>
      <c r="E285" s="106">
        <f>INDEX('11'!$B$47:$G$47,IF(ISNUMBER(SEARCH("?0000",C285)),1,IF(ISNUMBER(SEARCH("?1000",C285)),2,IF(ISNUMBER(SEARCH("??100",C285)),3,IF(ISNUMBER(SEARCH("???10",C285)),4,IF(ISNUMBER(SEARCH("??001",C285)),6,5))))))</f>
        <v>1</v>
      </c>
      <c r="F285" s="105">
        <f>E285*'Dem1'!B$49</f>
        <v>0.95</v>
      </c>
      <c r="G285" s="73">
        <f>IF('935'!C285="VOID",0,('935'!C285*(1-'935'!W285/'11'!B$17)))</f>
        <v>0</v>
      </c>
      <c r="H285" s="153">
        <f>'Dem2'!G285-('935'!S285*(1-'935'!W285/'11'!B$17))</f>
        <v>0</v>
      </c>
      <c r="I285" s="138">
        <f>IF(ISNUMBER(SEARCH("D?001",$C285)),'Dem1'!$F$31*$F285/(1+'11'!$G$12)*'935'!$O285,0)</f>
        <v>0</v>
      </c>
      <c r="J285" s="106">
        <f>IF($C285="D1000",'Dem1'!$C$31*$F285/(1+'11'!$C$12)*'935'!$K285,0)</f>
        <v>0</v>
      </c>
      <c r="K285" s="106">
        <f>IF(ISNUMBER(SEARCH("D?100",$C285)),'Dem1'!$D$31*$F285/(1+'11'!$D$12)*'935'!$L285,0)</f>
        <v>0</v>
      </c>
      <c r="L285" s="106">
        <f>IF(ISNUMBER(SEARCH("D??10",$C285)),'Dem1'!$E$31*$F285/(1+'11'!$E$12)*'935'!$M285,0)</f>
        <v>0</v>
      </c>
      <c r="M285" s="106">
        <f>IF(OR($C285="D0002",ISNUMBER(SEARCH("D?1?1",$C285)),ISNUMBER(SEARCH("D??11",$C285))),'Dem1'!$G$31*$F285/(1+'11'!$F$12)*'935'!$N285,0)</f>
        <v>0</v>
      </c>
      <c r="N285" s="139">
        <f t="shared" si="13"/>
        <v>0</v>
      </c>
      <c r="O285" s="138">
        <f>IF($C285="D1000",0,IF(ISNUMBER(SEARCH("D1???",$C285)),'Dem1'!$C$31*$Z285*'935'!$K285,0))</f>
        <v>0</v>
      </c>
      <c r="P285" s="106">
        <f>IF(ISNUMBER(SEARCH("D?100",$C285)),0,IF(ISNUMBER(SEARCH("D?1??",$C285)),'Dem1'!$D$31*$Z285*'935'!$L285,0))</f>
        <v>0</v>
      </c>
      <c r="Q285" s="106">
        <f>IF(ISNUMBER(SEARCH("D??10",$C285)),0,IF(ISNUMBER(SEARCH("D??1?",$C285)),'Dem1'!$E$31*$Z285*'935'!$M285,0))</f>
        <v>0</v>
      </c>
      <c r="R285" s="139">
        <f t="shared" si="14"/>
        <v>0</v>
      </c>
      <c r="S285" s="180">
        <f>100/'11'!B$17*(('Dem2'!N285+'Dem2'!R285)*('Charging Rates'!B$13+'Charging Rates'!B$51+'Charging Rates'!B$25+'Charging Rates'!B$38)+'Charging Rates'!B$61*'Dem2'!W285)</f>
        <v>0</v>
      </c>
      <c r="T285" s="74">
        <f>100/'11'!B$17*'Fixed Charge'!C285*('Charging Rates'!B$13+'Charging Rates'!B$51+'Charging Rates'!B$25)</f>
        <v>0</v>
      </c>
      <c r="U285" s="153">
        <f>'11'!B$17*0.01*('Dem2'!T285+'Dem2'!S285*'Dem2'!G285)</f>
        <v>0</v>
      </c>
      <c r="V285" s="128">
        <f>'935'!P285*(1-'935'!X285/'11'!D$17)/(1-'935'!W285/'11'!B$17)</f>
        <v>0</v>
      </c>
      <c r="W285" s="105">
        <f>'Dem2'!V285*'Dem2'!E285</f>
        <v>0</v>
      </c>
      <c r="X285" s="105">
        <f>'935'!Q285*(1-'935'!X285/'11'!D$17)/(1-'935'!W285/'11'!B$17)</f>
        <v>0</v>
      </c>
      <c r="Y285" s="105">
        <f t="shared" si="15"/>
        <v>0</v>
      </c>
      <c r="Z285" s="105">
        <f>SQRT(V285*V285+Y285*Y285)*'Dem1'!B$49*E285</f>
        <v>0</v>
      </c>
      <c r="AA285" s="213">
        <f>100/'11'!B$17*'Charging Rates'!B$61*'Dem2'!W285</f>
        <v>0</v>
      </c>
      <c r="AB285" s="138">
        <f>IF(ISNUMBER('SR Rate'!B285),MAX(0,INDEX('913'!$E$6:$E$1205,'SR Rate'!B285)),0)</f>
        <v>0</v>
      </c>
      <c r="AC285" s="106">
        <f>IF(ISNUMBER('SR Rate'!C285),MAX(0,INDEX('913'!$E$6:$E$1205,'SR Rate'!C285)),0)</f>
        <v>0</v>
      </c>
      <c r="AD285" s="106">
        <f>IF(ISNUMBER('SR Rate'!D285),MAX(0,INDEX('913'!$E$6:$E$1205,'SR Rate'!D285)),0)</f>
        <v>0</v>
      </c>
      <c r="AE285" s="106">
        <f>IF(ISNUMBER('SR Rate'!E285),MAX(0,INDEX('913'!$E$6:$E$1205,'SR Rate'!E285)),0)</f>
        <v>0</v>
      </c>
      <c r="AF285" s="106">
        <f>IF(ISNUMBER('SR Rate'!F285),MAX(0,INDEX('913'!$E$6:$E$1205,'SR Rate'!F285)),0)</f>
        <v>0</v>
      </c>
      <c r="AG285" s="106">
        <f>IF(ISNUMBER('SR Rate'!G285),MAX(0,INDEX('913'!$E$6:$E$1205,'SR Rate'!G285)),0)</f>
        <v>0</v>
      </c>
      <c r="AH285" s="106">
        <f>IF(ISNUMBER('SR Rate'!H285),MAX(0,INDEX('913'!$E$6:$E$1205,'SR Rate'!H285)),0)</f>
        <v>0</v>
      </c>
      <c r="AI285" s="106">
        <f>IF(ISNUMBER('SR Rate'!I285),MAX(0,INDEX('913'!$E$6:$E$1205,'SR Rate'!I285)),0)</f>
        <v>0</v>
      </c>
      <c r="AJ285" s="129">
        <f>IF('SR Rate'!T285+'SR Rate'!U285+'SR Rate'!V285+'SR Rate'!W285+'SR Rate'!X285+'SR Rate'!Y285+'SR Rate'!Z285+'SR Rate'!AA285=0,IF(COUNT('SR Rate'!B285,'SR Rate'!C285,'SR Rate'!D285,'SR Rate'!E285,'SR Rate'!F285,'SR Rate'!G285,'SR Rate'!H285,'SR Rate'!I285),('Dem2'!AB285+'Dem2'!AC285+'Dem2'!AD285+'Dem2'!AE285+'Dem2'!AF285+'Dem2'!AG285+'Dem2'!AH285+'Dem2'!AI285)/COUNT('SR Rate'!B285,'SR Rate'!C285,'SR Rate'!D285,'SR Rate'!E285,'SR Rate'!F285,'SR Rate'!G285,'SR Rate'!H285,'SR Rate'!I285),0),('SR Rate'!T285*'Dem2'!AB285+'SR Rate'!U285*'Dem2'!AC285+'SR Rate'!V285*'Dem2'!AD285+'SR Rate'!W285*'Dem2'!AE285+'SR Rate'!X285*'Dem2'!AF285+'SR Rate'!Y285*'Dem2'!AG285+'SR Rate'!Z285*'Dem2'!AH285+'SR Rate'!AA285*'Dem2'!AI285)/('SR Rate'!T285+'SR Rate'!U285+'SR Rate'!V285+'SR Rate'!W285+'SR Rate'!X285+'SR Rate'!Y285+'SR Rate'!Z285+'SR Rate'!AA285))</f>
        <v>0</v>
      </c>
      <c r="AK285" s="177">
        <f>100*'Dem2'!AJ285/'11'!B$17</f>
        <v>0</v>
      </c>
      <c r="AL285" s="75">
        <f>100*('SR Rate'!AB285*'935'!P285*'SR Rate'!K285)/'11'!B$17</f>
        <v>0</v>
      </c>
      <c r="AM285" s="128">
        <f>MAX('11'!$C$42+0,MIN('935'!K285+0,'11'!$C$37+0))</f>
        <v>0.26600431228533333</v>
      </c>
      <c r="AN285" s="105">
        <f>MAX('11'!$D$42+0,MIN('935'!L285+0,'11'!$D$37+0))</f>
        <v>0.66562758870798333</v>
      </c>
      <c r="AO285" s="105">
        <f>MAX('11'!$E$42+0,MIN('935'!M285+0,'11'!$E$37+0))</f>
        <v>0.34009849341942228</v>
      </c>
      <c r="AP285" s="105">
        <f>MAX('11'!$F$42+0,MIN('935'!N285+0,'11'!$F$37+0))</f>
        <v>0.63093339381833335</v>
      </c>
      <c r="AQ285" s="129">
        <f>MAX('11'!$G$42+0,MIN('935'!O285+0,'11'!$G$37+0))</f>
        <v>0.89995655379091011</v>
      </c>
      <c r="AR285" s="180">
        <f>IF('935'!P285=0,'Dem2'!AK285+'Dem2'!AL285,'Dem2'!AK285)</f>
        <v>0</v>
      </c>
      <c r="AS285" s="75">
        <f>'Dem2'!AA285+IF('Dem2'!G285=0,1,'Dem2'!H285/'Dem2'!G285)*'Dem2'!AR285</f>
        <v>0</v>
      </c>
      <c r="AT285" s="138">
        <f>IF('Dem2'!$C285="D1000",'Dem1'!$C$31*'Dem2'!$F285/(1+'11'!$C$12)*'Dem2'!$AM285,0)</f>
        <v>0</v>
      </c>
      <c r="AU285" s="106">
        <f>IF(ISNUMBER(SEARCH("D?100",'Dem2'!$C285)),'Dem1'!$D$31*'Dem2'!$F285/(1+'11'!$D$12)*'Dem2'!$AN285,0)</f>
        <v>0</v>
      </c>
      <c r="AV285" s="106">
        <f>IF(ISNUMBER(SEARCH("D??10",'Dem2'!$C285)),'Dem1'!$E$31*'Dem2'!$F285/(1+'11'!$E$12)*'Dem2'!$AO285,0)</f>
        <v>0</v>
      </c>
      <c r="AW285" s="106">
        <f>IF(OR('Dem2'!$C285="D0002",ISNUMBER(SEARCH("D?1?1",'Dem2'!$C285)),ISNUMBER(SEARCH("D??11",'Dem2'!$C285))),'Dem1'!$G$31*'Dem2'!$F285/(1+'11'!$F$12)*'Dem2'!$AP285,0)</f>
        <v>0</v>
      </c>
      <c r="AX285" s="106">
        <f>IF(ISNUMBER(SEARCH("D?001",'Dem2'!$C285)),'Dem1'!$F$31*'Dem2'!$F285/(1+'11'!$G$12)*'Dem2'!$AQ285,0)</f>
        <v>0</v>
      </c>
      <c r="AY285" s="129">
        <f>'Dem2'!$AT285+'Dem2'!$AU285+'Dem2'!$AV285+'Dem2'!$AW285+'Dem2'!$AX285</f>
        <v>0</v>
      </c>
      <c r="AZ285" s="138">
        <f>IF('Dem2'!$C285="D1000",0,IF(ISNUMBER(SEARCH("D1???",'Dem2'!$C285)),'Dem1'!$C$31*'Dem2'!$Z285*'Dem2'!$AM285,0))</f>
        <v>0</v>
      </c>
      <c r="BA285" s="106">
        <f>IF(ISNUMBER(SEARCH("D?100",'Dem2'!$C285)),0,IF(ISNUMBER(SEARCH("D?1??",'Dem2'!$C285)),'Dem1'!$D$31*'Dem2'!$Z285*'Dem2'!$AN285,0))</f>
        <v>0</v>
      </c>
      <c r="BB285" s="106">
        <f>IF(ISNUMBER(SEARCH("D??10",'Dem2'!$C285)),0,IF(ISNUMBER(SEARCH("D??1?",'Dem2'!$C285)),'Dem1'!$E$31*'Dem2'!$Z285*'Dem2'!$AO285,0))</f>
        <v>0</v>
      </c>
      <c r="BC285" s="129">
        <f>'Dem2'!$AZ285+'Dem2'!$BA285+'Dem2'!$BB285</f>
        <v>0</v>
      </c>
      <c r="BD285" s="72">
        <f>('Dem2'!AY285+'Dem2'!BC285)*'Dem2'!G285</f>
        <v>0</v>
      </c>
      <c r="BE285" s="105">
        <f>SQRT('Dem2'!V285*'Dem2'!V285+'Dem2'!Y285*'Dem2'!Y285)</f>
        <v>0</v>
      </c>
      <c r="BF285" s="105">
        <f>'Dem2'!G285*('Dem1'!B$200+'Dem2'!BE285)</f>
        <v>0</v>
      </c>
      <c r="BG285" s="105">
        <f>'935'!R285*('Dem1'!B$200+'Dem2'!BE285)</f>
        <v>0</v>
      </c>
      <c r="BH285" s="105">
        <f>'Dem2'!AS285+'Dem1'!B$225*'Dem2'!BG285*100/'11'!B$17</f>
        <v>0</v>
      </c>
      <c r="BI285" s="105">
        <f>'Dem2'!BH285+'Dem1'!B$213*('Dem1'!B$200+'Dem2'!BE285)*100/'11'!B$17</f>
        <v>0.20953485119035403</v>
      </c>
      <c r="BJ285" s="105">
        <f>'Dem1'!B$179*('Dem2'!AY285+'Dem2'!BC285)*100/'11'!B$17</f>
        <v>0</v>
      </c>
      <c r="BK285" s="74">
        <f>MAX(0-('SR Rate'!AC285*'Dem2'!V285*'11'!D$17/'11'!B$17),'Dem2'!BI285+'Dem2'!BJ285)</f>
        <v>0.20953485119035403</v>
      </c>
      <c r="BL285" s="75">
        <f>IF('Dem2'!G285=0,0,(1-'Dem2'!H285/'Dem2'!G285)*('Dem2'!AR285+IF('935'!P285=0,0,('SR Rate'!AC285*'935'!P285*('11'!D$17-'935'!X285)/('11'!B$17-'935'!W285)))))</f>
        <v>0</v>
      </c>
      <c r="BM285" s="111">
        <f>IF('Dem2'!B285,IF('Dem2'!V285=0,'SR Rate'!AD285,MAX(0,MIN('SR Rate'!AD285,'SR Rate'!AD285+('Dem2'!BK285/'935'!P285*('11'!B$17-'935'!W285)/('11'!D$17-'935'!X285))))),0)</f>
        <v>0</v>
      </c>
      <c r="BN285" s="74">
        <f>IF('Dem2'!B285,MAX(0,'Dem2'!BK285),0)</f>
        <v>0.20953485119035403</v>
      </c>
      <c r="BO285" s="74">
        <f>'Dem2'!BN285+'Dem2'!BL285</f>
        <v>0.20953485119035403</v>
      </c>
    </row>
    <row r="286" spans="1:67">
      <c r="A286" s="94">
        <v>247</v>
      </c>
      <c r="B286" s="128" t="b">
        <f>'935'!C286&lt;&gt;"VOID"</f>
        <v>1</v>
      </c>
      <c r="C286" s="105" t="str">
        <f>"D"&amp;TEXT('935'!J286,"0000")</f>
        <v>D0000</v>
      </c>
      <c r="D286" s="73">
        <f>'11'!D$17-'935'!X286</f>
        <v>170</v>
      </c>
      <c r="E286" s="106">
        <f>INDEX('11'!$B$47:$G$47,IF(ISNUMBER(SEARCH("?0000",C286)),1,IF(ISNUMBER(SEARCH("?1000",C286)),2,IF(ISNUMBER(SEARCH("??100",C286)),3,IF(ISNUMBER(SEARCH("???10",C286)),4,IF(ISNUMBER(SEARCH("??001",C286)),6,5))))))</f>
        <v>1</v>
      </c>
      <c r="F286" s="105">
        <f>E286*'Dem1'!B$49</f>
        <v>0.95</v>
      </c>
      <c r="G286" s="73">
        <f>IF('935'!C286="VOID",0,('935'!C286*(1-'935'!W286/'11'!B$17)))</f>
        <v>0</v>
      </c>
      <c r="H286" s="153">
        <f>'Dem2'!G286-('935'!S286*(1-'935'!W286/'11'!B$17))</f>
        <v>0</v>
      </c>
      <c r="I286" s="138">
        <f>IF(ISNUMBER(SEARCH("D?001",$C286)),'Dem1'!$F$31*$F286/(1+'11'!$G$12)*'935'!$O286,0)</f>
        <v>0</v>
      </c>
      <c r="J286" s="106">
        <f>IF($C286="D1000",'Dem1'!$C$31*$F286/(1+'11'!$C$12)*'935'!$K286,0)</f>
        <v>0</v>
      </c>
      <c r="K286" s="106">
        <f>IF(ISNUMBER(SEARCH("D?100",$C286)),'Dem1'!$D$31*$F286/(1+'11'!$D$12)*'935'!$L286,0)</f>
        <v>0</v>
      </c>
      <c r="L286" s="106">
        <f>IF(ISNUMBER(SEARCH("D??10",$C286)),'Dem1'!$E$31*$F286/(1+'11'!$E$12)*'935'!$M286,0)</f>
        <v>0</v>
      </c>
      <c r="M286" s="106">
        <f>IF(OR($C286="D0002",ISNUMBER(SEARCH("D?1?1",$C286)),ISNUMBER(SEARCH("D??11",$C286))),'Dem1'!$G$31*$F286/(1+'11'!$F$12)*'935'!$N286,0)</f>
        <v>0</v>
      </c>
      <c r="N286" s="139">
        <f t="shared" si="13"/>
        <v>0</v>
      </c>
      <c r="O286" s="138">
        <f>IF($C286="D1000",0,IF(ISNUMBER(SEARCH("D1???",$C286)),'Dem1'!$C$31*$Z286*'935'!$K286,0))</f>
        <v>0</v>
      </c>
      <c r="P286" s="106">
        <f>IF(ISNUMBER(SEARCH("D?100",$C286)),0,IF(ISNUMBER(SEARCH("D?1??",$C286)),'Dem1'!$D$31*$Z286*'935'!$L286,0))</f>
        <v>0</v>
      </c>
      <c r="Q286" s="106">
        <f>IF(ISNUMBER(SEARCH("D??10",$C286)),0,IF(ISNUMBER(SEARCH("D??1?",$C286)),'Dem1'!$E$31*$Z286*'935'!$M286,0))</f>
        <v>0</v>
      </c>
      <c r="R286" s="139">
        <f t="shared" si="14"/>
        <v>0</v>
      </c>
      <c r="S286" s="180">
        <f>100/'11'!B$17*(('Dem2'!N286+'Dem2'!R286)*('Charging Rates'!B$13+'Charging Rates'!B$51+'Charging Rates'!B$25+'Charging Rates'!B$38)+'Charging Rates'!B$61*'Dem2'!W286)</f>
        <v>0</v>
      </c>
      <c r="T286" s="74">
        <f>100/'11'!B$17*'Fixed Charge'!C286*('Charging Rates'!B$13+'Charging Rates'!B$51+'Charging Rates'!B$25)</f>
        <v>0</v>
      </c>
      <c r="U286" s="153">
        <f>'11'!B$17*0.01*('Dem2'!T286+'Dem2'!S286*'Dem2'!G286)</f>
        <v>0</v>
      </c>
      <c r="V286" s="128">
        <f>'935'!P286*(1-'935'!X286/'11'!D$17)/(1-'935'!W286/'11'!B$17)</f>
        <v>0</v>
      </c>
      <c r="W286" s="105">
        <f>'Dem2'!V286*'Dem2'!E286</f>
        <v>0</v>
      </c>
      <c r="X286" s="105">
        <f>'935'!Q286*(1-'935'!X286/'11'!D$17)/(1-'935'!W286/'11'!B$17)</f>
        <v>0</v>
      </c>
      <c r="Y286" s="105">
        <f t="shared" si="15"/>
        <v>0</v>
      </c>
      <c r="Z286" s="105">
        <f>SQRT(V286*V286+Y286*Y286)*'Dem1'!B$49*E286</f>
        <v>0</v>
      </c>
      <c r="AA286" s="213">
        <f>100/'11'!B$17*'Charging Rates'!B$61*'Dem2'!W286</f>
        <v>0</v>
      </c>
      <c r="AB286" s="138">
        <f>IF(ISNUMBER('SR Rate'!B286),MAX(0,INDEX('913'!$E$6:$E$1205,'SR Rate'!B286)),0)</f>
        <v>0</v>
      </c>
      <c r="AC286" s="106">
        <f>IF(ISNUMBER('SR Rate'!C286),MAX(0,INDEX('913'!$E$6:$E$1205,'SR Rate'!C286)),0)</f>
        <v>0</v>
      </c>
      <c r="AD286" s="106">
        <f>IF(ISNUMBER('SR Rate'!D286),MAX(0,INDEX('913'!$E$6:$E$1205,'SR Rate'!D286)),0)</f>
        <v>0</v>
      </c>
      <c r="AE286" s="106">
        <f>IF(ISNUMBER('SR Rate'!E286),MAX(0,INDEX('913'!$E$6:$E$1205,'SR Rate'!E286)),0)</f>
        <v>0</v>
      </c>
      <c r="AF286" s="106">
        <f>IF(ISNUMBER('SR Rate'!F286),MAX(0,INDEX('913'!$E$6:$E$1205,'SR Rate'!F286)),0)</f>
        <v>0</v>
      </c>
      <c r="AG286" s="106">
        <f>IF(ISNUMBER('SR Rate'!G286),MAX(0,INDEX('913'!$E$6:$E$1205,'SR Rate'!G286)),0)</f>
        <v>0</v>
      </c>
      <c r="AH286" s="106">
        <f>IF(ISNUMBER('SR Rate'!H286),MAX(0,INDEX('913'!$E$6:$E$1205,'SR Rate'!H286)),0)</f>
        <v>0</v>
      </c>
      <c r="AI286" s="106">
        <f>IF(ISNUMBER('SR Rate'!I286),MAX(0,INDEX('913'!$E$6:$E$1205,'SR Rate'!I286)),0)</f>
        <v>0</v>
      </c>
      <c r="AJ286" s="129">
        <f>IF('SR Rate'!T286+'SR Rate'!U286+'SR Rate'!V286+'SR Rate'!W286+'SR Rate'!X286+'SR Rate'!Y286+'SR Rate'!Z286+'SR Rate'!AA286=0,IF(COUNT('SR Rate'!B286,'SR Rate'!C286,'SR Rate'!D286,'SR Rate'!E286,'SR Rate'!F286,'SR Rate'!G286,'SR Rate'!H286,'SR Rate'!I286),('Dem2'!AB286+'Dem2'!AC286+'Dem2'!AD286+'Dem2'!AE286+'Dem2'!AF286+'Dem2'!AG286+'Dem2'!AH286+'Dem2'!AI286)/COUNT('SR Rate'!B286,'SR Rate'!C286,'SR Rate'!D286,'SR Rate'!E286,'SR Rate'!F286,'SR Rate'!G286,'SR Rate'!H286,'SR Rate'!I286),0),('SR Rate'!T286*'Dem2'!AB286+'SR Rate'!U286*'Dem2'!AC286+'SR Rate'!V286*'Dem2'!AD286+'SR Rate'!W286*'Dem2'!AE286+'SR Rate'!X286*'Dem2'!AF286+'SR Rate'!Y286*'Dem2'!AG286+'SR Rate'!Z286*'Dem2'!AH286+'SR Rate'!AA286*'Dem2'!AI286)/('SR Rate'!T286+'SR Rate'!U286+'SR Rate'!V286+'SR Rate'!W286+'SR Rate'!X286+'SR Rate'!Y286+'SR Rate'!Z286+'SR Rate'!AA286))</f>
        <v>0</v>
      </c>
      <c r="AK286" s="177">
        <f>100*'Dem2'!AJ286/'11'!B$17</f>
        <v>0</v>
      </c>
      <c r="AL286" s="75">
        <f>100*('SR Rate'!AB286*'935'!P286*'SR Rate'!K286)/'11'!B$17</f>
        <v>0</v>
      </c>
      <c r="AM286" s="128">
        <f>MAX('11'!$C$42+0,MIN('935'!K286+0,'11'!$C$37+0))</f>
        <v>0.26600431228533333</v>
      </c>
      <c r="AN286" s="105">
        <f>MAX('11'!$D$42+0,MIN('935'!L286+0,'11'!$D$37+0))</f>
        <v>0.66562758870798333</v>
      </c>
      <c r="AO286" s="105">
        <f>MAX('11'!$E$42+0,MIN('935'!M286+0,'11'!$E$37+0))</f>
        <v>0.34009849341942228</v>
      </c>
      <c r="AP286" s="105">
        <f>MAX('11'!$F$42+0,MIN('935'!N286+0,'11'!$F$37+0))</f>
        <v>0.63093339381833335</v>
      </c>
      <c r="AQ286" s="129">
        <f>MAX('11'!$G$42+0,MIN('935'!O286+0,'11'!$G$37+0))</f>
        <v>0.89995655379091011</v>
      </c>
      <c r="AR286" s="180">
        <f>IF('935'!P286=0,'Dem2'!AK286+'Dem2'!AL286,'Dem2'!AK286)</f>
        <v>0</v>
      </c>
      <c r="AS286" s="75">
        <f>'Dem2'!AA286+IF('Dem2'!G286=0,1,'Dem2'!H286/'Dem2'!G286)*'Dem2'!AR286</f>
        <v>0</v>
      </c>
      <c r="AT286" s="138">
        <f>IF('Dem2'!$C286="D1000",'Dem1'!$C$31*'Dem2'!$F286/(1+'11'!$C$12)*'Dem2'!$AM286,0)</f>
        <v>0</v>
      </c>
      <c r="AU286" s="106">
        <f>IF(ISNUMBER(SEARCH("D?100",'Dem2'!$C286)),'Dem1'!$D$31*'Dem2'!$F286/(1+'11'!$D$12)*'Dem2'!$AN286,0)</f>
        <v>0</v>
      </c>
      <c r="AV286" s="106">
        <f>IF(ISNUMBER(SEARCH("D??10",'Dem2'!$C286)),'Dem1'!$E$31*'Dem2'!$F286/(1+'11'!$E$12)*'Dem2'!$AO286,0)</f>
        <v>0</v>
      </c>
      <c r="AW286" s="106">
        <f>IF(OR('Dem2'!$C286="D0002",ISNUMBER(SEARCH("D?1?1",'Dem2'!$C286)),ISNUMBER(SEARCH("D??11",'Dem2'!$C286))),'Dem1'!$G$31*'Dem2'!$F286/(1+'11'!$F$12)*'Dem2'!$AP286,0)</f>
        <v>0</v>
      </c>
      <c r="AX286" s="106">
        <f>IF(ISNUMBER(SEARCH("D?001",'Dem2'!$C286)),'Dem1'!$F$31*'Dem2'!$F286/(1+'11'!$G$12)*'Dem2'!$AQ286,0)</f>
        <v>0</v>
      </c>
      <c r="AY286" s="129">
        <f>'Dem2'!$AT286+'Dem2'!$AU286+'Dem2'!$AV286+'Dem2'!$AW286+'Dem2'!$AX286</f>
        <v>0</v>
      </c>
      <c r="AZ286" s="138">
        <f>IF('Dem2'!$C286="D1000",0,IF(ISNUMBER(SEARCH("D1???",'Dem2'!$C286)),'Dem1'!$C$31*'Dem2'!$Z286*'Dem2'!$AM286,0))</f>
        <v>0</v>
      </c>
      <c r="BA286" s="106">
        <f>IF(ISNUMBER(SEARCH("D?100",'Dem2'!$C286)),0,IF(ISNUMBER(SEARCH("D?1??",'Dem2'!$C286)),'Dem1'!$D$31*'Dem2'!$Z286*'Dem2'!$AN286,0))</f>
        <v>0</v>
      </c>
      <c r="BB286" s="106">
        <f>IF(ISNUMBER(SEARCH("D??10",'Dem2'!$C286)),0,IF(ISNUMBER(SEARCH("D??1?",'Dem2'!$C286)),'Dem1'!$E$31*'Dem2'!$Z286*'Dem2'!$AO286,0))</f>
        <v>0</v>
      </c>
      <c r="BC286" s="129">
        <f>'Dem2'!$AZ286+'Dem2'!$BA286+'Dem2'!$BB286</f>
        <v>0</v>
      </c>
      <c r="BD286" s="72">
        <f>('Dem2'!AY286+'Dem2'!BC286)*'Dem2'!G286</f>
        <v>0</v>
      </c>
      <c r="BE286" s="105">
        <f>SQRT('Dem2'!V286*'Dem2'!V286+'Dem2'!Y286*'Dem2'!Y286)</f>
        <v>0</v>
      </c>
      <c r="BF286" s="105">
        <f>'Dem2'!G286*('Dem1'!B$200+'Dem2'!BE286)</f>
        <v>0</v>
      </c>
      <c r="BG286" s="105">
        <f>'935'!R286*('Dem1'!B$200+'Dem2'!BE286)</f>
        <v>0</v>
      </c>
      <c r="BH286" s="105">
        <f>'Dem2'!AS286+'Dem1'!B$225*'Dem2'!BG286*100/'11'!B$17</f>
        <v>0</v>
      </c>
      <c r="BI286" s="105">
        <f>'Dem2'!BH286+'Dem1'!B$213*('Dem1'!B$200+'Dem2'!BE286)*100/'11'!B$17</f>
        <v>0.20953485119035403</v>
      </c>
      <c r="BJ286" s="105">
        <f>'Dem1'!B$179*('Dem2'!AY286+'Dem2'!BC286)*100/'11'!B$17</f>
        <v>0</v>
      </c>
      <c r="BK286" s="74">
        <f>MAX(0-('SR Rate'!AC286*'Dem2'!V286*'11'!D$17/'11'!B$17),'Dem2'!BI286+'Dem2'!BJ286)</f>
        <v>0.20953485119035403</v>
      </c>
      <c r="BL286" s="75">
        <f>IF('Dem2'!G286=0,0,(1-'Dem2'!H286/'Dem2'!G286)*('Dem2'!AR286+IF('935'!P286=0,0,('SR Rate'!AC286*'935'!P286*('11'!D$17-'935'!X286)/('11'!B$17-'935'!W286)))))</f>
        <v>0</v>
      </c>
      <c r="BM286" s="111">
        <f>IF('Dem2'!B286,IF('Dem2'!V286=0,'SR Rate'!AD286,MAX(0,MIN('SR Rate'!AD286,'SR Rate'!AD286+('Dem2'!BK286/'935'!P286*('11'!B$17-'935'!W286)/('11'!D$17-'935'!X286))))),0)</f>
        <v>0</v>
      </c>
      <c r="BN286" s="74">
        <f>IF('Dem2'!B286,MAX(0,'Dem2'!BK286),0)</f>
        <v>0.20953485119035403</v>
      </c>
      <c r="BO286" s="74">
        <f>'Dem2'!BN286+'Dem2'!BL286</f>
        <v>0.20953485119035403</v>
      </c>
    </row>
    <row r="287" spans="1:67">
      <c r="A287" s="94">
        <v>248</v>
      </c>
      <c r="B287" s="128" t="b">
        <f>'935'!C287&lt;&gt;"VOID"</f>
        <v>1</v>
      </c>
      <c r="C287" s="105" t="str">
        <f>"D"&amp;TEXT('935'!J287,"0000")</f>
        <v>D0000</v>
      </c>
      <c r="D287" s="73">
        <f>'11'!D$17-'935'!X287</f>
        <v>170</v>
      </c>
      <c r="E287" s="106">
        <f>INDEX('11'!$B$47:$G$47,IF(ISNUMBER(SEARCH("?0000",C287)),1,IF(ISNUMBER(SEARCH("?1000",C287)),2,IF(ISNUMBER(SEARCH("??100",C287)),3,IF(ISNUMBER(SEARCH("???10",C287)),4,IF(ISNUMBER(SEARCH("??001",C287)),6,5))))))</f>
        <v>1</v>
      </c>
      <c r="F287" s="105">
        <f>E287*'Dem1'!B$49</f>
        <v>0.95</v>
      </c>
      <c r="G287" s="73">
        <f>IF('935'!C287="VOID",0,('935'!C287*(1-'935'!W287/'11'!B$17)))</f>
        <v>0</v>
      </c>
      <c r="H287" s="153">
        <f>'Dem2'!G287-('935'!S287*(1-'935'!W287/'11'!B$17))</f>
        <v>0</v>
      </c>
      <c r="I287" s="138">
        <f>IF(ISNUMBER(SEARCH("D?001",$C287)),'Dem1'!$F$31*$F287/(1+'11'!$G$12)*'935'!$O287,0)</f>
        <v>0</v>
      </c>
      <c r="J287" s="106">
        <f>IF($C287="D1000",'Dem1'!$C$31*$F287/(1+'11'!$C$12)*'935'!$K287,0)</f>
        <v>0</v>
      </c>
      <c r="K287" s="106">
        <f>IF(ISNUMBER(SEARCH("D?100",$C287)),'Dem1'!$D$31*$F287/(1+'11'!$D$12)*'935'!$L287,0)</f>
        <v>0</v>
      </c>
      <c r="L287" s="106">
        <f>IF(ISNUMBER(SEARCH("D??10",$C287)),'Dem1'!$E$31*$F287/(1+'11'!$E$12)*'935'!$M287,0)</f>
        <v>0</v>
      </c>
      <c r="M287" s="106">
        <f>IF(OR($C287="D0002",ISNUMBER(SEARCH("D?1?1",$C287)),ISNUMBER(SEARCH("D??11",$C287))),'Dem1'!$G$31*$F287/(1+'11'!$F$12)*'935'!$N287,0)</f>
        <v>0</v>
      </c>
      <c r="N287" s="139">
        <f t="shared" si="13"/>
        <v>0</v>
      </c>
      <c r="O287" s="138">
        <f>IF($C287="D1000",0,IF(ISNUMBER(SEARCH("D1???",$C287)),'Dem1'!$C$31*$Z287*'935'!$K287,0))</f>
        <v>0</v>
      </c>
      <c r="P287" s="106">
        <f>IF(ISNUMBER(SEARCH("D?100",$C287)),0,IF(ISNUMBER(SEARCH("D?1??",$C287)),'Dem1'!$D$31*$Z287*'935'!$L287,0))</f>
        <v>0</v>
      </c>
      <c r="Q287" s="106">
        <f>IF(ISNUMBER(SEARCH("D??10",$C287)),0,IF(ISNUMBER(SEARCH("D??1?",$C287)),'Dem1'!$E$31*$Z287*'935'!$M287,0))</f>
        <v>0</v>
      </c>
      <c r="R287" s="139">
        <f t="shared" si="14"/>
        <v>0</v>
      </c>
      <c r="S287" s="180">
        <f>100/'11'!B$17*(('Dem2'!N287+'Dem2'!R287)*('Charging Rates'!B$13+'Charging Rates'!B$51+'Charging Rates'!B$25+'Charging Rates'!B$38)+'Charging Rates'!B$61*'Dem2'!W287)</f>
        <v>0</v>
      </c>
      <c r="T287" s="74">
        <f>100/'11'!B$17*'Fixed Charge'!C287*('Charging Rates'!B$13+'Charging Rates'!B$51+'Charging Rates'!B$25)</f>
        <v>0</v>
      </c>
      <c r="U287" s="153">
        <f>'11'!B$17*0.01*('Dem2'!T287+'Dem2'!S287*'Dem2'!G287)</f>
        <v>0</v>
      </c>
      <c r="V287" s="128">
        <f>'935'!P287*(1-'935'!X287/'11'!D$17)/(1-'935'!W287/'11'!B$17)</f>
        <v>0</v>
      </c>
      <c r="W287" s="105">
        <f>'Dem2'!V287*'Dem2'!E287</f>
        <v>0</v>
      </c>
      <c r="X287" s="105">
        <f>'935'!Q287*(1-'935'!X287/'11'!D$17)/(1-'935'!W287/'11'!B$17)</f>
        <v>0</v>
      </c>
      <c r="Y287" s="105">
        <f t="shared" si="15"/>
        <v>0</v>
      </c>
      <c r="Z287" s="105">
        <f>SQRT(V287*V287+Y287*Y287)*'Dem1'!B$49*E287</f>
        <v>0</v>
      </c>
      <c r="AA287" s="213">
        <f>100/'11'!B$17*'Charging Rates'!B$61*'Dem2'!W287</f>
        <v>0</v>
      </c>
      <c r="AB287" s="138">
        <f>IF(ISNUMBER('SR Rate'!B287),MAX(0,INDEX('913'!$E$6:$E$1205,'SR Rate'!B287)),0)</f>
        <v>0</v>
      </c>
      <c r="AC287" s="106">
        <f>IF(ISNUMBER('SR Rate'!C287),MAX(0,INDEX('913'!$E$6:$E$1205,'SR Rate'!C287)),0)</f>
        <v>0</v>
      </c>
      <c r="AD287" s="106">
        <f>IF(ISNUMBER('SR Rate'!D287),MAX(0,INDEX('913'!$E$6:$E$1205,'SR Rate'!D287)),0)</f>
        <v>0</v>
      </c>
      <c r="AE287" s="106">
        <f>IF(ISNUMBER('SR Rate'!E287),MAX(0,INDEX('913'!$E$6:$E$1205,'SR Rate'!E287)),0)</f>
        <v>0</v>
      </c>
      <c r="AF287" s="106">
        <f>IF(ISNUMBER('SR Rate'!F287),MAX(0,INDEX('913'!$E$6:$E$1205,'SR Rate'!F287)),0)</f>
        <v>0</v>
      </c>
      <c r="AG287" s="106">
        <f>IF(ISNUMBER('SR Rate'!G287),MAX(0,INDEX('913'!$E$6:$E$1205,'SR Rate'!G287)),0)</f>
        <v>0</v>
      </c>
      <c r="AH287" s="106">
        <f>IF(ISNUMBER('SR Rate'!H287),MAX(0,INDEX('913'!$E$6:$E$1205,'SR Rate'!H287)),0)</f>
        <v>0</v>
      </c>
      <c r="AI287" s="106">
        <f>IF(ISNUMBER('SR Rate'!I287),MAX(0,INDEX('913'!$E$6:$E$1205,'SR Rate'!I287)),0)</f>
        <v>0</v>
      </c>
      <c r="AJ287" s="129">
        <f>IF('SR Rate'!T287+'SR Rate'!U287+'SR Rate'!V287+'SR Rate'!W287+'SR Rate'!X287+'SR Rate'!Y287+'SR Rate'!Z287+'SR Rate'!AA287=0,IF(COUNT('SR Rate'!B287,'SR Rate'!C287,'SR Rate'!D287,'SR Rate'!E287,'SR Rate'!F287,'SR Rate'!G287,'SR Rate'!H287,'SR Rate'!I287),('Dem2'!AB287+'Dem2'!AC287+'Dem2'!AD287+'Dem2'!AE287+'Dem2'!AF287+'Dem2'!AG287+'Dem2'!AH287+'Dem2'!AI287)/COUNT('SR Rate'!B287,'SR Rate'!C287,'SR Rate'!D287,'SR Rate'!E287,'SR Rate'!F287,'SR Rate'!G287,'SR Rate'!H287,'SR Rate'!I287),0),('SR Rate'!T287*'Dem2'!AB287+'SR Rate'!U287*'Dem2'!AC287+'SR Rate'!V287*'Dem2'!AD287+'SR Rate'!W287*'Dem2'!AE287+'SR Rate'!X287*'Dem2'!AF287+'SR Rate'!Y287*'Dem2'!AG287+'SR Rate'!Z287*'Dem2'!AH287+'SR Rate'!AA287*'Dem2'!AI287)/('SR Rate'!T287+'SR Rate'!U287+'SR Rate'!V287+'SR Rate'!W287+'SR Rate'!X287+'SR Rate'!Y287+'SR Rate'!Z287+'SR Rate'!AA287))</f>
        <v>0</v>
      </c>
      <c r="AK287" s="177">
        <f>100*'Dem2'!AJ287/'11'!B$17</f>
        <v>0</v>
      </c>
      <c r="AL287" s="75">
        <f>100*('SR Rate'!AB287*'935'!P287*'SR Rate'!K287)/'11'!B$17</f>
        <v>0</v>
      </c>
      <c r="AM287" s="128">
        <f>MAX('11'!$C$42+0,MIN('935'!K287+0,'11'!$C$37+0))</f>
        <v>0.26600431228533333</v>
      </c>
      <c r="AN287" s="105">
        <f>MAX('11'!$D$42+0,MIN('935'!L287+0,'11'!$D$37+0))</f>
        <v>0.66562758870798333</v>
      </c>
      <c r="AO287" s="105">
        <f>MAX('11'!$E$42+0,MIN('935'!M287+0,'11'!$E$37+0))</f>
        <v>0.34009849341942228</v>
      </c>
      <c r="AP287" s="105">
        <f>MAX('11'!$F$42+0,MIN('935'!N287+0,'11'!$F$37+0))</f>
        <v>0.63093339381833335</v>
      </c>
      <c r="AQ287" s="129">
        <f>MAX('11'!$G$42+0,MIN('935'!O287+0,'11'!$G$37+0))</f>
        <v>0.89995655379091011</v>
      </c>
      <c r="AR287" s="180">
        <f>IF('935'!P287=0,'Dem2'!AK287+'Dem2'!AL287,'Dem2'!AK287)</f>
        <v>0</v>
      </c>
      <c r="AS287" s="75">
        <f>'Dem2'!AA287+IF('Dem2'!G287=0,1,'Dem2'!H287/'Dem2'!G287)*'Dem2'!AR287</f>
        <v>0</v>
      </c>
      <c r="AT287" s="138">
        <f>IF('Dem2'!$C287="D1000",'Dem1'!$C$31*'Dem2'!$F287/(1+'11'!$C$12)*'Dem2'!$AM287,0)</f>
        <v>0</v>
      </c>
      <c r="AU287" s="106">
        <f>IF(ISNUMBER(SEARCH("D?100",'Dem2'!$C287)),'Dem1'!$D$31*'Dem2'!$F287/(1+'11'!$D$12)*'Dem2'!$AN287,0)</f>
        <v>0</v>
      </c>
      <c r="AV287" s="106">
        <f>IF(ISNUMBER(SEARCH("D??10",'Dem2'!$C287)),'Dem1'!$E$31*'Dem2'!$F287/(1+'11'!$E$12)*'Dem2'!$AO287,0)</f>
        <v>0</v>
      </c>
      <c r="AW287" s="106">
        <f>IF(OR('Dem2'!$C287="D0002",ISNUMBER(SEARCH("D?1?1",'Dem2'!$C287)),ISNUMBER(SEARCH("D??11",'Dem2'!$C287))),'Dem1'!$G$31*'Dem2'!$F287/(1+'11'!$F$12)*'Dem2'!$AP287,0)</f>
        <v>0</v>
      </c>
      <c r="AX287" s="106">
        <f>IF(ISNUMBER(SEARCH("D?001",'Dem2'!$C287)),'Dem1'!$F$31*'Dem2'!$F287/(1+'11'!$G$12)*'Dem2'!$AQ287,0)</f>
        <v>0</v>
      </c>
      <c r="AY287" s="129">
        <f>'Dem2'!$AT287+'Dem2'!$AU287+'Dem2'!$AV287+'Dem2'!$AW287+'Dem2'!$AX287</f>
        <v>0</v>
      </c>
      <c r="AZ287" s="138">
        <f>IF('Dem2'!$C287="D1000",0,IF(ISNUMBER(SEARCH("D1???",'Dem2'!$C287)),'Dem1'!$C$31*'Dem2'!$Z287*'Dem2'!$AM287,0))</f>
        <v>0</v>
      </c>
      <c r="BA287" s="106">
        <f>IF(ISNUMBER(SEARCH("D?100",'Dem2'!$C287)),0,IF(ISNUMBER(SEARCH("D?1??",'Dem2'!$C287)),'Dem1'!$D$31*'Dem2'!$Z287*'Dem2'!$AN287,0))</f>
        <v>0</v>
      </c>
      <c r="BB287" s="106">
        <f>IF(ISNUMBER(SEARCH("D??10",'Dem2'!$C287)),0,IF(ISNUMBER(SEARCH("D??1?",'Dem2'!$C287)),'Dem1'!$E$31*'Dem2'!$Z287*'Dem2'!$AO287,0))</f>
        <v>0</v>
      </c>
      <c r="BC287" s="129">
        <f>'Dem2'!$AZ287+'Dem2'!$BA287+'Dem2'!$BB287</f>
        <v>0</v>
      </c>
      <c r="BD287" s="72">
        <f>('Dem2'!AY287+'Dem2'!BC287)*'Dem2'!G287</f>
        <v>0</v>
      </c>
      <c r="BE287" s="105">
        <f>SQRT('Dem2'!V287*'Dem2'!V287+'Dem2'!Y287*'Dem2'!Y287)</f>
        <v>0</v>
      </c>
      <c r="BF287" s="105">
        <f>'Dem2'!G287*('Dem1'!B$200+'Dem2'!BE287)</f>
        <v>0</v>
      </c>
      <c r="BG287" s="105">
        <f>'935'!R287*('Dem1'!B$200+'Dem2'!BE287)</f>
        <v>0</v>
      </c>
      <c r="BH287" s="105">
        <f>'Dem2'!AS287+'Dem1'!B$225*'Dem2'!BG287*100/'11'!B$17</f>
        <v>0</v>
      </c>
      <c r="BI287" s="105">
        <f>'Dem2'!BH287+'Dem1'!B$213*('Dem1'!B$200+'Dem2'!BE287)*100/'11'!B$17</f>
        <v>0.20953485119035403</v>
      </c>
      <c r="BJ287" s="105">
        <f>'Dem1'!B$179*('Dem2'!AY287+'Dem2'!BC287)*100/'11'!B$17</f>
        <v>0</v>
      </c>
      <c r="BK287" s="74">
        <f>MAX(0-('SR Rate'!AC287*'Dem2'!V287*'11'!D$17/'11'!B$17),'Dem2'!BI287+'Dem2'!BJ287)</f>
        <v>0.20953485119035403</v>
      </c>
      <c r="BL287" s="75">
        <f>IF('Dem2'!G287=0,0,(1-'Dem2'!H287/'Dem2'!G287)*('Dem2'!AR287+IF('935'!P287=0,0,('SR Rate'!AC287*'935'!P287*('11'!D$17-'935'!X287)/('11'!B$17-'935'!W287)))))</f>
        <v>0</v>
      </c>
      <c r="BM287" s="111">
        <f>IF('Dem2'!B287,IF('Dem2'!V287=0,'SR Rate'!AD287,MAX(0,MIN('SR Rate'!AD287,'SR Rate'!AD287+('Dem2'!BK287/'935'!P287*('11'!B$17-'935'!W287)/('11'!D$17-'935'!X287))))),0)</f>
        <v>0</v>
      </c>
      <c r="BN287" s="74">
        <f>IF('Dem2'!B287,MAX(0,'Dem2'!BK287),0)</f>
        <v>0.20953485119035403</v>
      </c>
      <c r="BO287" s="74">
        <f>'Dem2'!BN287+'Dem2'!BL287</f>
        <v>0.20953485119035403</v>
      </c>
    </row>
    <row r="288" spans="1:67">
      <c r="A288" s="94">
        <v>249</v>
      </c>
      <c r="B288" s="128" t="b">
        <f>'935'!C288&lt;&gt;"VOID"</f>
        <v>1</v>
      </c>
      <c r="C288" s="105" t="str">
        <f>"D"&amp;TEXT('935'!J288,"0000")</f>
        <v>D0000</v>
      </c>
      <c r="D288" s="73">
        <f>'11'!D$17-'935'!X288</f>
        <v>170</v>
      </c>
      <c r="E288" s="106">
        <f>INDEX('11'!$B$47:$G$47,IF(ISNUMBER(SEARCH("?0000",C288)),1,IF(ISNUMBER(SEARCH("?1000",C288)),2,IF(ISNUMBER(SEARCH("??100",C288)),3,IF(ISNUMBER(SEARCH("???10",C288)),4,IF(ISNUMBER(SEARCH("??001",C288)),6,5))))))</f>
        <v>1</v>
      </c>
      <c r="F288" s="105">
        <f>E288*'Dem1'!B$49</f>
        <v>0.95</v>
      </c>
      <c r="G288" s="73">
        <f>IF('935'!C288="VOID",0,('935'!C288*(1-'935'!W288/'11'!B$17)))</f>
        <v>0</v>
      </c>
      <c r="H288" s="153">
        <f>'Dem2'!G288-('935'!S288*(1-'935'!W288/'11'!B$17))</f>
        <v>0</v>
      </c>
      <c r="I288" s="138">
        <f>IF(ISNUMBER(SEARCH("D?001",$C288)),'Dem1'!$F$31*$F288/(1+'11'!$G$12)*'935'!$O288,0)</f>
        <v>0</v>
      </c>
      <c r="J288" s="106">
        <f>IF($C288="D1000",'Dem1'!$C$31*$F288/(1+'11'!$C$12)*'935'!$K288,0)</f>
        <v>0</v>
      </c>
      <c r="K288" s="106">
        <f>IF(ISNUMBER(SEARCH("D?100",$C288)),'Dem1'!$D$31*$F288/(1+'11'!$D$12)*'935'!$L288,0)</f>
        <v>0</v>
      </c>
      <c r="L288" s="106">
        <f>IF(ISNUMBER(SEARCH("D??10",$C288)),'Dem1'!$E$31*$F288/(1+'11'!$E$12)*'935'!$M288,0)</f>
        <v>0</v>
      </c>
      <c r="M288" s="106">
        <f>IF(OR($C288="D0002",ISNUMBER(SEARCH("D?1?1",$C288)),ISNUMBER(SEARCH("D??11",$C288))),'Dem1'!$G$31*$F288/(1+'11'!$F$12)*'935'!$N288,0)</f>
        <v>0</v>
      </c>
      <c r="N288" s="139">
        <f t="shared" si="13"/>
        <v>0</v>
      </c>
      <c r="O288" s="138">
        <f>IF($C288="D1000",0,IF(ISNUMBER(SEARCH("D1???",$C288)),'Dem1'!$C$31*$Z288*'935'!$K288,0))</f>
        <v>0</v>
      </c>
      <c r="P288" s="106">
        <f>IF(ISNUMBER(SEARCH("D?100",$C288)),0,IF(ISNUMBER(SEARCH("D?1??",$C288)),'Dem1'!$D$31*$Z288*'935'!$L288,0))</f>
        <v>0</v>
      </c>
      <c r="Q288" s="106">
        <f>IF(ISNUMBER(SEARCH("D??10",$C288)),0,IF(ISNUMBER(SEARCH("D??1?",$C288)),'Dem1'!$E$31*$Z288*'935'!$M288,0))</f>
        <v>0</v>
      </c>
      <c r="R288" s="139">
        <f t="shared" si="14"/>
        <v>0</v>
      </c>
      <c r="S288" s="180">
        <f>100/'11'!B$17*(('Dem2'!N288+'Dem2'!R288)*('Charging Rates'!B$13+'Charging Rates'!B$51+'Charging Rates'!B$25+'Charging Rates'!B$38)+'Charging Rates'!B$61*'Dem2'!W288)</f>
        <v>0</v>
      </c>
      <c r="T288" s="74">
        <f>100/'11'!B$17*'Fixed Charge'!C288*('Charging Rates'!B$13+'Charging Rates'!B$51+'Charging Rates'!B$25)</f>
        <v>0</v>
      </c>
      <c r="U288" s="153">
        <f>'11'!B$17*0.01*('Dem2'!T288+'Dem2'!S288*'Dem2'!G288)</f>
        <v>0</v>
      </c>
      <c r="V288" s="128">
        <f>'935'!P288*(1-'935'!X288/'11'!D$17)/(1-'935'!W288/'11'!B$17)</f>
        <v>0</v>
      </c>
      <c r="W288" s="105">
        <f>'Dem2'!V288*'Dem2'!E288</f>
        <v>0</v>
      </c>
      <c r="X288" s="105">
        <f>'935'!Q288*(1-'935'!X288/'11'!D$17)/(1-'935'!W288/'11'!B$17)</f>
        <v>0</v>
      </c>
      <c r="Y288" s="105">
        <f t="shared" si="15"/>
        <v>0</v>
      </c>
      <c r="Z288" s="105">
        <f>SQRT(V288*V288+Y288*Y288)*'Dem1'!B$49*E288</f>
        <v>0</v>
      </c>
      <c r="AA288" s="213">
        <f>100/'11'!B$17*'Charging Rates'!B$61*'Dem2'!W288</f>
        <v>0</v>
      </c>
      <c r="AB288" s="138">
        <f>IF(ISNUMBER('SR Rate'!B288),MAX(0,INDEX('913'!$E$6:$E$1205,'SR Rate'!B288)),0)</f>
        <v>0</v>
      </c>
      <c r="AC288" s="106">
        <f>IF(ISNUMBER('SR Rate'!C288),MAX(0,INDEX('913'!$E$6:$E$1205,'SR Rate'!C288)),0)</f>
        <v>0</v>
      </c>
      <c r="AD288" s="106">
        <f>IF(ISNUMBER('SR Rate'!D288),MAX(0,INDEX('913'!$E$6:$E$1205,'SR Rate'!D288)),0)</f>
        <v>0</v>
      </c>
      <c r="AE288" s="106">
        <f>IF(ISNUMBER('SR Rate'!E288),MAX(0,INDEX('913'!$E$6:$E$1205,'SR Rate'!E288)),0)</f>
        <v>0</v>
      </c>
      <c r="AF288" s="106">
        <f>IF(ISNUMBER('SR Rate'!F288),MAX(0,INDEX('913'!$E$6:$E$1205,'SR Rate'!F288)),0)</f>
        <v>0</v>
      </c>
      <c r="AG288" s="106">
        <f>IF(ISNUMBER('SR Rate'!G288),MAX(0,INDEX('913'!$E$6:$E$1205,'SR Rate'!G288)),0)</f>
        <v>0</v>
      </c>
      <c r="AH288" s="106">
        <f>IF(ISNUMBER('SR Rate'!H288),MAX(0,INDEX('913'!$E$6:$E$1205,'SR Rate'!H288)),0)</f>
        <v>0</v>
      </c>
      <c r="AI288" s="106">
        <f>IF(ISNUMBER('SR Rate'!I288),MAX(0,INDEX('913'!$E$6:$E$1205,'SR Rate'!I288)),0)</f>
        <v>0</v>
      </c>
      <c r="AJ288" s="129">
        <f>IF('SR Rate'!T288+'SR Rate'!U288+'SR Rate'!V288+'SR Rate'!W288+'SR Rate'!X288+'SR Rate'!Y288+'SR Rate'!Z288+'SR Rate'!AA288=0,IF(COUNT('SR Rate'!B288,'SR Rate'!C288,'SR Rate'!D288,'SR Rate'!E288,'SR Rate'!F288,'SR Rate'!G288,'SR Rate'!H288,'SR Rate'!I288),('Dem2'!AB288+'Dem2'!AC288+'Dem2'!AD288+'Dem2'!AE288+'Dem2'!AF288+'Dem2'!AG288+'Dem2'!AH288+'Dem2'!AI288)/COUNT('SR Rate'!B288,'SR Rate'!C288,'SR Rate'!D288,'SR Rate'!E288,'SR Rate'!F288,'SR Rate'!G288,'SR Rate'!H288,'SR Rate'!I288),0),('SR Rate'!T288*'Dem2'!AB288+'SR Rate'!U288*'Dem2'!AC288+'SR Rate'!V288*'Dem2'!AD288+'SR Rate'!W288*'Dem2'!AE288+'SR Rate'!X288*'Dem2'!AF288+'SR Rate'!Y288*'Dem2'!AG288+'SR Rate'!Z288*'Dem2'!AH288+'SR Rate'!AA288*'Dem2'!AI288)/('SR Rate'!T288+'SR Rate'!U288+'SR Rate'!V288+'SR Rate'!W288+'SR Rate'!X288+'SR Rate'!Y288+'SR Rate'!Z288+'SR Rate'!AA288))</f>
        <v>0</v>
      </c>
      <c r="AK288" s="177">
        <f>100*'Dem2'!AJ288/'11'!B$17</f>
        <v>0</v>
      </c>
      <c r="AL288" s="75">
        <f>100*('SR Rate'!AB288*'935'!P288*'SR Rate'!K288)/'11'!B$17</f>
        <v>0</v>
      </c>
      <c r="AM288" s="128">
        <f>MAX('11'!$C$42+0,MIN('935'!K288+0,'11'!$C$37+0))</f>
        <v>0.26600431228533333</v>
      </c>
      <c r="AN288" s="105">
        <f>MAX('11'!$D$42+0,MIN('935'!L288+0,'11'!$D$37+0))</f>
        <v>0.66562758870798333</v>
      </c>
      <c r="AO288" s="105">
        <f>MAX('11'!$E$42+0,MIN('935'!M288+0,'11'!$E$37+0))</f>
        <v>0.34009849341942228</v>
      </c>
      <c r="AP288" s="105">
        <f>MAX('11'!$F$42+0,MIN('935'!N288+0,'11'!$F$37+0))</f>
        <v>0.63093339381833335</v>
      </c>
      <c r="AQ288" s="129">
        <f>MAX('11'!$G$42+0,MIN('935'!O288+0,'11'!$G$37+0))</f>
        <v>0.89995655379091011</v>
      </c>
      <c r="AR288" s="180">
        <f>IF('935'!P288=0,'Dem2'!AK288+'Dem2'!AL288,'Dem2'!AK288)</f>
        <v>0</v>
      </c>
      <c r="AS288" s="75">
        <f>'Dem2'!AA288+IF('Dem2'!G288=0,1,'Dem2'!H288/'Dem2'!G288)*'Dem2'!AR288</f>
        <v>0</v>
      </c>
      <c r="AT288" s="138">
        <f>IF('Dem2'!$C288="D1000",'Dem1'!$C$31*'Dem2'!$F288/(1+'11'!$C$12)*'Dem2'!$AM288,0)</f>
        <v>0</v>
      </c>
      <c r="AU288" s="106">
        <f>IF(ISNUMBER(SEARCH("D?100",'Dem2'!$C288)),'Dem1'!$D$31*'Dem2'!$F288/(1+'11'!$D$12)*'Dem2'!$AN288,0)</f>
        <v>0</v>
      </c>
      <c r="AV288" s="106">
        <f>IF(ISNUMBER(SEARCH("D??10",'Dem2'!$C288)),'Dem1'!$E$31*'Dem2'!$F288/(1+'11'!$E$12)*'Dem2'!$AO288,0)</f>
        <v>0</v>
      </c>
      <c r="AW288" s="106">
        <f>IF(OR('Dem2'!$C288="D0002",ISNUMBER(SEARCH("D?1?1",'Dem2'!$C288)),ISNUMBER(SEARCH("D??11",'Dem2'!$C288))),'Dem1'!$G$31*'Dem2'!$F288/(1+'11'!$F$12)*'Dem2'!$AP288,0)</f>
        <v>0</v>
      </c>
      <c r="AX288" s="106">
        <f>IF(ISNUMBER(SEARCH("D?001",'Dem2'!$C288)),'Dem1'!$F$31*'Dem2'!$F288/(1+'11'!$G$12)*'Dem2'!$AQ288,0)</f>
        <v>0</v>
      </c>
      <c r="AY288" s="129">
        <f>'Dem2'!$AT288+'Dem2'!$AU288+'Dem2'!$AV288+'Dem2'!$AW288+'Dem2'!$AX288</f>
        <v>0</v>
      </c>
      <c r="AZ288" s="138">
        <f>IF('Dem2'!$C288="D1000",0,IF(ISNUMBER(SEARCH("D1???",'Dem2'!$C288)),'Dem1'!$C$31*'Dem2'!$Z288*'Dem2'!$AM288,0))</f>
        <v>0</v>
      </c>
      <c r="BA288" s="106">
        <f>IF(ISNUMBER(SEARCH("D?100",'Dem2'!$C288)),0,IF(ISNUMBER(SEARCH("D?1??",'Dem2'!$C288)),'Dem1'!$D$31*'Dem2'!$Z288*'Dem2'!$AN288,0))</f>
        <v>0</v>
      </c>
      <c r="BB288" s="106">
        <f>IF(ISNUMBER(SEARCH("D??10",'Dem2'!$C288)),0,IF(ISNUMBER(SEARCH("D??1?",'Dem2'!$C288)),'Dem1'!$E$31*'Dem2'!$Z288*'Dem2'!$AO288,0))</f>
        <v>0</v>
      </c>
      <c r="BC288" s="129">
        <f>'Dem2'!$AZ288+'Dem2'!$BA288+'Dem2'!$BB288</f>
        <v>0</v>
      </c>
      <c r="BD288" s="72">
        <f>('Dem2'!AY288+'Dem2'!BC288)*'Dem2'!G288</f>
        <v>0</v>
      </c>
      <c r="BE288" s="105">
        <f>SQRT('Dem2'!V288*'Dem2'!V288+'Dem2'!Y288*'Dem2'!Y288)</f>
        <v>0</v>
      </c>
      <c r="BF288" s="105">
        <f>'Dem2'!G288*('Dem1'!B$200+'Dem2'!BE288)</f>
        <v>0</v>
      </c>
      <c r="BG288" s="105">
        <f>'935'!R288*('Dem1'!B$200+'Dem2'!BE288)</f>
        <v>0</v>
      </c>
      <c r="BH288" s="105">
        <f>'Dem2'!AS288+'Dem1'!B$225*'Dem2'!BG288*100/'11'!B$17</f>
        <v>0</v>
      </c>
      <c r="BI288" s="105">
        <f>'Dem2'!BH288+'Dem1'!B$213*('Dem1'!B$200+'Dem2'!BE288)*100/'11'!B$17</f>
        <v>0.20953485119035403</v>
      </c>
      <c r="BJ288" s="105">
        <f>'Dem1'!B$179*('Dem2'!AY288+'Dem2'!BC288)*100/'11'!B$17</f>
        <v>0</v>
      </c>
      <c r="BK288" s="74">
        <f>MAX(0-('SR Rate'!AC288*'Dem2'!V288*'11'!D$17/'11'!B$17),'Dem2'!BI288+'Dem2'!BJ288)</f>
        <v>0.20953485119035403</v>
      </c>
      <c r="BL288" s="75">
        <f>IF('Dem2'!G288=0,0,(1-'Dem2'!H288/'Dem2'!G288)*('Dem2'!AR288+IF('935'!P288=0,0,('SR Rate'!AC288*'935'!P288*('11'!D$17-'935'!X288)/('11'!B$17-'935'!W288)))))</f>
        <v>0</v>
      </c>
      <c r="BM288" s="111">
        <f>IF('Dem2'!B288,IF('Dem2'!V288=0,'SR Rate'!AD288,MAX(0,MIN('SR Rate'!AD288,'SR Rate'!AD288+('Dem2'!BK288/'935'!P288*('11'!B$17-'935'!W288)/('11'!D$17-'935'!X288))))),0)</f>
        <v>0</v>
      </c>
      <c r="BN288" s="74">
        <f>IF('Dem2'!B288,MAX(0,'Dem2'!BK288),0)</f>
        <v>0.20953485119035403</v>
      </c>
      <c r="BO288" s="74">
        <f>'Dem2'!BN288+'Dem2'!BL288</f>
        <v>0.20953485119035403</v>
      </c>
    </row>
    <row r="289" spans="1:67">
      <c r="A289" s="94">
        <v>250</v>
      </c>
      <c r="B289" s="128" t="b">
        <f>'935'!C289&lt;&gt;"VOID"</f>
        <v>1</v>
      </c>
      <c r="C289" s="105" t="str">
        <f>"D"&amp;TEXT('935'!J289,"0000")</f>
        <v>D0000</v>
      </c>
      <c r="D289" s="73">
        <f>'11'!D$17-'935'!X289</f>
        <v>170</v>
      </c>
      <c r="E289" s="106">
        <f>INDEX('11'!$B$47:$G$47,IF(ISNUMBER(SEARCH("?0000",C289)),1,IF(ISNUMBER(SEARCH("?1000",C289)),2,IF(ISNUMBER(SEARCH("??100",C289)),3,IF(ISNUMBER(SEARCH("???10",C289)),4,IF(ISNUMBER(SEARCH("??001",C289)),6,5))))))</f>
        <v>1</v>
      </c>
      <c r="F289" s="105">
        <f>E289*'Dem1'!B$49</f>
        <v>0.95</v>
      </c>
      <c r="G289" s="73">
        <f>IF('935'!C289="VOID",0,('935'!C289*(1-'935'!W289/'11'!B$17)))</f>
        <v>0</v>
      </c>
      <c r="H289" s="153">
        <f>'Dem2'!G289-('935'!S289*(1-'935'!W289/'11'!B$17))</f>
        <v>0</v>
      </c>
      <c r="I289" s="138">
        <f>IF(ISNUMBER(SEARCH("D?001",$C289)),'Dem1'!$F$31*$F289/(1+'11'!$G$12)*'935'!$O289,0)</f>
        <v>0</v>
      </c>
      <c r="J289" s="106">
        <f>IF($C289="D1000",'Dem1'!$C$31*$F289/(1+'11'!$C$12)*'935'!$K289,0)</f>
        <v>0</v>
      </c>
      <c r="K289" s="106">
        <f>IF(ISNUMBER(SEARCH("D?100",$C289)),'Dem1'!$D$31*$F289/(1+'11'!$D$12)*'935'!$L289,0)</f>
        <v>0</v>
      </c>
      <c r="L289" s="106">
        <f>IF(ISNUMBER(SEARCH("D??10",$C289)),'Dem1'!$E$31*$F289/(1+'11'!$E$12)*'935'!$M289,0)</f>
        <v>0</v>
      </c>
      <c r="M289" s="106">
        <f>IF(OR($C289="D0002",ISNUMBER(SEARCH("D?1?1",$C289)),ISNUMBER(SEARCH("D??11",$C289))),'Dem1'!$G$31*$F289/(1+'11'!$F$12)*'935'!$N289,0)</f>
        <v>0</v>
      </c>
      <c r="N289" s="139">
        <f t="shared" si="13"/>
        <v>0</v>
      </c>
      <c r="O289" s="138">
        <f>IF($C289="D1000",0,IF(ISNUMBER(SEARCH("D1???",$C289)),'Dem1'!$C$31*$Z289*'935'!$K289,0))</f>
        <v>0</v>
      </c>
      <c r="P289" s="106">
        <f>IF(ISNUMBER(SEARCH("D?100",$C289)),0,IF(ISNUMBER(SEARCH("D?1??",$C289)),'Dem1'!$D$31*$Z289*'935'!$L289,0))</f>
        <v>0</v>
      </c>
      <c r="Q289" s="106">
        <f>IF(ISNUMBER(SEARCH("D??10",$C289)),0,IF(ISNUMBER(SEARCH("D??1?",$C289)),'Dem1'!$E$31*$Z289*'935'!$M289,0))</f>
        <v>0</v>
      </c>
      <c r="R289" s="139">
        <f t="shared" si="14"/>
        <v>0</v>
      </c>
      <c r="S289" s="180">
        <f>100/'11'!B$17*(('Dem2'!N289+'Dem2'!R289)*('Charging Rates'!B$13+'Charging Rates'!B$51+'Charging Rates'!B$25+'Charging Rates'!B$38)+'Charging Rates'!B$61*'Dem2'!W289)</f>
        <v>0</v>
      </c>
      <c r="T289" s="74">
        <f>100/'11'!B$17*'Fixed Charge'!C289*('Charging Rates'!B$13+'Charging Rates'!B$51+'Charging Rates'!B$25)</f>
        <v>0</v>
      </c>
      <c r="U289" s="153">
        <f>'11'!B$17*0.01*('Dem2'!T289+'Dem2'!S289*'Dem2'!G289)</f>
        <v>0</v>
      </c>
      <c r="V289" s="128">
        <f>'935'!P289*(1-'935'!X289/'11'!D$17)/(1-'935'!W289/'11'!B$17)</f>
        <v>0</v>
      </c>
      <c r="W289" s="105">
        <f>'Dem2'!V289*'Dem2'!E289</f>
        <v>0</v>
      </c>
      <c r="X289" s="105">
        <f>'935'!Q289*(1-'935'!X289/'11'!D$17)/(1-'935'!W289/'11'!B$17)</f>
        <v>0</v>
      </c>
      <c r="Y289" s="105">
        <f t="shared" si="15"/>
        <v>0</v>
      </c>
      <c r="Z289" s="105">
        <f>SQRT(V289*V289+Y289*Y289)*'Dem1'!B$49*E289</f>
        <v>0</v>
      </c>
      <c r="AA289" s="213">
        <f>100/'11'!B$17*'Charging Rates'!B$61*'Dem2'!W289</f>
        <v>0</v>
      </c>
      <c r="AB289" s="138">
        <f>IF(ISNUMBER('SR Rate'!B289),MAX(0,INDEX('913'!$E$6:$E$1205,'SR Rate'!B289)),0)</f>
        <v>0</v>
      </c>
      <c r="AC289" s="106">
        <f>IF(ISNUMBER('SR Rate'!C289),MAX(0,INDEX('913'!$E$6:$E$1205,'SR Rate'!C289)),0)</f>
        <v>0</v>
      </c>
      <c r="AD289" s="106">
        <f>IF(ISNUMBER('SR Rate'!D289),MAX(0,INDEX('913'!$E$6:$E$1205,'SR Rate'!D289)),0)</f>
        <v>0</v>
      </c>
      <c r="AE289" s="106">
        <f>IF(ISNUMBER('SR Rate'!E289),MAX(0,INDEX('913'!$E$6:$E$1205,'SR Rate'!E289)),0)</f>
        <v>0</v>
      </c>
      <c r="AF289" s="106">
        <f>IF(ISNUMBER('SR Rate'!F289),MAX(0,INDEX('913'!$E$6:$E$1205,'SR Rate'!F289)),0)</f>
        <v>0</v>
      </c>
      <c r="AG289" s="106">
        <f>IF(ISNUMBER('SR Rate'!G289),MAX(0,INDEX('913'!$E$6:$E$1205,'SR Rate'!G289)),0)</f>
        <v>0</v>
      </c>
      <c r="AH289" s="106">
        <f>IF(ISNUMBER('SR Rate'!H289),MAX(0,INDEX('913'!$E$6:$E$1205,'SR Rate'!H289)),0)</f>
        <v>0</v>
      </c>
      <c r="AI289" s="106">
        <f>IF(ISNUMBER('SR Rate'!I289),MAX(0,INDEX('913'!$E$6:$E$1205,'SR Rate'!I289)),0)</f>
        <v>0</v>
      </c>
      <c r="AJ289" s="129">
        <f>IF('SR Rate'!T289+'SR Rate'!U289+'SR Rate'!V289+'SR Rate'!W289+'SR Rate'!X289+'SR Rate'!Y289+'SR Rate'!Z289+'SR Rate'!AA289=0,IF(COUNT('SR Rate'!B289,'SR Rate'!C289,'SR Rate'!D289,'SR Rate'!E289,'SR Rate'!F289,'SR Rate'!G289,'SR Rate'!H289,'SR Rate'!I289),('Dem2'!AB289+'Dem2'!AC289+'Dem2'!AD289+'Dem2'!AE289+'Dem2'!AF289+'Dem2'!AG289+'Dem2'!AH289+'Dem2'!AI289)/COUNT('SR Rate'!B289,'SR Rate'!C289,'SR Rate'!D289,'SR Rate'!E289,'SR Rate'!F289,'SR Rate'!G289,'SR Rate'!H289,'SR Rate'!I289),0),('SR Rate'!T289*'Dem2'!AB289+'SR Rate'!U289*'Dem2'!AC289+'SR Rate'!V289*'Dem2'!AD289+'SR Rate'!W289*'Dem2'!AE289+'SR Rate'!X289*'Dem2'!AF289+'SR Rate'!Y289*'Dem2'!AG289+'SR Rate'!Z289*'Dem2'!AH289+'SR Rate'!AA289*'Dem2'!AI289)/('SR Rate'!T289+'SR Rate'!U289+'SR Rate'!V289+'SR Rate'!W289+'SR Rate'!X289+'SR Rate'!Y289+'SR Rate'!Z289+'SR Rate'!AA289))</f>
        <v>0</v>
      </c>
      <c r="AK289" s="177">
        <f>100*'Dem2'!AJ289/'11'!B$17</f>
        <v>0</v>
      </c>
      <c r="AL289" s="75">
        <f>100*('SR Rate'!AB289*'935'!P289*'SR Rate'!K289)/'11'!B$17</f>
        <v>0</v>
      </c>
      <c r="AM289" s="128">
        <f>MAX('11'!$C$42+0,MIN('935'!K289+0,'11'!$C$37+0))</f>
        <v>0.26600431228533333</v>
      </c>
      <c r="AN289" s="105">
        <f>MAX('11'!$D$42+0,MIN('935'!L289+0,'11'!$D$37+0))</f>
        <v>0.66562758870798333</v>
      </c>
      <c r="AO289" s="105">
        <f>MAX('11'!$E$42+0,MIN('935'!M289+0,'11'!$E$37+0))</f>
        <v>0.34009849341942228</v>
      </c>
      <c r="AP289" s="105">
        <f>MAX('11'!$F$42+0,MIN('935'!N289+0,'11'!$F$37+0))</f>
        <v>0.63093339381833335</v>
      </c>
      <c r="AQ289" s="129">
        <f>MAX('11'!$G$42+0,MIN('935'!O289+0,'11'!$G$37+0))</f>
        <v>0.89995655379091011</v>
      </c>
      <c r="AR289" s="180">
        <f>IF('935'!P289=0,'Dem2'!AK289+'Dem2'!AL289,'Dem2'!AK289)</f>
        <v>0</v>
      </c>
      <c r="AS289" s="75">
        <f>'Dem2'!AA289+IF('Dem2'!G289=0,1,'Dem2'!H289/'Dem2'!G289)*'Dem2'!AR289</f>
        <v>0</v>
      </c>
      <c r="AT289" s="138">
        <f>IF('Dem2'!$C289="D1000",'Dem1'!$C$31*'Dem2'!$F289/(1+'11'!$C$12)*'Dem2'!$AM289,0)</f>
        <v>0</v>
      </c>
      <c r="AU289" s="106">
        <f>IF(ISNUMBER(SEARCH("D?100",'Dem2'!$C289)),'Dem1'!$D$31*'Dem2'!$F289/(1+'11'!$D$12)*'Dem2'!$AN289,0)</f>
        <v>0</v>
      </c>
      <c r="AV289" s="106">
        <f>IF(ISNUMBER(SEARCH("D??10",'Dem2'!$C289)),'Dem1'!$E$31*'Dem2'!$F289/(1+'11'!$E$12)*'Dem2'!$AO289,0)</f>
        <v>0</v>
      </c>
      <c r="AW289" s="106">
        <f>IF(OR('Dem2'!$C289="D0002",ISNUMBER(SEARCH("D?1?1",'Dem2'!$C289)),ISNUMBER(SEARCH("D??11",'Dem2'!$C289))),'Dem1'!$G$31*'Dem2'!$F289/(1+'11'!$F$12)*'Dem2'!$AP289,0)</f>
        <v>0</v>
      </c>
      <c r="AX289" s="106">
        <f>IF(ISNUMBER(SEARCH("D?001",'Dem2'!$C289)),'Dem1'!$F$31*'Dem2'!$F289/(1+'11'!$G$12)*'Dem2'!$AQ289,0)</f>
        <v>0</v>
      </c>
      <c r="AY289" s="129">
        <f>'Dem2'!$AT289+'Dem2'!$AU289+'Dem2'!$AV289+'Dem2'!$AW289+'Dem2'!$AX289</f>
        <v>0</v>
      </c>
      <c r="AZ289" s="138">
        <f>IF('Dem2'!$C289="D1000",0,IF(ISNUMBER(SEARCH("D1???",'Dem2'!$C289)),'Dem1'!$C$31*'Dem2'!$Z289*'Dem2'!$AM289,0))</f>
        <v>0</v>
      </c>
      <c r="BA289" s="106">
        <f>IF(ISNUMBER(SEARCH("D?100",'Dem2'!$C289)),0,IF(ISNUMBER(SEARCH("D?1??",'Dem2'!$C289)),'Dem1'!$D$31*'Dem2'!$Z289*'Dem2'!$AN289,0))</f>
        <v>0</v>
      </c>
      <c r="BB289" s="106">
        <f>IF(ISNUMBER(SEARCH("D??10",'Dem2'!$C289)),0,IF(ISNUMBER(SEARCH("D??1?",'Dem2'!$C289)),'Dem1'!$E$31*'Dem2'!$Z289*'Dem2'!$AO289,0))</f>
        <v>0</v>
      </c>
      <c r="BC289" s="129">
        <f>'Dem2'!$AZ289+'Dem2'!$BA289+'Dem2'!$BB289</f>
        <v>0</v>
      </c>
      <c r="BD289" s="72">
        <f>('Dem2'!AY289+'Dem2'!BC289)*'Dem2'!G289</f>
        <v>0</v>
      </c>
      <c r="BE289" s="105">
        <f>SQRT('Dem2'!V289*'Dem2'!V289+'Dem2'!Y289*'Dem2'!Y289)</f>
        <v>0</v>
      </c>
      <c r="BF289" s="105">
        <f>'Dem2'!G289*('Dem1'!B$200+'Dem2'!BE289)</f>
        <v>0</v>
      </c>
      <c r="BG289" s="105">
        <f>'935'!R289*('Dem1'!B$200+'Dem2'!BE289)</f>
        <v>0</v>
      </c>
      <c r="BH289" s="105">
        <f>'Dem2'!AS289+'Dem1'!B$225*'Dem2'!BG289*100/'11'!B$17</f>
        <v>0</v>
      </c>
      <c r="BI289" s="105">
        <f>'Dem2'!BH289+'Dem1'!B$213*('Dem1'!B$200+'Dem2'!BE289)*100/'11'!B$17</f>
        <v>0.20953485119035403</v>
      </c>
      <c r="BJ289" s="105">
        <f>'Dem1'!B$179*('Dem2'!AY289+'Dem2'!BC289)*100/'11'!B$17</f>
        <v>0</v>
      </c>
      <c r="BK289" s="74">
        <f>MAX(0-('SR Rate'!AC289*'Dem2'!V289*'11'!D$17/'11'!B$17),'Dem2'!BI289+'Dem2'!BJ289)</f>
        <v>0.20953485119035403</v>
      </c>
      <c r="BL289" s="75">
        <f>IF('Dem2'!G289=0,0,(1-'Dem2'!H289/'Dem2'!G289)*('Dem2'!AR289+IF('935'!P289=0,0,('SR Rate'!AC289*'935'!P289*('11'!D$17-'935'!X289)/('11'!B$17-'935'!W289)))))</f>
        <v>0</v>
      </c>
      <c r="BM289" s="111">
        <f>IF('Dem2'!B289,IF('Dem2'!V289=0,'SR Rate'!AD289,MAX(0,MIN('SR Rate'!AD289,'SR Rate'!AD289+('Dem2'!BK289/'935'!P289*('11'!B$17-'935'!W289)/('11'!D$17-'935'!X289))))),0)</f>
        <v>0</v>
      </c>
      <c r="BN289" s="74">
        <f>IF('Dem2'!B289,MAX(0,'Dem2'!BK289),0)</f>
        <v>0.20953485119035403</v>
      </c>
      <c r="BO289" s="74">
        <f>'Dem2'!BN289+'Dem2'!BL289</f>
        <v>0.20953485119035403</v>
      </c>
    </row>
    <row r="290" spans="1:67">
      <c r="A290" s="94">
        <v>251</v>
      </c>
      <c r="B290" s="128" t="b">
        <f>'935'!C290&lt;&gt;"VOID"</f>
        <v>1</v>
      </c>
      <c r="C290" s="105" t="str">
        <f>"D"&amp;TEXT('935'!J290,"0000")</f>
        <v>D0000</v>
      </c>
      <c r="D290" s="73">
        <f>'11'!D$17-'935'!X290</f>
        <v>170</v>
      </c>
      <c r="E290" s="106">
        <f>INDEX('11'!$B$47:$G$47,IF(ISNUMBER(SEARCH("?0000",C290)),1,IF(ISNUMBER(SEARCH("?1000",C290)),2,IF(ISNUMBER(SEARCH("??100",C290)),3,IF(ISNUMBER(SEARCH("???10",C290)),4,IF(ISNUMBER(SEARCH("??001",C290)),6,5))))))</f>
        <v>1</v>
      </c>
      <c r="F290" s="105">
        <f>E290*'Dem1'!B$49</f>
        <v>0.95</v>
      </c>
      <c r="G290" s="73">
        <f>IF('935'!C290="VOID",0,('935'!C290*(1-'935'!W290/'11'!B$17)))</f>
        <v>0</v>
      </c>
      <c r="H290" s="153">
        <f>'Dem2'!G290-('935'!S290*(1-'935'!W290/'11'!B$17))</f>
        <v>0</v>
      </c>
      <c r="I290" s="138">
        <f>IF(ISNUMBER(SEARCH("D?001",$C290)),'Dem1'!$F$31*$F290/(1+'11'!$G$12)*'935'!$O290,0)</f>
        <v>0</v>
      </c>
      <c r="J290" s="106">
        <f>IF($C290="D1000",'Dem1'!$C$31*$F290/(1+'11'!$C$12)*'935'!$K290,0)</f>
        <v>0</v>
      </c>
      <c r="K290" s="106">
        <f>IF(ISNUMBER(SEARCH("D?100",$C290)),'Dem1'!$D$31*$F290/(1+'11'!$D$12)*'935'!$L290,0)</f>
        <v>0</v>
      </c>
      <c r="L290" s="106">
        <f>IF(ISNUMBER(SEARCH("D??10",$C290)),'Dem1'!$E$31*$F290/(1+'11'!$E$12)*'935'!$M290,0)</f>
        <v>0</v>
      </c>
      <c r="M290" s="106">
        <f>IF(OR($C290="D0002",ISNUMBER(SEARCH("D?1?1",$C290)),ISNUMBER(SEARCH("D??11",$C290))),'Dem1'!$G$31*$F290/(1+'11'!$F$12)*'935'!$N290,0)</f>
        <v>0</v>
      </c>
      <c r="N290" s="139">
        <f t="shared" si="13"/>
        <v>0</v>
      </c>
      <c r="O290" s="138">
        <f>IF($C290="D1000",0,IF(ISNUMBER(SEARCH("D1???",$C290)),'Dem1'!$C$31*$Z290*'935'!$K290,0))</f>
        <v>0</v>
      </c>
      <c r="P290" s="106">
        <f>IF(ISNUMBER(SEARCH("D?100",$C290)),0,IF(ISNUMBER(SEARCH("D?1??",$C290)),'Dem1'!$D$31*$Z290*'935'!$L290,0))</f>
        <v>0</v>
      </c>
      <c r="Q290" s="106">
        <f>IF(ISNUMBER(SEARCH("D??10",$C290)),0,IF(ISNUMBER(SEARCH("D??1?",$C290)),'Dem1'!$E$31*$Z290*'935'!$M290,0))</f>
        <v>0</v>
      </c>
      <c r="R290" s="139">
        <f t="shared" si="14"/>
        <v>0</v>
      </c>
      <c r="S290" s="180">
        <f>100/'11'!B$17*(('Dem2'!N290+'Dem2'!R290)*('Charging Rates'!B$13+'Charging Rates'!B$51+'Charging Rates'!B$25+'Charging Rates'!B$38)+'Charging Rates'!B$61*'Dem2'!W290)</f>
        <v>0</v>
      </c>
      <c r="T290" s="74">
        <f>100/'11'!B$17*'Fixed Charge'!C290*('Charging Rates'!B$13+'Charging Rates'!B$51+'Charging Rates'!B$25)</f>
        <v>0</v>
      </c>
      <c r="U290" s="153">
        <f>'11'!B$17*0.01*('Dem2'!T290+'Dem2'!S290*'Dem2'!G290)</f>
        <v>0</v>
      </c>
      <c r="V290" s="128">
        <f>'935'!P290*(1-'935'!X290/'11'!D$17)/(1-'935'!W290/'11'!B$17)</f>
        <v>0</v>
      </c>
      <c r="W290" s="105">
        <f>'Dem2'!V290*'Dem2'!E290</f>
        <v>0</v>
      </c>
      <c r="X290" s="105">
        <f>'935'!Q290*(1-'935'!X290/'11'!D$17)/(1-'935'!W290/'11'!B$17)</f>
        <v>0</v>
      </c>
      <c r="Y290" s="105">
        <f t="shared" si="15"/>
        <v>0</v>
      </c>
      <c r="Z290" s="105">
        <f>SQRT(V290*V290+Y290*Y290)*'Dem1'!B$49*E290</f>
        <v>0</v>
      </c>
      <c r="AA290" s="213">
        <f>100/'11'!B$17*'Charging Rates'!B$61*'Dem2'!W290</f>
        <v>0</v>
      </c>
      <c r="AB290" s="138">
        <f>IF(ISNUMBER('SR Rate'!B290),MAX(0,INDEX('913'!$E$6:$E$1205,'SR Rate'!B290)),0)</f>
        <v>0</v>
      </c>
      <c r="AC290" s="106">
        <f>IF(ISNUMBER('SR Rate'!C290),MAX(0,INDEX('913'!$E$6:$E$1205,'SR Rate'!C290)),0)</f>
        <v>0</v>
      </c>
      <c r="AD290" s="106">
        <f>IF(ISNUMBER('SR Rate'!D290),MAX(0,INDEX('913'!$E$6:$E$1205,'SR Rate'!D290)),0)</f>
        <v>0</v>
      </c>
      <c r="AE290" s="106">
        <f>IF(ISNUMBER('SR Rate'!E290),MAX(0,INDEX('913'!$E$6:$E$1205,'SR Rate'!E290)),0)</f>
        <v>0</v>
      </c>
      <c r="AF290" s="106">
        <f>IF(ISNUMBER('SR Rate'!F290),MAX(0,INDEX('913'!$E$6:$E$1205,'SR Rate'!F290)),0)</f>
        <v>0</v>
      </c>
      <c r="AG290" s="106">
        <f>IF(ISNUMBER('SR Rate'!G290),MAX(0,INDEX('913'!$E$6:$E$1205,'SR Rate'!G290)),0)</f>
        <v>0</v>
      </c>
      <c r="AH290" s="106">
        <f>IF(ISNUMBER('SR Rate'!H290),MAX(0,INDEX('913'!$E$6:$E$1205,'SR Rate'!H290)),0)</f>
        <v>0</v>
      </c>
      <c r="AI290" s="106">
        <f>IF(ISNUMBER('SR Rate'!I290),MAX(0,INDEX('913'!$E$6:$E$1205,'SR Rate'!I290)),0)</f>
        <v>0</v>
      </c>
      <c r="AJ290" s="129">
        <f>IF('SR Rate'!T290+'SR Rate'!U290+'SR Rate'!V290+'SR Rate'!W290+'SR Rate'!X290+'SR Rate'!Y290+'SR Rate'!Z290+'SR Rate'!AA290=0,IF(COUNT('SR Rate'!B290,'SR Rate'!C290,'SR Rate'!D290,'SR Rate'!E290,'SR Rate'!F290,'SR Rate'!G290,'SR Rate'!H290,'SR Rate'!I290),('Dem2'!AB290+'Dem2'!AC290+'Dem2'!AD290+'Dem2'!AE290+'Dem2'!AF290+'Dem2'!AG290+'Dem2'!AH290+'Dem2'!AI290)/COUNT('SR Rate'!B290,'SR Rate'!C290,'SR Rate'!D290,'SR Rate'!E290,'SR Rate'!F290,'SR Rate'!G290,'SR Rate'!H290,'SR Rate'!I290),0),('SR Rate'!T290*'Dem2'!AB290+'SR Rate'!U290*'Dem2'!AC290+'SR Rate'!V290*'Dem2'!AD290+'SR Rate'!W290*'Dem2'!AE290+'SR Rate'!X290*'Dem2'!AF290+'SR Rate'!Y290*'Dem2'!AG290+'SR Rate'!Z290*'Dem2'!AH290+'SR Rate'!AA290*'Dem2'!AI290)/('SR Rate'!T290+'SR Rate'!U290+'SR Rate'!V290+'SR Rate'!W290+'SR Rate'!X290+'SR Rate'!Y290+'SR Rate'!Z290+'SR Rate'!AA290))</f>
        <v>0</v>
      </c>
      <c r="AK290" s="177">
        <f>100*'Dem2'!AJ290/'11'!B$17</f>
        <v>0</v>
      </c>
      <c r="AL290" s="75">
        <f>100*('SR Rate'!AB290*'935'!P290*'SR Rate'!K290)/'11'!B$17</f>
        <v>0</v>
      </c>
      <c r="AM290" s="128">
        <f>MAX('11'!$C$42+0,MIN('935'!K290+0,'11'!$C$37+0))</f>
        <v>0.26600431228533333</v>
      </c>
      <c r="AN290" s="105">
        <f>MAX('11'!$D$42+0,MIN('935'!L290+0,'11'!$D$37+0))</f>
        <v>0.66562758870798333</v>
      </c>
      <c r="AO290" s="105">
        <f>MAX('11'!$E$42+0,MIN('935'!M290+0,'11'!$E$37+0))</f>
        <v>0.34009849341942228</v>
      </c>
      <c r="AP290" s="105">
        <f>MAX('11'!$F$42+0,MIN('935'!N290+0,'11'!$F$37+0))</f>
        <v>0.63093339381833335</v>
      </c>
      <c r="AQ290" s="129">
        <f>MAX('11'!$G$42+0,MIN('935'!O290+0,'11'!$G$37+0))</f>
        <v>0.89995655379091011</v>
      </c>
      <c r="AR290" s="180">
        <f>IF('935'!P290=0,'Dem2'!AK290+'Dem2'!AL290,'Dem2'!AK290)</f>
        <v>0</v>
      </c>
      <c r="AS290" s="75">
        <f>'Dem2'!AA290+IF('Dem2'!G290=0,1,'Dem2'!H290/'Dem2'!G290)*'Dem2'!AR290</f>
        <v>0</v>
      </c>
      <c r="AT290" s="138">
        <f>IF('Dem2'!$C290="D1000",'Dem1'!$C$31*'Dem2'!$F290/(1+'11'!$C$12)*'Dem2'!$AM290,0)</f>
        <v>0</v>
      </c>
      <c r="AU290" s="106">
        <f>IF(ISNUMBER(SEARCH("D?100",'Dem2'!$C290)),'Dem1'!$D$31*'Dem2'!$F290/(1+'11'!$D$12)*'Dem2'!$AN290,0)</f>
        <v>0</v>
      </c>
      <c r="AV290" s="106">
        <f>IF(ISNUMBER(SEARCH("D??10",'Dem2'!$C290)),'Dem1'!$E$31*'Dem2'!$F290/(1+'11'!$E$12)*'Dem2'!$AO290,0)</f>
        <v>0</v>
      </c>
      <c r="AW290" s="106">
        <f>IF(OR('Dem2'!$C290="D0002",ISNUMBER(SEARCH("D?1?1",'Dem2'!$C290)),ISNUMBER(SEARCH("D??11",'Dem2'!$C290))),'Dem1'!$G$31*'Dem2'!$F290/(1+'11'!$F$12)*'Dem2'!$AP290,0)</f>
        <v>0</v>
      </c>
      <c r="AX290" s="106">
        <f>IF(ISNUMBER(SEARCH("D?001",'Dem2'!$C290)),'Dem1'!$F$31*'Dem2'!$F290/(1+'11'!$G$12)*'Dem2'!$AQ290,0)</f>
        <v>0</v>
      </c>
      <c r="AY290" s="129">
        <f>'Dem2'!$AT290+'Dem2'!$AU290+'Dem2'!$AV290+'Dem2'!$AW290+'Dem2'!$AX290</f>
        <v>0</v>
      </c>
      <c r="AZ290" s="138">
        <f>IF('Dem2'!$C290="D1000",0,IF(ISNUMBER(SEARCH("D1???",'Dem2'!$C290)),'Dem1'!$C$31*'Dem2'!$Z290*'Dem2'!$AM290,0))</f>
        <v>0</v>
      </c>
      <c r="BA290" s="106">
        <f>IF(ISNUMBER(SEARCH("D?100",'Dem2'!$C290)),0,IF(ISNUMBER(SEARCH("D?1??",'Dem2'!$C290)),'Dem1'!$D$31*'Dem2'!$Z290*'Dem2'!$AN290,0))</f>
        <v>0</v>
      </c>
      <c r="BB290" s="106">
        <f>IF(ISNUMBER(SEARCH("D??10",'Dem2'!$C290)),0,IF(ISNUMBER(SEARCH("D??1?",'Dem2'!$C290)),'Dem1'!$E$31*'Dem2'!$Z290*'Dem2'!$AO290,0))</f>
        <v>0</v>
      </c>
      <c r="BC290" s="129">
        <f>'Dem2'!$AZ290+'Dem2'!$BA290+'Dem2'!$BB290</f>
        <v>0</v>
      </c>
      <c r="BD290" s="72">
        <f>('Dem2'!AY290+'Dem2'!BC290)*'Dem2'!G290</f>
        <v>0</v>
      </c>
      <c r="BE290" s="105">
        <f>SQRT('Dem2'!V290*'Dem2'!V290+'Dem2'!Y290*'Dem2'!Y290)</f>
        <v>0</v>
      </c>
      <c r="BF290" s="105">
        <f>'Dem2'!G290*('Dem1'!B$200+'Dem2'!BE290)</f>
        <v>0</v>
      </c>
      <c r="BG290" s="105">
        <f>'935'!R290*('Dem1'!B$200+'Dem2'!BE290)</f>
        <v>0</v>
      </c>
      <c r="BH290" s="105">
        <f>'Dem2'!AS290+'Dem1'!B$225*'Dem2'!BG290*100/'11'!B$17</f>
        <v>0</v>
      </c>
      <c r="BI290" s="105">
        <f>'Dem2'!BH290+'Dem1'!B$213*('Dem1'!B$200+'Dem2'!BE290)*100/'11'!B$17</f>
        <v>0.20953485119035403</v>
      </c>
      <c r="BJ290" s="105">
        <f>'Dem1'!B$179*('Dem2'!AY290+'Dem2'!BC290)*100/'11'!B$17</f>
        <v>0</v>
      </c>
      <c r="BK290" s="74">
        <f>MAX(0-('SR Rate'!AC290*'Dem2'!V290*'11'!D$17/'11'!B$17),'Dem2'!BI290+'Dem2'!BJ290)</f>
        <v>0.20953485119035403</v>
      </c>
      <c r="BL290" s="75">
        <f>IF('Dem2'!G290=0,0,(1-'Dem2'!H290/'Dem2'!G290)*('Dem2'!AR290+IF('935'!P290=0,0,('SR Rate'!AC290*'935'!P290*('11'!D$17-'935'!X290)/('11'!B$17-'935'!W290)))))</f>
        <v>0</v>
      </c>
      <c r="BM290" s="111">
        <f>IF('Dem2'!B290,IF('Dem2'!V290=0,'SR Rate'!AD290,MAX(0,MIN('SR Rate'!AD290,'SR Rate'!AD290+('Dem2'!BK290/'935'!P290*('11'!B$17-'935'!W290)/('11'!D$17-'935'!X290))))),0)</f>
        <v>0</v>
      </c>
      <c r="BN290" s="74">
        <f>IF('Dem2'!B290,MAX(0,'Dem2'!BK290),0)</f>
        <v>0.20953485119035403</v>
      </c>
      <c r="BO290" s="74">
        <f>'Dem2'!BN290+'Dem2'!BL290</f>
        <v>0.20953485119035403</v>
      </c>
    </row>
    <row r="291" spans="1:67">
      <c r="A291" s="94">
        <v>252</v>
      </c>
      <c r="B291" s="128" t="b">
        <f>'935'!C291&lt;&gt;"VOID"</f>
        <v>1</v>
      </c>
      <c r="C291" s="105" t="str">
        <f>"D"&amp;TEXT('935'!J291,"0000")</f>
        <v>D0000</v>
      </c>
      <c r="D291" s="73">
        <f>'11'!D$17-'935'!X291</f>
        <v>170</v>
      </c>
      <c r="E291" s="106">
        <f>INDEX('11'!$B$47:$G$47,IF(ISNUMBER(SEARCH("?0000",C291)),1,IF(ISNUMBER(SEARCH("?1000",C291)),2,IF(ISNUMBER(SEARCH("??100",C291)),3,IF(ISNUMBER(SEARCH("???10",C291)),4,IF(ISNUMBER(SEARCH("??001",C291)),6,5))))))</f>
        <v>1</v>
      </c>
      <c r="F291" s="105">
        <f>E291*'Dem1'!B$49</f>
        <v>0.95</v>
      </c>
      <c r="G291" s="73">
        <f>IF('935'!C291="VOID",0,('935'!C291*(1-'935'!W291/'11'!B$17)))</f>
        <v>0</v>
      </c>
      <c r="H291" s="153">
        <f>'Dem2'!G291-('935'!S291*(1-'935'!W291/'11'!B$17))</f>
        <v>0</v>
      </c>
      <c r="I291" s="138">
        <f>IF(ISNUMBER(SEARCH("D?001",$C291)),'Dem1'!$F$31*$F291/(1+'11'!$G$12)*'935'!$O291,0)</f>
        <v>0</v>
      </c>
      <c r="J291" s="106">
        <f>IF($C291="D1000",'Dem1'!$C$31*$F291/(1+'11'!$C$12)*'935'!$K291,0)</f>
        <v>0</v>
      </c>
      <c r="K291" s="106">
        <f>IF(ISNUMBER(SEARCH("D?100",$C291)),'Dem1'!$D$31*$F291/(1+'11'!$D$12)*'935'!$L291,0)</f>
        <v>0</v>
      </c>
      <c r="L291" s="106">
        <f>IF(ISNUMBER(SEARCH("D??10",$C291)),'Dem1'!$E$31*$F291/(1+'11'!$E$12)*'935'!$M291,0)</f>
        <v>0</v>
      </c>
      <c r="M291" s="106">
        <f>IF(OR($C291="D0002",ISNUMBER(SEARCH("D?1?1",$C291)),ISNUMBER(SEARCH("D??11",$C291))),'Dem1'!$G$31*$F291/(1+'11'!$F$12)*'935'!$N291,0)</f>
        <v>0</v>
      </c>
      <c r="N291" s="139">
        <f t="shared" si="13"/>
        <v>0</v>
      </c>
      <c r="O291" s="138">
        <f>IF($C291="D1000",0,IF(ISNUMBER(SEARCH("D1???",$C291)),'Dem1'!$C$31*$Z291*'935'!$K291,0))</f>
        <v>0</v>
      </c>
      <c r="P291" s="106">
        <f>IF(ISNUMBER(SEARCH("D?100",$C291)),0,IF(ISNUMBER(SEARCH("D?1??",$C291)),'Dem1'!$D$31*$Z291*'935'!$L291,0))</f>
        <v>0</v>
      </c>
      <c r="Q291" s="106">
        <f>IF(ISNUMBER(SEARCH("D??10",$C291)),0,IF(ISNUMBER(SEARCH("D??1?",$C291)),'Dem1'!$E$31*$Z291*'935'!$M291,0))</f>
        <v>0</v>
      </c>
      <c r="R291" s="139">
        <f t="shared" si="14"/>
        <v>0</v>
      </c>
      <c r="S291" s="180">
        <f>100/'11'!B$17*(('Dem2'!N291+'Dem2'!R291)*('Charging Rates'!B$13+'Charging Rates'!B$51+'Charging Rates'!B$25+'Charging Rates'!B$38)+'Charging Rates'!B$61*'Dem2'!W291)</f>
        <v>0</v>
      </c>
      <c r="T291" s="74">
        <f>100/'11'!B$17*'Fixed Charge'!C291*('Charging Rates'!B$13+'Charging Rates'!B$51+'Charging Rates'!B$25)</f>
        <v>0</v>
      </c>
      <c r="U291" s="153">
        <f>'11'!B$17*0.01*('Dem2'!T291+'Dem2'!S291*'Dem2'!G291)</f>
        <v>0</v>
      </c>
      <c r="V291" s="128">
        <f>'935'!P291*(1-'935'!X291/'11'!D$17)/(1-'935'!W291/'11'!B$17)</f>
        <v>0</v>
      </c>
      <c r="W291" s="105">
        <f>'Dem2'!V291*'Dem2'!E291</f>
        <v>0</v>
      </c>
      <c r="X291" s="105">
        <f>'935'!Q291*(1-'935'!X291/'11'!D$17)/(1-'935'!W291/'11'!B$17)</f>
        <v>0</v>
      </c>
      <c r="Y291" s="105">
        <f t="shared" si="15"/>
        <v>0</v>
      </c>
      <c r="Z291" s="105">
        <f>SQRT(V291*V291+Y291*Y291)*'Dem1'!B$49*E291</f>
        <v>0</v>
      </c>
      <c r="AA291" s="213">
        <f>100/'11'!B$17*'Charging Rates'!B$61*'Dem2'!W291</f>
        <v>0</v>
      </c>
      <c r="AB291" s="138">
        <f>IF(ISNUMBER('SR Rate'!B291),MAX(0,INDEX('913'!$E$6:$E$1205,'SR Rate'!B291)),0)</f>
        <v>0</v>
      </c>
      <c r="AC291" s="106">
        <f>IF(ISNUMBER('SR Rate'!C291),MAX(0,INDEX('913'!$E$6:$E$1205,'SR Rate'!C291)),0)</f>
        <v>0</v>
      </c>
      <c r="AD291" s="106">
        <f>IF(ISNUMBER('SR Rate'!D291),MAX(0,INDEX('913'!$E$6:$E$1205,'SR Rate'!D291)),0)</f>
        <v>0</v>
      </c>
      <c r="AE291" s="106">
        <f>IF(ISNUMBER('SR Rate'!E291),MAX(0,INDEX('913'!$E$6:$E$1205,'SR Rate'!E291)),0)</f>
        <v>0</v>
      </c>
      <c r="AF291" s="106">
        <f>IF(ISNUMBER('SR Rate'!F291),MAX(0,INDEX('913'!$E$6:$E$1205,'SR Rate'!F291)),0)</f>
        <v>0</v>
      </c>
      <c r="AG291" s="106">
        <f>IF(ISNUMBER('SR Rate'!G291),MAX(0,INDEX('913'!$E$6:$E$1205,'SR Rate'!G291)),0)</f>
        <v>0</v>
      </c>
      <c r="AH291" s="106">
        <f>IF(ISNUMBER('SR Rate'!H291),MAX(0,INDEX('913'!$E$6:$E$1205,'SR Rate'!H291)),0)</f>
        <v>0</v>
      </c>
      <c r="AI291" s="106">
        <f>IF(ISNUMBER('SR Rate'!I291),MAX(0,INDEX('913'!$E$6:$E$1205,'SR Rate'!I291)),0)</f>
        <v>0</v>
      </c>
      <c r="AJ291" s="129">
        <f>IF('SR Rate'!T291+'SR Rate'!U291+'SR Rate'!V291+'SR Rate'!W291+'SR Rate'!X291+'SR Rate'!Y291+'SR Rate'!Z291+'SR Rate'!AA291=0,IF(COUNT('SR Rate'!B291,'SR Rate'!C291,'SR Rate'!D291,'SR Rate'!E291,'SR Rate'!F291,'SR Rate'!G291,'SR Rate'!H291,'SR Rate'!I291),('Dem2'!AB291+'Dem2'!AC291+'Dem2'!AD291+'Dem2'!AE291+'Dem2'!AF291+'Dem2'!AG291+'Dem2'!AH291+'Dem2'!AI291)/COUNT('SR Rate'!B291,'SR Rate'!C291,'SR Rate'!D291,'SR Rate'!E291,'SR Rate'!F291,'SR Rate'!G291,'SR Rate'!H291,'SR Rate'!I291),0),('SR Rate'!T291*'Dem2'!AB291+'SR Rate'!U291*'Dem2'!AC291+'SR Rate'!V291*'Dem2'!AD291+'SR Rate'!W291*'Dem2'!AE291+'SR Rate'!X291*'Dem2'!AF291+'SR Rate'!Y291*'Dem2'!AG291+'SR Rate'!Z291*'Dem2'!AH291+'SR Rate'!AA291*'Dem2'!AI291)/('SR Rate'!T291+'SR Rate'!U291+'SR Rate'!V291+'SR Rate'!W291+'SR Rate'!X291+'SR Rate'!Y291+'SR Rate'!Z291+'SR Rate'!AA291))</f>
        <v>0</v>
      </c>
      <c r="AK291" s="177">
        <f>100*'Dem2'!AJ291/'11'!B$17</f>
        <v>0</v>
      </c>
      <c r="AL291" s="75">
        <f>100*('SR Rate'!AB291*'935'!P291*'SR Rate'!K291)/'11'!B$17</f>
        <v>0</v>
      </c>
      <c r="AM291" s="128">
        <f>MAX('11'!$C$42+0,MIN('935'!K291+0,'11'!$C$37+0))</f>
        <v>0.26600431228533333</v>
      </c>
      <c r="AN291" s="105">
        <f>MAX('11'!$D$42+0,MIN('935'!L291+0,'11'!$D$37+0))</f>
        <v>0.66562758870798333</v>
      </c>
      <c r="AO291" s="105">
        <f>MAX('11'!$E$42+0,MIN('935'!M291+0,'11'!$E$37+0))</f>
        <v>0.34009849341942228</v>
      </c>
      <c r="AP291" s="105">
        <f>MAX('11'!$F$42+0,MIN('935'!N291+0,'11'!$F$37+0))</f>
        <v>0.63093339381833335</v>
      </c>
      <c r="AQ291" s="129">
        <f>MAX('11'!$G$42+0,MIN('935'!O291+0,'11'!$G$37+0))</f>
        <v>0.89995655379091011</v>
      </c>
      <c r="AR291" s="180">
        <f>IF('935'!P291=0,'Dem2'!AK291+'Dem2'!AL291,'Dem2'!AK291)</f>
        <v>0</v>
      </c>
      <c r="AS291" s="75">
        <f>'Dem2'!AA291+IF('Dem2'!G291=0,1,'Dem2'!H291/'Dem2'!G291)*'Dem2'!AR291</f>
        <v>0</v>
      </c>
      <c r="AT291" s="138">
        <f>IF('Dem2'!$C291="D1000",'Dem1'!$C$31*'Dem2'!$F291/(1+'11'!$C$12)*'Dem2'!$AM291,0)</f>
        <v>0</v>
      </c>
      <c r="AU291" s="106">
        <f>IF(ISNUMBER(SEARCH("D?100",'Dem2'!$C291)),'Dem1'!$D$31*'Dem2'!$F291/(1+'11'!$D$12)*'Dem2'!$AN291,0)</f>
        <v>0</v>
      </c>
      <c r="AV291" s="106">
        <f>IF(ISNUMBER(SEARCH("D??10",'Dem2'!$C291)),'Dem1'!$E$31*'Dem2'!$F291/(1+'11'!$E$12)*'Dem2'!$AO291,0)</f>
        <v>0</v>
      </c>
      <c r="AW291" s="106">
        <f>IF(OR('Dem2'!$C291="D0002",ISNUMBER(SEARCH("D?1?1",'Dem2'!$C291)),ISNUMBER(SEARCH("D??11",'Dem2'!$C291))),'Dem1'!$G$31*'Dem2'!$F291/(1+'11'!$F$12)*'Dem2'!$AP291,0)</f>
        <v>0</v>
      </c>
      <c r="AX291" s="106">
        <f>IF(ISNUMBER(SEARCH("D?001",'Dem2'!$C291)),'Dem1'!$F$31*'Dem2'!$F291/(1+'11'!$G$12)*'Dem2'!$AQ291,0)</f>
        <v>0</v>
      </c>
      <c r="AY291" s="129">
        <f>'Dem2'!$AT291+'Dem2'!$AU291+'Dem2'!$AV291+'Dem2'!$AW291+'Dem2'!$AX291</f>
        <v>0</v>
      </c>
      <c r="AZ291" s="138">
        <f>IF('Dem2'!$C291="D1000",0,IF(ISNUMBER(SEARCH("D1???",'Dem2'!$C291)),'Dem1'!$C$31*'Dem2'!$Z291*'Dem2'!$AM291,0))</f>
        <v>0</v>
      </c>
      <c r="BA291" s="106">
        <f>IF(ISNUMBER(SEARCH("D?100",'Dem2'!$C291)),0,IF(ISNUMBER(SEARCH("D?1??",'Dem2'!$C291)),'Dem1'!$D$31*'Dem2'!$Z291*'Dem2'!$AN291,0))</f>
        <v>0</v>
      </c>
      <c r="BB291" s="106">
        <f>IF(ISNUMBER(SEARCH("D??10",'Dem2'!$C291)),0,IF(ISNUMBER(SEARCH("D??1?",'Dem2'!$C291)),'Dem1'!$E$31*'Dem2'!$Z291*'Dem2'!$AO291,0))</f>
        <v>0</v>
      </c>
      <c r="BC291" s="129">
        <f>'Dem2'!$AZ291+'Dem2'!$BA291+'Dem2'!$BB291</f>
        <v>0</v>
      </c>
      <c r="BD291" s="72">
        <f>('Dem2'!AY291+'Dem2'!BC291)*'Dem2'!G291</f>
        <v>0</v>
      </c>
      <c r="BE291" s="105">
        <f>SQRT('Dem2'!V291*'Dem2'!V291+'Dem2'!Y291*'Dem2'!Y291)</f>
        <v>0</v>
      </c>
      <c r="BF291" s="105">
        <f>'Dem2'!G291*('Dem1'!B$200+'Dem2'!BE291)</f>
        <v>0</v>
      </c>
      <c r="BG291" s="105">
        <f>'935'!R291*('Dem1'!B$200+'Dem2'!BE291)</f>
        <v>0</v>
      </c>
      <c r="BH291" s="105">
        <f>'Dem2'!AS291+'Dem1'!B$225*'Dem2'!BG291*100/'11'!B$17</f>
        <v>0</v>
      </c>
      <c r="BI291" s="105">
        <f>'Dem2'!BH291+'Dem1'!B$213*('Dem1'!B$200+'Dem2'!BE291)*100/'11'!B$17</f>
        <v>0.20953485119035403</v>
      </c>
      <c r="BJ291" s="105">
        <f>'Dem1'!B$179*('Dem2'!AY291+'Dem2'!BC291)*100/'11'!B$17</f>
        <v>0</v>
      </c>
      <c r="BK291" s="74">
        <f>MAX(0-('SR Rate'!AC291*'Dem2'!V291*'11'!D$17/'11'!B$17),'Dem2'!BI291+'Dem2'!BJ291)</f>
        <v>0.20953485119035403</v>
      </c>
      <c r="BL291" s="75">
        <f>IF('Dem2'!G291=0,0,(1-'Dem2'!H291/'Dem2'!G291)*('Dem2'!AR291+IF('935'!P291=0,0,('SR Rate'!AC291*'935'!P291*('11'!D$17-'935'!X291)/('11'!B$17-'935'!W291)))))</f>
        <v>0</v>
      </c>
      <c r="BM291" s="111">
        <f>IF('Dem2'!B291,IF('Dem2'!V291=0,'SR Rate'!AD291,MAX(0,MIN('SR Rate'!AD291,'SR Rate'!AD291+('Dem2'!BK291/'935'!P291*('11'!B$17-'935'!W291)/('11'!D$17-'935'!X291))))),0)</f>
        <v>0</v>
      </c>
      <c r="BN291" s="74">
        <f>IF('Dem2'!B291,MAX(0,'Dem2'!BK291),0)</f>
        <v>0.20953485119035403</v>
      </c>
      <c r="BO291" s="74">
        <f>'Dem2'!BN291+'Dem2'!BL291</f>
        <v>0.20953485119035403</v>
      </c>
    </row>
    <row r="292" spans="1:67">
      <c r="A292" s="94">
        <v>253</v>
      </c>
      <c r="B292" s="128" t="b">
        <f>'935'!C292&lt;&gt;"VOID"</f>
        <v>1</v>
      </c>
      <c r="C292" s="105" t="str">
        <f>"D"&amp;TEXT('935'!J292,"0000")</f>
        <v>D0000</v>
      </c>
      <c r="D292" s="73">
        <f>'11'!D$17-'935'!X292</f>
        <v>170</v>
      </c>
      <c r="E292" s="106">
        <f>INDEX('11'!$B$47:$G$47,IF(ISNUMBER(SEARCH("?0000",C292)),1,IF(ISNUMBER(SEARCH("?1000",C292)),2,IF(ISNUMBER(SEARCH("??100",C292)),3,IF(ISNUMBER(SEARCH("???10",C292)),4,IF(ISNUMBER(SEARCH("??001",C292)),6,5))))))</f>
        <v>1</v>
      </c>
      <c r="F292" s="105">
        <f>E292*'Dem1'!B$49</f>
        <v>0.95</v>
      </c>
      <c r="G292" s="73">
        <f>IF('935'!C292="VOID",0,('935'!C292*(1-'935'!W292/'11'!B$17)))</f>
        <v>0</v>
      </c>
      <c r="H292" s="153">
        <f>'Dem2'!G292-('935'!S292*(1-'935'!W292/'11'!B$17))</f>
        <v>0</v>
      </c>
      <c r="I292" s="138">
        <f>IF(ISNUMBER(SEARCH("D?001",$C292)),'Dem1'!$F$31*$F292/(1+'11'!$G$12)*'935'!$O292,0)</f>
        <v>0</v>
      </c>
      <c r="J292" s="106">
        <f>IF($C292="D1000",'Dem1'!$C$31*$F292/(1+'11'!$C$12)*'935'!$K292,0)</f>
        <v>0</v>
      </c>
      <c r="K292" s="106">
        <f>IF(ISNUMBER(SEARCH("D?100",$C292)),'Dem1'!$D$31*$F292/(1+'11'!$D$12)*'935'!$L292,0)</f>
        <v>0</v>
      </c>
      <c r="L292" s="106">
        <f>IF(ISNUMBER(SEARCH("D??10",$C292)),'Dem1'!$E$31*$F292/(1+'11'!$E$12)*'935'!$M292,0)</f>
        <v>0</v>
      </c>
      <c r="M292" s="106">
        <f>IF(OR($C292="D0002",ISNUMBER(SEARCH("D?1?1",$C292)),ISNUMBER(SEARCH("D??11",$C292))),'Dem1'!$G$31*$F292/(1+'11'!$F$12)*'935'!$N292,0)</f>
        <v>0</v>
      </c>
      <c r="N292" s="139">
        <f t="shared" si="13"/>
        <v>0</v>
      </c>
      <c r="O292" s="138">
        <f>IF($C292="D1000",0,IF(ISNUMBER(SEARCH("D1???",$C292)),'Dem1'!$C$31*$Z292*'935'!$K292,0))</f>
        <v>0</v>
      </c>
      <c r="P292" s="106">
        <f>IF(ISNUMBER(SEARCH("D?100",$C292)),0,IF(ISNUMBER(SEARCH("D?1??",$C292)),'Dem1'!$D$31*$Z292*'935'!$L292,0))</f>
        <v>0</v>
      </c>
      <c r="Q292" s="106">
        <f>IF(ISNUMBER(SEARCH("D??10",$C292)),0,IF(ISNUMBER(SEARCH("D??1?",$C292)),'Dem1'!$E$31*$Z292*'935'!$M292,0))</f>
        <v>0</v>
      </c>
      <c r="R292" s="139">
        <f t="shared" si="14"/>
        <v>0</v>
      </c>
      <c r="S292" s="180">
        <f>100/'11'!B$17*(('Dem2'!N292+'Dem2'!R292)*('Charging Rates'!B$13+'Charging Rates'!B$51+'Charging Rates'!B$25+'Charging Rates'!B$38)+'Charging Rates'!B$61*'Dem2'!W292)</f>
        <v>0</v>
      </c>
      <c r="T292" s="74">
        <f>100/'11'!B$17*'Fixed Charge'!C292*('Charging Rates'!B$13+'Charging Rates'!B$51+'Charging Rates'!B$25)</f>
        <v>0</v>
      </c>
      <c r="U292" s="153">
        <f>'11'!B$17*0.01*('Dem2'!T292+'Dem2'!S292*'Dem2'!G292)</f>
        <v>0</v>
      </c>
      <c r="V292" s="128">
        <f>'935'!P292*(1-'935'!X292/'11'!D$17)/(1-'935'!W292/'11'!B$17)</f>
        <v>0</v>
      </c>
      <c r="W292" s="105">
        <f>'Dem2'!V292*'Dem2'!E292</f>
        <v>0</v>
      </c>
      <c r="X292" s="105">
        <f>'935'!Q292*(1-'935'!X292/'11'!D$17)/(1-'935'!W292/'11'!B$17)</f>
        <v>0</v>
      </c>
      <c r="Y292" s="105">
        <f t="shared" si="15"/>
        <v>0</v>
      </c>
      <c r="Z292" s="105">
        <f>SQRT(V292*V292+Y292*Y292)*'Dem1'!B$49*E292</f>
        <v>0</v>
      </c>
      <c r="AA292" s="213">
        <f>100/'11'!B$17*'Charging Rates'!B$61*'Dem2'!W292</f>
        <v>0</v>
      </c>
      <c r="AB292" s="138">
        <f>IF(ISNUMBER('SR Rate'!B292),MAX(0,INDEX('913'!$E$6:$E$1205,'SR Rate'!B292)),0)</f>
        <v>0</v>
      </c>
      <c r="AC292" s="106">
        <f>IF(ISNUMBER('SR Rate'!C292),MAX(0,INDEX('913'!$E$6:$E$1205,'SR Rate'!C292)),0)</f>
        <v>0</v>
      </c>
      <c r="AD292" s="106">
        <f>IF(ISNUMBER('SR Rate'!D292),MAX(0,INDEX('913'!$E$6:$E$1205,'SR Rate'!D292)),0)</f>
        <v>0</v>
      </c>
      <c r="AE292" s="106">
        <f>IF(ISNUMBER('SR Rate'!E292),MAX(0,INDEX('913'!$E$6:$E$1205,'SR Rate'!E292)),0)</f>
        <v>0</v>
      </c>
      <c r="AF292" s="106">
        <f>IF(ISNUMBER('SR Rate'!F292),MAX(0,INDEX('913'!$E$6:$E$1205,'SR Rate'!F292)),0)</f>
        <v>0</v>
      </c>
      <c r="AG292" s="106">
        <f>IF(ISNUMBER('SR Rate'!G292),MAX(0,INDEX('913'!$E$6:$E$1205,'SR Rate'!G292)),0)</f>
        <v>0</v>
      </c>
      <c r="AH292" s="106">
        <f>IF(ISNUMBER('SR Rate'!H292),MAX(0,INDEX('913'!$E$6:$E$1205,'SR Rate'!H292)),0)</f>
        <v>0</v>
      </c>
      <c r="AI292" s="106">
        <f>IF(ISNUMBER('SR Rate'!I292),MAX(0,INDEX('913'!$E$6:$E$1205,'SR Rate'!I292)),0)</f>
        <v>0</v>
      </c>
      <c r="AJ292" s="129">
        <f>IF('SR Rate'!T292+'SR Rate'!U292+'SR Rate'!V292+'SR Rate'!W292+'SR Rate'!X292+'SR Rate'!Y292+'SR Rate'!Z292+'SR Rate'!AA292=0,IF(COUNT('SR Rate'!B292,'SR Rate'!C292,'SR Rate'!D292,'SR Rate'!E292,'SR Rate'!F292,'SR Rate'!G292,'SR Rate'!H292,'SR Rate'!I292),('Dem2'!AB292+'Dem2'!AC292+'Dem2'!AD292+'Dem2'!AE292+'Dem2'!AF292+'Dem2'!AG292+'Dem2'!AH292+'Dem2'!AI292)/COUNT('SR Rate'!B292,'SR Rate'!C292,'SR Rate'!D292,'SR Rate'!E292,'SR Rate'!F292,'SR Rate'!G292,'SR Rate'!H292,'SR Rate'!I292),0),('SR Rate'!T292*'Dem2'!AB292+'SR Rate'!U292*'Dem2'!AC292+'SR Rate'!V292*'Dem2'!AD292+'SR Rate'!W292*'Dem2'!AE292+'SR Rate'!X292*'Dem2'!AF292+'SR Rate'!Y292*'Dem2'!AG292+'SR Rate'!Z292*'Dem2'!AH292+'SR Rate'!AA292*'Dem2'!AI292)/('SR Rate'!T292+'SR Rate'!U292+'SR Rate'!V292+'SR Rate'!W292+'SR Rate'!X292+'SR Rate'!Y292+'SR Rate'!Z292+'SR Rate'!AA292))</f>
        <v>0</v>
      </c>
      <c r="AK292" s="177">
        <f>100*'Dem2'!AJ292/'11'!B$17</f>
        <v>0</v>
      </c>
      <c r="AL292" s="75">
        <f>100*('SR Rate'!AB292*'935'!P292*'SR Rate'!K292)/'11'!B$17</f>
        <v>0</v>
      </c>
      <c r="AM292" s="128">
        <f>MAX('11'!$C$42+0,MIN('935'!K292+0,'11'!$C$37+0))</f>
        <v>0.26600431228533333</v>
      </c>
      <c r="AN292" s="105">
        <f>MAX('11'!$D$42+0,MIN('935'!L292+0,'11'!$D$37+0))</f>
        <v>0.66562758870798333</v>
      </c>
      <c r="AO292" s="105">
        <f>MAX('11'!$E$42+0,MIN('935'!M292+0,'11'!$E$37+0))</f>
        <v>0.34009849341942228</v>
      </c>
      <c r="AP292" s="105">
        <f>MAX('11'!$F$42+0,MIN('935'!N292+0,'11'!$F$37+0))</f>
        <v>0.63093339381833335</v>
      </c>
      <c r="AQ292" s="129">
        <f>MAX('11'!$G$42+0,MIN('935'!O292+0,'11'!$G$37+0))</f>
        <v>0.89995655379091011</v>
      </c>
      <c r="AR292" s="180">
        <f>IF('935'!P292=0,'Dem2'!AK292+'Dem2'!AL292,'Dem2'!AK292)</f>
        <v>0</v>
      </c>
      <c r="AS292" s="75">
        <f>'Dem2'!AA292+IF('Dem2'!G292=0,1,'Dem2'!H292/'Dem2'!G292)*'Dem2'!AR292</f>
        <v>0</v>
      </c>
      <c r="AT292" s="138">
        <f>IF('Dem2'!$C292="D1000",'Dem1'!$C$31*'Dem2'!$F292/(1+'11'!$C$12)*'Dem2'!$AM292,0)</f>
        <v>0</v>
      </c>
      <c r="AU292" s="106">
        <f>IF(ISNUMBER(SEARCH("D?100",'Dem2'!$C292)),'Dem1'!$D$31*'Dem2'!$F292/(1+'11'!$D$12)*'Dem2'!$AN292,0)</f>
        <v>0</v>
      </c>
      <c r="AV292" s="106">
        <f>IF(ISNUMBER(SEARCH("D??10",'Dem2'!$C292)),'Dem1'!$E$31*'Dem2'!$F292/(1+'11'!$E$12)*'Dem2'!$AO292,0)</f>
        <v>0</v>
      </c>
      <c r="AW292" s="106">
        <f>IF(OR('Dem2'!$C292="D0002",ISNUMBER(SEARCH("D?1?1",'Dem2'!$C292)),ISNUMBER(SEARCH("D??11",'Dem2'!$C292))),'Dem1'!$G$31*'Dem2'!$F292/(1+'11'!$F$12)*'Dem2'!$AP292,0)</f>
        <v>0</v>
      </c>
      <c r="AX292" s="106">
        <f>IF(ISNUMBER(SEARCH("D?001",'Dem2'!$C292)),'Dem1'!$F$31*'Dem2'!$F292/(1+'11'!$G$12)*'Dem2'!$AQ292,0)</f>
        <v>0</v>
      </c>
      <c r="AY292" s="129">
        <f>'Dem2'!$AT292+'Dem2'!$AU292+'Dem2'!$AV292+'Dem2'!$AW292+'Dem2'!$AX292</f>
        <v>0</v>
      </c>
      <c r="AZ292" s="138">
        <f>IF('Dem2'!$C292="D1000",0,IF(ISNUMBER(SEARCH("D1???",'Dem2'!$C292)),'Dem1'!$C$31*'Dem2'!$Z292*'Dem2'!$AM292,0))</f>
        <v>0</v>
      </c>
      <c r="BA292" s="106">
        <f>IF(ISNUMBER(SEARCH("D?100",'Dem2'!$C292)),0,IF(ISNUMBER(SEARCH("D?1??",'Dem2'!$C292)),'Dem1'!$D$31*'Dem2'!$Z292*'Dem2'!$AN292,0))</f>
        <v>0</v>
      </c>
      <c r="BB292" s="106">
        <f>IF(ISNUMBER(SEARCH("D??10",'Dem2'!$C292)),0,IF(ISNUMBER(SEARCH("D??1?",'Dem2'!$C292)),'Dem1'!$E$31*'Dem2'!$Z292*'Dem2'!$AO292,0))</f>
        <v>0</v>
      </c>
      <c r="BC292" s="129">
        <f>'Dem2'!$AZ292+'Dem2'!$BA292+'Dem2'!$BB292</f>
        <v>0</v>
      </c>
      <c r="BD292" s="72">
        <f>('Dem2'!AY292+'Dem2'!BC292)*'Dem2'!G292</f>
        <v>0</v>
      </c>
      <c r="BE292" s="105">
        <f>SQRT('Dem2'!V292*'Dem2'!V292+'Dem2'!Y292*'Dem2'!Y292)</f>
        <v>0</v>
      </c>
      <c r="BF292" s="105">
        <f>'Dem2'!G292*('Dem1'!B$200+'Dem2'!BE292)</f>
        <v>0</v>
      </c>
      <c r="BG292" s="105">
        <f>'935'!R292*('Dem1'!B$200+'Dem2'!BE292)</f>
        <v>0</v>
      </c>
      <c r="BH292" s="105">
        <f>'Dem2'!AS292+'Dem1'!B$225*'Dem2'!BG292*100/'11'!B$17</f>
        <v>0</v>
      </c>
      <c r="BI292" s="105">
        <f>'Dem2'!BH292+'Dem1'!B$213*('Dem1'!B$200+'Dem2'!BE292)*100/'11'!B$17</f>
        <v>0.20953485119035403</v>
      </c>
      <c r="BJ292" s="105">
        <f>'Dem1'!B$179*('Dem2'!AY292+'Dem2'!BC292)*100/'11'!B$17</f>
        <v>0</v>
      </c>
      <c r="BK292" s="74">
        <f>MAX(0-('SR Rate'!AC292*'Dem2'!V292*'11'!D$17/'11'!B$17),'Dem2'!BI292+'Dem2'!BJ292)</f>
        <v>0.20953485119035403</v>
      </c>
      <c r="BL292" s="75">
        <f>IF('Dem2'!G292=0,0,(1-'Dem2'!H292/'Dem2'!G292)*('Dem2'!AR292+IF('935'!P292=0,0,('SR Rate'!AC292*'935'!P292*('11'!D$17-'935'!X292)/('11'!B$17-'935'!W292)))))</f>
        <v>0</v>
      </c>
      <c r="BM292" s="111">
        <f>IF('Dem2'!B292,IF('Dem2'!V292=0,'SR Rate'!AD292,MAX(0,MIN('SR Rate'!AD292,'SR Rate'!AD292+('Dem2'!BK292/'935'!P292*('11'!B$17-'935'!W292)/('11'!D$17-'935'!X292))))),0)</f>
        <v>0</v>
      </c>
      <c r="BN292" s="74">
        <f>IF('Dem2'!B292,MAX(0,'Dem2'!BK292),0)</f>
        <v>0.20953485119035403</v>
      </c>
      <c r="BO292" s="74">
        <f>'Dem2'!BN292+'Dem2'!BL292</f>
        <v>0.20953485119035403</v>
      </c>
    </row>
    <row r="293" spans="1:67">
      <c r="A293" s="94">
        <v>254</v>
      </c>
      <c r="B293" s="128" t="b">
        <f>'935'!C293&lt;&gt;"VOID"</f>
        <v>1</v>
      </c>
      <c r="C293" s="105" t="str">
        <f>"D"&amp;TEXT('935'!J293,"0000")</f>
        <v>D0000</v>
      </c>
      <c r="D293" s="73">
        <f>'11'!D$17-'935'!X293</f>
        <v>170</v>
      </c>
      <c r="E293" s="106">
        <f>INDEX('11'!$B$47:$G$47,IF(ISNUMBER(SEARCH("?0000",C293)),1,IF(ISNUMBER(SEARCH("?1000",C293)),2,IF(ISNUMBER(SEARCH("??100",C293)),3,IF(ISNUMBER(SEARCH("???10",C293)),4,IF(ISNUMBER(SEARCH("??001",C293)),6,5))))))</f>
        <v>1</v>
      </c>
      <c r="F293" s="105">
        <f>E293*'Dem1'!B$49</f>
        <v>0.95</v>
      </c>
      <c r="G293" s="73">
        <f>IF('935'!C293="VOID",0,('935'!C293*(1-'935'!W293/'11'!B$17)))</f>
        <v>0</v>
      </c>
      <c r="H293" s="153">
        <f>'Dem2'!G293-('935'!S293*(1-'935'!W293/'11'!B$17))</f>
        <v>0</v>
      </c>
      <c r="I293" s="138">
        <f>IF(ISNUMBER(SEARCH("D?001",$C293)),'Dem1'!$F$31*$F293/(1+'11'!$G$12)*'935'!$O293,0)</f>
        <v>0</v>
      </c>
      <c r="J293" s="106">
        <f>IF($C293="D1000",'Dem1'!$C$31*$F293/(1+'11'!$C$12)*'935'!$K293,0)</f>
        <v>0</v>
      </c>
      <c r="K293" s="106">
        <f>IF(ISNUMBER(SEARCH("D?100",$C293)),'Dem1'!$D$31*$F293/(1+'11'!$D$12)*'935'!$L293,0)</f>
        <v>0</v>
      </c>
      <c r="L293" s="106">
        <f>IF(ISNUMBER(SEARCH("D??10",$C293)),'Dem1'!$E$31*$F293/(1+'11'!$E$12)*'935'!$M293,0)</f>
        <v>0</v>
      </c>
      <c r="M293" s="106">
        <f>IF(OR($C293="D0002",ISNUMBER(SEARCH("D?1?1",$C293)),ISNUMBER(SEARCH("D??11",$C293))),'Dem1'!$G$31*$F293/(1+'11'!$F$12)*'935'!$N293,0)</f>
        <v>0</v>
      </c>
      <c r="N293" s="139">
        <f t="shared" si="13"/>
        <v>0</v>
      </c>
      <c r="O293" s="138">
        <f>IF($C293="D1000",0,IF(ISNUMBER(SEARCH("D1???",$C293)),'Dem1'!$C$31*$Z293*'935'!$K293,0))</f>
        <v>0</v>
      </c>
      <c r="P293" s="106">
        <f>IF(ISNUMBER(SEARCH("D?100",$C293)),0,IF(ISNUMBER(SEARCH("D?1??",$C293)),'Dem1'!$D$31*$Z293*'935'!$L293,0))</f>
        <v>0</v>
      </c>
      <c r="Q293" s="106">
        <f>IF(ISNUMBER(SEARCH("D??10",$C293)),0,IF(ISNUMBER(SEARCH("D??1?",$C293)),'Dem1'!$E$31*$Z293*'935'!$M293,0))</f>
        <v>0</v>
      </c>
      <c r="R293" s="139">
        <f t="shared" si="14"/>
        <v>0</v>
      </c>
      <c r="S293" s="180">
        <f>100/'11'!B$17*(('Dem2'!N293+'Dem2'!R293)*('Charging Rates'!B$13+'Charging Rates'!B$51+'Charging Rates'!B$25+'Charging Rates'!B$38)+'Charging Rates'!B$61*'Dem2'!W293)</f>
        <v>0</v>
      </c>
      <c r="T293" s="74">
        <f>100/'11'!B$17*'Fixed Charge'!C293*('Charging Rates'!B$13+'Charging Rates'!B$51+'Charging Rates'!B$25)</f>
        <v>0</v>
      </c>
      <c r="U293" s="153">
        <f>'11'!B$17*0.01*('Dem2'!T293+'Dem2'!S293*'Dem2'!G293)</f>
        <v>0</v>
      </c>
      <c r="V293" s="128">
        <f>'935'!P293*(1-'935'!X293/'11'!D$17)/(1-'935'!W293/'11'!B$17)</f>
        <v>0</v>
      </c>
      <c r="W293" s="105">
        <f>'Dem2'!V293*'Dem2'!E293</f>
        <v>0</v>
      </c>
      <c r="X293" s="105">
        <f>'935'!Q293*(1-'935'!X293/'11'!D$17)/(1-'935'!W293/'11'!B$17)</f>
        <v>0</v>
      </c>
      <c r="Y293" s="105">
        <f t="shared" si="15"/>
        <v>0</v>
      </c>
      <c r="Z293" s="105">
        <f>SQRT(V293*V293+Y293*Y293)*'Dem1'!B$49*E293</f>
        <v>0</v>
      </c>
      <c r="AA293" s="213">
        <f>100/'11'!B$17*'Charging Rates'!B$61*'Dem2'!W293</f>
        <v>0</v>
      </c>
      <c r="AB293" s="138">
        <f>IF(ISNUMBER('SR Rate'!B293),MAX(0,INDEX('913'!$E$6:$E$1205,'SR Rate'!B293)),0)</f>
        <v>0</v>
      </c>
      <c r="AC293" s="106">
        <f>IF(ISNUMBER('SR Rate'!C293),MAX(0,INDEX('913'!$E$6:$E$1205,'SR Rate'!C293)),0)</f>
        <v>0</v>
      </c>
      <c r="AD293" s="106">
        <f>IF(ISNUMBER('SR Rate'!D293),MAX(0,INDEX('913'!$E$6:$E$1205,'SR Rate'!D293)),0)</f>
        <v>0</v>
      </c>
      <c r="AE293" s="106">
        <f>IF(ISNUMBER('SR Rate'!E293),MAX(0,INDEX('913'!$E$6:$E$1205,'SR Rate'!E293)),0)</f>
        <v>0</v>
      </c>
      <c r="AF293" s="106">
        <f>IF(ISNUMBER('SR Rate'!F293),MAX(0,INDEX('913'!$E$6:$E$1205,'SR Rate'!F293)),0)</f>
        <v>0</v>
      </c>
      <c r="AG293" s="106">
        <f>IF(ISNUMBER('SR Rate'!G293),MAX(0,INDEX('913'!$E$6:$E$1205,'SR Rate'!G293)),0)</f>
        <v>0</v>
      </c>
      <c r="AH293" s="106">
        <f>IF(ISNUMBER('SR Rate'!H293),MAX(0,INDEX('913'!$E$6:$E$1205,'SR Rate'!H293)),0)</f>
        <v>0</v>
      </c>
      <c r="AI293" s="106">
        <f>IF(ISNUMBER('SR Rate'!I293),MAX(0,INDEX('913'!$E$6:$E$1205,'SR Rate'!I293)),0)</f>
        <v>0</v>
      </c>
      <c r="AJ293" s="129">
        <f>IF('SR Rate'!T293+'SR Rate'!U293+'SR Rate'!V293+'SR Rate'!W293+'SR Rate'!X293+'SR Rate'!Y293+'SR Rate'!Z293+'SR Rate'!AA293=0,IF(COUNT('SR Rate'!B293,'SR Rate'!C293,'SR Rate'!D293,'SR Rate'!E293,'SR Rate'!F293,'SR Rate'!G293,'SR Rate'!H293,'SR Rate'!I293),('Dem2'!AB293+'Dem2'!AC293+'Dem2'!AD293+'Dem2'!AE293+'Dem2'!AF293+'Dem2'!AG293+'Dem2'!AH293+'Dem2'!AI293)/COUNT('SR Rate'!B293,'SR Rate'!C293,'SR Rate'!D293,'SR Rate'!E293,'SR Rate'!F293,'SR Rate'!G293,'SR Rate'!H293,'SR Rate'!I293),0),('SR Rate'!T293*'Dem2'!AB293+'SR Rate'!U293*'Dem2'!AC293+'SR Rate'!V293*'Dem2'!AD293+'SR Rate'!W293*'Dem2'!AE293+'SR Rate'!X293*'Dem2'!AF293+'SR Rate'!Y293*'Dem2'!AG293+'SR Rate'!Z293*'Dem2'!AH293+'SR Rate'!AA293*'Dem2'!AI293)/('SR Rate'!T293+'SR Rate'!U293+'SR Rate'!V293+'SR Rate'!W293+'SR Rate'!X293+'SR Rate'!Y293+'SR Rate'!Z293+'SR Rate'!AA293))</f>
        <v>0</v>
      </c>
      <c r="AK293" s="177">
        <f>100*'Dem2'!AJ293/'11'!B$17</f>
        <v>0</v>
      </c>
      <c r="AL293" s="75">
        <f>100*('SR Rate'!AB293*'935'!P293*'SR Rate'!K293)/'11'!B$17</f>
        <v>0</v>
      </c>
      <c r="AM293" s="128">
        <f>MAX('11'!$C$42+0,MIN('935'!K293+0,'11'!$C$37+0))</f>
        <v>0.26600431228533333</v>
      </c>
      <c r="AN293" s="105">
        <f>MAX('11'!$D$42+0,MIN('935'!L293+0,'11'!$D$37+0))</f>
        <v>0.66562758870798333</v>
      </c>
      <c r="AO293" s="105">
        <f>MAX('11'!$E$42+0,MIN('935'!M293+0,'11'!$E$37+0))</f>
        <v>0.34009849341942228</v>
      </c>
      <c r="AP293" s="105">
        <f>MAX('11'!$F$42+0,MIN('935'!N293+0,'11'!$F$37+0))</f>
        <v>0.63093339381833335</v>
      </c>
      <c r="AQ293" s="129">
        <f>MAX('11'!$G$42+0,MIN('935'!O293+0,'11'!$G$37+0))</f>
        <v>0.89995655379091011</v>
      </c>
      <c r="AR293" s="180">
        <f>IF('935'!P293=0,'Dem2'!AK293+'Dem2'!AL293,'Dem2'!AK293)</f>
        <v>0</v>
      </c>
      <c r="AS293" s="75">
        <f>'Dem2'!AA293+IF('Dem2'!G293=0,1,'Dem2'!H293/'Dem2'!G293)*'Dem2'!AR293</f>
        <v>0</v>
      </c>
      <c r="AT293" s="138">
        <f>IF('Dem2'!$C293="D1000",'Dem1'!$C$31*'Dem2'!$F293/(1+'11'!$C$12)*'Dem2'!$AM293,0)</f>
        <v>0</v>
      </c>
      <c r="AU293" s="106">
        <f>IF(ISNUMBER(SEARCH("D?100",'Dem2'!$C293)),'Dem1'!$D$31*'Dem2'!$F293/(1+'11'!$D$12)*'Dem2'!$AN293,0)</f>
        <v>0</v>
      </c>
      <c r="AV293" s="106">
        <f>IF(ISNUMBER(SEARCH("D??10",'Dem2'!$C293)),'Dem1'!$E$31*'Dem2'!$F293/(1+'11'!$E$12)*'Dem2'!$AO293,0)</f>
        <v>0</v>
      </c>
      <c r="AW293" s="106">
        <f>IF(OR('Dem2'!$C293="D0002",ISNUMBER(SEARCH("D?1?1",'Dem2'!$C293)),ISNUMBER(SEARCH("D??11",'Dem2'!$C293))),'Dem1'!$G$31*'Dem2'!$F293/(1+'11'!$F$12)*'Dem2'!$AP293,0)</f>
        <v>0</v>
      </c>
      <c r="AX293" s="106">
        <f>IF(ISNUMBER(SEARCH("D?001",'Dem2'!$C293)),'Dem1'!$F$31*'Dem2'!$F293/(1+'11'!$G$12)*'Dem2'!$AQ293,0)</f>
        <v>0</v>
      </c>
      <c r="AY293" s="129">
        <f>'Dem2'!$AT293+'Dem2'!$AU293+'Dem2'!$AV293+'Dem2'!$AW293+'Dem2'!$AX293</f>
        <v>0</v>
      </c>
      <c r="AZ293" s="138">
        <f>IF('Dem2'!$C293="D1000",0,IF(ISNUMBER(SEARCH("D1???",'Dem2'!$C293)),'Dem1'!$C$31*'Dem2'!$Z293*'Dem2'!$AM293,0))</f>
        <v>0</v>
      </c>
      <c r="BA293" s="106">
        <f>IF(ISNUMBER(SEARCH("D?100",'Dem2'!$C293)),0,IF(ISNUMBER(SEARCH("D?1??",'Dem2'!$C293)),'Dem1'!$D$31*'Dem2'!$Z293*'Dem2'!$AN293,0))</f>
        <v>0</v>
      </c>
      <c r="BB293" s="106">
        <f>IF(ISNUMBER(SEARCH("D??10",'Dem2'!$C293)),0,IF(ISNUMBER(SEARCH("D??1?",'Dem2'!$C293)),'Dem1'!$E$31*'Dem2'!$Z293*'Dem2'!$AO293,0))</f>
        <v>0</v>
      </c>
      <c r="BC293" s="129">
        <f>'Dem2'!$AZ293+'Dem2'!$BA293+'Dem2'!$BB293</f>
        <v>0</v>
      </c>
      <c r="BD293" s="72">
        <f>('Dem2'!AY293+'Dem2'!BC293)*'Dem2'!G293</f>
        <v>0</v>
      </c>
      <c r="BE293" s="105">
        <f>SQRT('Dem2'!V293*'Dem2'!V293+'Dem2'!Y293*'Dem2'!Y293)</f>
        <v>0</v>
      </c>
      <c r="BF293" s="105">
        <f>'Dem2'!G293*('Dem1'!B$200+'Dem2'!BE293)</f>
        <v>0</v>
      </c>
      <c r="BG293" s="105">
        <f>'935'!R293*('Dem1'!B$200+'Dem2'!BE293)</f>
        <v>0</v>
      </c>
      <c r="BH293" s="105">
        <f>'Dem2'!AS293+'Dem1'!B$225*'Dem2'!BG293*100/'11'!B$17</f>
        <v>0</v>
      </c>
      <c r="BI293" s="105">
        <f>'Dem2'!BH293+'Dem1'!B$213*('Dem1'!B$200+'Dem2'!BE293)*100/'11'!B$17</f>
        <v>0.20953485119035403</v>
      </c>
      <c r="BJ293" s="105">
        <f>'Dem1'!B$179*('Dem2'!AY293+'Dem2'!BC293)*100/'11'!B$17</f>
        <v>0</v>
      </c>
      <c r="BK293" s="74">
        <f>MAX(0-('SR Rate'!AC293*'Dem2'!V293*'11'!D$17/'11'!B$17),'Dem2'!BI293+'Dem2'!BJ293)</f>
        <v>0.20953485119035403</v>
      </c>
      <c r="BL293" s="75">
        <f>IF('Dem2'!G293=0,0,(1-'Dem2'!H293/'Dem2'!G293)*('Dem2'!AR293+IF('935'!P293=0,0,('SR Rate'!AC293*'935'!P293*('11'!D$17-'935'!X293)/('11'!B$17-'935'!W293)))))</f>
        <v>0</v>
      </c>
      <c r="BM293" s="111">
        <f>IF('Dem2'!B293,IF('Dem2'!V293=0,'SR Rate'!AD293,MAX(0,MIN('SR Rate'!AD293,'SR Rate'!AD293+('Dem2'!BK293/'935'!P293*('11'!B$17-'935'!W293)/('11'!D$17-'935'!X293))))),0)</f>
        <v>0</v>
      </c>
      <c r="BN293" s="74">
        <f>IF('Dem2'!B293,MAX(0,'Dem2'!BK293),0)</f>
        <v>0.20953485119035403</v>
      </c>
      <c r="BO293" s="74">
        <f>'Dem2'!BN293+'Dem2'!BL293</f>
        <v>0.20953485119035403</v>
      </c>
    </row>
    <row r="294" spans="1:67">
      <c r="A294" s="94">
        <v>255</v>
      </c>
      <c r="B294" s="128" t="b">
        <f>'935'!C294&lt;&gt;"VOID"</f>
        <v>1</v>
      </c>
      <c r="C294" s="105" t="str">
        <f>"D"&amp;TEXT('935'!J294,"0000")</f>
        <v>D0000</v>
      </c>
      <c r="D294" s="73">
        <f>'11'!D$17-'935'!X294</f>
        <v>170</v>
      </c>
      <c r="E294" s="106">
        <f>INDEX('11'!$B$47:$G$47,IF(ISNUMBER(SEARCH("?0000",C294)),1,IF(ISNUMBER(SEARCH("?1000",C294)),2,IF(ISNUMBER(SEARCH("??100",C294)),3,IF(ISNUMBER(SEARCH("???10",C294)),4,IF(ISNUMBER(SEARCH("??001",C294)),6,5))))))</f>
        <v>1</v>
      </c>
      <c r="F294" s="105">
        <f>E294*'Dem1'!B$49</f>
        <v>0.95</v>
      </c>
      <c r="G294" s="73">
        <f>IF('935'!C294="VOID",0,('935'!C294*(1-'935'!W294/'11'!B$17)))</f>
        <v>0</v>
      </c>
      <c r="H294" s="153">
        <f>'Dem2'!G294-('935'!S294*(1-'935'!W294/'11'!B$17))</f>
        <v>0</v>
      </c>
      <c r="I294" s="138">
        <f>IF(ISNUMBER(SEARCH("D?001",$C294)),'Dem1'!$F$31*$F294/(1+'11'!$G$12)*'935'!$O294,0)</f>
        <v>0</v>
      </c>
      <c r="J294" s="106">
        <f>IF($C294="D1000",'Dem1'!$C$31*$F294/(1+'11'!$C$12)*'935'!$K294,0)</f>
        <v>0</v>
      </c>
      <c r="K294" s="106">
        <f>IF(ISNUMBER(SEARCH("D?100",$C294)),'Dem1'!$D$31*$F294/(1+'11'!$D$12)*'935'!$L294,0)</f>
        <v>0</v>
      </c>
      <c r="L294" s="106">
        <f>IF(ISNUMBER(SEARCH("D??10",$C294)),'Dem1'!$E$31*$F294/(1+'11'!$E$12)*'935'!$M294,0)</f>
        <v>0</v>
      </c>
      <c r="M294" s="106">
        <f>IF(OR($C294="D0002",ISNUMBER(SEARCH("D?1?1",$C294)),ISNUMBER(SEARCH("D??11",$C294))),'Dem1'!$G$31*$F294/(1+'11'!$F$12)*'935'!$N294,0)</f>
        <v>0</v>
      </c>
      <c r="N294" s="139">
        <f t="shared" si="13"/>
        <v>0</v>
      </c>
      <c r="O294" s="138">
        <f>IF($C294="D1000",0,IF(ISNUMBER(SEARCH("D1???",$C294)),'Dem1'!$C$31*$Z294*'935'!$K294,0))</f>
        <v>0</v>
      </c>
      <c r="P294" s="106">
        <f>IF(ISNUMBER(SEARCH("D?100",$C294)),0,IF(ISNUMBER(SEARCH("D?1??",$C294)),'Dem1'!$D$31*$Z294*'935'!$L294,0))</f>
        <v>0</v>
      </c>
      <c r="Q294" s="106">
        <f>IF(ISNUMBER(SEARCH("D??10",$C294)),0,IF(ISNUMBER(SEARCH("D??1?",$C294)),'Dem1'!$E$31*$Z294*'935'!$M294,0))</f>
        <v>0</v>
      </c>
      <c r="R294" s="139">
        <f t="shared" si="14"/>
        <v>0</v>
      </c>
      <c r="S294" s="180">
        <f>100/'11'!B$17*(('Dem2'!N294+'Dem2'!R294)*('Charging Rates'!B$13+'Charging Rates'!B$51+'Charging Rates'!B$25+'Charging Rates'!B$38)+'Charging Rates'!B$61*'Dem2'!W294)</f>
        <v>0</v>
      </c>
      <c r="T294" s="74">
        <f>100/'11'!B$17*'Fixed Charge'!C294*('Charging Rates'!B$13+'Charging Rates'!B$51+'Charging Rates'!B$25)</f>
        <v>0</v>
      </c>
      <c r="U294" s="153">
        <f>'11'!B$17*0.01*('Dem2'!T294+'Dem2'!S294*'Dem2'!G294)</f>
        <v>0</v>
      </c>
      <c r="V294" s="128">
        <f>'935'!P294*(1-'935'!X294/'11'!D$17)/(1-'935'!W294/'11'!B$17)</f>
        <v>0</v>
      </c>
      <c r="W294" s="105">
        <f>'Dem2'!V294*'Dem2'!E294</f>
        <v>0</v>
      </c>
      <c r="X294" s="105">
        <f>'935'!Q294*(1-'935'!X294/'11'!D$17)/(1-'935'!W294/'11'!B$17)</f>
        <v>0</v>
      </c>
      <c r="Y294" s="105">
        <f t="shared" si="15"/>
        <v>0</v>
      </c>
      <c r="Z294" s="105">
        <f>SQRT(V294*V294+Y294*Y294)*'Dem1'!B$49*E294</f>
        <v>0</v>
      </c>
      <c r="AA294" s="213">
        <f>100/'11'!B$17*'Charging Rates'!B$61*'Dem2'!W294</f>
        <v>0</v>
      </c>
      <c r="AB294" s="138">
        <f>IF(ISNUMBER('SR Rate'!B294),MAX(0,INDEX('913'!$E$6:$E$1205,'SR Rate'!B294)),0)</f>
        <v>0</v>
      </c>
      <c r="AC294" s="106">
        <f>IF(ISNUMBER('SR Rate'!C294),MAX(0,INDEX('913'!$E$6:$E$1205,'SR Rate'!C294)),0)</f>
        <v>0</v>
      </c>
      <c r="AD294" s="106">
        <f>IF(ISNUMBER('SR Rate'!D294),MAX(0,INDEX('913'!$E$6:$E$1205,'SR Rate'!D294)),0)</f>
        <v>0</v>
      </c>
      <c r="AE294" s="106">
        <f>IF(ISNUMBER('SR Rate'!E294),MAX(0,INDEX('913'!$E$6:$E$1205,'SR Rate'!E294)),0)</f>
        <v>0</v>
      </c>
      <c r="AF294" s="106">
        <f>IF(ISNUMBER('SR Rate'!F294),MAX(0,INDEX('913'!$E$6:$E$1205,'SR Rate'!F294)),0)</f>
        <v>0</v>
      </c>
      <c r="AG294" s="106">
        <f>IF(ISNUMBER('SR Rate'!G294),MAX(0,INDEX('913'!$E$6:$E$1205,'SR Rate'!G294)),0)</f>
        <v>0</v>
      </c>
      <c r="AH294" s="106">
        <f>IF(ISNUMBER('SR Rate'!H294),MAX(0,INDEX('913'!$E$6:$E$1205,'SR Rate'!H294)),0)</f>
        <v>0</v>
      </c>
      <c r="AI294" s="106">
        <f>IF(ISNUMBER('SR Rate'!I294),MAX(0,INDEX('913'!$E$6:$E$1205,'SR Rate'!I294)),0)</f>
        <v>0</v>
      </c>
      <c r="AJ294" s="129">
        <f>IF('SR Rate'!T294+'SR Rate'!U294+'SR Rate'!V294+'SR Rate'!W294+'SR Rate'!X294+'SR Rate'!Y294+'SR Rate'!Z294+'SR Rate'!AA294=0,IF(COUNT('SR Rate'!B294,'SR Rate'!C294,'SR Rate'!D294,'SR Rate'!E294,'SR Rate'!F294,'SR Rate'!G294,'SR Rate'!H294,'SR Rate'!I294),('Dem2'!AB294+'Dem2'!AC294+'Dem2'!AD294+'Dem2'!AE294+'Dem2'!AF294+'Dem2'!AG294+'Dem2'!AH294+'Dem2'!AI294)/COUNT('SR Rate'!B294,'SR Rate'!C294,'SR Rate'!D294,'SR Rate'!E294,'SR Rate'!F294,'SR Rate'!G294,'SR Rate'!H294,'SR Rate'!I294),0),('SR Rate'!T294*'Dem2'!AB294+'SR Rate'!U294*'Dem2'!AC294+'SR Rate'!V294*'Dem2'!AD294+'SR Rate'!W294*'Dem2'!AE294+'SR Rate'!X294*'Dem2'!AF294+'SR Rate'!Y294*'Dem2'!AG294+'SR Rate'!Z294*'Dem2'!AH294+'SR Rate'!AA294*'Dem2'!AI294)/('SR Rate'!T294+'SR Rate'!U294+'SR Rate'!V294+'SR Rate'!W294+'SR Rate'!X294+'SR Rate'!Y294+'SR Rate'!Z294+'SR Rate'!AA294))</f>
        <v>0</v>
      </c>
      <c r="AK294" s="177">
        <f>100*'Dem2'!AJ294/'11'!B$17</f>
        <v>0</v>
      </c>
      <c r="AL294" s="75">
        <f>100*('SR Rate'!AB294*'935'!P294*'SR Rate'!K294)/'11'!B$17</f>
        <v>0</v>
      </c>
      <c r="AM294" s="128">
        <f>MAX('11'!$C$42+0,MIN('935'!K294+0,'11'!$C$37+0))</f>
        <v>0.26600431228533333</v>
      </c>
      <c r="AN294" s="105">
        <f>MAX('11'!$D$42+0,MIN('935'!L294+0,'11'!$D$37+0))</f>
        <v>0.66562758870798333</v>
      </c>
      <c r="AO294" s="105">
        <f>MAX('11'!$E$42+0,MIN('935'!M294+0,'11'!$E$37+0))</f>
        <v>0.34009849341942228</v>
      </c>
      <c r="AP294" s="105">
        <f>MAX('11'!$F$42+0,MIN('935'!N294+0,'11'!$F$37+0))</f>
        <v>0.63093339381833335</v>
      </c>
      <c r="AQ294" s="129">
        <f>MAX('11'!$G$42+0,MIN('935'!O294+0,'11'!$G$37+0))</f>
        <v>0.89995655379091011</v>
      </c>
      <c r="AR294" s="180">
        <f>IF('935'!P294=0,'Dem2'!AK294+'Dem2'!AL294,'Dem2'!AK294)</f>
        <v>0</v>
      </c>
      <c r="AS294" s="75">
        <f>'Dem2'!AA294+IF('Dem2'!G294=0,1,'Dem2'!H294/'Dem2'!G294)*'Dem2'!AR294</f>
        <v>0</v>
      </c>
      <c r="AT294" s="138">
        <f>IF('Dem2'!$C294="D1000",'Dem1'!$C$31*'Dem2'!$F294/(1+'11'!$C$12)*'Dem2'!$AM294,0)</f>
        <v>0</v>
      </c>
      <c r="AU294" s="106">
        <f>IF(ISNUMBER(SEARCH("D?100",'Dem2'!$C294)),'Dem1'!$D$31*'Dem2'!$F294/(1+'11'!$D$12)*'Dem2'!$AN294,0)</f>
        <v>0</v>
      </c>
      <c r="AV294" s="106">
        <f>IF(ISNUMBER(SEARCH("D??10",'Dem2'!$C294)),'Dem1'!$E$31*'Dem2'!$F294/(1+'11'!$E$12)*'Dem2'!$AO294,0)</f>
        <v>0</v>
      </c>
      <c r="AW294" s="106">
        <f>IF(OR('Dem2'!$C294="D0002",ISNUMBER(SEARCH("D?1?1",'Dem2'!$C294)),ISNUMBER(SEARCH("D??11",'Dem2'!$C294))),'Dem1'!$G$31*'Dem2'!$F294/(1+'11'!$F$12)*'Dem2'!$AP294,0)</f>
        <v>0</v>
      </c>
      <c r="AX294" s="106">
        <f>IF(ISNUMBER(SEARCH("D?001",'Dem2'!$C294)),'Dem1'!$F$31*'Dem2'!$F294/(1+'11'!$G$12)*'Dem2'!$AQ294,0)</f>
        <v>0</v>
      </c>
      <c r="AY294" s="129">
        <f>'Dem2'!$AT294+'Dem2'!$AU294+'Dem2'!$AV294+'Dem2'!$AW294+'Dem2'!$AX294</f>
        <v>0</v>
      </c>
      <c r="AZ294" s="138">
        <f>IF('Dem2'!$C294="D1000",0,IF(ISNUMBER(SEARCH("D1???",'Dem2'!$C294)),'Dem1'!$C$31*'Dem2'!$Z294*'Dem2'!$AM294,0))</f>
        <v>0</v>
      </c>
      <c r="BA294" s="106">
        <f>IF(ISNUMBER(SEARCH("D?100",'Dem2'!$C294)),0,IF(ISNUMBER(SEARCH("D?1??",'Dem2'!$C294)),'Dem1'!$D$31*'Dem2'!$Z294*'Dem2'!$AN294,0))</f>
        <v>0</v>
      </c>
      <c r="BB294" s="106">
        <f>IF(ISNUMBER(SEARCH("D??10",'Dem2'!$C294)),0,IF(ISNUMBER(SEARCH("D??1?",'Dem2'!$C294)),'Dem1'!$E$31*'Dem2'!$Z294*'Dem2'!$AO294,0))</f>
        <v>0</v>
      </c>
      <c r="BC294" s="129">
        <f>'Dem2'!$AZ294+'Dem2'!$BA294+'Dem2'!$BB294</f>
        <v>0</v>
      </c>
      <c r="BD294" s="72">
        <f>('Dem2'!AY294+'Dem2'!BC294)*'Dem2'!G294</f>
        <v>0</v>
      </c>
      <c r="BE294" s="105">
        <f>SQRT('Dem2'!V294*'Dem2'!V294+'Dem2'!Y294*'Dem2'!Y294)</f>
        <v>0</v>
      </c>
      <c r="BF294" s="105">
        <f>'Dem2'!G294*('Dem1'!B$200+'Dem2'!BE294)</f>
        <v>0</v>
      </c>
      <c r="BG294" s="105">
        <f>'935'!R294*('Dem1'!B$200+'Dem2'!BE294)</f>
        <v>0</v>
      </c>
      <c r="BH294" s="105">
        <f>'Dem2'!AS294+'Dem1'!B$225*'Dem2'!BG294*100/'11'!B$17</f>
        <v>0</v>
      </c>
      <c r="BI294" s="105">
        <f>'Dem2'!BH294+'Dem1'!B$213*('Dem1'!B$200+'Dem2'!BE294)*100/'11'!B$17</f>
        <v>0.20953485119035403</v>
      </c>
      <c r="BJ294" s="105">
        <f>'Dem1'!B$179*('Dem2'!AY294+'Dem2'!BC294)*100/'11'!B$17</f>
        <v>0</v>
      </c>
      <c r="BK294" s="74">
        <f>MAX(0-('SR Rate'!AC294*'Dem2'!V294*'11'!D$17/'11'!B$17),'Dem2'!BI294+'Dem2'!BJ294)</f>
        <v>0.20953485119035403</v>
      </c>
      <c r="BL294" s="75">
        <f>IF('Dem2'!G294=0,0,(1-'Dem2'!H294/'Dem2'!G294)*('Dem2'!AR294+IF('935'!P294=0,0,('SR Rate'!AC294*'935'!P294*('11'!D$17-'935'!X294)/('11'!B$17-'935'!W294)))))</f>
        <v>0</v>
      </c>
      <c r="BM294" s="111">
        <f>IF('Dem2'!B294,IF('Dem2'!V294=0,'SR Rate'!AD294,MAX(0,MIN('SR Rate'!AD294,'SR Rate'!AD294+('Dem2'!BK294/'935'!P294*('11'!B$17-'935'!W294)/('11'!D$17-'935'!X294))))),0)</f>
        <v>0</v>
      </c>
      <c r="BN294" s="74">
        <f>IF('Dem2'!B294,MAX(0,'Dem2'!BK294),0)</f>
        <v>0.20953485119035403</v>
      </c>
      <c r="BO294" s="74">
        <f>'Dem2'!BN294+'Dem2'!BL294</f>
        <v>0.20953485119035403</v>
      </c>
    </row>
    <row r="295" spans="1:67">
      <c r="A295" s="94">
        <v>256</v>
      </c>
      <c r="B295" s="128" t="b">
        <f>'935'!C295&lt;&gt;"VOID"</f>
        <v>1</v>
      </c>
      <c r="C295" s="105" t="str">
        <f>"D"&amp;TEXT('935'!J295,"0000")</f>
        <v>D0000</v>
      </c>
      <c r="D295" s="73">
        <f>'11'!D$17-'935'!X295</f>
        <v>170</v>
      </c>
      <c r="E295" s="106">
        <f>INDEX('11'!$B$47:$G$47,IF(ISNUMBER(SEARCH("?0000",C295)),1,IF(ISNUMBER(SEARCH("?1000",C295)),2,IF(ISNUMBER(SEARCH("??100",C295)),3,IF(ISNUMBER(SEARCH("???10",C295)),4,IF(ISNUMBER(SEARCH("??001",C295)),6,5))))))</f>
        <v>1</v>
      </c>
      <c r="F295" s="105">
        <f>E295*'Dem1'!B$49</f>
        <v>0.95</v>
      </c>
      <c r="G295" s="73">
        <f>IF('935'!C295="VOID",0,('935'!C295*(1-'935'!W295/'11'!B$17)))</f>
        <v>0</v>
      </c>
      <c r="H295" s="153">
        <f>'Dem2'!G295-('935'!S295*(1-'935'!W295/'11'!B$17))</f>
        <v>0</v>
      </c>
      <c r="I295" s="138">
        <f>IF(ISNUMBER(SEARCH("D?001",$C295)),'Dem1'!$F$31*$F295/(1+'11'!$G$12)*'935'!$O295,0)</f>
        <v>0</v>
      </c>
      <c r="J295" s="106">
        <f>IF($C295="D1000",'Dem1'!$C$31*$F295/(1+'11'!$C$12)*'935'!$K295,0)</f>
        <v>0</v>
      </c>
      <c r="K295" s="106">
        <f>IF(ISNUMBER(SEARCH("D?100",$C295)),'Dem1'!$D$31*$F295/(1+'11'!$D$12)*'935'!$L295,0)</f>
        <v>0</v>
      </c>
      <c r="L295" s="106">
        <f>IF(ISNUMBER(SEARCH("D??10",$C295)),'Dem1'!$E$31*$F295/(1+'11'!$E$12)*'935'!$M295,0)</f>
        <v>0</v>
      </c>
      <c r="M295" s="106">
        <f>IF(OR($C295="D0002",ISNUMBER(SEARCH("D?1?1",$C295)),ISNUMBER(SEARCH("D??11",$C295))),'Dem1'!$G$31*$F295/(1+'11'!$F$12)*'935'!$N295,0)</f>
        <v>0</v>
      </c>
      <c r="N295" s="139">
        <f t="shared" si="13"/>
        <v>0</v>
      </c>
      <c r="O295" s="138">
        <f>IF($C295="D1000",0,IF(ISNUMBER(SEARCH("D1???",$C295)),'Dem1'!$C$31*$Z295*'935'!$K295,0))</f>
        <v>0</v>
      </c>
      <c r="P295" s="106">
        <f>IF(ISNUMBER(SEARCH("D?100",$C295)),0,IF(ISNUMBER(SEARCH("D?1??",$C295)),'Dem1'!$D$31*$Z295*'935'!$L295,0))</f>
        <v>0</v>
      </c>
      <c r="Q295" s="106">
        <f>IF(ISNUMBER(SEARCH("D??10",$C295)),0,IF(ISNUMBER(SEARCH("D??1?",$C295)),'Dem1'!$E$31*$Z295*'935'!$M295,0))</f>
        <v>0</v>
      </c>
      <c r="R295" s="139">
        <f t="shared" si="14"/>
        <v>0</v>
      </c>
      <c r="S295" s="180">
        <f>100/'11'!B$17*(('Dem2'!N295+'Dem2'!R295)*('Charging Rates'!B$13+'Charging Rates'!B$51+'Charging Rates'!B$25+'Charging Rates'!B$38)+'Charging Rates'!B$61*'Dem2'!W295)</f>
        <v>0</v>
      </c>
      <c r="T295" s="74">
        <f>100/'11'!B$17*'Fixed Charge'!C295*('Charging Rates'!B$13+'Charging Rates'!B$51+'Charging Rates'!B$25)</f>
        <v>0</v>
      </c>
      <c r="U295" s="153">
        <f>'11'!B$17*0.01*('Dem2'!T295+'Dem2'!S295*'Dem2'!G295)</f>
        <v>0</v>
      </c>
      <c r="V295" s="128">
        <f>'935'!P295*(1-'935'!X295/'11'!D$17)/(1-'935'!W295/'11'!B$17)</f>
        <v>0</v>
      </c>
      <c r="W295" s="105">
        <f>'Dem2'!V295*'Dem2'!E295</f>
        <v>0</v>
      </c>
      <c r="X295" s="105">
        <f>'935'!Q295*(1-'935'!X295/'11'!D$17)/(1-'935'!W295/'11'!B$17)</f>
        <v>0</v>
      </c>
      <c r="Y295" s="105">
        <f t="shared" si="15"/>
        <v>0</v>
      </c>
      <c r="Z295" s="105">
        <f>SQRT(V295*V295+Y295*Y295)*'Dem1'!B$49*E295</f>
        <v>0</v>
      </c>
      <c r="AA295" s="213">
        <f>100/'11'!B$17*'Charging Rates'!B$61*'Dem2'!W295</f>
        <v>0</v>
      </c>
      <c r="AB295" s="138">
        <f>IF(ISNUMBER('SR Rate'!B295),MAX(0,INDEX('913'!$E$6:$E$1205,'SR Rate'!B295)),0)</f>
        <v>0</v>
      </c>
      <c r="AC295" s="106">
        <f>IF(ISNUMBER('SR Rate'!C295),MAX(0,INDEX('913'!$E$6:$E$1205,'SR Rate'!C295)),0)</f>
        <v>0</v>
      </c>
      <c r="AD295" s="106">
        <f>IF(ISNUMBER('SR Rate'!D295),MAX(0,INDEX('913'!$E$6:$E$1205,'SR Rate'!D295)),0)</f>
        <v>0</v>
      </c>
      <c r="AE295" s="106">
        <f>IF(ISNUMBER('SR Rate'!E295),MAX(0,INDEX('913'!$E$6:$E$1205,'SR Rate'!E295)),0)</f>
        <v>0</v>
      </c>
      <c r="AF295" s="106">
        <f>IF(ISNUMBER('SR Rate'!F295),MAX(0,INDEX('913'!$E$6:$E$1205,'SR Rate'!F295)),0)</f>
        <v>0</v>
      </c>
      <c r="AG295" s="106">
        <f>IF(ISNUMBER('SR Rate'!G295),MAX(0,INDEX('913'!$E$6:$E$1205,'SR Rate'!G295)),0)</f>
        <v>0</v>
      </c>
      <c r="AH295" s="106">
        <f>IF(ISNUMBER('SR Rate'!H295),MAX(0,INDEX('913'!$E$6:$E$1205,'SR Rate'!H295)),0)</f>
        <v>0</v>
      </c>
      <c r="AI295" s="106">
        <f>IF(ISNUMBER('SR Rate'!I295),MAX(0,INDEX('913'!$E$6:$E$1205,'SR Rate'!I295)),0)</f>
        <v>0</v>
      </c>
      <c r="AJ295" s="129">
        <f>IF('SR Rate'!T295+'SR Rate'!U295+'SR Rate'!V295+'SR Rate'!W295+'SR Rate'!X295+'SR Rate'!Y295+'SR Rate'!Z295+'SR Rate'!AA295=0,IF(COUNT('SR Rate'!B295,'SR Rate'!C295,'SR Rate'!D295,'SR Rate'!E295,'SR Rate'!F295,'SR Rate'!G295,'SR Rate'!H295,'SR Rate'!I295),('Dem2'!AB295+'Dem2'!AC295+'Dem2'!AD295+'Dem2'!AE295+'Dem2'!AF295+'Dem2'!AG295+'Dem2'!AH295+'Dem2'!AI295)/COUNT('SR Rate'!B295,'SR Rate'!C295,'SR Rate'!D295,'SR Rate'!E295,'SR Rate'!F295,'SR Rate'!G295,'SR Rate'!H295,'SR Rate'!I295),0),('SR Rate'!T295*'Dem2'!AB295+'SR Rate'!U295*'Dem2'!AC295+'SR Rate'!V295*'Dem2'!AD295+'SR Rate'!W295*'Dem2'!AE295+'SR Rate'!X295*'Dem2'!AF295+'SR Rate'!Y295*'Dem2'!AG295+'SR Rate'!Z295*'Dem2'!AH295+'SR Rate'!AA295*'Dem2'!AI295)/('SR Rate'!T295+'SR Rate'!U295+'SR Rate'!V295+'SR Rate'!W295+'SR Rate'!X295+'SR Rate'!Y295+'SR Rate'!Z295+'SR Rate'!AA295))</f>
        <v>0</v>
      </c>
      <c r="AK295" s="177">
        <f>100*'Dem2'!AJ295/'11'!B$17</f>
        <v>0</v>
      </c>
      <c r="AL295" s="75">
        <f>100*('SR Rate'!AB295*'935'!P295*'SR Rate'!K295)/'11'!B$17</f>
        <v>0</v>
      </c>
      <c r="AM295" s="128">
        <f>MAX('11'!$C$42+0,MIN('935'!K295+0,'11'!$C$37+0))</f>
        <v>0.26600431228533333</v>
      </c>
      <c r="AN295" s="105">
        <f>MAX('11'!$D$42+0,MIN('935'!L295+0,'11'!$D$37+0))</f>
        <v>0.66562758870798333</v>
      </c>
      <c r="AO295" s="105">
        <f>MAX('11'!$E$42+0,MIN('935'!M295+0,'11'!$E$37+0))</f>
        <v>0.34009849341942228</v>
      </c>
      <c r="AP295" s="105">
        <f>MAX('11'!$F$42+0,MIN('935'!N295+0,'11'!$F$37+0))</f>
        <v>0.63093339381833335</v>
      </c>
      <c r="AQ295" s="129">
        <f>MAX('11'!$G$42+0,MIN('935'!O295+0,'11'!$G$37+0))</f>
        <v>0.89995655379091011</v>
      </c>
      <c r="AR295" s="180">
        <f>IF('935'!P295=0,'Dem2'!AK295+'Dem2'!AL295,'Dem2'!AK295)</f>
        <v>0</v>
      </c>
      <c r="AS295" s="75">
        <f>'Dem2'!AA295+IF('Dem2'!G295=0,1,'Dem2'!H295/'Dem2'!G295)*'Dem2'!AR295</f>
        <v>0</v>
      </c>
      <c r="AT295" s="138">
        <f>IF('Dem2'!$C295="D1000",'Dem1'!$C$31*'Dem2'!$F295/(1+'11'!$C$12)*'Dem2'!$AM295,0)</f>
        <v>0</v>
      </c>
      <c r="AU295" s="106">
        <f>IF(ISNUMBER(SEARCH("D?100",'Dem2'!$C295)),'Dem1'!$D$31*'Dem2'!$F295/(1+'11'!$D$12)*'Dem2'!$AN295,0)</f>
        <v>0</v>
      </c>
      <c r="AV295" s="106">
        <f>IF(ISNUMBER(SEARCH("D??10",'Dem2'!$C295)),'Dem1'!$E$31*'Dem2'!$F295/(1+'11'!$E$12)*'Dem2'!$AO295,0)</f>
        <v>0</v>
      </c>
      <c r="AW295" s="106">
        <f>IF(OR('Dem2'!$C295="D0002",ISNUMBER(SEARCH("D?1?1",'Dem2'!$C295)),ISNUMBER(SEARCH("D??11",'Dem2'!$C295))),'Dem1'!$G$31*'Dem2'!$F295/(1+'11'!$F$12)*'Dem2'!$AP295,0)</f>
        <v>0</v>
      </c>
      <c r="AX295" s="106">
        <f>IF(ISNUMBER(SEARCH("D?001",'Dem2'!$C295)),'Dem1'!$F$31*'Dem2'!$F295/(1+'11'!$G$12)*'Dem2'!$AQ295,0)</f>
        <v>0</v>
      </c>
      <c r="AY295" s="129">
        <f>'Dem2'!$AT295+'Dem2'!$AU295+'Dem2'!$AV295+'Dem2'!$AW295+'Dem2'!$AX295</f>
        <v>0</v>
      </c>
      <c r="AZ295" s="138">
        <f>IF('Dem2'!$C295="D1000",0,IF(ISNUMBER(SEARCH("D1???",'Dem2'!$C295)),'Dem1'!$C$31*'Dem2'!$Z295*'Dem2'!$AM295,0))</f>
        <v>0</v>
      </c>
      <c r="BA295" s="106">
        <f>IF(ISNUMBER(SEARCH("D?100",'Dem2'!$C295)),0,IF(ISNUMBER(SEARCH("D?1??",'Dem2'!$C295)),'Dem1'!$D$31*'Dem2'!$Z295*'Dem2'!$AN295,0))</f>
        <v>0</v>
      </c>
      <c r="BB295" s="106">
        <f>IF(ISNUMBER(SEARCH("D??10",'Dem2'!$C295)),0,IF(ISNUMBER(SEARCH("D??1?",'Dem2'!$C295)),'Dem1'!$E$31*'Dem2'!$Z295*'Dem2'!$AO295,0))</f>
        <v>0</v>
      </c>
      <c r="BC295" s="129">
        <f>'Dem2'!$AZ295+'Dem2'!$BA295+'Dem2'!$BB295</f>
        <v>0</v>
      </c>
      <c r="BD295" s="72">
        <f>('Dem2'!AY295+'Dem2'!BC295)*'Dem2'!G295</f>
        <v>0</v>
      </c>
      <c r="BE295" s="105">
        <f>SQRT('Dem2'!V295*'Dem2'!V295+'Dem2'!Y295*'Dem2'!Y295)</f>
        <v>0</v>
      </c>
      <c r="BF295" s="105">
        <f>'Dem2'!G295*('Dem1'!B$200+'Dem2'!BE295)</f>
        <v>0</v>
      </c>
      <c r="BG295" s="105">
        <f>'935'!R295*('Dem1'!B$200+'Dem2'!BE295)</f>
        <v>0</v>
      </c>
      <c r="BH295" s="105">
        <f>'Dem2'!AS295+'Dem1'!B$225*'Dem2'!BG295*100/'11'!B$17</f>
        <v>0</v>
      </c>
      <c r="BI295" s="105">
        <f>'Dem2'!BH295+'Dem1'!B$213*('Dem1'!B$200+'Dem2'!BE295)*100/'11'!B$17</f>
        <v>0.20953485119035403</v>
      </c>
      <c r="BJ295" s="105">
        <f>'Dem1'!B$179*('Dem2'!AY295+'Dem2'!BC295)*100/'11'!B$17</f>
        <v>0</v>
      </c>
      <c r="BK295" s="74">
        <f>MAX(0-('SR Rate'!AC295*'Dem2'!V295*'11'!D$17/'11'!B$17),'Dem2'!BI295+'Dem2'!BJ295)</f>
        <v>0.20953485119035403</v>
      </c>
      <c r="BL295" s="75">
        <f>IF('Dem2'!G295=0,0,(1-'Dem2'!H295/'Dem2'!G295)*('Dem2'!AR295+IF('935'!P295=0,0,('SR Rate'!AC295*'935'!P295*('11'!D$17-'935'!X295)/('11'!B$17-'935'!W295)))))</f>
        <v>0</v>
      </c>
      <c r="BM295" s="111">
        <f>IF('Dem2'!B295,IF('Dem2'!V295=0,'SR Rate'!AD295,MAX(0,MIN('SR Rate'!AD295,'SR Rate'!AD295+('Dem2'!BK295/'935'!P295*('11'!B$17-'935'!W295)/('11'!D$17-'935'!X295))))),0)</f>
        <v>0</v>
      </c>
      <c r="BN295" s="74">
        <f>IF('Dem2'!B295,MAX(0,'Dem2'!BK295),0)</f>
        <v>0.20953485119035403</v>
      </c>
      <c r="BO295" s="74">
        <f>'Dem2'!BN295+'Dem2'!BL295</f>
        <v>0.20953485119035403</v>
      </c>
    </row>
    <row r="296" spans="1:67">
      <c r="A296" s="94">
        <v>257</v>
      </c>
      <c r="B296" s="128" t="b">
        <f>'935'!C296&lt;&gt;"VOID"</f>
        <v>1</v>
      </c>
      <c r="C296" s="105" t="str">
        <f>"D"&amp;TEXT('935'!J296,"0000")</f>
        <v>D0000</v>
      </c>
      <c r="D296" s="73">
        <f>'11'!D$17-'935'!X296</f>
        <v>170</v>
      </c>
      <c r="E296" s="106">
        <f>INDEX('11'!$B$47:$G$47,IF(ISNUMBER(SEARCH("?0000",C296)),1,IF(ISNUMBER(SEARCH("?1000",C296)),2,IF(ISNUMBER(SEARCH("??100",C296)),3,IF(ISNUMBER(SEARCH("???10",C296)),4,IF(ISNUMBER(SEARCH("??001",C296)),6,5))))))</f>
        <v>1</v>
      </c>
      <c r="F296" s="105">
        <f>E296*'Dem1'!B$49</f>
        <v>0.95</v>
      </c>
      <c r="G296" s="73">
        <f>IF('935'!C296="VOID",0,('935'!C296*(1-'935'!W296/'11'!B$17)))</f>
        <v>0</v>
      </c>
      <c r="H296" s="153">
        <f>'Dem2'!G296-('935'!S296*(1-'935'!W296/'11'!B$17))</f>
        <v>0</v>
      </c>
      <c r="I296" s="138">
        <f>IF(ISNUMBER(SEARCH("D?001",$C296)),'Dem1'!$F$31*$F296/(1+'11'!$G$12)*'935'!$O296,0)</f>
        <v>0</v>
      </c>
      <c r="J296" s="106">
        <f>IF($C296="D1000",'Dem1'!$C$31*$F296/(1+'11'!$C$12)*'935'!$K296,0)</f>
        <v>0</v>
      </c>
      <c r="K296" s="106">
        <f>IF(ISNUMBER(SEARCH("D?100",$C296)),'Dem1'!$D$31*$F296/(1+'11'!$D$12)*'935'!$L296,0)</f>
        <v>0</v>
      </c>
      <c r="L296" s="106">
        <f>IF(ISNUMBER(SEARCH("D??10",$C296)),'Dem1'!$E$31*$F296/(1+'11'!$E$12)*'935'!$M296,0)</f>
        <v>0</v>
      </c>
      <c r="M296" s="106">
        <f>IF(OR($C296="D0002",ISNUMBER(SEARCH("D?1?1",$C296)),ISNUMBER(SEARCH("D??11",$C296))),'Dem1'!$G$31*$F296/(1+'11'!$F$12)*'935'!$N296,0)</f>
        <v>0</v>
      </c>
      <c r="N296" s="139">
        <f t="shared" ref="N296:N339" si="16">$J296+$K296+$L296+$M296+$I296</f>
        <v>0</v>
      </c>
      <c r="O296" s="138">
        <f>IF($C296="D1000",0,IF(ISNUMBER(SEARCH("D1???",$C296)),'Dem1'!$C$31*$Z296*'935'!$K296,0))</f>
        <v>0</v>
      </c>
      <c r="P296" s="106">
        <f>IF(ISNUMBER(SEARCH("D?100",$C296)),0,IF(ISNUMBER(SEARCH("D?1??",$C296)),'Dem1'!$D$31*$Z296*'935'!$L296,0))</f>
        <v>0</v>
      </c>
      <c r="Q296" s="106">
        <f>IF(ISNUMBER(SEARCH("D??10",$C296)),0,IF(ISNUMBER(SEARCH("D??1?",$C296)),'Dem1'!$E$31*$Z296*'935'!$M296,0))</f>
        <v>0</v>
      </c>
      <c r="R296" s="139">
        <f t="shared" ref="R296:R339" si="17">$O296+$P296+$Q296</f>
        <v>0</v>
      </c>
      <c r="S296" s="180">
        <f>100/'11'!B$17*(('Dem2'!N296+'Dem2'!R296)*('Charging Rates'!B$13+'Charging Rates'!B$51+'Charging Rates'!B$25+'Charging Rates'!B$38)+'Charging Rates'!B$61*'Dem2'!W296)</f>
        <v>0</v>
      </c>
      <c r="T296" s="74">
        <f>100/'11'!B$17*'Fixed Charge'!C296*('Charging Rates'!B$13+'Charging Rates'!B$51+'Charging Rates'!B$25)</f>
        <v>0</v>
      </c>
      <c r="U296" s="153">
        <f>'11'!B$17*0.01*('Dem2'!T296+'Dem2'!S296*'Dem2'!G296)</f>
        <v>0</v>
      </c>
      <c r="V296" s="128">
        <f>'935'!P296*(1-'935'!X296/'11'!D$17)/(1-'935'!W296/'11'!B$17)</f>
        <v>0</v>
      </c>
      <c r="W296" s="105">
        <f>'Dem2'!V296*'Dem2'!E296</f>
        <v>0</v>
      </c>
      <c r="X296" s="105">
        <f>'935'!Q296*(1-'935'!X296/'11'!D$17)/(1-'935'!W296/'11'!B$17)</f>
        <v>0</v>
      </c>
      <c r="Y296" s="105">
        <f t="shared" ref="Y296:Y339" si="18">MAX(MIN(SQRT(1-MIN(1,V296)^2),X296),0-SQRT(1-MIN(1,V296)^2))</f>
        <v>0</v>
      </c>
      <c r="Z296" s="105">
        <f>SQRT(V296*V296+Y296*Y296)*'Dem1'!B$49*E296</f>
        <v>0</v>
      </c>
      <c r="AA296" s="213">
        <f>100/'11'!B$17*'Charging Rates'!B$61*'Dem2'!W296</f>
        <v>0</v>
      </c>
      <c r="AB296" s="138">
        <f>IF(ISNUMBER('SR Rate'!B296),MAX(0,INDEX('913'!$E$6:$E$1205,'SR Rate'!B296)),0)</f>
        <v>0</v>
      </c>
      <c r="AC296" s="106">
        <f>IF(ISNUMBER('SR Rate'!C296),MAX(0,INDEX('913'!$E$6:$E$1205,'SR Rate'!C296)),0)</f>
        <v>0</v>
      </c>
      <c r="AD296" s="106">
        <f>IF(ISNUMBER('SR Rate'!D296),MAX(0,INDEX('913'!$E$6:$E$1205,'SR Rate'!D296)),0)</f>
        <v>0</v>
      </c>
      <c r="AE296" s="106">
        <f>IF(ISNUMBER('SR Rate'!E296),MAX(0,INDEX('913'!$E$6:$E$1205,'SR Rate'!E296)),0)</f>
        <v>0</v>
      </c>
      <c r="AF296" s="106">
        <f>IF(ISNUMBER('SR Rate'!F296),MAX(0,INDEX('913'!$E$6:$E$1205,'SR Rate'!F296)),0)</f>
        <v>0</v>
      </c>
      <c r="AG296" s="106">
        <f>IF(ISNUMBER('SR Rate'!G296),MAX(0,INDEX('913'!$E$6:$E$1205,'SR Rate'!G296)),0)</f>
        <v>0</v>
      </c>
      <c r="AH296" s="106">
        <f>IF(ISNUMBER('SR Rate'!H296),MAX(0,INDEX('913'!$E$6:$E$1205,'SR Rate'!H296)),0)</f>
        <v>0</v>
      </c>
      <c r="AI296" s="106">
        <f>IF(ISNUMBER('SR Rate'!I296),MAX(0,INDEX('913'!$E$6:$E$1205,'SR Rate'!I296)),0)</f>
        <v>0</v>
      </c>
      <c r="AJ296" s="129">
        <f>IF('SR Rate'!T296+'SR Rate'!U296+'SR Rate'!V296+'SR Rate'!W296+'SR Rate'!X296+'SR Rate'!Y296+'SR Rate'!Z296+'SR Rate'!AA296=0,IF(COUNT('SR Rate'!B296,'SR Rate'!C296,'SR Rate'!D296,'SR Rate'!E296,'SR Rate'!F296,'SR Rate'!G296,'SR Rate'!H296,'SR Rate'!I296),('Dem2'!AB296+'Dem2'!AC296+'Dem2'!AD296+'Dem2'!AE296+'Dem2'!AF296+'Dem2'!AG296+'Dem2'!AH296+'Dem2'!AI296)/COUNT('SR Rate'!B296,'SR Rate'!C296,'SR Rate'!D296,'SR Rate'!E296,'SR Rate'!F296,'SR Rate'!G296,'SR Rate'!H296,'SR Rate'!I296),0),('SR Rate'!T296*'Dem2'!AB296+'SR Rate'!U296*'Dem2'!AC296+'SR Rate'!V296*'Dem2'!AD296+'SR Rate'!W296*'Dem2'!AE296+'SR Rate'!X296*'Dem2'!AF296+'SR Rate'!Y296*'Dem2'!AG296+'SR Rate'!Z296*'Dem2'!AH296+'SR Rate'!AA296*'Dem2'!AI296)/('SR Rate'!T296+'SR Rate'!U296+'SR Rate'!V296+'SR Rate'!W296+'SR Rate'!X296+'SR Rate'!Y296+'SR Rate'!Z296+'SR Rate'!AA296))</f>
        <v>0</v>
      </c>
      <c r="AK296" s="177">
        <f>100*'Dem2'!AJ296/'11'!B$17</f>
        <v>0</v>
      </c>
      <c r="AL296" s="75">
        <f>100*('SR Rate'!AB296*'935'!P296*'SR Rate'!K296)/'11'!B$17</f>
        <v>0</v>
      </c>
      <c r="AM296" s="128">
        <f>MAX('11'!$C$42+0,MIN('935'!K296+0,'11'!$C$37+0))</f>
        <v>0.26600431228533333</v>
      </c>
      <c r="AN296" s="105">
        <f>MAX('11'!$D$42+0,MIN('935'!L296+0,'11'!$D$37+0))</f>
        <v>0.66562758870798333</v>
      </c>
      <c r="AO296" s="105">
        <f>MAX('11'!$E$42+0,MIN('935'!M296+0,'11'!$E$37+0))</f>
        <v>0.34009849341942228</v>
      </c>
      <c r="AP296" s="105">
        <f>MAX('11'!$F$42+0,MIN('935'!N296+0,'11'!$F$37+0))</f>
        <v>0.63093339381833335</v>
      </c>
      <c r="AQ296" s="129">
        <f>MAX('11'!$G$42+0,MIN('935'!O296+0,'11'!$G$37+0))</f>
        <v>0.89995655379091011</v>
      </c>
      <c r="AR296" s="180">
        <f>IF('935'!P296=0,'Dem2'!AK296+'Dem2'!AL296,'Dem2'!AK296)</f>
        <v>0</v>
      </c>
      <c r="AS296" s="75">
        <f>'Dem2'!AA296+IF('Dem2'!G296=0,1,'Dem2'!H296/'Dem2'!G296)*'Dem2'!AR296</f>
        <v>0</v>
      </c>
      <c r="AT296" s="138">
        <f>IF('Dem2'!$C296="D1000",'Dem1'!$C$31*'Dem2'!$F296/(1+'11'!$C$12)*'Dem2'!$AM296,0)</f>
        <v>0</v>
      </c>
      <c r="AU296" s="106">
        <f>IF(ISNUMBER(SEARCH("D?100",'Dem2'!$C296)),'Dem1'!$D$31*'Dem2'!$F296/(1+'11'!$D$12)*'Dem2'!$AN296,0)</f>
        <v>0</v>
      </c>
      <c r="AV296" s="106">
        <f>IF(ISNUMBER(SEARCH("D??10",'Dem2'!$C296)),'Dem1'!$E$31*'Dem2'!$F296/(1+'11'!$E$12)*'Dem2'!$AO296,0)</f>
        <v>0</v>
      </c>
      <c r="AW296" s="106">
        <f>IF(OR('Dem2'!$C296="D0002",ISNUMBER(SEARCH("D?1?1",'Dem2'!$C296)),ISNUMBER(SEARCH("D??11",'Dem2'!$C296))),'Dem1'!$G$31*'Dem2'!$F296/(1+'11'!$F$12)*'Dem2'!$AP296,0)</f>
        <v>0</v>
      </c>
      <c r="AX296" s="106">
        <f>IF(ISNUMBER(SEARCH("D?001",'Dem2'!$C296)),'Dem1'!$F$31*'Dem2'!$F296/(1+'11'!$G$12)*'Dem2'!$AQ296,0)</f>
        <v>0</v>
      </c>
      <c r="AY296" s="129">
        <f>'Dem2'!$AT296+'Dem2'!$AU296+'Dem2'!$AV296+'Dem2'!$AW296+'Dem2'!$AX296</f>
        <v>0</v>
      </c>
      <c r="AZ296" s="138">
        <f>IF('Dem2'!$C296="D1000",0,IF(ISNUMBER(SEARCH("D1???",'Dem2'!$C296)),'Dem1'!$C$31*'Dem2'!$Z296*'Dem2'!$AM296,0))</f>
        <v>0</v>
      </c>
      <c r="BA296" s="106">
        <f>IF(ISNUMBER(SEARCH("D?100",'Dem2'!$C296)),0,IF(ISNUMBER(SEARCH("D?1??",'Dem2'!$C296)),'Dem1'!$D$31*'Dem2'!$Z296*'Dem2'!$AN296,0))</f>
        <v>0</v>
      </c>
      <c r="BB296" s="106">
        <f>IF(ISNUMBER(SEARCH("D??10",'Dem2'!$C296)),0,IF(ISNUMBER(SEARCH("D??1?",'Dem2'!$C296)),'Dem1'!$E$31*'Dem2'!$Z296*'Dem2'!$AO296,0))</f>
        <v>0</v>
      </c>
      <c r="BC296" s="129">
        <f>'Dem2'!$AZ296+'Dem2'!$BA296+'Dem2'!$BB296</f>
        <v>0</v>
      </c>
      <c r="BD296" s="72">
        <f>('Dem2'!AY296+'Dem2'!BC296)*'Dem2'!G296</f>
        <v>0</v>
      </c>
      <c r="BE296" s="105">
        <f>SQRT('Dem2'!V296*'Dem2'!V296+'Dem2'!Y296*'Dem2'!Y296)</f>
        <v>0</v>
      </c>
      <c r="BF296" s="105">
        <f>'Dem2'!G296*('Dem1'!B$200+'Dem2'!BE296)</f>
        <v>0</v>
      </c>
      <c r="BG296" s="105">
        <f>'935'!R296*('Dem1'!B$200+'Dem2'!BE296)</f>
        <v>0</v>
      </c>
      <c r="BH296" s="105">
        <f>'Dem2'!AS296+'Dem1'!B$225*'Dem2'!BG296*100/'11'!B$17</f>
        <v>0</v>
      </c>
      <c r="BI296" s="105">
        <f>'Dem2'!BH296+'Dem1'!B$213*('Dem1'!B$200+'Dem2'!BE296)*100/'11'!B$17</f>
        <v>0.20953485119035403</v>
      </c>
      <c r="BJ296" s="105">
        <f>'Dem1'!B$179*('Dem2'!AY296+'Dem2'!BC296)*100/'11'!B$17</f>
        <v>0</v>
      </c>
      <c r="BK296" s="74">
        <f>MAX(0-('SR Rate'!AC296*'Dem2'!V296*'11'!D$17/'11'!B$17),'Dem2'!BI296+'Dem2'!BJ296)</f>
        <v>0.20953485119035403</v>
      </c>
      <c r="BL296" s="75">
        <f>IF('Dem2'!G296=0,0,(1-'Dem2'!H296/'Dem2'!G296)*('Dem2'!AR296+IF('935'!P296=0,0,('SR Rate'!AC296*'935'!P296*('11'!D$17-'935'!X296)/('11'!B$17-'935'!W296)))))</f>
        <v>0</v>
      </c>
      <c r="BM296" s="111">
        <f>IF('Dem2'!B296,IF('Dem2'!V296=0,'SR Rate'!AD296,MAX(0,MIN('SR Rate'!AD296,'SR Rate'!AD296+('Dem2'!BK296/'935'!P296*('11'!B$17-'935'!W296)/('11'!D$17-'935'!X296))))),0)</f>
        <v>0</v>
      </c>
      <c r="BN296" s="74">
        <f>IF('Dem2'!B296,MAX(0,'Dem2'!BK296),0)</f>
        <v>0.20953485119035403</v>
      </c>
      <c r="BO296" s="74">
        <f>'Dem2'!BN296+'Dem2'!BL296</f>
        <v>0.20953485119035403</v>
      </c>
    </row>
    <row r="297" spans="1:67">
      <c r="A297" s="94">
        <v>258</v>
      </c>
      <c r="B297" s="128" t="b">
        <f>'935'!C297&lt;&gt;"VOID"</f>
        <v>1</v>
      </c>
      <c r="C297" s="105" t="str">
        <f>"D"&amp;TEXT('935'!J297,"0000")</f>
        <v>D0000</v>
      </c>
      <c r="D297" s="73">
        <f>'11'!D$17-'935'!X297</f>
        <v>170</v>
      </c>
      <c r="E297" s="106">
        <f>INDEX('11'!$B$47:$G$47,IF(ISNUMBER(SEARCH("?0000",C297)),1,IF(ISNUMBER(SEARCH("?1000",C297)),2,IF(ISNUMBER(SEARCH("??100",C297)),3,IF(ISNUMBER(SEARCH("???10",C297)),4,IF(ISNUMBER(SEARCH("??001",C297)),6,5))))))</f>
        <v>1</v>
      </c>
      <c r="F297" s="105">
        <f>E297*'Dem1'!B$49</f>
        <v>0.95</v>
      </c>
      <c r="G297" s="73">
        <f>IF('935'!C297="VOID",0,('935'!C297*(1-'935'!W297/'11'!B$17)))</f>
        <v>0</v>
      </c>
      <c r="H297" s="153">
        <f>'Dem2'!G297-('935'!S297*(1-'935'!W297/'11'!B$17))</f>
        <v>0</v>
      </c>
      <c r="I297" s="138">
        <f>IF(ISNUMBER(SEARCH("D?001",$C297)),'Dem1'!$F$31*$F297/(1+'11'!$G$12)*'935'!$O297,0)</f>
        <v>0</v>
      </c>
      <c r="J297" s="106">
        <f>IF($C297="D1000",'Dem1'!$C$31*$F297/(1+'11'!$C$12)*'935'!$K297,0)</f>
        <v>0</v>
      </c>
      <c r="K297" s="106">
        <f>IF(ISNUMBER(SEARCH("D?100",$C297)),'Dem1'!$D$31*$F297/(1+'11'!$D$12)*'935'!$L297,0)</f>
        <v>0</v>
      </c>
      <c r="L297" s="106">
        <f>IF(ISNUMBER(SEARCH("D??10",$C297)),'Dem1'!$E$31*$F297/(1+'11'!$E$12)*'935'!$M297,0)</f>
        <v>0</v>
      </c>
      <c r="M297" s="106">
        <f>IF(OR($C297="D0002",ISNUMBER(SEARCH("D?1?1",$C297)),ISNUMBER(SEARCH("D??11",$C297))),'Dem1'!$G$31*$F297/(1+'11'!$F$12)*'935'!$N297,0)</f>
        <v>0</v>
      </c>
      <c r="N297" s="139">
        <f t="shared" si="16"/>
        <v>0</v>
      </c>
      <c r="O297" s="138">
        <f>IF($C297="D1000",0,IF(ISNUMBER(SEARCH("D1???",$C297)),'Dem1'!$C$31*$Z297*'935'!$K297,0))</f>
        <v>0</v>
      </c>
      <c r="P297" s="106">
        <f>IF(ISNUMBER(SEARCH("D?100",$C297)),0,IF(ISNUMBER(SEARCH("D?1??",$C297)),'Dem1'!$D$31*$Z297*'935'!$L297,0))</f>
        <v>0</v>
      </c>
      <c r="Q297" s="106">
        <f>IF(ISNUMBER(SEARCH("D??10",$C297)),0,IF(ISNUMBER(SEARCH("D??1?",$C297)),'Dem1'!$E$31*$Z297*'935'!$M297,0))</f>
        <v>0</v>
      </c>
      <c r="R297" s="139">
        <f t="shared" si="17"/>
        <v>0</v>
      </c>
      <c r="S297" s="180">
        <f>100/'11'!B$17*(('Dem2'!N297+'Dem2'!R297)*('Charging Rates'!B$13+'Charging Rates'!B$51+'Charging Rates'!B$25+'Charging Rates'!B$38)+'Charging Rates'!B$61*'Dem2'!W297)</f>
        <v>0</v>
      </c>
      <c r="T297" s="74">
        <f>100/'11'!B$17*'Fixed Charge'!C297*('Charging Rates'!B$13+'Charging Rates'!B$51+'Charging Rates'!B$25)</f>
        <v>0</v>
      </c>
      <c r="U297" s="153">
        <f>'11'!B$17*0.01*('Dem2'!T297+'Dem2'!S297*'Dem2'!G297)</f>
        <v>0</v>
      </c>
      <c r="V297" s="128">
        <f>'935'!P297*(1-'935'!X297/'11'!D$17)/(1-'935'!W297/'11'!B$17)</f>
        <v>0</v>
      </c>
      <c r="W297" s="105">
        <f>'Dem2'!V297*'Dem2'!E297</f>
        <v>0</v>
      </c>
      <c r="X297" s="105">
        <f>'935'!Q297*(1-'935'!X297/'11'!D$17)/(1-'935'!W297/'11'!B$17)</f>
        <v>0</v>
      </c>
      <c r="Y297" s="105">
        <f t="shared" si="18"/>
        <v>0</v>
      </c>
      <c r="Z297" s="105">
        <f>SQRT(V297*V297+Y297*Y297)*'Dem1'!B$49*E297</f>
        <v>0</v>
      </c>
      <c r="AA297" s="213">
        <f>100/'11'!B$17*'Charging Rates'!B$61*'Dem2'!W297</f>
        <v>0</v>
      </c>
      <c r="AB297" s="138">
        <f>IF(ISNUMBER('SR Rate'!B297),MAX(0,INDEX('913'!$E$6:$E$1205,'SR Rate'!B297)),0)</f>
        <v>0</v>
      </c>
      <c r="AC297" s="106">
        <f>IF(ISNUMBER('SR Rate'!C297),MAX(0,INDEX('913'!$E$6:$E$1205,'SR Rate'!C297)),0)</f>
        <v>0</v>
      </c>
      <c r="AD297" s="106">
        <f>IF(ISNUMBER('SR Rate'!D297),MAX(0,INDEX('913'!$E$6:$E$1205,'SR Rate'!D297)),0)</f>
        <v>0</v>
      </c>
      <c r="AE297" s="106">
        <f>IF(ISNUMBER('SR Rate'!E297),MAX(0,INDEX('913'!$E$6:$E$1205,'SR Rate'!E297)),0)</f>
        <v>0</v>
      </c>
      <c r="AF297" s="106">
        <f>IF(ISNUMBER('SR Rate'!F297),MAX(0,INDEX('913'!$E$6:$E$1205,'SR Rate'!F297)),0)</f>
        <v>0</v>
      </c>
      <c r="AG297" s="106">
        <f>IF(ISNUMBER('SR Rate'!G297),MAX(0,INDEX('913'!$E$6:$E$1205,'SR Rate'!G297)),0)</f>
        <v>0</v>
      </c>
      <c r="AH297" s="106">
        <f>IF(ISNUMBER('SR Rate'!H297),MAX(0,INDEX('913'!$E$6:$E$1205,'SR Rate'!H297)),0)</f>
        <v>0</v>
      </c>
      <c r="AI297" s="106">
        <f>IF(ISNUMBER('SR Rate'!I297),MAX(0,INDEX('913'!$E$6:$E$1205,'SR Rate'!I297)),0)</f>
        <v>0</v>
      </c>
      <c r="AJ297" s="129">
        <f>IF('SR Rate'!T297+'SR Rate'!U297+'SR Rate'!V297+'SR Rate'!W297+'SR Rate'!X297+'SR Rate'!Y297+'SR Rate'!Z297+'SR Rate'!AA297=0,IF(COUNT('SR Rate'!B297,'SR Rate'!C297,'SR Rate'!D297,'SR Rate'!E297,'SR Rate'!F297,'SR Rate'!G297,'SR Rate'!H297,'SR Rate'!I297),('Dem2'!AB297+'Dem2'!AC297+'Dem2'!AD297+'Dem2'!AE297+'Dem2'!AF297+'Dem2'!AG297+'Dem2'!AH297+'Dem2'!AI297)/COUNT('SR Rate'!B297,'SR Rate'!C297,'SR Rate'!D297,'SR Rate'!E297,'SR Rate'!F297,'SR Rate'!G297,'SR Rate'!H297,'SR Rate'!I297),0),('SR Rate'!T297*'Dem2'!AB297+'SR Rate'!U297*'Dem2'!AC297+'SR Rate'!V297*'Dem2'!AD297+'SR Rate'!W297*'Dem2'!AE297+'SR Rate'!X297*'Dem2'!AF297+'SR Rate'!Y297*'Dem2'!AG297+'SR Rate'!Z297*'Dem2'!AH297+'SR Rate'!AA297*'Dem2'!AI297)/('SR Rate'!T297+'SR Rate'!U297+'SR Rate'!V297+'SR Rate'!W297+'SR Rate'!X297+'SR Rate'!Y297+'SR Rate'!Z297+'SR Rate'!AA297))</f>
        <v>0</v>
      </c>
      <c r="AK297" s="177">
        <f>100*'Dem2'!AJ297/'11'!B$17</f>
        <v>0</v>
      </c>
      <c r="AL297" s="75">
        <f>100*('SR Rate'!AB297*'935'!P297*'SR Rate'!K297)/'11'!B$17</f>
        <v>0</v>
      </c>
      <c r="AM297" s="128">
        <f>MAX('11'!$C$42+0,MIN('935'!K297+0,'11'!$C$37+0))</f>
        <v>0.26600431228533333</v>
      </c>
      <c r="AN297" s="105">
        <f>MAX('11'!$D$42+0,MIN('935'!L297+0,'11'!$D$37+0))</f>
        <v>0.66562758870798333</v>
      </c>
      <c r="AO297" s="105">
        <f>MAX('11'!$E$42+0,MIN('935'!M297+0,'11'!$E$37+0))</f>
        <v>0.34009849341942228</v>
      </c>
      <c r="AP297" s="105">
        <f>MAX('11'!$F$42+0,MIN('935'!N297+0,'11'!$F$37+0))</f>
        <v>0.63093339381833335</v>
      </c>
      <c r="AQ297" s="129">
        <f>MAX('11'!$G$42+0,MIN('935'!O297+0,'11'!$G$37+0))</f>
        <v>0.89995655379091011</v>
      </c>
      <c r="AR297" s="180">
        <f>IF('935'!P297=0,'Dem2'!AK297+'Dem2'!AL297,'Dem2'!AK297)</f>
        <v>0</v>
      </c>
      <c r="AS297" s="75">
        <f>'Dem2'!AA297+IF('Dem2'!G297=0,1,'Dem2'!H297/'Dem2'!G297)*'Dem2'!AR297</f>
        <v>0</v>
      </c>
      <c r="AT297" s="138">
        <f>IF('Dem2'!$C297="D1000",'Dem1'!$C$31*'Dem2'!$F297/(1+'11'!$C$12)*'Dem2'!$AM297,0)</f>
        <v>0</v>
      </c>
      <c r="AU297" s="106">
        <f>IF(ISNUMBER(SEARCH("D?100",'Dem2'!$C297)),'Dem1'!$D$31*'Dem2'!$F297/(1+'11'!$D$12)*'Dem2'!$AN297,0)</f>
        <v>0</v>
      </c>
      <c r="AV297" s="106">
        <f>IF(ISNUMBER(SEARCH("D??10",'Dem2'!$C297)),'Dem1'!$E$31*'Dem2'!$F297/(1+'11'!$E$12)*'Dem2'!$AO297,0)</f>
        <v>0</v>
      </c>
      <c r="AW297" s="106">
        <f>IF(OR('Dem2'!$C297="D0002",ISNUMBER(SEARCH("D?1?1",'Dem2'!$C297)),ISNUMBER(SEARCH("D??11",'Dem2'!$C297))),'Dem1'!$G$31*'Dem2'!$F297/(1+'11'!$F$12)*'Dem2'!$AP297,0)</f>
        <v>0</v>
      </c>
      <c r="AX297" s="106">
        <f>IF(ISNUMBER(SEARCH("D?001",'Dem2'!$C297)),'Dem1'!$F$31*'Dem2'!$F297/(1+'11'!$G$12)*'Dem2'!$AQ297,0)</f>
        <v>0</v>
      </c>
      <c r="AY297" s="129">
        <f>'Dem2'!$AT297+'Dem2'!$AU297+'Dem2'!$AV297+'Dem2'!$AW297+'Dem2'!$AX297</f>
        <v>0</v>
      </c>
      <c r="AZ297" s="138">
        <f>IF('Dem2'!$C297="D1000",0,IF(ISNUMBER(SEARCH("D1???",'Dem2'!$C297)),'Dem1'!$C$31*'Dem2'!$Z297*'Dem2'!$AM297,0))</f>
        <v>0</v>
      </c>
      <c r="BA297" s="106">
        <f>IF(ISNUMBER(SEARCH("D?100",'Dem2'!$C297)),0,IF(ISNUMBER(SEARCH("D?1??",'Dem2'!$C297)),'Dem1'!$D$31*'Dem2'!$Z297*'Dem2'!$AN297,0))</f>
        <v>0</v>
      </c>
      <c r="BB297" s="106">
        <f>IF(ISNUMBER(SEARCH("D??10",'Dem2'!$C297)),0,IF(ISNUMBER(SEARCH("D??1?",'Dem2'!$C297)),'Dem1'!$E$31*'Dem2'!$Z297*'Dem2'!$AO297,0))</f>
        <v>0</v>
      </c>
      <c r="BC297" s="129">
        <f>'Dem2'!$AZ297+'Dem2'!$BA297+'Dem2'!$BB297</f>
        <v>0</v>
      </c>
      <c r="BD297" s="72">
        <f>('Dem2'!AY297+'Dem2'!BC297)*'Dem2'!G297</f>
        <v>0</v>
      </c>
      <c r="BE297" s="105">
        <f>SQRT('Dem2'!V297*'Dem2'!V297+'Dem2'!Y297*'Dem2'!Y297)</f>
        <v>0</v>
      </c>
      <c r="BF297" s="105">
        <f>'Dem2'!G297*('Dem1'!B$200+'Dem2'!BE297)</f>
        <v>0</v>
      </c>
      <c r="BG297" s="105">
        <f>'935'!R297*('Dem1'!B$200+'Dem2'!BE297)</f>
        <v>0</v>
      </c>
      <c r="BH297" s="105">
        <f>'Dem2'!AS297+'Dem1'!B$225*'Dem2'!BG297*100/'11'!B$17</f>
        <v>0</v>
      </c>
      <c r="BI297" s="105">
        <f>'Dem2'!BH297+'Dem1'!B$213*('Dem1'!B$200+'Dem2'!BE297)*100/'11'!B$17</f>
        <v>0.20953485119035403</v>
      </c>
      <c r="BJ297" s="105">
        <f>'Dem1'!B$179*('Dem2'!AY297+'Dem2'!BC297)*100/'11'!B$17</f>
        <v>0</v>
      </c>
      <c r="BK297" s="74">
        <f>MAX(0-('SR Rate'!AC297*'Dem2'!V297*'11'!D$17/'11'!B$17),'Dem2'!BI297+'Dem2'!BJ297)</f>
        <v>0.20953485119035403</v>
      </c>
      <c r="BL297" s="75">
        <f>IF('Dem2'!G297=0,0,(1-'Dem2'!H297/'Dem2'!G297)*('Dem2'!AR297+IF('935'!P297=0,0,('SR Rate'!AC297*'935'!P297*('11'!D$17-'935'!X297)/('11'!B$17-'935'!W297)))))</f>
        <v>0</v>
      </c>
      <c r="BM297" s="111">
        <f>IF('Dem2'!B297,IF('Dem2'!V297=0,'SR Rate'!AD297,MAX(0,MIN('SR Rate'!AD297,'SR Rate'!AD297+('Dem2'!BK297/'935'!P297*('11'!B$17-'935'!W297)/('11'!D$17-'935'!X297))))),0)</f>
        <v>0</v>
      </c>
      <c r="BN297" s="74">
        <f>IF('Dem2'!B297,MAX(0,'Dem2'!BK297),0)</f>
        <v>0.20953485119035403</v>
      </c>
      <c r="BO297" s="74">
        <f>'Dem2'!BN297+'Dem2'!BL297</f>
        <v>0.20953485119035403</v>
      </c>
    </row>
    <row r="298" spans="1:67">
      <c r="A298" s="94">
        <v>259</v>
      </c>
      <c r="B298" s="128" t="b">
        <f>'935'!C298&lt;&gt;"VOID"</f>
        <v>1</v>
      </c>
      <c r="C298" s="105" t="str">
        <f>"D"&amp;TEXT('935'!J298,"0000")</f>
        <v>D0000</v>
      </c>
      <c r="D298" s="73">
        <f>'11'!D$17-'935'!X298</f>
        <v>170</v>
      </c>
      <c r="E298" s="106">
        <f>INDEX('11'!$B$47:$G$47,IF(ISNUMBER(SEARCH("?0000",C298)),1,IF(ISNUMBER(SEARCH("?1000",C298)),2,IF(ISNUMBER(SEARCH("??100",C298)),3,IF(ISNUMBER(SEARCH("???10",C298)),4,IF(ISNUMBER(SEARCH("??001",C298)),6,5))))))</f>
        <v>1</v>
      </c>
      <c r="F298" s="105">
        <f>E298*'Dem1'!B$49</f>
        <v>0.95</v>
      </c>
      <c r="G298" s="73">
        <f>IF('935'!C298="VOID",0,('935'!C298*(1-'935'!W298/'11'!B$17)))</f>
        <v>0</v>
      </c>
      <c r="H298" s="153">
        <f>'Dem2'!G298-('935'!S298*(1-'935'!W298/'11'!B$17))</f>
        <v>0</v>
      </c>
      <c r="I298" s="138">
        <f>IF(ISNUMBER(SEARCH("D?001",$C298)),'Dem1'!$F$31*$F298/(1+'11'!$G$12)*'935'!$O298,0)</f>
        <v>0</v>
      </c>
      <c r="J298" s="106">
        <f>IF($C298="D1000",'Dem1'!$C$31*$F298/(1+'11'!$C$12)*'935'!$K298,0)</f>
        <v>0</v>
      </c>
      <c r="K298" s="106">
        <f>IF(ISNUMBER(SEARCH("D?100",$C298)),'Dem1'!$D$31*$F298/(1+'11'!$D$12)*'935'!$L298,0)</f>
        <v>0</v>
      </c>
      <c r="L298" s="106">
        <f>IF(ISNUMBER(SEARCH("D??10",$C298)),'Dem1'!$E$31*$F298/(1+'11'!$E$12)*'935'!$M298,0)</f>
        <v>0</v>
      </c>
      <c r="M298" s="106">
        <f>IF(OR($C298="D0002",ISNUMBER(SEARCH("D?1?1",$C298)),ISNUMBER(SEARCH("D??11",$C298))),'Dem1'!$G$31*$F298/(1+'11'!$F$12)*'935'!$N298,0)</f>
        <v>0</v>
      </c>
      <c r="N298" s="139">
        <f t="shared" si="16"/>
        <v>0</v>
      </c>
      <c r="O298" s="138">
        <f>IF($C298="D1000",0,IF(ISNUMBER(SEARCH("D1???",$C298)),'Dem1'!$C$31*$Z298*'935'!$K298,0))</f>
        <v>0</v>
      </c>
      <c r="P298" s="106">
        <f>IF(ISNUMBER(SEARCH("D?100",$C298)),0,IF(ISNUMBER(SEARCH("D?1??",$C298)),'Dem1'!$D$31*$Z298*'935'!$L298,0))</f>
        <v>0</v>
      </c>
      <c r="Q298" s="106">
        <f>IF(ISNUMBER(SEARCH("D??10",$C298)),0,IF(ISNUMBER(SEARCH("D??1?",$C298)),'Dem1'!$E$31*$Z298*'935'!$M298,0))</f>
        <v>0</v>
      </c>
      <c r="R298" s="139">
        <f t="shared" si="17"/>
        <v>0</v>
      </c>
      <c r="S298" s="180">
        <f>100/'11'!B$17*(('Dem2'!N298+'Dem2'!R298)*('Charging Rates'!B$13+'Charging Rates'!B$51+'Charging Rates'!B$25+'Charging Rates'!B$38)+'Charging Rates'!B$61*'Dem2'!W298)</f>
        <v>0</v>
      </c>
      <c r="T298" s="74">
        <f>100/'11'!B$17*'Fixed Charge'!C298*('Charging Rates'!B$13+'Charging Rates'!B$51+'Charging Rates'!B$25)</f>
        <v>0</v>
      </c>
      <c r="U298" s="153">
        <f>'11'!B$17*0.01*('Dem2'!T298+'Dem2'!S298*'Dem2'!G298)</f>
        <v>0</v>
      </c>
      <c r="V298" s="128">
        <f>'935'!P298*(1-'935'!X298/'11'!D$17)/(1-'935'!W298/'11'!B$17)</f>
        <v>0</v>
      </c>
      <c r="W298" s="105">
        <f>'Dem2'!V298*'Dem2'!E298</f>
        <v>0</v>
      </c>
      <c r="X298" s="105">
        <f>'935'!Q298*(1-'935'!X298/'11'!D$17)/(1-'935'!W298/'11'!B$17)</f>
        <v>0</v>
      </c>
      <c r="Y298" s="105">
        <f t="shared" si="18"/>
        <v>0</v>
      </c>
      <c r="Z298" s="105">
        <f>SQRT(V298*V298+Y298*Y298)*'Dem1'!B$49*E298</f>
        <v>0</v>
      </c>
      <c r="AA298" s="213">
        <f>100/'11'!B$17*'Charging Rates'!B$61*'Dem2'!W298</f>
        <v>0</v>
      </c>
      <c r="AB298" s="138">
        <f>IF(ISNUMBER('SR Rate'!B298),MAX(0,INDEX('913'!$E$6:$E$1205,'SR Rate'!B298)),0)</f>
        <v>0</v>
      </c>
      <c r="AC298" s="106">
        <f>IF(ISNUMBER('SR Rate'!C298),MAX(0,INDEX('913'!$E$6:$E$1205,'SR Rate'!C298)),0)</f>
        <v>0</v>
      </c>
      <c r="AD298" s="106">
        <f>IF(ISNUMBER('SR Rate'!D298),MAX(0,INDEX('913'!$E$6:$E$1205,'SR Rate'!D298)),0)</f>
        <v>0</v>
      </c>
      <c r="AE298" s="106">
        <f>IF(ISNUMBER('SR Rate'!E298),MAX(0,INDEX('913'!$E$6:$E$1205,'SR Rate'!E298)),0)</f>
        <v>0</v>
      </c>
      <c r="AF298" s="106">
        <f>IF(ISNUMBER('SR Rate'!F298),MAX(0,INDEX('913'!$E$6:$E$1205,'SR Rate'!F298)),0)</f>
        <v>0</v>
      </c>
      <c r="AG298" s="106">
        <f>IF(ISNUMBER('SR Rate'!G298),MAX(0,INDEX('913'!$E$6:$E$1205,'SR Rate'!G298)),0)</f>
        <v>0</v>
      </c>
      <c r="AH298" s="106">
        <f>IF(ISNUMBER('SR Rate'!H298),MAX(0,INDEX('913'!$E$6:$E$1205,'SR Rate'!H298)),0)</f>
        <v>0</v>
      </c>
      <c r="AI298" s="106">
        <f>IF(ISNUMBER('SR Rate'!I298),MAX(0,INDEX('913'!$E$6:$E$1205,'SR Rate'!I298)),0)</f>
        <v>0</v>
      </c>
      <c r="AJ298" s="129">
        <f>IF('SR Rate'!T298+'SR Rate'!U298+'SR Rate'!V298+'SR Rate'!W298+'SR Rate'!X298+'SR Rate'!Y298+'SR Rate'!Z298+'SR Rate'!AA298=0,IF(COUNT('SR Rate'!B298,'SR Rate'!C298,'SR Rate'!D298,'SR Rate'!E298,'SR Rate'!F298,'SR Rate'!G298,'SR Rate'!H298,'SR Rate'!I298),('Dem2'!AB298+'Dem2'!AC298+'Dem2'!AD298+'Dem2'!AE298+'Dem2'!AF298+'Dem2'!AG298+'Dem2'!AH298+'Dem2'!AI298)/COUNT('SR Rate'!B298,'SR Rate'!C298,'SR Rate'!D298,'SR Rate'!E298,'SR Rate'!F298,'SR Rate'!G298,'SR Rate'!H298,'SR Rate'!I298),0),('SR Rate'!T298*'Dem2'!AB298+'SR Rate'!U298*'Dem2'!AC298+'SR Rate'!V298*'Dem2'!AD298+'SR Rate'!W298*'Dem2'!AE298+'SR Rate'!X298*'Dem2'!AF298+'SR Rate'!Y298*'Dem2'!AG298+'SR Rate'!Z298*'Dem2'!AH298+'SR Rate'!AA298*'Dem2'!AI298)/('SR Rate'!T298+'SR Rate'!U298+'SR Rate'!V298+'SR Rate'!W298+'SR Rate'!X298+'SR Rate'!Y298+'SR Rate'!Z298+'SR Rate'!AA298))</f>
        <v>0</v>
      </c>
      <c r="AK298" s="177">
        <f>100*'Dem2'!AJ298/'11'!B$17</f>
        <v>0</v>
      </c>
      <c r="AL298" s="75">
        <f>100*('SR Rate'!AB298*'935'!P298*'SR Rate'!K298)/'11'!B$17</f>
        <v>0</v>
      </c>
      <c r="AM298" s="128">
        <f>MAX('11'!$C$42+0,MIN('935'!K298+0,'11'!$C$37+0))</f>
        <v>0.26600431228533333</v>
      </c>
      <c r="AN298" s="105">
        <f>MAX('11'!$D$42+0,MIN('935'!L298+0,'11'!$D$37+0))</f>
        <v>0.66562758870798333</v>
      </c>
      <c r="AO298" s="105">
        <f>MAX('11'!$E$42+0,MIN('935'!M298+0,'11'!$E$37+0))</f>
        <v>0.34009849341942228</v>
      </c>
      <c r="AP298" s="105">
        <f>MAX('11'!$F$42+0,MIN('935'!N298+0,'11'!$F$37+0))</f>
        <v>0.63093339381833335</v>
      </c>
      <c r="AQ298" s="129">
        <f>MAX('11'!$G$42+0,MIN('935'!O298+0,'11'!$G$37+0))</f>
        <v>0.89995655379091011</v>
      </c>
      <c r="AR298" s="180">
        <f>IF('935'!P298=0,'Dem2'!AK298+'Dem2'!AL298,'Dem2'!AK298)</f>
        <v>0</v>
      </c>
      <c r="AS298" s="75">
        <f>'Dem2'!AA298+IF('Dem2'!G298=0,1,'Dem2'!H298/'Dem2'!G298)*'Dem2'!AR298</f>
        <v>0</v>
      </c>
      <c r="AT298" s="138">
        <f>IF('Dem2'!$C298="D1000",'Dem1'!$C$31*'Dem2'!$F298/(1+'11'!$C$12)*'Dem2'!$AM298,0)</f>
        <v>0</v>
      </c>
      <c r="AU298" s="106">
        <f>IF(ISNUMBER(SEARCH("D?100",'Dem2'!$C298)),'Dem1'!$D$31*'Dem2'!$F298/(1+'11'!$D$12)*'Dem2'!$AN298,0)</f>
        <v>0</v>
      </c>
      <c r="AV298" s="106">
        <f>IF(ISNUMBER(SEARCH("D??10",'Dem2'!$C298)),'Dem1'!$E$31*'Dem2'!$F298/(1+'11'!$E$12)*'Dem2'!$AO298,0)</f>
        <v>0</v>
      </c>
      <c r="AW298" s="106">
        <f>IF(OR('Dem2'!$C298="D0002",ISNUMBER(SEARCH("D?1?1",'Dem2'!$C298)),ISNUMBER(SEARCH("D??11",'Dem2'!$C298))),'Dem1'!$G$31*'Dem2'!$F298/(1+'11'!$F$12)*'Dem2'!$AP298,0)</f>
        <v>0</v>
      </c>
      <c r="AX298" s="106">
        <f>IF(ISNUMBER(SEARCH("D?001",'Dem2'!$C298)),'Dem1'!$F$31*'Dem2'!$F298/(1+'11'!$G$12)*'Dem2'!$AQ298,0)</f>
        <v>0</v>
      </c>
      <c r="AY298" s="129">
        <f>'Dem2'!$AT298+'Dem2'!$AU298+'Dem2'!$AV298+'Dem2'!$AW298+'Dem2'!$AX298</f>
        <v>0</v>
      </c>
      <c r="AZ298" s="138">
        <f>IF('Dem2'!$C298="D1000",0,IF(ISNUMBER(SEARCH("D1???",'Dem2'!$C298)),'Dem1'!$C$31*'Dem2'!$Z298*'Dem2'!$AM298,0))</f>
        <v>0</v>
      </c>
      <c r="BA298" s="106">
        <f>IF(ISNUMBER(SEARCH("D?100",'Dem2'!$C298)),0,IF(ISNUMBER(SEARCH("D?1??",'Dem2'!$C298)),'Dem1'!$D$31*'Dem2'!$Z298*'Dem2'!$AN298,0))</f>
        <v>0</v>
      </c>
      <c r="BB298" s="106">
        <f>IF(ISNUMBER(SEARCH("D??10",'Dem2'!$C298)),0,IF(ISNUMBER(SEARCH("D??1?",'Dem2'!$C298)),'Dem1'!$E$31*'Dem2'!$Z298*'Dem2'!$AO298,0))</f>
        <v>0</v>
      </c>
      <c r="BC298" s="129">
        <f>'Dem2'!$AZ298+'Dem2'!$BA298+'Dem2'!$BB298</f>
        <v>0</v>
      </c>
      <c r="BD298" s="72">
        <f>('Dem2'!AY298+'Dem2'!BC298)*'Dem2'!G298</f>
        <v>0</v>
      </c>
      <c r="BE298" s="105">
        <f>SQRT('Dem2'!V298*'Dem2'!V298+'Dem2'!Y298*'Dem2'!Y298)</f>
        <v>0</v>
      </c>
      <c r="BF298" s="105">
        <f>'Dem2'!G298*('Dem1'!B$200+'Dem2'!BE298)</f>
        <v>0</v>
      </c>
      <c r="BG298" s="105">
        <f>'935'!R298*('Dem1'!B$200+'Dem2'!BE298)</f>
        <v>0</v>
      </c>
      <c r="BH298" s="105">
        <f>'Dem2'!AS298+'Dem1'!B$225*'Dem2'!BG298*100/'11'!B$17</f>
        <v>0</v>
      </c>
      <c r="BI298" s="105">
        <f>'Dem2'!BH298+'Dem1'!B$213*('Dem1'!B$200+'Dem2'!BE298)*100/'11'!B$17</f>
        <v>0.20953485119035403</v>
      </c>
      <c r="BJ298" s="105">
        <f>'Dem1'!B$179*('Dem2'!AY298+'Dem2'!BC298)*100/'11'!B$17</f>
        <v>0</v>
      </c>
      <c r="BK298" s="74">
        <f>MAX(0-('SR Rate'!AC298*'Dem2'!V298*'11'!D$17/'11'!B$17),'Dem2'!BI298+'Dem2'!BJ298)</f>
        <v>0.20953485119035403</v>
      </c>
      <c r="BL298" s="75">
        <f>IF('Dem2'!G298=0,0,(1-'Dem2'!H298/'Dem2'!G298)*('Dem2'!AR298+IF('935'!P298=0,0,('SR Rate'!AC298*'935'!P298*('11'!D$17-'935'!X298)/('11'!B$17-'935'!W298)))))</f>
        <v>0</v>
      </c>
      <c r="BM298" s="111">
        <f>IF('Dem2'!B298,IF('Dem2'!V298=0,'SR Rate'!AD298,MAX(0,MIN('SR Rate'!AD298,'SR Rate'!AD298+('Dem2'!BK298/'935'!P298*('11'!B$17-'935'!W298)/('11'!D$17-'935'!X298))))),0)</f>
        <v>0</v>
      </c>
      <c r="BN298" s="74">
        <f>IF('Dem2'!B298,MAX(0,'Dem2'!BK298),0)</f>
        <v>0.20953485119035403</v>
      </c>
      <c r="BO298" s="74">
        <f>'Dem2'!BN298+'Dem2'!BL298</f>
        <v>0.20953485119035403</v>
      </c>
    </row>
    <row r="299" spans="1:67">
      <c r="A299" s="94">
        <v>260</v>
      </c>
      <c r="B299" s="128" t="b">
        <f>'935'!C299&lt;&gt;"VOID"</f>
        <v>1</v>
      </c>
      <c r="C299" s="105" t="str">
        <f>"D"&amp;TEXT('935'!J299,"0000")</f>
        <v>D0000</v>
      </c>
      <c r="D299" s="73">
        <f>'11'!D$17-'935'!X299</f>
        <v>170</v>
      </c>
      <c r="E299" s="106">
        <f>INDEX('11'!$B$47:$G$47,IF(ISNUMBER(SEARCH("?0000",C299)),1,IF(ISNUMBER(SEARCH("?1000",C299)),2,IF(ISNUMBER(SEARCH("??100",C299)),3,IF(ISNUMBER(SEARCH("???10",C299)),4,IF(ISNUMBER(SEARCH("??001",C299)),6,5))))))</f>
        <v>1</v>
      </c>
      <c r="F299" s="105">
        <f>E299*'Dem1'!B$49</f>
        <v>0.95</v>
      </c>
      <c r="G299" s="73">
        <f>IF('935'!C299="VOID",0,('935'!C299*(1-'935'!W299/'11'!B$17)))</f>
        <v>0</v>
      </c>
      <c r="H299" s="153">
        <f>'Dem2'!G299-('935'!S299*(1-'935'!W299/'11'!B$17))</f>
        <v>0</v>
      </c>
      <c r="I299" s="138">
        <f>IF(ISNUMBER(SEARCH("D?001",$C299)),'Dem1'!$F$31*$F299/(1+'11'!$G$12)*'935'!$O299,0)</f>
        <v>0</v>
      </c>
      <c r="J299" s="106">
        <f>IF($C299="D1000",'Dem1'!$C$31*$F299/(1+'11'!$C$12)*'935'!$K299,0)</f>
        <v>0</v>
      </c>
      <c r="K299" s="106">
        <f>IF(ISNUMBER(SEARCH("D?100",$C299)),'Dem1'!$D$31*$F299/(1+'11'!$D$12)*'935'!$L299,0)</f>
        <v>0</v>
      </c>
      <c r="L299" s="106">
        <f>IF(ISNUMBER(SEARCH("D??10",$C299)),'Dem1'!$E$31*$F299/(1+'11'!$E$12)*'935'!$M299,0)</f>
        <v>0</v>
      </c>
      <c r="M299" s="106">
        <f>IF(OR($C299="D0002",ISNUMBER(SEARCH("D?1?1",$C299)),ISNUMBER(SEARCH("D??11",$C299))),'Dem1'!$G$31*$F299/(1+'11'!$F$12)*'935'!$N299,0)</f>
        <v>0</v>
      </c>
      <c r="N299" s="139">
        <f t="shared" si="16"/>
        <v>0</v>
      </c>
      <c r="O299" s="138">
        <f>IF($C299="D1000",0,IF(ISNUMBER(SEARCH("D1???",$C299)),'Dem1'!$C$31*$Z299*'935'!$K299,0))</f>
        <v>0</v>
      </c>
      <c r="P299" s="106">
        <f>IF(ISNUMBER(SEARCH("D?100",$C299)),0,IF(ISNUMBER(SEARCH("D?1??",$C299)),'Dem1'!$D$31*$Z299*'935'!$L299,0))</f>
        <v>0</v>
      </c>
      <c r="Q299" s="106">
        <f>IF(ISNUMBER(SEARCH("D??10",$C299)),0,IF(ISNUMBER(SEARCH("D??1?",$C299)),'Dem1'!$E$31*$Z299*'935'!$M299,0))</f>
        <v>0</v>
      </c>
      <c r="R299" s="139">
        <f t="shared" si="17"/>
        <v>0</v>
      </c>
      <c r="S299" s="180">
        <f>100/'11'!B$17*(('Dem2'!N299+'Dem2'!R299)*('Charging Rates'!B$13+'Charging Rates'!B$51+'Charging Rates'!B$25+'Charging Rates'!B$38)+'Charging Rates'!B$61*'Dem2'!W299)</f>
        <v>0</v>
      </c>
      <c r="T299" s="74">
        <f>100/'11'!B$17*'Fixed Charge'!C299*('Charging Rates'!B$13+'Charging Rates'!B$51+'Charging Rates'!B$25)</f>
        <v>0</v>
      </c>
      <c r="U299" s="153">
        <f>'11'!B$17*0.01*('Dem2'!T299+'Dem2'!S299*'Dem2'!G299)</f>
        <v>0</v>
      </c>
      <c r="V299" s="128">
        <f>'935'!P299*(1-'935'!X299/'11'!D$17)/(1-'935'!W299/'11'!B$17)</f>
        <v>0</v>
      </c>
      <c r="W299" s="105">
        <f>'Dem2'!V299*'Dem2'!E299</f>
        <v>0</v>
      </c>
      <c r="X299" s="105">
        <f>'935'!Q299*(1-'935'!X299/'11'!D$17)/(1-'935'!W299/'11'!B$17)</f>
        <v>0</v>
      </c>
      <c r="Y299" s="105">
        <f t="shared" si="18"/>
        <v>0</v>
      </c>
      <c r="Z299" s="105">
        <f>SQRT(V299*V299+Y299*Y299)*'Dem1'!B$49*E299</f>
        <v>0</v>
      </c>
      <c r="AA299" s="213">
        <f>100/'11'!B$17*'Charging Rates'!B$61*'Dem2'!W299</f>
        <v>0</v>
      </c>
      <c r="AB299" s="138">
        <f>IF(ISNUMBER('SR Rate'!B299),MAX(0,INDEX('913'!$E$6:$E$1205,'SR Rate'!B299)),0)</f>
        <v>0</v>
      </c>
      <c r="AC299" s="106">
        <f>IF(ISNUMBER('SR Rate'!C299),MAX(0,INDEX('913'!$E$6:$E$1205,'SR Rate'!C299)),0)</f>
        <v>0</v>
      </c>
      <c r="AD299" s="106">
        <f>IF(ISNUMBER('SR Rate'!D299),MAX(0,INDEX('913'!$E$6:$E$1205,'SR Rate'!D299)),0)</f>
        <v>0</v>
      </c>
      <c r="AE299" s="106">
        <f>IF(ISNUMBER('SR Rate'!E299),MAX(0,INDEX('913'!$E$6:$E$1205,'SR Rate'!E299)),0)</f>
        <v>0</v>
      </c>
      <c r="AF299" s="106">
        <f>IF(ISNUMBER('SR Rate'!F299),MAX(0,INDEX('913'!$E$6:$E$1205,'SR Rate'!F299)),0)</f>
        <v>0</v>
      </c>
      <c r="AG299" s="106">
        <f>IF(ISNUMBER('SR Rate'!G299),MAX(0,INDEX('913'!$E$6:$E$1205,'SR Rate'!G299)),0)</f>
        <v>0</v>
      </c>
      <c r="AH299" s="106">
        <f>IF(ISNUMBER('SR Rate'!H299),MAX(0,INDEX('913'!$E$6:$E$1205,'SR Rate'!H299)),0)</f>
        <v>0</v>
      </c>
      <c r="AI299" s="106">
        <f>IF(ISNUMBER('SR Rate'!I299),MAX(0,INDEX('913'!$E$6:$E$1205,'SR Rate'!I299)),0)</f>
        <v>0</v>
      </c>
      <c r="AJ299" s="129">
        <f>IF('SR Rate'!T299+'SR Rate'!U299+'SR Rate'!V299+'SR Rate'!W299+'SR Rate'!X299+'SR Rate'!Y299+'SR Rate'!Z299+'SR Rate'!AA299=0,IF(COUNT('SR Rate'!B299,'SR Rate'!C299,'SR Rate'!D299,'SR Rate'!E299,'SR Rate'!F299,'SR Rate'!G299,'SR Rate'!H299,'SR Rate'!I299),('Dem2'!AB299+'Dem2'!AC299+'Dem2'!AD299+'Dem2'!AE299+'Dem2'!AF299+'Dem2'!AG299+'Dem2'!AH299+'Dem2'!AI299)/COUNT('SR Rate'!B299,'SR Rate'!C299,'SR Rate'!D299,'SR Rate'!E299,'SR Rate'!F299,'SR Rate'!G299,'SR Rate'!H299,'SR Rate'!I299),0),('SR Rate'!T299*'Dem2'!AB299+'SR Rate'!U299*'Dem2'!AC299+'SR Rate'!V299*'Dem2'!AD299+'SR Rate'!W299*'Dem2'!AE299+'SR Rate'!X299*'Dem2'!AF299+'SR Rate'!Y299*'Dem2'!AG299+'SR Rate'!Z299*'Dem2'!AH299+'SR Rate'!AA299*'Dem2'!AI299)/('SR Rate'!T299+'SR Rate'!U299+'SR Rate'!V299+'SR Rate'!W299+'SR Rate'!X299+'SR Rate'!Y299+'SR Rate'!Z299+'SR Rate'!AA299))</f>
        <v>0</v>
      </c>
      <c r="AK299" s="177">
        <f>100*'Dem2'!AJ299/'11'!B$17</f>
        <v>0</v>
      </c>
      <c r="AL299" s="75">
        <f>100*('SR Rate'!AB299*'935'!P299*'SR Rate'!K299)/'11'!B$17</f>
        <v>0</v>
      </c>
      <c r="AM299" s="128">
        <f>MAX('11'!$C$42+0,MIN('935'!K299+0,'11'!$C$37+0))</f>
        <v>0.26600431228533333</v>
      </c>
      <c r="AN299" s="105">
        <f>MAX('11'!$D$42+0,MIN('935'!L299+0,'11'!$D$37+0))</f>
        <v>0.66562758870798333</v>
      </c>
      <c r="AO299" s="105">
        <f>MAX('11'!$E$42+0,MIN('935'!M299+0,'11'!$E$37+0))</f>
        <v>0.34009849341942228</v>
      </c>
      <c r="AP299" s="105">
        <f>MAX('11'!$F$42+0,MIN('935'!N299+0,'11'!$F$37+0))</f>
        <v>0.63093339381833335</v>
      </c>
      <c r="AQ299" s="129">
        <f>MAX('11'!$G$42+0,MIN('935'!O299+0,'11'!$G$37+0))</f>
        <v>0.89995655379091011</v>
      </c>
      <c r="AR299" s="180">
        <f>IF('935'!P299=0,'Dem2'!AK299+'Dem2'!AL299,'Dem2'!AK299)</f>
        <v>0</v>
      </c>
      <c r="AS299" s="75">
        <f>'Dem2'!AA299+IF('Dem2'!G299=0,1,'Dem2'!H299/'Dem2'!G299)*'Dem2'!AR299</f>
        <v>0</v>
      </c>
      <c r="AT299" s="138">
        <f>IF('Dem2'!$C299="D1000",'Dem1'!$C$31*'Dem2'!$F299/(1+'11'!$C$12)*'Dem2'!$AM299,0)</f>
        <v>0</v>
      </c>
      <c r="AU299" s="106">
        <f>IF(ISNUMBER(SEARCH("D?100",'Dem2'!$C299)),'Dem1'!$D$31*'Dem2'!$F299/(1+'11'!$D$12)*'Dem2'!$AN299,0)</f>
        <v>0</v>
      </c>
      <c r="AV299" s="106">
        <f>IF(ISNUMBER(SEARCH("D??10",'Dem2'!$C299)),'Dem1'!$E$31*'Dem2'!$F299/(1+'11'!$E$12)*'Dem2'!$AO299,0)</f>
        <v>0</v>
      </c>
      <c r="AW299" s="106">
        <f>IF(OR('Dem2'!$C299="D0002",ISNUMBER(SEARCH("D?1?1",'Dem2'!$C299)),ISNUMBER(SEARCH("D??11",'Dem2'!$C299))),'Dem1'!$G$31*'Dem2'!$F299/(1+'11'!$F$12)*'Dem2'!$AP299,0)</f>
        <v>0</v>
      </c>
      <c r="AX299" s="106">
        <f>IF(ISNUMBER(SEARCH("D?001",'Dem2'!$C299)),'Dem1'!$F$31*'Dem2'!$F299/(1+'11'!$G$12)*'Dem2'!$AQ299,0)</f>
        <v>0</v>
      </c>
      <c r="AY299" s="129">
        <f>'Dem2'!$AT299+'Dem2'!$AU299+'Dem2'!$AV299+'Dem2'!$AW299+'Dem2'!$AX299</f>
        <v>0</v>
      </c>
      <c r="AZ299" s="138">
        <f>IF('Dem2'!$C299="D1000",0,IF(ISNUMBER(SEARCH("D1???",'Dem2'!$C299)),'Dem1'!$C$31*'Dem2'!$Z299*'Dem2'!$AM299,0))</f>
        <v>0</v>
      </c>
      <c r="BA299" s="106">
        <f>IF(ISNUMBER(SEARCH("D?100",'Dem2'!$C299)),0,IF(ISNUMBER(SEARCH("D?1??",'Dem2'!$C299)),'Dem1'!$D$31*'Dem2'!$Z299*'Dem2'!$AN299,0))</f>
        <v>0</v>
      </c>
      <c r="BB299" s="106">
        <f>IF(ISNUMBER(SEARCH("D??10",'Dem2'!$C299)),0,IF(ISNUMBER(SEARCH("D??1?",'Dem2'!$C299)),'Dem1'!$E$31*'Dem2'!$Z299*'Dem2'!$AO299,0))</f>
        <v>0</v>
      </c>
      <c r="BC299" s="129">
        <f>'Dem2'!$AZ299+'Dem2'!$BA299+'Dem2'!$BB299</f>
        <v>0</v>
      </c>
      <c r="BD299" s="72">
        <f>('Dem2'!AY299+'Dem2'!BC299)*'Dem2'!G299</f>
        <v>0</v>
      </c>
      <c r="BE299" s="105">
        <f>SQRT('Dem2'!V299*'Dem2'!V299+'Dem2'!Y299*'Dem2'!Y299)</f>
        <v>0</v>
      </c>
      <c r="BF299" s="105">
        <f>'Dem2'!G299*('Dem1'!B$200+'Dem2'!BE299)</f>
        <v>0</v>
      </c>
      <c r="BG299" s="105">
        <f>'935'!R299*('Dem1'!B$200+'Dem2'!BE299)</f>
        <v>0</v>
      </c>
      <c r="BH299" s="105">
        <f>'Dem2'!AS299+'Dem1'!B$225*'Dem2'!BG299*100/'11'!B$17</f>
        <v>0</v>
      </c>
      <c r="BI299" s="105">
        <f>'Dem2'!BH299+'Dem1'!B$213*('Dem1'!B$200+'Dem2'!BE299)*100/'11'!B$17</f>
        <v>0.20953485119035403</v>
      </c>
      <c r="BJ299" s="105">
        <f>'Dem1'!B$179*('Dem2'!AY299+'Dem2'!BC299)*100/'11'!B$17</f>
        <v>0</v>
      </c>
      <c r="BK299" s="74">
        <f>MAX(0-('SR Rate'!AC299*'Dem2'!V299*'11'!D$17/'11'!B$17),'Dem2'!BI299+'Dem2'!BJ299)</f>
        <v>0.20953485119035403</v>
      </c>
      <c r="BL299" s="75">
        <f>IF('Dem2'!G299=0,0,(1-'Dem2'!H299/'Dem2'!G299)*('Dem2'!AR299+IF('935'!P299=0,0,('SR Rate'!AC299*'935'!P299*('11'!D$17-'935'!X299)/('11'!B$17-'935'!W299)))))</f>
        <v>0</v>
      </c>
      <c r="BM299" s="111">
        <f>IF('Dem2'!B299,IF('Dem2'!V299=0,'SR Rate'!AD299,MAX(0,MIN('SR Rate'!AD299,'SR Rate'!AD299+('Dem2'!BK299/'935'!P299*('11'!B$17-'935'!W299)/('11'!D$17-'935'!X299))))),0)</f>
        <v>0</v>
      </c>
      <c r="BN299" s="74">
        <f>IF('Dem2'!B299,MAX(0,'Dem2'!BK299),0)</f>
        <v>0.20953485119035403</v>
      </c>
      <c r="BO299" s="74">
        <f>'Dem2'!BN299+'Dem2'!BL299</f>
        <v>0.20953485119035403</v>
      </c>
    </row>
    <row r="300" spans="1:67">
      <c r="A300" s="94">
        <v>261</v>
      </c>
      <c r="B300" s="128" t="b">
        <f>'935'!C300&lt;&gt;"VOID"</f>
        <v>1</v>
      </c>
      <c r="C300" s="105" t="str">
        <f>"D"&amp;TEXT('935'!J300,"0000")</f>
        <v>D0000</v>
      </c>
      <c r="D300" s="73">
        <f>'11'!D$17-'935'!X300</f>
        <v>170</v>
      </c>
      <c r="E300" s="106">
        <f>INDEX('11'!$B$47:$G$47,IF(ISNUMBER(SEARCH("?0000",C300)),1,IF(ISNUMBER(SEARCH("?1000",C300)),2,IF(ISNUMBER(SEARCH("??100",C300)),3,IF(ISNUMBER(SEARCH("???10",C300)),4,IF(ISNUMBER(SEARCH("??001",C300)),6,5))))))</f>
        <v>1</v>
      </c>
      <c r="F300" s="105">
        <f>E300*'Dem1'!B$49</f>
        <v>0.95</v>
      </c>
      <c r="G300" s="73">
        <f>IF('935'!C300="VOID",0,('935'!C300*(1-'935'!W300/'11'!B$17)))</f>
        <v>0</v>
      </c>
      <c r="H300" s="153">
        <f>'Dem2'!G300-('935'!S300*(1-'935'!W300/'11'!B$17))</f>
        <v>0</v>
      </c>
      <c r="I300" s="138">
        <f>IF(ISNUMBER(SEARCH("D?001",$C300)),'Dem1'!$F$31*$F300/(1+'11'!$G$12)*'935'!$O300,0)</f>
        <v>0</v>
      </c>
      <c r="J300" s="106">
        <f>IF($C300="D1000",'Dem1'!$C$31*$F300/(1+'11'!$C$12)*'935'!$K300,0)</f>
        <v>0</v>
      </c>
      <c r="K300" s="106">
        <f>IF(ISNUMBER(SEARCH("D?100",$C300)),'Dem1'!$D$31*$F300/(1+'11'!$D$12)*'935'!$L300,0)</f>
        <v>0</v>
      </c>
      <c r="L300" s="106">
        <f>IF(ISNUMBER(SEARCH("D??10",$C300)),'Dem1'!$E$31*$F300/(1+'11'!$E$12)*'935'!$M300,0)</f>
        <v>0</v>
      </c>
      <c r="M300" s="106">
        <f>IF(OR($C300="D0002",ISNUMBER(SEARCH("D?1?1",$C300)),ISNUMBER(SEARCH("D??11",$C300))),'Dem1'!$G$31*$F300/(1+'11'!$F$12)*'935'!$N300,0)</f>
        <v>0</v>
      </c>
      <c r="N300" s="139">
        <f t="shared" si="16"/>
        <v>0</v>
      </c>
      <c r="O300" s="138">
        <f>IF($C300="D1000",0,IF(ISNUMBER(SEARCH("D1???",$C300)),'Dem1'!$C$31*$Z300*'935'!$K300,0))</f>
        <v>0</v>
      </c>
      <c r="P300" s="106">
        <f>IF(ISNUMBER(SEARCH("D?100",$C300)),0,IF(ISNUMBER(SEARCH("D?1??",$C300)),'Dem1'!$D$31*$Z300*'935'!$L300,0))</f>
        <v>0</v>
      </c>
      <c r="Q300" s="106">
        <f>IF(ISNUMBER(SEARCH("D??10",$C300)),0,IF(ISNUMBER(SEARCH("D??1?",$C300)),'Dem1'!$E$31*$Z300*'935'!$M300,0))</f>
        <v>0</v>
      </c>
      <c r="R300" s="139">
        <f t="shared" si="17"/>
        <v>0</v>
      </c>
      <c r="S300" s="180">
        <f>100/'11'!B$17*(('Dem2'!N300+'Dem2'!R300)*('Charging Rates'!B$13+'Charging Rates'!B$51+'Charging Rates'!B$25+'Charging Rates'!B$38)+'Charging Rates'!B$61*'Dem2'!W300)</f>
        <v>0</v>
      </c>
      <c r="T300" s="74">
        <f>100/'11'!B$17*'Fixed Charge'!C300*('Charging Rates'!B$13+'Charging Rates'!B$51+'Charging Rates'!B$25)</f>
        <v>0</v>
      </c>
      <c r="U300" s="153">
        <f>'11'!B$17*0.01*('Dem2'!T300+'Dem2'!S300*'Dem2'!G300)</f>
        <v>0</v>
      </c>
      <c r="V300" s="128">
        <f>'935'!P300*(1-'935'!X300/'11'!D$17)/(1-'935'!W300/'11'!B$17)</f>
        <v>0</v>
      </c>
      <c r="W300" s="105">
        <f>'Dem2'!V300*'Dem2'!E300</f>
        <v>0</v>
      </c>
      <c r="X300" s="105">
        <f>'935'!Q300*(1-'935'!X300/'11'!D$17)/(1-'935'!W300/'11'!B$17)</f>
        <v>0</v>
      </c>
      <c r="Y300" s="105">
        <f t="shared" si="18"/>
        <v>0</v>
      </c>
      <c r="Z300" s="105">
        <f>SQRT(V300*V300+Y300*Y300)*'Dem1'!B$49*E300</f>
        <v>0</v>
      </c>
      <c r="AA300" s="213">
        <f>100/'11'!B$17*'Charging Rates'!B$61*'Dem2'!W300</f>
        <v>0</v>
      </c>
      <c r="AB300" s="138">
        <f>IF(ISNUMBER('SR Rate'!B300),MAX(0,INDEX('913'!$E$6:$E$1205,'SR Rate'!B300)),0)</f>
        <v>0</v>
      </c>
      <c r="AC300" s="106">
        <f>IF(ISNUMBER('SR Rate'!C300),MAX(0,INDEX('913'!$E$6:$E$1205,'SR Rate'!C300)),0)</f>
        <v>0</v>
      </c>
      <c r="AD300" s="106">
        <f>IF(ISNUMBER('SR Rate'!D300),MAX(0,INDEX('913'!$E$6:$E$1205,'SR Rate'!D300)),0)</f>
        <v>0</v>
      </c>
      <c r="AE300" s="106">
        <f>IF(ISNUMBER('SR Rate'!E300),MAX(0,INDEX('913'!$E$6:$E$1205,'SR Rate'!E300)),0)</f>
        <v>0</v>
      </c>
      <c r="AF300" s="106">
        <f>IF(ISNUMBER('SR Rate'!F300),MAX(0,INDEX('913'!$E$6:$E$1205,'SR Rate'!F300)),0)</f>
        <v>0</v>
      </c>
      <c r="AG300" s="106">
        <f>IF(ISNUMBER('SR Rate'!G300),MAX(0,INDEX('913'!$E$6:$E$1205,'SR Rate'!G300)),0)</f>
        <v>0</v>
      </c>
      <c r="AH300" s="106">
        <f>IF(ISNUMBER('SR Rate'!H300),MAX(0,INDEX('913'!$E$6:$E$1205,'SR Rate'!H300)),0)</f>
        <v>0</v>
      </c>
      <c r="AI300" s="106">
        <f>IF(ISNUMBER('SR Rate'!I300),MAX(0,INDEX('913'!$E$6:$E$1205,'SR Rate'!I300)),0)</f>
        <v>0</v>
      </c>
      <c r="AJ300" s="129">
        <f>IF('SR Rate'!T300+'SR Rate'!U300+'SR Rate'!V300+'SR Rate'!W300+'SR Rate'!X300+'SR Rate'!Y300+'SR Rate'!Z300+'SR Rate'!AA300=0,IF(COUNT('SR Rate'!B300,'SR Rate'!C300,'SR Rate'!D300,'SR Rate'!E300,'SR Rate'!F300,'SR Rate'!G300,'SR Rate'!H300,'SR Rate'!I300),('Dem2'!AB300+'Dem2'!AC300+'Dem2'!AD300+'Dem2'!AE300+'Dem2'!AF300+'Dem2'!AG300+'Dem2'!AH300+'Dem2'!AI300)/COUNT('SR Rate'!B300,'SR Rate'!C300,'SR Rate'!D300,'SR Rate'!E300,'SR Rate'!F300,'SR Rate'!G300,'SR Rate'!H300,'SR Rate'!I300),0),('SR Rate'!T300*'Dem2'!AB300+'SR Rate'!U300*'Dem2'!AC300+'SR Rate'!V300*'Dem2'!AD300+'SR Rate'!W300*'Dem2'!AE300+'SR Rate'!X300*'Dem2'!AF300+'SR Rate'!Y300*'Dem2'!AG300+'SR Rate'!Z300*'Dem2'!AH300+'SR Rate'!AA300*'Dem2'!AI300)/('SR Rate'!T300+'SR Rate'!U300+'SR Rate'!V300+'SR Rate'!W300+'SR Rate'!X300+'SR Rate'!Y300+'SR Rate'!Z300+'SR Rate'!AA300))</f>
        <v>0</v>
      </c>
      <c r="AK300" s="177">
        <f>100*'Dem2'!AJ300/'11'!B$17</f>
        <v>0</v>
      </c>
      <c r="AL300" s="75">
        <f>100*('SR Rate'!AB300*'935'!P300*'SR Rate'!K300)/'11'!B$17</f>
        <v>0</v>
      </c>
      <c r="AM300" s="128">
        <f>MAX('11'!$C$42+0,MIN('935'!K300+0,'11'!$C$37+0))</f>
        <v>0.26600431228533333</v>
      </c>
      <c r="AN300" s="105">
        <f>MAX('11'!$D$42+0,MIN('935'!L300+0,'11'!$D$37+0))</f>
        <v>0.66562758870798333</v>
      </c>
      <c r="AO300" s="105">
        <f>MAX('11'!$E$42+0,MIN('935'!M300+0,'11'!$E$37+0))</f>
        <v>0.34009849341942228</v>
      </c>
      <c r="AP300" s="105">
        <f>MAX('11'!$F$42+0,MIN('935'!N300+0,'11'!$F$37+0))</f>
        <v>0.63093339381833335</v>
      </c>
      <c r="AQ300" s="129">
        <f>MAX('11'!$G$42+0,MIN('935'!O300+0,'11'!$G$37+0))</f>
        <v>0.89995655379091011</v>
      </c>
      <c r="AR300" s="180">
        <f>IF('935'!P300=0,'Dem2'!AK300+'Dem2'!AL300,'Dem2'!AK300)</f>
        <v>0</v>
      </c>
      <c r="AS300" s="75">
        <f>'Dem2'!AA300+IF('Dem2'!G300=0,1,'Dem2'!H300/'Dem2'!G300)*'Dem2'!AR300</f>
        <v>0</v>
      </c>
      <c r="AT300" s="138">
        <f>IF('Dem2'!$C300="D1000",'Dem1'!$C$31*'Dem2'!$F300/(1+'11'!$C$12)*'Dem2'!$AM300,0)</f>
        <v>0</v>
      </c>
      <c r="AU300" s="106">
        <f>IF(ISNUMBER(SEARCH("D?100",'Dem2'!$C300)),'Dem1'!$D$31*'Dem2'!$F300/(1+'11'!$D$12)*'Dem2'!$AN300,0)</f>
        <v>0</v>
      </c>
      <c r="AV300" s="106">
        <f>IF(ISNUMBER(SEARCH("D??10",'Dem2'!$C300)),'Dem1'!$E$31*'Dem2'!$F300/(1+'11'!$E$12)*'Dem2'!$AO300,0)</f>
        <v>0</v>
      </c>
      <c r="AW300" s="106">
        <f>IF(OR('Dem2'!$C300="D0002",ISNUMBER(SEARCH("D?1?1",'Dem2'!$C300)),ISNUMBER(SEARCH("D??11",'Dem2'!$C300))),'Dem1'!$G$31*'Dem2'!$F300/(1+'11'!$F$12)*'Dem2'!$AP300,0)</f>
        <v>0</v>
      </c>
      <c r="AX300" s="106">
        <f>IF(ISNUMBER(SEARCH("D?001",'Dem2'!$C300)),'Dem1'!$F$31*'Dem2'!$F300/(1+'11'!$G$12)*'Dem2'!$AQ300,0)</f>
        <v>0</v>
      </c>
      <c r="AY300" s="129">
        <f>'Dem2'!$AT300+'Dem2'!$AU300+'Dem2'!$AV300+'Dem2'!$AW300+'Dem2'!$AX300</f>
        <v>0</v>
      </c>
      <c r="AZ300" s="138">
        <f>IF('Dem2'!$C300="D1000",0,IF(ISNUMBER(SEARCH("D1???",'Dem2'!$C300)),'Dem1'!$C$31*'Dem2'!$Z300*'Dem2'!$AM300,0))</f>
        <v>0</v>
      </c>
      <c r="BA300" s="106">
        <f>IF(ISNUMBER(SEARCH("D?100",'Dem2'!$C300)),0,IF(ISNUMBER(SEARCH("D?1??",'Dem2'!$C300)),'Dem1'!$D$31*'Dem2'!$Z300*'Dem2'!$AN300,0))</f>
        <v>0</v>
      </c>
      <c r="BB300" s="106">
        <f>IF(ISNUMBER(SEARCH("D??10",'Dem2'!$C300)),0,IF(ISNUMBER(SEARCH("D??1?",'Dem2'!$C300)),'Dem1'!$E$31*'Dem2'!$Z300*'Dem2'!$AO300,0))</f>
        <v>0</v>
      </c>
      <c r="BC300" s="129">
        <f>'Dem2'!$AZ300+'Dem2'!$BA300+'Dem2'!$BB300</f>
        <v>0</v>
      </c>
      <c r="BD300" s="72">
        <f>('Dem2'!AY300+'Dem2'!BC300)*'Dem2'!G300</f>
        <v>0</v>
      </c>
      <c r="BE300" s="105">
        <f>SQRT('Dem2'!V300*'Dem2'!V300+'Dem2'!Y300*'Dem2'!Y300)</f>
        <v>0</v>
      </c>
      <c r="BF300" s="105">
        <f>'Dem2'!G300*('Dem1'!B$200+'Dem2'!BE300)</f>
        <v>0</v>
      </c>
      <c r="BG300" s="105">
        <f>'935'!R300*('Dem1'!B$200+'Dem2'!BE300)</f>
        <v>0</v>
      </c>
      <c r="BH300" s="105">
        <f>'Dem2'!AS300+'Dem1'!B$225*'Dem2'!BG300*100/'11'!B$17</f>
        <v>0</v>
      </c>
      <c r="BI300" s="105">
        <f>'Dem2'!BH300+'Dem1'!B$213*('Dem1'!B$200+'Dem2'!BE300)*100/'11'!B$17</f>
        <v>0.20953485119035403</v>
      </c>
      <c r="BJ300" s="105">
        <f>'Dem1'!B$179*('Dem2'!AY300+'Dem2'!BC300)*100/'11'!B$17</f>
        <v>0</v>
      </c>
      <c r="BK300" s="74">
        <f>MAX(0-('SR Rate'!AC300*'Dem2'!V300*'11'!D$17/'11'!B$17),'Dem2'!BI300+'Dem2'!BJ300)</f>
        <v>0.20953485119035403</v>
      </c>
      <c r="BL300" s="75">
        <f>IF('Dem2'!G300=0,0,(1-'Dem2'!H300/'Dem2'!G300)*('Dem2'!AR300+IF('935'!P300=0,0,('SR Rate'!AC300*'935'!P300*('11'!D$17-'935'!X300)/('11'!B$17-'935'!W300)))))</f>
        <v>0</v>
      </c>
      <c r="BM300" s="111">
        <f>IF('Dem2'!B300,IF('Dem2'!V300=0,'SR Rate'!AD300,MAX(0,MIN('SR Rate'!AD300,'SR Rate'!AD300+('Dem2'!BK300/'935'!P300*('11'!B$17-'935'!W300)/('11'!D$17-'935'!X300))))),0)</f>
        <v>0</v>
      </c>
      <c r="BN300" s="74">
        <f>IF('Dem2'!B300,MAX(0,'Dem2'!BK300),0)</f>
        <v>0.20953485119035403</v>
      </c>
      <c r="BO300" s="74">
        <f>'Dem2'!BN300+'Dem2'!BL300</f>
        <v>0.20953485119035403</v>
      </c>
    </row>
    <row r="301" spans="1:67">
      <c r="A301" s="94">
        <v>262</v>
      </c>
      <c r="B301" s="128" t="b">
        <f>'935'!C301&lt;&gt;"VOID"</f>
        <v>1</v>
      </c>
      <c r="C301" s="105" t="str">
        <f>"D"&amp;TEXT('935'!J301,"0000")</f>
        <v>D0000</v>
      </c>
      <c r="D301" s="73">
        <f>'11'!D$17-'935'!X301</f>
        <v>170</v>
      </c>
      <c r="E301" s="106">
        <f>INDEX('11'!$B$47:$G$47,IF(ISNUMBER(SEARCH("?0000",C301)),1,IF(ISNUMBER(SEARCH("?1000",C301)),2,IF(ISNUMBER(SEARCH("??100",C301)),3,IF(ISNUMBER(SEARCH("???10",C301)),4,IF(ISNUMBER(SEARCH("??001",C301)),6,5))))))</f>
        <v>1</v>
      </c>
      <c r="F301" s="105">
        <f>E301*'Dem1'!B$49</f>
        <v>0.95</v>
      </c>
      <c r="G301" s="73">
        <f>IF('935'!C301="VOID",0,('935'!C301*(1-'935'!W301/'11'!B$17)))</f>
        <v>0</v>
      </c>
      <c r="H301" s="153">
        <f>'Dem2'!G301-('935'!S301*(1-'935'!W301/'11'!B$17))</f>
        <v>0</v>
      </c>
      <c r="I301" s="138">
        <f>IF(ISNUMBER(SEARCH("D?001",$C301)),'Dem1'!$F$31*$F301/(1+'11'!$G$12)*'935'!$O301,0)</f>
        <v>0</v>
      </c>
      <c r="J301" s="106">
        <f>IF($C301="D1000",'Dem1'!$C$31*$F301/(1+'11'!$C$12)*'935'!$K301,0)</f>
        <v>0</v>
      </c>
      <c r="K301" s="106">
        <f>IF(ISNUMBER(SEARCH("D?100",$C301)),'Dem1'!$D$31*$F301/(1+'11'!$D$12)*'935'!$L301,0)</f>
        <v>0</v>
      </c>
      <c r="L301" s="106">
        <f>IF(ISNUMBER(SEARCH("D??10",$C301)),'Dem1'!$E$31*$F301/(1+'11'!$E$12)*'935'!$M301,0)</f>
        <v>0</v>
      </c>
      <c r="M301" s="106">
        <f>IF(OR($C301="D0002",ISNUMBER(SEARCH("D?1?1",$C301)),ISNUMBER(SEARCH("D??11",$C301))),'Dem1'!$G$31*$F301/(1+'11'!$F$12)*'935'!$N301,0)</f>
        <v>0</v>
      </c>
      <c r="N301" s="139">
        <f t="shared" si="16"/>
        <v>0</v>
      </c>
      <c r="O301" s="138">
        <f>IF($C301="D1000",0,IF(ISNUMBER(SEARCH("D1???",$C301)),'Dem1'!$C$31*$Z301*'935'!$K301,0))</f>
        <v>0</v>
      </c>
      <c r="P301" s="106">
        <f>IF(ISNUMBER(SEARCH("D?100",$C301)),0,IF(ISNUMBER(SEARCH("D?1??",$C301)),'Dem1'!$D$31*$Z301*'935'!$L301,0))</f>
        <v>0</v>
      </c>
      <c r="Q301" s="106">
        <f>IF(ISNUMBER(SEARCH("D??10",$C301)),0,IF(ISNUMBER(SEARCH("D??1?",$C301)),'Dem1'!$E$31*$Z301*'935'!$M301,0))</f>
        <v>0</v>
      </c>
      <c r="R301" s="139">
        <f t="shared" si="17"/>
        <v>0</v>
      </c>
      <c r="S301" s="180">
        <f>100/'11'!B$17*(('Dem2'!N301+'Dem2'!R301)*('Charging Rates'!B$13+'Charging Rates'!B$51+'Charging Rates'!B$25+'Charging Rates'!B$38)+'Charging Rates'!B$61*'Dem2'!W301)</f>
        <v>0</v>
      </c>
      <c r="T301" s="74">
        <f>100/'11'!B$17*'Fixed Charge'!C301*('Charging Rates'!B$13+'Charging Rates'!B$51+'Charging Rates'!B$25)</f>
        <v>0</v>
      </c>
      <c r="U301" s="153">
        <f>'11'!B$17*0.01*('Dem2'!T301+'Dem2'!S301*'Dem2'!G301)</f>
        <v>0</v>
      </c>
      <c r="V301" s="128">
        <f>'935'!P301*(1-'935'!X301/'11'!D$17)/(1-'935'!W301/'11'!B$17)</f>
        <v>0</v>
      </c>
      <c r="W301" s="105">
        <f>'Dem2'!V301*'Dem2'!E301</f>
        <v>0</v>
      </c>
      <c r="X301" s="105">
        <f>'935'!Q301*(1-'935'!X301/'11'!D$17)/(1-'935'!W301/'11'!B$17)</f>
        <v>0</v>
      </c>
      <c r="Y301" s="105">
        <f t="shared" si="18"/>
        <v>0</v>
      </c>
      <c r="Z301" s="105">
        <f>SQRT(V301*V301+Y301*Y301)*'Dem1'!B$49*E301</f>
        <v>0</v>
      </c>
      <c r="AA301" s="213">
        <f>100/'11'!B$17*'Charging Rates'!B$61*'Dem2'!W301</f>
        <v>0</v>
      </c>
      <c r="AB301" s="138">
        <f>IF(ISNUMBER('SR Rate'!B301),MAX(0,INDEX('913'!$E$6:$E$1205,'SR Rate'!B301)),0)</f>
        <v>0</v>
      </c>
      <c r="AC301" s="106">
        <f>IF(ISNUMBER('SR Rate'!C301),MAX(0,INDEX('913'!$E$6:$E$1205,'SR Rate'!C301)),0)</f>
        <v>0</v>
      </c>
      <c r="AD301" s="106">
        <f>IF(ISNUMBER('SR Rate'!D301),MAX(0,INDEX('913'!$E$6:$E$1205,'SR Rate'!D301)),0)</f>
        <v>0</v>
      </c>
      <c r="AE301" s="106">
        <f>IF(ISNUMBER('SR Rate'!E301),MAX(0,INDEX('913'!$E$6:$E$1205,'SR Rate'!E301)),0)</f>
        <v>0</v>
      </c>
      <c r="AF301" s="106">
        <f>IF(ISNUMBER('SR Rate'!F301),MAX(0,INDEX('913'!$E$6:$E$1205,'SR Rate'!F301)),0)</f>
        <v>0</v>
      </c>
      <c r="AG301" s="106">
        <f>IF(ISNUMBER('SR Rate'!G301),MAX(0,INDEX('913'!$E$6:$E$1205,'SR Rate'!G301)),0)</f>
        <v>0</v>
      </c>
      <c r="AH301" s="106">
        <f>IF(ISNUMBER('SR Rate'!H301),MAX(0,INDEX('913'!$E$6:$E$1205,'SR Rate'!H301)),0)</f>
        <v>0</v>
      </c>
      <c r="AI301" s="106">
        <f>IF(ISNUMBER('SR Rate'!I301),MAX(0,INDEX('913'!$E$6:$E$1205,'SR Rate'!I301)),0)</f>
        <v>0</v>
      </c>
      <c r="AJ301" s="129">
        <f>IF('SR Rate'!T301+'SR Rate'!U301+'SR Rate'!V301+'SR Rate'!W301+'SR Rate'!X301+'SR Rate'!Y301+'SR Rate'!Z301+'SR Rate'!AA301=0,IF(COUNT('SR Rate'!B301,'SR Rate'!C301,'SR Rate'!D301,'SR Rate'!E301,'SR Rate'!F301,'SR Rate'!G301,'SR Rate'!H301,'SR Rate'!I301),('Dem2'!AB301+'Dem2'!AC301+'Dem2'!AD301+'Dem2'!AE301+'Dem2'!AF301+'Dem2'!AG301+'Dem2'!AH301+'Dem2'!AI301)/COUNT('SR Rate'!B301,'SR Rate'!C301,'SR Rate'!D301,'SR Rate'!E301,'SR Rate'!F301,'SR Rate'!G301,'SR Rate'!H301,'SR Rate'!I301),0),('SR Rate'!T301*'Dem2'!AB301+'SR Rate'!U301*'Dem2'!AC301+'SR Rate'!V301*'Dem2'!AD301+'SR Rate'!W301*'Dem2'!AE301+'SR Rate'!X301*'Dem2'!AF301+'SR Rate'!Y301*'Dem2'!AG301+'SR Rate'!Z301*'Dem2'!AH301+'SR Rate'!AA301*'Dem2'!AI301)/('SR Rate'!T301+'SR Rate'!U301+'SR Rate'!V301+'SR Rate'!W301+'SR Rate'!X301+'SR Rate'!Y301+'SR Rate'!Z301+'SR Rate'!AA301))</f>
        <v>0</v>
      </c>
      <c r="AK301" s="177">
        <f>100*'Dem2'!AJ301/'11'!B$17</f>
        <v>0</v>
      </c>
      <c r="AL301" s="75">
        <f>100*('SR Rate'!AB301*'935'!P301*'SR Rate'!K301)/'11'!B$17</f>
        <v>0</v>
      </c>
      <c r="AM301" s="128">
        <f>MAX('11'!$C$42+0,MIN('935'!K301+0,'11'!$C$37+0))</f>
        <v>0.26600431228533333</v>
      </c>
      <c r="AN301" s="105">
        <f>MAX('11'!$D$42+0,MIN('935'!L301+0,'11'!$D$37+0))</f>
        <v>0.66562758870798333</v>
      </c>
      <c r="AO301" s="105">
        <f>MAX('11'!$E$42+0,MIN('935'!M301+0,'11'!$E$37+0))</f>
        <v>0.34009849341942228</v>
      </c>
      <c r="AP301" s="105">
        <f>MAX('11'!$F$42+0,MIN('935'!N301+0,'11'!$F$37+0))</f>
        <v>0.63093339381833335</v>
      </c>
      <c r="AQ301" s="129">
        <f>MAX('11'!$G$42+0,MIN('935'!O301+0,'11'!$G$37+0))</f>
        <v>0.89995655379091011</v>
      </c>
      <c r="AR301" s="180">
        <f>IF('935'!P301=0,'Dem2'!AK301+'Dem2'!AL301,'Dem2'!AK301)</f>
        <v>0</v>
      </c>
      <c r="AS301" s="75">
        <f>'Dem2'!AA301+IF('Dem2'!G301=0,1,'Dem2'!H301/'Dem2'!G301)*'Dem2'!AR301</f>
        <v>0</v>
      </c>
      <c r="AT301" s="138">
        <f>IF('Dem2'!$C301="D1000",'Dem1'!$C$31*'Dem2'!$F301/(1+'11'!$C$12)*'Dem2'!$AM301,0)</f>
        <v>0</v>
      </c>
      <c r="AU301" s="106">
        <f>IF(ISNUMBER(SEARCH("D?100",'Dem2'!$C301)),'Dem1'!$D$31*'Dem2'!$F301/(1+'11'!$D$12)*'Dem2'!$AN301,0)</f>
        <v>0</v>
      </c>
      <c r="AV301" s="106">
        <f>IF(ISNUMBER(SEARCH("D??10",'Dem2'!$C301)),'Dem1'!$E$31*'Dem2'!$F301/(1+'11'!$E$12)*'Dem2'!$AO301,0)</f>
        <v>0</v>
      </c>
      <c r="AW301" s="106">
        <f>IF(OR('Dem2'!$C301="D0002",ISNUMBER(SEARCH("D?1?1",'Dem2'!$C301)),ISNUMBER(SEARCH("D??11",'Dem2'!$C301))),'Dem1'!$G$31*'Dem2'!$F301/(1+'11'!$F$12)*'Dem2'!$AP301,0)</f>
        <v>0</v>
      </c>
      <c r="AX301" s="106">
        <f>IF(ISNUMBER(SEARCH("D?001",'Dem2'!$C301)),'Dem1'!$F$31*'Dem2'!$F301/(1+'11'!$G$12)*'Dem2'!$AQ301,0)</f>
        <v>0</v>
      </c>
      <c r="AY301" s="129">
        <f>'Dem2'!$AT301+'Dem2'!$AU301+'Dem2'!$AV301+'Dem2'!$AW301+'Dem2'!$AX301</f>
        <v>0</v>
      </c>
      <c r="AZ301" s="138">
        <f>IF('Dem2'!$C301="D1000",0,IF(ISNUMBER(SEARCH("D1???",'Dem2'!$C301)),'Dem1'!$C$31*'Dem2'!$Z301*'Dem2'!$AM301,0))</f>
        <v>0</v>
      </c>
      <c r="BA301" s="106">
        <f>IF(ISNUMBER(SEARCH("D?100",'Dem2'!$C301)),0,IF(ISNUMBER(SEARCH("D?1??",'Dem2'!$C301)),'Dem1'!$D$31*'Dem2'!$Z301*'Dem2'!$AN301,0))</f>
        <v>0</v>
      </c>
      <c r="BB301" s="106">
        <f>IF(ISNUMBER(SEARCH("D??10",'Dem2'!$C301)),0,IF(ISNUMBER(SEARCH("D??1?",'Dem2'!$C301)),'Dem1'!$E$31*'Dem2'!$Z301*'Dem2'!$AO301,0))</f>
        <v>0</v>
      </c>
      <c r="BC301" s="129">
        <f>'Dem2'!$AZ301+'Dem2'!$BA301+'Dem2'!$BB301</f>
        <v>0</v>
      </c>
      <c r="BD301" s="72">
        <f>('Dem2'!AY301+'Dem2'!BC301)*'Dem2'!G301</f>
        <v>0</v>
      </c>
      <c r="BE301" s="105">
        <f>SQRT('Dem2'!V301*'Dem2'!V301+'Dem2'!Y301*'Dem2'!Y301)</f>
        <v>0</v>
      </c>
      <c r="BF301" s="105">
        <f>'Dem2'!G301*('Dem1'!B$200+'Dem2'!BE301)</f>
        <v>0</v>
      </c>
      <c r="BG301" s="105">
        <f>'935'!R301*('Dem1'!B$200+'Dem2'!BE301)</f>
        <v>0</v>
      </c>
      <c r="BH301" s="105">
        <f>'Dem2'!AS301+'Dem1'!B$225*'Dem2'!BG301*100/'11'!B$17</f>
        <v>0</v>
      </c>
      <c r="BI301" s="105">
        <f>'Dem2'!BH301+'Dem1'!B$213*('Dem1'!B$200+'Dem2'!BE301)*100/'11'!B$17</f>
        <v>0.20953485119035403</v>
      </c>
      <c r="BJ301" s="105">
        <f>'Dem1'!B$179*('Dem2'!AY301+'Dem2'!BC301)*100/'11'!B$17</f>
        <v>0</v>
      </c>
      <c r="BK301" s="74">
        <f>MAX(0-('SR Rate'!AC301*'Dem2'!V301*'11'!D$17/'11'!B$17),'Dem2'!BI301+'Dem2'!BJ301)</f>
        <v>0.20953485119035403</v>
      </c>
      <c r="BL301" s="75">
        <f>IF('Dem2'!G301=0,0,(1-'Dem2'!H301/'Dem2'!G301)*('Dem2'!AR301+IF('935'!P301=0,0,('SR Rate'!AC301*'935'!P301*('11'!D$17-'935'!X301)/('11'!B$17-'935'!W301)))))</f>
        <v>0</v>
      </c>
      <c r="BM301" s="111">
        <f>IF('Dem2'!B301,IF('Dem2'!V301=0,'SR Rate'!AD301,MAX(0,MIN('SR Rate'!AD301,'SR Rate'!AD301+('Dem2'!BK301/'935'!P301*('11'!B$17-'935'!W301)/('11'!D$17-'935'!X301))))),0)</f>
        <v>0</v>
      </c>
      <c r="BN301" s="74">
        <f>IF('Dem2'!B301,MAX(0,'Dem2'!BK301),0)</f>
        <v>0.20953485119035403</v>
      </c>
      <c r="BO301" s="74">
        <f>'Dem2'!BN301+'Dem2'!BL301</f>
        <v>0.20953485119035403</v>
      </c>
    </row>
    <row r="302" spans="1:67">
      <c r="A302" s="94">
        <v>263</v>
      </c>
      <c r="B302" s="128" t="b">
        <f>'935'!C302&lt;&gt;"VOID"</f>
        <v>1</v>
      </c>
      <c r="C302" s="105" t="str">
        <f>"D"&amp;TEXT('935'!J302,"0000")</f>
        <v>D0000</v>
      </c>
      <c r="D302" s="73">
        <f>'11'!D$17-'935'!X302</f>
        <v>170</v>
      </c>
      <c r="E302" s="106">
        <f>INDEX('11'!$B$47:$G$47,IF(ISNUMBER(SEARCH("?0000",C302)),1,IF(ISNUMBER(SEARCH("?1000",C302)),2,IF(ISNUMBER(SEARCH("??100",C302)),3,IF(ISNUMBER(SEARCH("???10",C302)),4,IF(ISNUMBER(SEARCH("??001",C302)),6,5))))))</f>
        <v>1</v>
      </c>
      <c r="F302" s="105">
        <f>E302*'Dem1'!B$49</f>
        <v>0.95</v>
      </c>
      <c r="G302" s="73">
        <f>IF('935'!C302="VOID",0,('935'!C302*(1-'935'!W302/'11'!B$17)))</f>
        <v>0</v>
      </c>
      <c r="H302" s="153">
        <f>'Dem2'!G302-('935'!S302*(1-'935'!W302/'11'!B$17))</f>
        <v>0</v>
      </c>
      <c r="I302" s="138">
        <f>IF(ISNUMBER(SEARCH("D?001",$C302)),'Dem1'!$F$31*$F302/(1+'11'!$G$12)*'935'!$O302,0)</f>
        <v>0</v>
      </c>
      <c r="J302" s="106">
        <f>IF($C302="D1000",'Dem1'!$C$31*$F302/(1+'11'!$C$12)*'935'!$K302,0)</f>
        <v>0</v>
      </c>
      <c r="K302" s="106">
        <f>IF(ISNUMBER(SEARCH("D?100",$C302)),'Dem1'!$D$31*$F302/(1+'11'!$D$12)*'935'!$L302,0)</f>
        <v>0</v>
      </c>
      <c r="L302" s="106">
        <f>IF(ISNUMBER(SEARCH("D??10",$C302)),'Dem1'!$E$31*$F302/(1+'11'!$E$12)*'935'!$M302,0)</f>
        <v>0</v>
      </c>
      <c r="M302" s="106">
        <f>IF(OR($C302="D0002",ISNUMBER(SEARCH("D?1?1",$C302)),ISNUMBER(SEARCH("D??11",$C302))),'Dem1'!$G$31*$F302/(1+'11'!$F$12)*'935'!$N302,0)</f>
        <v>0</v>
      </c>
      <c r="N302" s="139">
        <f t="shared" si="16"/>
        <v>0</v>
      </c>
      <c r="O302" s="138">
        <f>IF($C302="D1000",0,IF(ISNUMBER(SEARCH("D1???",$C302)),'Dem1'!$C$31*$Z302*'935'!$K302,0))</f>
        <v>0</v>
      </c>
      <c r="P302" s="106">
        <f>IF(ISNUMBER(SEARCH("D?100",$C302)),0,IF(ISNUMBER(SEARCH("D?1??",$C302)),'Dem1'!$D$31*$Z302*'935'!$L302,0))</f>
        <v>0</v>
      </c>
      <c r="Q302" s="106">
        <f>IF(ISNUMBER(SEARCH("D??10",$C302)),0,IF(ISNUMBER(SEARCH("D??1?",$C302)),'Dem1'!$E$31*$Z302*'935'!$M302,0))</f>
        <v>0</v>
      </c>
      <c r="R302" s="139">
        <f t="shared" si="17"/>
        <v>0</v>
      </c>
      <c r="S302" s="180">
        <f>100/'11'!B$17*(('Dem2'!N302+'Dem2'!R302)*('Charging Rates'!B$13+'Charging Rates'!B$51+'Charging Rates'!B$25+'Charging Rates'!B$38)+'Charging Rates'!B$61*'Dem2'!W302)</f>
        <v>0</v>
      </c>
      <c r="T302" s="74">
        <f>100/'11'!B$17*'Fixed Charge'!C302*('Charging Rates'!B$13+'Charging Rates'!B$51+'Charging Rates'!B$25)</f>
        <v>0</v>
      </c>
      <c r="U302" s="153">
        <f>'11'!B$17*0.01*('Dem2'!T302+'Dem2'!S302*'Dem2'!G302)</f>
        <v>0</v>
      </c>
      <c r="V302" s="128">
        <f>'935'!P302*(1-'935'!X302/'11'!D$17)/(1-'935'!W302/'11'!B$17)</f>
        <v>0</v>
      </c>
      <c r="W302" s="105">
        <f>'Dem2'!V302*'Dem2'!E302</f>
        <v>0</v>
      </c>
      <c r="X302" s="105">
        <f>'935'!Q302*(1-'935'!X302/'11'!D$17)/(1-'935'!W302/'11'!B$17)</f>
        <v>0</v>
      </c>
      <c r="Y302" s="105">
        <f t="shared" si="18"/>
        <v>0</v>
      </c>
      <c r="Z302" s="105">
        <f>SQRT(V302*V302+Y302*Y302)*'Dem1'!B$49*E302</f>
        <v>0</v>
      </c>
      <c r="AA302" s="213">
        <f>100/'11'!B$17*'Charging Rates'!B$61*'Dem2'!W302</f>
        <v>0</v>
      </c>
      <c r="AB302" s="138">
        <f>IF(ISNUMBER('SR Rate'!B302),MAX(0,INDEX('913'!$E$6:$E$1205,'SR Rate'!B302)),0)</f>
        <v>0</v>
      </c>
      <c r="AC302" s="106">
        <f>IF(ISNUMBER('SR Rate'!C302),MAX(0,INDEX('913'!$E$6:$E$1205,'SR Rate'!C302)),0)</f>
        <v>0</v>
      </c>
      <c r="AD302" s="106">
        <f>IF(ISNUMBER('SR Rate'!D302),MAX(0,INDEX('913'!$E$6:$E$1205,'SR Rate'!D302)),0)</f>
        <v>0</v>
      </c>
      <c r="AE302" s="106">
        <f>IF(ISNUMBER('SR Rate'!E302),MAX(0,INDEX('913'!$E$6:$E$1205,'SR Rate'!E302)),0)</f>
        <v>0</v>
      </c>
      <c r="AF302" s="106">
        <f>IF(ISNUMBER('SR Rate'!F302),MAX(0,INDEX('913'!$E$6:$E$1205,'SR Rate'!F302)),0)</f>
        <v>0</v>
      </c>
      <c r="AG302" s="106">
        <f>IF(ISNUMBER('SR Rate'!G302),MAX(0,INDEX('913'!$E$6:$E$1205,'SR Rate'!G302)),0)</f>
        <v>0</v>
      </c>
      <c r="AH302" s="106">
        <f>IF(ISNUMBER('SR Rate'!H302),MAX(0,INDEX('913'!$E$6:$E$1205,'SR Rate'!H302)),0)</f>
        <v>0</v>
      </c>
      <c r="AI302" s="106">
        <f>IF(ISNUMBER('SR Rate'!I302),MAX(0,INDEX('913'!$E$6:$E$1205,'SR Rate'!I302)),0)</f>
        <v>0</v>
      </c>
      <c r="AJ302" s="129">
        <f>IF('SR Rate'!T302+'SR Rate'!U302+'SR Rate'!V302+'SR Rate'!W302+'SR Rate'!X302+'SR Rate'!Y302+'SR Rate'!Z302+'SR Rate'!AA302=0,IF(COUNT('SR Rate'!B302,'SR Rate'!C302,'SR Rate'!D302,'SR Rate'!E302,'SR Rate'!F302,'SR Rate'!G302,'SR Rate'!H302,'SR Rate'!I302),('Dem2'!AB302+'Dem2'!AC302+'Dem2'!AD302+'Dem2'!AE302+'Dem2'!AF302+'Dem2'!AG302+'Dem2'!AH302+'Dem2'!AI302)/COUNT('SR Rate'!B302,'SR Rate'!C302,'SR Rate'!D302,'SR Rate'!E302,'SR Rate'!F302,'SR Rate'!G302,'SR Rate'!H302,'SR Rate'!I302),0),('SR Rate'!T302*'Dem2'!AB302+'SR Rate'!U302*'Dem2'!AC302+'SR Rate'!V302*'Dem2'!AD302+'SR Rate'!W302*'Dem2'!AE302+'SR Rate'!X302*'Dem2'!AF302+'SR Rate'!Y302*'Dem2'!AG302+'SR Rate'!Z302*'Dem2'!AH302+'SR Rate'!AA302*'Dem2'!AI302)/('SR Rate'!T302+'SR Rate'!U302+'SR Rate'!V302+'SR Rate'!W302+'SR Rate'!X302+'SR Rate'!Y302+'SR Rate'!Z302+'SR Rate'!AA302))</f>
        <v>0</v>
      </c>
      <c r="AK302" s="177">
        <f>100*'Dem2'!AJ302/'11'!B$17</f>
        <v>0</v>
      </c>
      <c r="AL302" s="75">
        <f>100*('SR Rate'!AB302*'935'!P302*'SR Rate'!K302)/'11'!B$17</f>
        <v>0</v>
      </c>
      <c r="AM302" s="128">
        <f>MAX('11'!$C$42+0,MIN('935'!K302+0,'11'!$C$37+0))</f>
        <v>0.26600431228533333</v>
      </c>
      <c r="AN302" s="105">
        <f>MAX('11'!$D$42+0,MIN('935'!L302+0,'11'!$D$37+0))</f>
        <v>0.66562758870798333</v>
      </c>
      <c r="AO302" s="105">
        <f>MAX('11'!$E$42+0,MIN('935'!M302+0,'11'!$E$37+0))</f>
        <v>0.34009849341942228</v>
      </c>
      <c r="AP302" s="105">
        <f>MAX('11'!$F$42+0,MIN('935'!N302+0,'11'!$F$37+0))</f>
        <v>0.63093339381833335</v>
      </c>
      <c r="AQ302" s="129">
        <f>MAX('11'!$G$42+0,MIN('935'!O302+0,'11'!$G$37+0))</f>
        <v>0.89995655379091011</v>
      </c>
      <c r="AR302" s="180">
        <f>IF('935'!P302=0,'Dem2'!AK302+'Dem2'!AL302,'Dem2'!AK302)</f>
        <v>0</v>
      </c>
      <c r="AS302" s="75">
        <f>'Dem2'!AA302+IF('Dem2'!G302=0,1,'Dem2'!H302/'Dem2'!G302)*'Dem2'!AR302</f>
        <v>0</v>
      </c>
      <c r="AT302" s="138">
        <f>IF('Dem2'!$C302="D1000",'Dem1'!$C$31*'Dem2'!$F302/(1+'11'!$C$12)*'Dem2'!$AM302,0)</f>
        <v>0</v>
      </c>
      <c r="AU302" s="106">
        <f>IF(ISNUMBER(SEARCH("D?100",'Dem2'!$C302)),'Dem1'!$D$31*'Dem2'!$F302/(1+'11'!$D$12)*'Dem2'!$AN302,0)</f>
        <v>0</v>
      </c>
      <c r="AV302" s="106">
        <f>IF(ISNUMBER(SEARCH("D??10",'Dem2'!$C302)),'Dem1'!$E$31*'Dem2'!$F302/(1+'11'!$E$12)*'Dem2'!$AO302,0)</f>
        <v>0</v>
      </c>
      <c r="AW302" s="106">
        <f>IF(OR('Dem2'!$C302="D0002",ISNUMBER(SEARCH("D?1?1",'Dem2'!$C302)),ISNUMBER(SEARCH("D??11",'Dem2'!$C302))),'Dem1'!$G$31*'Dem2'!$F302/(1+'11'!$F$12)*'Dem2'!$AP302,0)</f>
        <v>0</v>
      </c>
      <c r="AX302" s="106">
        <f>IF(ISNUMBER(SEARCH("D?001",'Dem2'!$C302)),'Dem1'!$F$31*'Dem2'!$F302/(1+'11'!$G$12)*'Dem2'!$AQ302,0)</f>
        <v>0</v>
      </c>
      <c r="AY302" s="129">
        <f>'Dem2'!$AT302+'Dem2'!$AU302+'Dem2'!$AV302+'Dem2'!$AW302+'Dem2'!$AX302</f>
        <v>0</v>
      </c>
      <c r="AZ302" s="138">
        <f>IF('Dem2'!$C302="D1000",0,IF(ISNUMBER(SEARCH("D1???",'Dem2'!$C302)),'Dem1'!$C$31*'Dem2'!$Z302*'Dem2'!$AM302,0))</f>
        <v>0</v>
      </c>
      <c r="BA302" s="106">
        <f>IF(ISNUMBER(SEARCH("D?100",'Dem2'!$C302)),0,IF(ISNUMBER(SEARCH("D?1??",'Dem2'!$C302)),'Dem1'!$D$31*'Dem2'!$Z302*'Dem2'!$AN302,0))</f>
        <v>0</v>
      </c>
      <c r="BB302" s="106">
        <f>IF(ISNUMBER(SEARCH("D??10",'Dem2'!$C302)),0,IF(ISNUMBER(SEARCH("D??1?",'Dem2'!$C302)),'Dem1'!$E$31*'Dem2'!$Z302*'Dem2'!$AO302,0))</f>
        <v>0</v>
      </c>
      <c r="BC302" s="129">
        <f>'Dem2'!$AZ302+'Dem2'!$BA302+'Dem2'!$BB302</f>
        <v>0</v>
      </c>
      <c r="BD302" s="72">
        <f>('Dem2'!AY302+'Dem2'!BC302)*'Dem2'!G302</f>
        <v>0</v>
      </c>
      <c r="BE302" s="105">
        <f>SQRT('Dem2'!V302*'Dem2'!V302+'Dem2'!Y302*'Dem2'!Y302)</f>
        <v>0</v>
      </c>
      <c r="BF302" s="105">
        <f>'Dem2'!G302*('Dem1'!B$200+'Dem2'!BE302)</f>
        <v>0</v>
      </c>
      <c r="BG302" s="105">
        <f>'935'!R302*('Dem1'!B$200+'Dem2'!BE302)</f>
        <v>0</v>
      </c>
      <c r="BH302" s="105">
        <f>'Dem2'!AS302+'Dem1'!B$225*'Dem2'!BG302*100/'11'!B$17</f>
        <v>0</v>
      </c>
      <c r="BI302" s="105">
        <f>'Dem2'!BH302+'Dem1'!B$213*('Dem1'!B$200+'Dem2'!BE302)*100/'11'!B$17</f>
        <v>0.20953485119035403</v>
      </c>
      <c r="BJ302" s="105">
        <f>'Dem1'!B$179*('Dem2'!AY302+'Dem2'!BC302)*100/'11'!B$17</f>
        <v>0</v>
      </c>
      <c r="BK302" s="74">
        <f>MAX(0-('SR Rate'!AC302*'Dem2'!V302*'11'!D$17/'11'!B$17),'Dem2'!BI302+'Dem2'!BJ302)</f>
        <v>0.20953485119035403</v>
      </c>
      <c r="BL302" s="75">
        <f>IF('Dem2'!G302=0,0,(1-'Dem2'!H302/'Dem2'!G302)*('Dem2'!AR302+IF('935'!P302=0,0,('SR Rate'!AC302*'935'!P302*('11'!D$17-'935'!X302)/('11'!B$17-'935'!W302)))))</f>
        <v>0</v>
      </c>
      <c r="BM302" s="111">
        <f>IF('Dem2'!B302,IF('Dem2'!V302=0,'SR Rate'!AD302,MAX(0,MIN('SR Rate'!AD302,'SR Rate'!AD302+('Dem2'!BK302/'935'!P302*('11'!B$17-'935'!W302)/('11'!D$17-'935'!X302))))),0)</f>
        <v>0</v>
      </c>
      <c r="BN302" s="74">
        <f>IF('Dem2'!B302,MAX(0,'Dem2'!BK302),0)</f>
        <v>0.20953485119035403</v>
      </c>
      <c r="BO302" s="74">
        <f>'Dem2'!BN302+'Dem2'!BL302</f>
        <v>0.20953485119035403</v>
      </c>
    </row>
    <row r="303" spans="1:67">
      <c r="A303" s="94">
        <v>264</v>
      </c>
      <c r="B303" s="128" t="b">
        <f>'935'!C303&lt;&gt;"VOID"</f>
        <v>1</v>
      </c>
      <c r="C303" s="105" t="str">
        <f>"D"&amp;TEXT('935'!J303,"0000")</f>
        <v>D0000</v>
      </c>
      <c r="D303" s="73">
        <f>'11'!D$17-'935'!X303</f>
        <v>170</v>
      </c>
      <c r="E303" s="106">
        <f>INDEX('11'!$B$47:$G$47,IF(ISNUMBER(SEARCH("?0000",C303)),1,IF(ISNUMBER(SEARCH("?1000",C303)),2,IF(ISNUMBER(SEARCH("??100",C303)),3,IF(ISNUMBER(SEARCH("???10",C303)),4,IF(ISNUMBER(SEARCH("??001",C303)),6,5))))))</f>
        <v>1</v>
      </c>
      <c r="F303" s="105">
        <f>E303*'Dem1'!B$49</f>
        <v>0.95</v>
      </c>
      <c r="G303" s="73">
        <f>IF('935'!C303="VOID",0,('935'!C303*(1-'935'!W303/'11'!B$17)))</f>
        <v>0</v>
      </c>
      <c r="H303" s="153">
        <f>'Dem2'!G303-('935'!S303*(1-'935'!W303/'11'!B$17))</f>
        <v>0</v>
      </c>
      <c r="I303" s="138">
        <f>IF(ISNUMBER(SEARCH("D?001",$C303)),'Dem1'!$F$31*$F303/(1+'11'!$G$12)*'935'!$O303,0)</f>
        <v>0</v>
      </c>
      <c r="J303" s="106">
        <f>IF($C303="D1000",'Dem1'!$C$31*$F303/(1+'11'!$C$12)*'935'!$K303,0)</f>
        <v>0</v>
      </c>
      <c r="K303" s="106">
        <f>IF(ISNUMBER(SEARCH("D?100",$C303)),'Dem1'!$D$31*$F303/(1+'11'!$D$12)*'935'!$L303,0)</f>
        <v>0</v>
      </c>
      <c r="L303" s="106">
        <f>IF(ISNUMBER(SEARCH("D??10",$C303)),'Dem1'!$E$31*$F303/(1+'11'!$E$12)*'935'!$M303,0)</f>
        <v>0</v>
      </c>
      <c r="M303" s="106">
        <f>IF(OR($C303="D0002",ISNUMBER(SEARCH("D?1?1",$C303)),ISNUMBER(SEARCH("D??11",$C303))),'Dem1'!$G$31*$F303/(1+'11'!$F$12)*'935'!$N303,0)</f>
        <v>0</v>
      </c>
      <c r="N303" s="139">
        <f t="shared" si="16"/>
        <v>0</v>
      </c>
      <c r="O303" s="138">
        <f>IF($C303="D1000",0,IF(ISNUMBER(SEARCH("D1???",$C303)),'Dem1'!$C$31*$Z303*'935'!$K303,0))</f>
        <v>0</v>
      </c>
      <c r="P303" s="106">
        <f>IF(ISNUMBER(SEARCH("D?100",$C303)),0,IF(ISNUMBER(SEARCH("D?1??",$C303)),'Dem1'!$D$31*$Z303*'935'!$L303,0))</f>
        <v>0</v>
      </c>
      <c r="Q303" s="106">
        <f>IF(ISNUMBER(SEARCH("D??10",$C303)),0,IF(ISNUMBER(SEARCH("D??1?",$C303)),'Dem1'!$E$31*$Z303*'935'!$M303,0))</f>
        <v>0</v>
      </c>
      <c r="R303" s="139">
        <f t="shared" si="17"/>
        <v>0</v>
      </c>
      <c r="S303" s="180">
        <f>100/'11'!B$17*(('Dem2'!N303+'Dem2'!R303)*('Charging Rates'!B$13+'Charging Rates'!B$51+'Charging Rates'!B$25+'Charging Rates'!B$38)+'Charging Rates'!B$61*'Dem2'!W303)</f>
        <v>0</v>
      </c>
      <c r="T303" s="74">
        <f>100/'11'!B$17*'Fixed Charge'!C303*('Charging Rates'!B$13+'Charging Rates'!B$51+'Charging Rates'!B$25)</f>
        <v>0</v>
      </c>
      <c r="U303" s="153">
        <f>'11'!B$17*0.01*('Dem2'!T303+'Dem2'!S303*'Dem2'!G303)</f>
        <v>0</v>
      </c>
      <c r="V303" s="128">
        <f>'935'!P303*(1-'935'!X303/'11'!D$17)/(1-'935'!W303/'11'!B$17)</f>
        <v>0</v>
      </c>
      <c r="W303" s="105">
        <f>'Dem2'!V303*'Dem2'!E303</f>
        <v>0</v>
      </c>
      <c r="X303" s="105">
        <f>'935'!Q303*(1-'935'!X303/'11'!D$17)/(1-'935'!W303/'11'!B$17)</f>
        <v>0</v>
      </c>
      <c r="Y303" s="105">
        <f t="shared" si="18"/>
        <v>0</v>
      </c>
      <c r="Z303" s="105">
        <f>SQRT(V303*V303+Y303*Y303)*'Dem1'!B$49*E303</f>
        <v>0</v>
      </c>
      <c r="AA303" s="213">
        <f>100/'11'!B$17*'Charging Rates'!B$61*'Dem2'!W303</f>
        <v>0</v>
      </c>
      <c r="AB303" s="138">
        <f>IF(ISNUMBER('SR Rate'!B303),MAX(0,INDEX('913'!$E$6:$E$1205,'SR Rate'!B303)),0)</f>
        <v>0</v>
      </c>
      <c r="AC303" s="106">
        <f>IF(ISNUMBER('SR Rate'!C303),MAX(0,INDEX('913'!$E$6:$E$1205,'SR Rate'!C303)),0)</f>
        <v>0</v>
      </c>
      <c r="AD303" s="106">
        <f>IF(ISNUMBER('SR Rate'!D303),MAX(0,INDEX('913'!$E$6:$E$1205,'SR Rate'!D303)),0)</f>
        <v>0</v>
      </c>
      <c r="AE303" s="106">
        <f>IF(ISNUMBER('SR Rate'!E303),MAX(0,INDEX('913'!$E$6:$E$1205,'SR Rate'!E303)),0)</f>
        <v>0</v>
      </c>
      <c r="AF303" s="106">
        <f>IF(ISNUMBER('SR Rate'!F303),MAX(0,INDEX('913'!$E$6:$E$1205,'SR Rate'!F303)),0)</f>
        <v>0</v>
      </c>
      <c r="AG303" s="106">
        <f>IF(ISNUMBER('SR Rate'!G303),MAX(0,INDEX('913'!$E$6:$E$1205,'SR Rate'!G303)),0)</f>
        <v>0</v>
      </c>
      <c r="AH303" s="106">
        <f>IF(ISNUMBER('SR Rate'!H303),MAX(0,INDEX('913'!$E$6:$E$1205,'SR Rate'!H303)),0)</f>
        <v>0</v>
      </c>
      <c r="AI303" s="106">
        <f>IF(ISNUMBER('SR Rate'!I303),MAX(0,INDEX('913'!$E$6:$E$1205,'SR Rate'!I303)),0)</f>
        <v>0</v>
      </c>
      <c r="AJ303" s="129">
        <f>IF('SR Rate'!T303+'SR Rate'!U303+'SR Rate'!V303+'SR Rate'!W303+'SR Rate'!X303+'SR Rate'!Y303+'SR Rate'!Z303+'SR Rate'!AA303=0,IF(COUNT('SR Rate'!B303,'SR Rate'!C303,'SR Rate'!D303,'SR Rate'!E303,'SR Rate'!F303,'SR Rate'!G303,'SR Rate'!H303,'SR Rate'!I303),('Dem2'!AB303+'Dem2'!AC303+'Dem2'!AD303+'Dem2'!AE303+'Dem2'!AF303+'Dem2'!AG303+'Dem2'!AH303+'Dem2'!AI303)/COUNT('SR Rate'!B303,'SR Rate'!C303,'SR Rate'!D303,'SR Rate'!E303,'SR Rate'!F303,'SR Rate'!G303,'SR Rate'!H303,'SR Rate'!I303),0),('SR Rate'!T303*'Dem2'!AB303+'SR Rate'!U303*'Dem2'!AC303+'SR Rate'!V303*'Dem2'!AD303+'SR Rate'!W303*'Dem2'!AE303+'SR Rate'!X303*'Dem2'!AF303+'SR Rate'!Y303*'Dem2'!AG303+'SR Rate'!Z303*'Dem2'!AH303+'SR Rate'!AA303*'Dem2'!AI303)/('SR Rate'!T303+'SR Rate'!U303+'SR Rate'!V303+'SR Rate'!W303+'SR Rate'!X303+'SR Rate'!Y303+'SR Rate'!Z303+'SR Rate'!AA303))</f>
        <v>0</v>
      </c>
      <c r="AK303" s="177">
        <f>100*'Dem2'!AJ303/'11'!B$17</f>
        <v>0</v>
      </c>
      <c r="AL303" s="75">
        <f>100*('SR Rate'!AB303*'935'!P303*'SR Rate'!K303)/'11'!B$17</f>
        <v>0</v>
      </c>
      <c r="AM303" s="128">
        <f>MAX('11'!$C$42+0,MIN('935'!K303+0,'11'!$C$37+0))</f>
        <v>0.26600431228533333</v>
      </c>
      <c r="AN303" s="105">
        <f>MAX('11'!$D$42+0,MIN('935'!L303+0,'11'!$D$37+0))</f>
        <v>0.66562758870798333</v>
      </c>
      <c r="AO303" s="105">
        <f>MAX('11'!$E$42+0,MIN('935'!M303+0,'11'!$E$37+0))</f>
        <v>0.34009849341942228</v>
      </c>
      <c r="AP303" s="105">
        <f>MAX('11'!$F$42+0,MIN('935'!N303+0,'11'!$F$37+0))</f>
        <v>0.63093339381833335</v>
      </c>
      <c r="AQ303" s="129">
        <f>MAX('11'!$G$42+0,MIN('935'!O303+0,'11'!$G$37+0))</f>
        <v>0.89995655379091011</v>
      </c>
      <c r="AR303" s="180">
        <f>IF('935'!P303=0,'Dem2'!AK303+'Dem2'!AL303,'Dem2'!AK303)</f>
        <v>0</v>
      </c>
      <c r="AS303" s="75">
        <f>'Dem2'!AA303+IF('Dem2'!G303=0,1,'Dem2'!H303/'Dem2'!G303)*'Dem2'!AR303</f>
        <v>0</v>
      </c>
      <c r="AT303" s="138">
        <f>IF('Dem2'!$C303="D1000",'Dem1'!$C$31*'Dem2'!$F303/(1+'11'!$C$12)*'Dem2'!$AM303,0)</f>
        <v>0</v>
      </c>
      <c r="AU303" s="106">
        <f>IF(ISNUMBER(SEARCH("D?100",'Dem2'!$C303)),'Dem1'!$D$31*'Dem2'!$F303/(1+'11'!$D$12)*'Dem2'!$AN303,0)</f>
        <v>0</v>
      </c>
      <c r="AV303" s="106">
        <f>IF(ISNUMBER(SEARCH("D??10",'Dem2'!$C303)),'Dem1'!$E$31*'Dem2'!$F303/(1+'11'!$E$12)*'Dem2'!$AO303,0)</f>
        <v>0</v>
      </c>
      <c r="AW303" s="106">
        <f>IF(OR('Dem2'!$C303="D0002",ISNUMBER(SEARCH("D?1?1",'Dem2'!$C303)),ISNUMBER(SEARCH("D??11",'Dem2'!$C303))),'Dem1'!$G$31*'Dem2'!$F303/(1+'11'!$F$12)*'Dem2'!$AP303,0)</f>
        <v>0</v>
      </c>
      <c r="AX303" s="106">
        <f>IF(ISNUMBER(SEARCH("D?001",'Dem2'!$C303)),'Dem1'!$F$31*'Dem2'!$F303/(1+'11'!$G$12)*'Dem2'!$AQ303,0)</f>
        <v>0</v>
      </c>
      <c r="AY303" s="129">
        <f>'Dem2'!$AT303+'Dem2'!$AU303+'Dem2'!$AV303+'Dem2'!$AW303+'Dem2'!$AX303</f>
        <v>0</v>
      </c>
      <c r="AZ303" s="138">
        <f>IF('Dem2'!$C303="D1000",0,IF(ISNUMBER(SEARCH("D1???",'Dem2'!$C303)),'Dem1'!$C$31*'Dem2'!$Z303*'Dem2'!$AM303,0))</f>
        <v>0</v>
      </c>
      <c r="BA303" s="106">
        <f>IF(ISNUMBER(SEARCH("D?100",'Dem2'!$C303)),0,IF(ISNUMBER(SEARCH("D?1??",'Dem2'!$C303)),'Dem1'!$D$31*'Dem2'!$Z303*'Dem2'!$AN303,0))</f>
        <v>0</v>
      </c>
      <c r="BB303" s="106">
        <f>IF(ISNUMBER(SEARCH("D??10",'Dem2'!$C303)),0,IF(ISNUMBER(SEARCH("D??1?",'Dem2'!$C303)),'Dem1'!$E$31*'Dem2'!$Z303*'Dem2'!$AO303,0))</f>
        <v>0</v>
      </c>
      <c r="BC303" s="129">
        <f>'Dem2'!$AZ303+'Dem2'!$BA303+'Dem2'!$BB303</f>
        <v>0</v>
      </c>
      <c r="BD303" s="72">
        <f>('Dem2'!AY303+'Dem2'!BC303)*'Dem2'!G303</f>
        <v>0</v>
      </c>
      <c r="BE303" s="105">
        <f>SQRT('Dem2'!V303*'Dem2'!V303+'Dem2'!Y303*'Dem2'!Y303)</f>
        <v>0</v>
      </c>
      <c r="BF303" s="105">
        <f>'Dem2'!G303*('Dem1'!B$200+'Dem2'!BE303)</f>
        <v>0</v>
      </c>
      <c r="BG303" s="105">
        <f>'935'!R303*('Dem1'!B$200+'Dem2'!BE303)</f>
        <v>0</v>
      </c>
      <c r="BH303" s="105">
        <f>'Dem2'!AS303+'Dem1'!B$225*'Dem2'!BG303*100/'11'!B$17</f>
        <v>0</v>
      </c>
      <c r="BI303" s="105">
        <f>'Dem2'!BH303+'Dem1'!B$213*('Dem1'!B$200+'Dem2'!BE303)*100/'11'!B$17</f>
        <v>0.20953485119035403</v>
      </c>
      <c r="BJ303" s="105">
        <f>'Dem1'!B$179*('Dem2'!AY303+'Dem2'!BC303)*100/'11'!B$17</f>
        <v>0</v>
      </c>
      <c r="BK303" s="74">
        <f>MAX(0-('SR Rate'!AC303*'Dem2'!V303*'11'!D$17/'11'!B$17),'Dem2'!BI303+'Dem2'!BJ303)</f>
        <v>0.20953485119035403</v>
      </c>
      <c r="BL303" s="75">
        <f>IF('Dem2'!G303=0,0,(1-'Dem2'!H303/'Dem2'!G303)*('Dem2'!AR303+IF('935'!P303=0,0,('SR Rate'!AC303*'935'!P303*('11'!D$17-'935'!X303)/('11'!B$17-'935'!W303)))))</f>
        <v>0</v>
      </c>
      <c r="BM303" s="111">
        <f>IF('Dem2'!B303,IF('Dem2'!V303=0,'SR Rate'!AD303,MAX(0,MIN('SR Rate'!AD303,'SR Rate'!AD303+('Dem2'!BK303/'935'!P303*('11'!B$17-'935'!W303)/('11'!D$17-'935'!X303))))),0)</f>
        <v>0</v>
      </c>
      <c r="BN303" s="74">
        <f>IF('Dem2'!B303,MAX(0,'Dem2'!BK303),0)</f>
        <v>0.20953485119035403</v>
      </c>
      <c r="BO303" s="74">
        <f>'Dem2'!BN303+'Dem2'!BL303</f>
        <v>0.20953485119035403</v>
      </c>
    </row>
    <row r="304" spans="1:67">
      <c r="A304" s="94">
        <v>265</v>
      </c>
      <c r="B304" s="128" t="b">
        <f>'935'!C304&lt;&gt;"VOID"</f>
        <v>1</v>
      </c>
      <c r="C304" s="105" t="str">
        <f>"D"&amp;TEXT('935'!J304,"0000")</f>
        <v>D0000</v>
      </c>
      <c r="D304" s="73">
        <f>'11'!D$17-'935'!X304</f>
        <v>170</v>
      </c>
      <c r="E304" s="106">
        <f>INDEX('11'!$B$47:$G$47,IF(ISNUMBER(SEARCH("?0000",C304)),1,IF(ISNUMBER(SEARCH("?1000",C304)),2,IF(ISNUMBER(SEARCH("??100",C304)),3,IF(ISNUMBER(SEARCH("???10",C304)),4,IF(ISNUMBER(SEARCH("??001",C304)),6,5))))))</f>
        <v>1</v>
      </c>
      <c r="F304" s="105">
        <f>E304*'Dem1'!B$49</f>
        <v>0.95</v>
      </c>
      <c r="G304" s="73">
        <f>IF('935'!C304="VOID",0,('935'!C304*(1-'935'!W304/'11'!B$17)))</f>
        <v>0</v>
      </c>
      <c r="H304" s="153">
        <f>'Dem2'!G304-('935'!S304*(1-'935'!W304/'11'!B$17))</f>
        <v>0</v>
      </c>
      <c r="I304" s="138">
        <f>IF(ISNUMBER(SEARCH("D?001",$C304)),'Dem1'!$F$31*$F304/(1+'11'!$G$12)*'935'!$O304,0)</f>
        <v>0</v>
      </c>
      <c r="J304" s="106">
        <f>IF($C304="D1000",'Dem1'!$C$31*$F304/(1+'11'!$C$12)*'935'!$K304,0)</f>
        <v>0</v>
      </c>
      <c r="K304" s="106">
        <f>IF(ISNUMBER(SEARCH("D?100",$C304)),'Dem1'!$D$31*$F304/(1+'11'!$D$12)*'935'!$L304,0)</f>
        <v>0</v>
      </c>
      <c r="L304" s="106">
        <f>IF(ISNUMBER(SEARCH("D??10",$C304)),'Dem1'!$E$31*$F304/(1+'11'!$E$12)*'935'!$M304,0)</f>
        <v>0</v>
      </c>
      <c r="M304" s="106">
        <f>IF(OR($C304="D0002",ISNUMBER(SEARCH("D?1?1",$C304)),ISNUMBER(SEARCH("D??11",$C304))),'Dem1'!$G$31*$F304/(1+'11'!$F$12)*'935'!$N304,0)</f>
        <v>0</v>
      </c>
      <c r="N304" s="139">
        <f t="shared" si="16"/>
        <v>0</v>
      </c>
      <c r="O304" s="138">
        <f>IF($C304="D1000",0,IF(ISNUMBER(SEARCH("D1???",$C304)),'Dem1'!$C$31*$Z304*'935'!$K304,0))</f>
        <v>0</v>
      </c>
      <c r="P304" s="106">
        <f>IF(ISNUMBER(SEARCH("D?100",$C304)),0,IF(ISNUMBER(SEARCH("D?1??",$C304)),'Dem1'!$D$31*$Z304*'935'!$L304,0))</f>
        <v>0</v>
      </c>
      <c r="Q304" s="106">
        <f>IF(ISNUMBER(SEARCH("D??10",$C304)),0,IF(ISNUMBER(SEARCH("D??1?",$C304)),'Dem1'!$E$31*$Z304*'935'!$M304,0))</f>
        <v>0</v>
      </c>
      <c r="R304" s="139">
        <f t="shared" si="17"/>
        <v>0</v>
      </c>
      <c r="S304" s="180">
        <f>100/'11'!B$17*(('Dem2'!N304+'Dem2'!R304)*('Charging Rates'!B$13+'Charging Rates'!B$51+'Charging Rates'!B$25+'Charging Rates'!B$38)+'Charging Rates'!B$61*'Dem2'!W304)</f>
        <v>0</v>
      </c>
      <c r="T304" s="74">
        <f>100/'11'!B$17*'Fixed Charge'!C304*('Charging Rates'!B$13+'Charging Rates'!B$51+'Charging Rates'!B$25)</f>
        <v>0</v>
      </c>
      <c r="U304" s="153">
        <f>'11'!B$17*0.01*('Dem2'!T304+'Dem2'!S304*'Dem2'!G304)</f>
        <v>0</v>
      </c>
      <c r="V304" s="128">
        <f>'935'!P304*(1-'935'!X304/'11'!D$17)/(1-'935'!W304/'11'!B$17)</f>
        <v>0</v>
      </c>
      <c r="W304" s="105">
        <f>'Dem2'!V304*'Dem2'!E304</f>
        <v>0</v>
      </c>
      <c r="X304" s="105">
        <f>'935'!Q304*(1-'935'!X304/'11'!D$17)/(1-'935'!W304/'11'!B$17)</f>
        <v>0</v>
      </c>
      <c r="Y304" s="105">
        <f t="shared" si="18"/>
        <v>0</v>
      </c>
      <c r="Z304" s="105">
        <f>SQRT(V304*V304+Y304*Y304)*'Dem1'!B$49*E304</f>
        <v>0</v>
      </c>
      <c r="AA304" s="213">
        <f>100/'11'!B$17*'Charging Rates'!B$61*'Dem2'!W304</f>
        <v>0</v>
      </c>
      <c r="AB304" s="138">
        <f>IF(ISNUMBER('SR Rate'!B304),MAX(0,INDEX('913'!$E$6:$E$1205,'SR Rate'!B304)),0)</f>
        <v>0</v>
      </c>
      <c r="AC304" s="106">
        <f>IF(ISNUMBER('SR Rate'!C304),MAX(0,INDEX('913'!$E$6:$E$1205,'SR Rate'!C304)),0)</f>
        <v>0</v>
      </c>
      <c r="AD304" s="106">
        <f>IF(ISNUMBER('SR Rate'!D304),MAX(0,INDEX('913'!$E$6:$E$1205,'SR Rate'!D304)),0)</f>
        <v>0</v>
      </c>
      <c r="AE304" s="106">
        <f>IF(ISNUMBER('SR Rate'!E304),MAX(0,INDEX('913'!$E$6:$E$1205,'SR Rate'!E304)),0)</f>
        <v>0</v>
      </c>
      <c r="AF304" s="106">
        <f>IF(ISNUMBER('SR Rate'!F304),MAX(0,INDEX('913'!$E$6:$E$1205,'SR Rate'!F304)),0)</f>
        <v>0</v>
      </c>
      <c r="AG304" s="106">
        <f>IF(ISNUMBER('SR Rate'!G304),MAX(0,INDEX('913'!$E$6:$E$1205,'SR Rate'!G304)),0)</f>
        <v>0</v>
      </c>
      <c r="AH304" s="106">
        <f>IF(ISNUMBER('SR Rate'!H304),MAX(0,INDEX('913'!$E$6:$E$1205,'SR Rate'!H304)),0)</f>
        <v>0</v>
      </c>
      <c r="AI304" s="106">
        <f>IF(ISNUMBER('SR Rate'!I304),MAX(0,INDEX('913'!$E$6:$E$1205,'SR Rate'!I304)),0)</f>
        <v>0</v>
      </c>
      <c r="AJ304" s="129">
        <f>IF('SR Rate'!T304+'SR Rate'!U304+'SR Rate'!V304+'SR Rate'!W304+'SR Rate'!X304+'SR Rate'!Y304+'SR Rate'!Z304+'SR Rate'!AA304=0,IF(COUNT('SR Rate'!B304,'SR Rate'!C304,'SR Rate'!D304,'SR Rate'!E304,'SR Rate'!F304,'SR Rate'!G304,'SR Rate'!H304,'SR Rate'!I304),('Dem2'!AB304+'Dem2'!AC304+'Dem2'!AD304+'Dem2'!AE304+'Dem2'!AF304+'Dem2'!AG304+'Dem2'!AH304+'Dem2'!AI304)/COUNT('SR Rate'!B304,'SR Rate'!C304,'SR Rate'!D304,'SR Rate'!E304,'SR Rate'!F304,'SR Rate'!G304,'SR Rate'!H304,'SR Rate'!I304),0),('SR Rate'!T304*'Dem2'!AB304+'SR Rate'!U304*'Dem2'!AC304+'SR Rate'!V304*'Dem2'!AD304+'SR Rate'!W304*'Dem2'!AE304+'SR Rate'!X304*'Dem2'!AF304+'SR Rate'!Y304*'Dem2'!AG304+'SR Rate'!Z304*'Dem2'!AH304+'SR Rate'!AA304*'Dem2'!AI304)/('SR Rate'!T304+'SR Rate'!U304+'SR Rate'!V304+'SR Rate'!W304+'SR Rate'!X304+'SR Rate'!Y304+'SR Rate'!Z304+'SR Rate'!AA304))</f>
        <v>0</v>
      </c>
      <c r="AK304" s="177">
        <f>100*'Dem2'!AJ304/'11'!B$17</f>
        <v>0</v>
      </c>
      <c r="AL304" s="75">
        <f>100*('SR Rate'!AB304*'935'!P304*'SR Rate'!K304)/'11'!B$17</f>
        <v>0</v>
      </c>
      <c r="AM304" s="128">
        <f>MAX('11'!$C$42+0,MIN('935'!K304+0,'11'!$C$37+0))</f>
        <v>0.26600431228533333</v>
      </c>
      <c r="AN304" s="105">
        <f>MAX('11'!$D$42+0,MIN('935'!L304+0,'11'!$D$37+0))</f>
        <v>0.66562758870798333</v>
      </c>
      <c r="AO304" s="105">
        <f>MAX('11'!$E$42+0,MIN('935'!M304+0,'11'!$E$37+0))</f>
        <v>0.34009849341942228</v>
      </c>
      <c r="AP304" s="105">
        <f>MAX('11'!$F$42+0,MIN('935'!N304+0,'11'!$F$37+0))</f>
        <v>0.63093339381833335</v>
      </c>
      <c r="AQ304" s="129">
        <f>MAX('11'!$G$42+0,MIN('935'!O304+0,'11'!$G$37+0))</f>
        <v>0.89995655379091011</v>
      </c>
      <c r="AR304" s="180">
        <f>IF('935'!P304=0,'Dem2'!AK304+'Dem2'!AL304,'Dem2'!AK304)</f>
        <v>0</v>
      </c>
      <c r="AS304" s="75">
        <f>'Dem2'!AA304+IF('Dem2'!G304=0,1,'Dem2'!H304/'Dem2'!G304)*'Dem2'!AR304</f>
        <v>0</v>
      </c>
      <c r="AT304" s="138">
        <f>IF('Dem2'!$C304="D1000",'Dem1'!$C$31*'Dem2'!$F304/(1+'11'!$C$12)*'Dem2'!$AM304,0)</f>
        <v>0</v>
      </c>
      <c r="AU304" s="106">
        <f>IF(ISNUMBER(SEARCH("D?100",'Dem2'!$C304)),'Dem1'!$D$31*'Dem2'!$F304/(1+'11'!$D$12)*'Dem2'!$AN304,0)</f>
        <v>0</v>
      </c>
      <c r="AV304" s="106">
        <f>IF(ISNUMBER(SEARCH("D??10",'Dem2'!$C304)),'Dem1'!$E$31*'Dem2'!$F304/(1+'11'!$E$12)*'Dem2'!$AO304,0)</f>
        <v>0</v>
      </c>
      <c r="AW304" s="106">
        <f>IF(OR('Dem2'!$C304="D0002",ISNUMBER(SEARCH("D?1?1",'Dem2'!$C304)),ISNUMBER(SEARCH("D??11",'Dem2'!$C304))),'Dem1'!$G$31*'Dem2'!$F304/(1+'11'!$F$12)*'Dem2'!$AP304,0)</f>
        <v>0</v>
      </c>
      <c r="AX304" s="106">
        <f>IF(ISNUMBER(SEARCH("D?001",'Dem2'!$C304)),'Dem1'!$F$31*'Dem2'!$F304/(1+'11'!$G$12)*'Dem2'!$AQ304,0)</f>
        <v>0</v>
      </c>
      <c r="AY304" s="129">
        <f>'Dem2'!$AT304+'Dem2'!$AU304+'Dem2'!$AV304+'Dem2'!$AW304+'Dem2'!$AX304</f>
        <v>0</v>
      </c>
      <c r="AZ304" s="138">
        <f>IF('Dem2'!$C304="D1000",0,IF(ISNUMBER(SEARCH("D1???",'Dem2'!$C304)),'Dem1'!$C$31*'Dem2'!$Z304*'Dem2'!$AM304,0))</f>
        <v>0</v>
      </c>
      <c r="BA304" s="106">
        <f>IF(ISNUMBER(SEARCH("D?100",'Dem2'!$C304)),0,IF(ISNUMBER(SEARCH("D?1??",'Dem2'!$C304)),'Dem1'!$D$31*'Dem2'!$Z304*'Dem2'!$AN304,0))</f>
        <v>0</v>
      </c>
      <c r="BB304" s="106">
        <f>IF(ISNUMBER(SEARCH("D??10",'Dem2'!$C304)),0,IF(ISNUMBER(SEARCH("D??1?",'Dem2'!$C304)),'Dem1'!$E$31*'Dem2'!$Z304*'Dem2'!$AO304,0))</f>
        <v>0</v>
      </c>
      <c r="BC304" s="129">
        <f>'Dem2'!$AZ304+'Dem2'!$BA304+'Dem2'!$BB304</f>
        <v>0</v>
      </c>
      <c r="BD304" s="72">
        <f>('Dem2'!AY304+'Dem2'!BC304)*'Dem2'!G304</f>
        <v>0</v>
      </c>
      <c r="BE304" s="105">
        <f>SQRT('Dem2'!V304*'Dem2'!V304+'Dem2'!Y304*'Dem2'!Y304)</f>
        <v>0</v>
      </c>
      <c r="BF304" s="105">
        <f>'Dem2'!G304*('Dem1'!B$200+'Dem2'!BE304)</f>
        <v>0</v>
      </c>
      <c r="BG304" s="105">
        <f>'935'!R304*('Dem1'!B$200+'Dem2'!BE304)</f>
        <v>0</v>
      </c>
      <c r="BH304" s="105">
        <f>'Dem2'!AS304+'Dem1'!B$225*'Dem2'!BG304*100/'11'!B$17</f>
        <v>0</v>
      </c>
      <c r="BI304" s="105">
        <f>'Dem2'!BH304+'Dem1'!B$213*('Dem1'!B$200+'Dem2'!BE304)*100/'11'!B$17</f>
        <v>0.20953485119035403</v>
      </c>
      <c r="BJ304" s="105">
        <f>'Dem1'!B$179*('Dem2'!AY304+'Dem2'!BC304)*100/'11'!B$17</f>
        <v>0</v>
      </c>
      <c r="BK304" s="74">
        <f>MAX(0-('SR Rate'!AC304*'Dem2'!V304*'11'!D$17/'11'!B$17),'Dem2'!BI304+'Dem2'!BJ304)</f>
        <v>0.20953485119035403</v>
      </c>
      <c r="BL304" s="75">
        <f>IF('Dem2'!G304=0,0,(1-'Dem2'!H304/'Dem2'!G304)*('Dem2'!AR304+IF('935'!P304=0,0,('SR Rate'!AC304*'935'!P304*('11'!D$17-'935'!X304)/('11'!B$17-'935'!W304)))))</f>
        <v>0</v>
      </c>
      <c r="BM304" s="111">
        <f>IF('Dem2'!B304,IF('Dem2'!V304=0,'SR Rate'!AD304,MAX(0,MIN('SR Rate'!AD304,'SR Rate'!AD304+('Dem2'!BK304/'935'!P304*('11'!B$17-'935'!W304)/('11'!D$17-'935'!X304))))),0)</f>
        <v>0</v>
      </c>
      <c r="BN304" s="74">
        <f>IF('Dem2'!B304,MAX(0,'Dem2'!BK304),0)</f>
        <v>0.20953485119035403</v>
      </c>
      <c r="BO304" s="74">
        <f>'Dem2'!BN304+'Dem2'!BL304</f>
        <v>0.20953485119035403</v>
      </c>
    </row>
    <row r="305" spans="1:67">
      <c r="A305" s="94">
        <v>266</v>
      </c>
      <c r="B305" s="128" t="b">
        <f>'935'!C305&lt;&gt;"VOID"</f>
        <v>1</v>
      </c>
      <c r="C305" s="105" t="str">
        <f>"D"&amp;TEXT('935'!J305,"0000")</f>
        <v>D0000</v>
      </c>
      <c r="D305" s="73">
        <f>'11'!D$17-'935'!X305</f>
        <v>170</v>
      </c>
      <c r="E305" s="106">
        <f>INDEX('11'!$B$47:$G$47,IF(ISNUMBER(SEARCH("?0000",C305)),1,IF(ISNUMBER(SEARCH("?1000",C305)),2,IF(ISNUMBER(SEARCH("??100",C305)),3,IF(ISNUMBER(SEARCH("???10",C305)),4,IF(ISNUMBER(SEARCH("??001",C305)),6,5))))))</f>
        <v>1</v>
      </c>
      <c r="F305" s="105">
        <f>E305*'Dem1'!B$49</f>
        <v>0.95</v>
      </c>
      <c r="G305" s="73">
        <f>IF('935'!C305="VOID",0,('935'!C305*(1-'935'!W305/'11'!B$17)))</f>
        <v>0</v>
      </c>
      <c r="H305" s="153">
        <f>'Dem2'!G305-('935'!S305*(1-'935'!W305/'11'!B$17))</f>
        <v>0</v>
      </c>
      <c r="I305" s="138">
        <f>IF(ISNUMBER(SEARCH("D?001",$C305)),'Dem1'!$F$31*$F305/(1+'11'!$G$12)*'935'!$O305,0)</f>
        <v>0</v>
      </c>
      <c r="J305" s="106">
        <f>IF($C305="D1000",'Dem1'!$C$31*$F305/(1+'11'!$C$12)*'935'!$K305,0)</f>
        <v>0</v>
      </c>
      <c r="K305" s="106">
        <f>IF(ISNUMBER(SEARCH("D?100",$C305)),'Dem1'!$D$31*$F305/(1+'11'!$D$12)*'935'!$L305,0)</f>
        <v>0</v>
      </c>
      <c r="L305" s="106">
        <f>IF(ISNUMBER(SEARCH("D??10",$C305)),'Dem1'!$E$31*$F305/(1+'11'!$E$12)*'935'!$M305,0)</f>
        <v>0</v>
      </c>
      <c r="M305" s="106">
        <f>IF(OR($C305="D0002",ISNUMBER(SEARCH("D?1?1",$C305)),ISNUMBER(SEARCH("D??11",$C305))),'Dem1'!$G$31*$F305/(1+'11'!$F$12)*'935'!$N305,0)</f>
        <v>0</v>
      </c>
      <c r="N305" s="139">
        <f t="shared" si="16"/>
        <v>0</v>
      </c>
      <c r="O305" s="138">
        <f>IF($C305="D1000",0,IF(ISNUMBER(SEARCH("D1???",$C305)),'Dem1'!$C$31*$Z305*'935'!$K305,0))</f>
        <v>0</v>
      </c>
      <c r="P305" s="106">
        <f>IF(ISNUMBER(SEARCH("D?100",$C305)),0,IF(ISNUMBER(SEARCH("D?1??",$C305)),'Dem1'!$D$31*$Z305*'935'!$L305,0))</f>
        <v>0</v>
      </c>
      <c r="Q305" s="106">
        <f>IF(ISNUMBER(SEARCH("D??10",$C305)),0,IF(ISNUMBER(SEARCH("D??1?",$C305)),'Dem1'!$E$31*$Z305*'935'!$M305,0))</f>
        <v>0</v>
      </c>
      <c r="R305" s="139">
        <f t="shared" si="17"/>
        <v>0</v>
      </c>
      <c r="S305" s="180">
        <f>100/'11'!B$17*(('Dem2'!N305+'Dem2'!R305)*('Charging Rates'!B$13+'Charging Rates'!B$51+'Charging Rates'!B$25+'Charging Rates'!B$38)+'Charging Rates'!B$61*'Dem2'!W305)</f>
        <v>0</v>
      </c>
      <c r="T305" s="74">
        <f>100/'11'!B$17*'Fixed Charge'!C305*('Charging Rates'!B$13+'Charging Rates'!B$51+'Charging Rates'!B$25)</f>
        <v>0</v>
      </c>
      <c r="U305" s="153">
        <f>'11'!B$17*0.01*('Dem2'!T305+'Dem2'!S305*'Dem2'!G305)</f>
        <v>0</v>
      </c>
      <c r="V305" s="128">
        <f>'935'!P305*(1-'935'!X305/'11'!D$17)/(1-'935'!W305/'11'!B$17)</f>
        <v>0</v>
      </c>
      <c r="W305" s="105">
        <f>'Dem2'!V305*'Dem2'!E305</f>
        <v>0</v>
      </c>
      <c r="X305" s="105">
        <f>'935'!Q305*(1-'935'!X305/'11'!D$17)/(1-'935'!W305/'11'!B$17)</f>
        <v>0</v>
      </c>
      <c r="Y305" s="105">
        <f t="shared" si="18"/>
        <v>0</v>
      </c>
      <c r="Z305" s="105">
        <f>SQRT(V305*V305+Y305*Y305)*'Dem1'!B$49*E305</f>
        <v>0</v>
      </c>
      <c r="AA305" s="213">
        <f>100/'11'!B$17*'Charging Rates'!B$61*'Dem2'!W305</f>
        <v>0</v>
      </c>
      <c r="AB305" s="138">
        <f>IF(ISNUMBER('SR Rate'!B305),MAX(0,INDEX('913'!$E$6:$E$1205,'SR Rate'!B305)),0)</f>
        <v>0</v>
      </c>
      <c r="AC305" s="106">
        <f>IF(ISNUMBER('SR Rate'!C305),MAX(0,INDEX('913'!$E$6:$E$1205,'SR Rate'!C305)),0)</f>
        <v>0</v>
      </c>
      <c r="AD305" s="106">
        <f>IF(ISNUMBER('SR Rate'!D305),MAX(0,INDEX('913'!$E$6:$E$1205,'SR Rate'!D305)),0)</f>
        <v>0</v>
      </c>
      <c r="AE305" s="106">
        <f>IF(ISNUMBER('SR Rate'!E305),MAX(0,INDEX('913'!$E$6:$E$1205,'SR Rate'!E305)),0)</f>
        <v>0</v>
      </c>
      <c r="AF305" s="106">
        <f>IF(ISNUMBER('SR Rate'!F305),MAX(0,INDEX('913'!$E$6:$E$1205,'SR Rate'!F305)),0)</f>
        <v>0</v>
      </c>
      <c r="AG305" s="106">
        <f>IF(ISNUMBER('SR Rate'!G305),MAX(0,INDEX('913'!$E$6:$E$1205,'SR Rate'!G305)),0)</f>
        <v>0</v>
      </c>
      <c r="AH305" s="106">
        <f>IF(ISNUMBER('SR Rate'!H305),MAX(0,INDEX('913'!$E$6:$E$1205,'SR Rate'!H305)),0)</f>
        <v>0</v>
      </c>
      <c r="AI305" s="106">
        <f>IF(ISNUMBER('SR Rate'!I305),MAX(0,INDEX('913'!$E$6:$E$1205,'SR Rate'!I305)),0)</f>
        <v>0</v>
      </c>
      <c r="AJ305" s="129">
        <f>IF('SR Rate'!T305+'SR Rate'!U305+'SR Rate'!V305+'SR Rate'!W305+'SR Rate'!X305+'SR Rate'!Y305+'SR Rate'!Z305+'SR Rate'!AA305=0,IF(COUNT('SR Rate'!B305,'SR Rate'!C305,'SR Rate'!D305,'SR Rate'!E305,'SR Rate'!F305,'SR Rate'!G305,'SR Rate'!H305,'SR Rate'!I305),('Dem2'!AB305+'Dem2'!AC305+'Dem2'!AD305+'Dem2'!AE305+'Dem2'!AF305+'Dem2'!AG305+'Dem2'!AH305+'Dem2'!AI305)/COUNT('SR Rate'!B305,'SR Rate'!C305,'SR Rate'!D305,'SR Rate'!E305,'SR Rate'!F305,'SR Rate'!G305,'SR Rate'!H305,'SR Rate'!I305),0),('SR Rate'!T305*'Dem2'!AB305+'SR Rate'!U305*'Dem2'!AC305+'SR Rate'!V305*'Dem2'!AD305+'SR Rate'!W305*'Dem2'!AE305+'SR Rate'!X305*'Dem2'!AF305+'SR Rate'!Y305*'Dem2'!AG305+'SR Rate'!Z305*'Dem2'!AH305+'SR Rate'!AA305*'Dem2'!AI305)/('SR Rate'!T305+'SR Rate'!U305+'SR Rate'!V305+'SR Rate'!W305+'SR Rate'!X305+'SR Rate'!Y305+'SR Rate'!Z305+'SR Rate'!AA305))</f>
        <v>0</v>
      </c>
      <c r="AK305" s="177">
        <f>100*'Dem2'!AJ305/'11'!B$17</f>
        <v>0</v>
      </c>
      <c r="AL305" s="75">
        <f>100*('SR Rate'!AB305*'935'!P305*'SR Rate'!K305)/'11'!B$17</f>
        <v>0</v>
      </c>
      <c r="AM305" s="128">
        <f>MAX('11'!$C$42+0,MIN('935'!K305+0,'11'!$C$37+0))</f>
        <v>0.26600431228533333</v>
      </c>
      <c r="AN305" s="105">
        <f>MAX('11'!$D$42+0,MIN('935'!L305+0,'11'!$D$37+0))</f>
        <v>0.66562758870798333</v>
      </c>
      <c r="AO305" s="105">
        <f>MAX('11'!$E$42+0,MIN('935'!M305+0,'11'!$E$37+0))</f>
        <v>0.34009849341942228</v>
      </c>
      <c r="AP305" s="105">
        <f>MAX('11'!$F$42+0,MIN('935'!N305+0,'11'!$F$37+0))</f>
        <v>0.63093339381833335</v>
      </c>
      <c r="AQ305" s="129">
        <f>MAX('11'!$G$42+0,MIN('935'!O305+0,'11'!$G$37+0))</f>
        <v>0.89995655379091011</v>
      </c>
      <c r="AR305" s="180">
        <f>IF('935'!P305=0,'Dem2'!AK305+'Dem2'!AL305,'Dem2'!AK305)</f>
        <v>0</v>
      </c>
      <c r="AS305" s="75">
        <f>'Dem2'!AA305+IF('Dem2'!G305=0,1,'Dem2'!H305/'Dem2'!G305)*'Dem2'!AR305</f>
        <v>0</v>
      </c>
      <c r="AT305" s="138">
        <f>IF('Dem2'!$C305="D1000",'Dem1'!$C$31*'Dem2'!$F305/(1+'11'!$C$12)*'Dem2'!$AM305,0)</f>
        <v>0</v>
      </c>
      <c r="AU305" s="106">
        <f>IF(ISNUMBER(SEARCH("D?100",'Dem2'!$C305)),'Dem1'!$D$31*'Dem2'!$F305/(1+'11'!$D$12)*'Dem2'!$AN305,0)</f>
        <v>0</v>
      </c>
      <c r="AV305" s="106">
        <f>IF(ISNUMBER(SEARCH("D??10",'Dem2'!$C305)),'Dem1'!$E$31*'Dem2'!$F305/(1+'11'!$E$12)*'Dem2'!$AO305,0)</f>
        <v>0</v>
      </c>
      <c r="AW305" s="106">
        <f>IF(OR('Dem2'!$C305="D0002",ISNUMBER(SEARCH("D?1?1",'Dem2'!$C305)),ISNUMBER(SEARCH("D??11",'Dem2'!$C305))),'Dem1'!$G$31*'Dem2'!$F305/(1+'11'!$F$12)*'Dem2'!$AP305,0)</f>
        <v>0</v>
      </c>
      <c r="AX305" s="106">
        <f>IF(ISNUMBER(SEARCH("D?001",'Dem2'!$C305)),'Dem1'!$F$31*'Dem2'!$F305/(1+'11'!$G$12)*'Dem2'!$AQ305,0)</f>
        <v>0</v>
      </c>
      <c r="AY305" s="129">
        <f>'Dem2'!$AT305+'Dem2'!$AU305+'Dem2'!$AV305+'Dem2'!$AW305+'Dem2'!$AX305</f>
        <v>0</v>
      </c>
      <c r="AZ305" s="138">
        <f>IF('Dem2'!$C305="D1000",0,IF(ISNUMBER(SEARCH("D1???",'Dem2'!$C305)),'Dem1'!$C$31*'Dem2'!$Z305*'Dem2'!$AM305,0))</f>
        <v>0</v>
      </c>
      <c r="BA305" s="106">
        <f>IF(ISNUMBER(SEARCH("D?100",'Dem2'!$C305)),0,IF(ISNUMBER(SEARCH("D?1??",'Dem2'!$C305)),'Dem1'!$D$31*'Dem2'!$Z305*'Dem2'!$AN305,0))</f>
        <v>0</v>
      </c>
      <c r="BB305" s="106">
        <f>IF(ISNUMBER(SEARCH("D??10",'Dem2'!$C305)),0,IF(ISNUMBER(SEARCH("D??1?",'Dem2'!$C305)),'Dem1'!$E$31*'Dem2'!$Z305*'Dem2'!$AO305,0))</f>
        <v>0</v>
      </c>
      <c r="BC305" s="129">
        <f>'Dem2'!$AZ305+'Dem2'!$BA305+'Dem2'!$BB305</f>
        <v>0</v>
      </c>
      <c r="BD305" s="72">
        <f>('Dem2'!AY305+'Dem2'!BC305)*'Dem2'!G305</f>
        <v>0</v>
      </c>
      <c r="BE305" s="105">
        <f>SQRT('Dem2'!V305*'Dem2'!V305+'Dem2'!Y305*'Dem2'!Y305)</f>
        <v>0</v>
      </c>
      <c r="BF305" s="105">
        <f>'Dem2'!G305*('Dem1'!B$200+'Dem2'!BE305)</f>
        <v>0</v>
      </c>
      <c r="BG305" s="105">
        <f>'935'!R305*('Dem1'!B$200+'Dem2'!BE305)</f>
        <v>0</v>
      </c>
      <c r="BH305" s="105">
        <f>'Dem2'!AS305+'Dem1'!B$225*'Dem2'!BG305*100/'11'!B$17</f>
        <v>0</v>
      </c>
      <c r="BI305" s="105">
        <f>'Dem2'!BH305+'Dem1'!B$213*('Dem1'!B$200+'Dem2'!BE305)*100/'11'!B$17</f>
        <v>0.20953485119035403</v>
      </c>
      <c r="BJ305" s="105">
        <f>'Dem1'!B$179*('Dem2'!AY305+'Dem2'!BC305)*100/'11'!B$17</f>
        <v>0</v>
      </c>
      <c r="BK305" s="74">
        <f>MAX(0-('SR Rate'!AC305*'Dem2'!V305*'11'!D$17/'11'!B$17),'Dem2'!BI305+'Dem2'!BJ305)</f>
        <v>0.20953485119035403</v>
      </c>
      <c r="BL305" s="75">
        <f>IF('Dem2'!G305=0,0,(1-'Dem2'!H305/'Dem2'!G305)*('Dem2'!AR305+IF('935'!P305=0,0,('SR Rate'!AC305*'935'!P305*('11'!D$17-'935'!X305)/('11'!B$17-'935'!W305)))))</f>
        <v>0</v>
      </c>
      <c r="BM305" s="111">
        <f>IF('Dem2'!B305,IF('Dem2'!V305=0,'SR Rate'!AD305,MAX(0,MIN('SR Rate'!AD305,'SR Rate'!AD305+('Dem2'!BK305/'935'!P305*('11'!B$17-'935'!W305)/('11'!D$17-'935'!X305))))),0)</f>
        <v>0</v>
      </c>
      <c r="BN305" s="74">
        <f>IF('Dem2'!B305,MAX(0,'Dem2'!BK305),0)</f>
        <v>0.20953485119035403</v>
      </c>
      <c r="BO305" s="74">
        <f>'Dem2'!BN305+'Dem2'!BL305</f>
        <v>0.20953485119035403</v>
      </c>
    </row>
    <row r="306" spans="1:67">
      <c r="A306" s="94">
        <v>267</v>
      </c>
      <c r="B306" s="128" t="b">
        <f>'935'!C306&lt;&gt;"VOID"</f>
        <v>1</v>
      </c>
      <c r="C306" s="105" t="str">
        <f>"D"&amp;TEXT('935'!J306,"0000")</f>
        <v>D0000</v>
      </c>
      <c r="D306" s="73">
        <f>'11'!D$17-'935'!X306</f>
        <v>170</v>
      </c>
      <c r="E306" s="106">
        <f>INDEX('11'!$B$47:$G$47,IF(ISNUMBER(SEARCH("?0000",C306)),1,IF(ISNUMBER(SEARCH("?1000",C306)),2,IF(ISNUMBER(SEARCH("??100",C306)),3,IF(ISNUMBER(SEARCH("???10",C306)),4,IF(ISNUMBER(SEARCH("??001",C306)),6,5))))))</f>
        <v>1</v>
      </c>
      <c r="F306" s="105">
        <f>E306*'Dem1'!B$49</f>
        <v>0.95</v>
      </c>
      <c r="G306" s="73">
        <f>IF('935'!C306="VOID",0,('935'!C306*(1-'935'!W306/'11'!B$17)))</f>
        <v>0</v>
      </c>
      <c r="H306" s="153">
        <f>'Dem2'!G306-('935'!S306*(1-'935'!W306/'11'!B$17))</f>
        <v>0</v>
      </c>
      <c r="I306" s="138">
        <f>IF(ISNUMBER(SEARCH("D?001",$C306)),'Dem1'!$F$31*$F306/(1+'11'!$G$12)*'935'!$O306,0)</f>
        <v>0</v>
      </c>
      <c r="J306" s="106">
        <f>IF($C306="D1000",'Dem1'!$C$31*$F306/(1+'11'!$C$12)*'935'!$K306,0)</f>
        <v>0</v>
      </c>
      <c r="K306" s="106">
        <f>IF(ISNUMBER(SEARCH("D?100",$C306)),'Dem1'!$D$31*$F306/(1+'11'!$D$12)*'935'!$L306,0)</f>
        <v>0</v>
      </c>
      <c r="L306" s="106">
        <f>IF(ISNUMBER(SEARCH("D??10",$C306)),'Dem1'!$E$31*$F306/(1+'11'!$E$12)*'935'!$M306,0)</f>
        <v>0</v>
      </c>
      <c r="M306" s="106">
        <f>IF(OR($C306="D0002",ISNUMBER(SEARCH("D?1?1",$C306)),ISNUMBER(SEARCH("D??11",$C306))),'Dem1'!$G$31*$F306/(1+'11'!$F$12)*'935'!$N306,0)</f>
        <v>0</v>
      </c>
      <c r="N306" s="139">
        <f t="shared" si="16"/>
        <v>0</v>
      </c>
      <c r="O306" s="138">
        <f>IF($C306="D1000",0,IF(ISNUMBER(SEARCH("D1???",$C306)),'Dem1'!$C$31*$Z306*'935'!$K306,0))</f>
        <v>0</v>
      </c>
      <c r="P306" s="106">
        <f>IF(ISNUMBER(SEARCH("D?100",$C306)),0,IF(ISNUMBER(SEARCH("D?1??",$C306)),'Dem1'!$D$31*$Z306*'935'!$L306,0))</f>
        <v>0</v>
      </c>
      <c r="Q306" s="106">
        <f>IF(ISNUMBER(SEARCH("D??10",$C306)),0,IF(ISNUMBER(SEARCH("D??1?",$C306)),'Dem1'!$E$31*$Z306*'935'!$M306,0))</f>
        <v>0</v>
      </c>
      <c r="R306" s="139">
        <f t="shared" si="17"/>
        <v>0</v>
      </c>
      <c r="S306" s="180">
        <f>100/'11'!B$17*(('Dem2'!N306+'Dem2'!R306)*('Charging Rates'!B$13+'Charging Rates'!B$51+'Charging Rates'!B$25+'Charging Rates'!B$38)+'Charging Rates'!B$61*'Dem2'!W306)</f>
        <v>0</v>
      </c>
      <c r="T306" s="74">
        <f>100/'11'!B$17*'Fixed Charge'!C306*('Charging Rates'!B$13+'Charging Rates'!B$51+'Charging Rates'!B$25)</f>
        <v>0</v>
      </c>
      <c r="U306" s="153">
        <f>'11'!B$17*0.01*('Dem2'!T306+'Dem2'!S306*'Dem2'!G306)</f>
        <v>0</v>
      </c>
      <c r="V306" s="128">
        <f>'935'!P306*(1-'935'!X306/'11'!D$17)/(1-'935'!W306/'11'!B$17)</f>
        <v>0</v>
      </c>
      <c r="W306" s="105">
        <f>'Dem2'!V306*'Dem2'!E306</f>
        <v>0</v>
      </c>
      <c r="X306" s="105">
        <f>'935'!Q306*(1-'935'!X306/'11'!D$17)/(1-'935'!W306/'11'!B$17)</f>
        <v>0</v>
      </c>
      <c r="Y306" s="105">
        <f t="shared" si="18"/>
        <v>0</v>
      </c>
      <c r="Z306" s="105">
        <f>SQRT(V306*V306+Y306*Y306)*'Dem1'!B$49*E306</f>
        <v>0</v>
      </c>
      <c r="AA306" s="213">
        <f>100/'11'!B$17*'Charging Rates'!B$61*'Dem2'!W306</f>
        <v>0</v>
      </c>
      <c r="AB306" s="138">
        <f>IF(ISNUMBER('SR Rate'!B306),MAX(0,INDEX('913'!$E$6:$E$1205,'SR Rate'!B306)),0)</f>
        <v>0</v>
      </c>
      <c r="AC306" s="106">
        <f>IF(ISNUMBER('SR Rate'!C306),MAX(0,INDEX('913'!$E$6:$E$1205,'SR Rate'!C306)),0)</f>
        <v>0</v>
      </c>
      <c r="AD306" s="106">
        <f>IF(ISNUMBER('SR Rate'!D306),MAX(0,INDEX('913'!$E$6:$E$1205,'SR Rate'!D306)),0)</f>
        <v>0</v>
      </c>
      <c r="AE306" s="106">
        <f>IF(ISNUMBER('SR Rate'!E306),MAX(0,INDEX('913'!$E$6:$E$1205,'SR Rate'!E306)),0)</f>
        <v>0</v>
      </c>
      <c r="AF306" s="106">
        <f>IF(ISNUMBER('SR Rate'!F306),MAX(0,INDEX('913'!$E$6:$E$1205,'SR Rate'!F306)),0)</f>
        <v>0</v>
      </c>
      <c r="AG306" s="106">
        <f>IF(ISNUMBER('SR Rate'!G306),MAX(0,INDEX('913'!$E$6:$E$1205,'SR Rate'!G306)),0)</f>
        <v>0</v>
      </c>
      <c r="AH306" s="106">
        <f>IF(ISNUMBER('SR Rate'!H306),MAX(0,INDEX('913'!$E$6:$E$1205,'SR Rate'!H306)),0)</f>
        <v>0</v>
      </c>
      <c r="AI306" s="106">
        <f>IF(ISNUMBER('SR Rate'!I306),MAX(0,INDEX('913'!$E$6:$E$1205,'SR Rate'!I306)),0)</f>
        <v>0</v>
      </c>
      <c r="AJ306" s="129">
        <f>IF('SR Rate'!T306+'SR Rate'!U306+'SR Rate'!V306+'SR Rate'!W306+'SR Rate'!X306+'SR Rate'!Y306+'SR Rate'!Z306+'SR Rate'!AA306=0,IF(COUNT('SR Rate'!B306,'SR Rate'!C306,'SR Rate'!D306,'SR Rate'!E306,'SR Rate'!F306,'SR Rate'!G306,'SR Rate'!H306,'SR Rate'!I306),('Dem2'!AB306+'Dem2'!AC306+'Dem2'!AD306+'Dem2'!AE306+'Dem2'!AF306+'Dem2'!AG306+'Dem2'!AH306+'Dem2'!AI306)/COUNT('SR Rate'!B306,'SR Rate'!C306,'SR Rate'!D306,'SR Rate'!E306,'SR Rate'!F306,'SR Rate'!G306,'SR Rate'!H306,'SR Rate'!I306),0),('SR Rate'!T306*'Dem2'!AB306+'SR Rate'!U306*'Dem2'!AC306+'SR Rate'!V306*'Dem2'!AD306+'SR Rate'!W306*'Dem2'!AE306+'SR Rate'!X306*'Dem2'!AF306+'SR Rate'!Y306*'Dem2'!AG306+'SR Rate'!Z306*'Dem2'!AH306+'SR Rate'!AA306*'Dem2'!AI306)/('SR Rate'!T306+'SR Rate'!U306+'SR Rate'!V306+'SR Rate'!W306+'SR Rate'!X306+'SR Rate'!Y306+'SR Rate'!Z306+'SR Rate'!AA306))</f>
        <v>0</v>
      </c>
      <c r="AK306" s="177">
        <f>100*'Dem2'!AJ306/'11'!B$17</f>
        <v>0</v>
      </c>
      <c r="AL306" s="75">
        <f>100*('SR Rate'!AB306*'935'!P306*'SR Rate'!K306)/'11'!B$17</f>
        <v>0</v>
      </c>
      <c r="AM306" s="128">
        <f>MAX('11'!$C$42+0,MIN('935'!K306+0,'11'!$C$37+0))</f>
        <v>0.26600431228533333</v>
      </c>
      <c r="AN306" s="105">
        <f>MAX('11'!$D$42+0,MIN('935'!L306+0,'11'!$D$37+0))</f>
        <v>0.66562758870798333</v>
      </c>
      <c r="AO306" s="105">
        <f>MAX('11'!$E$42+0,MIN('935'!M306+0,'11'!$E$37+0))</f>
        <v>0.34009849341942228</v>
      </c>
      <c r="AP306" s="105">
        <f>MAX('11'!$F$42+0,MIN('935'!N306+0,'11'!$F$37+0))</f>
        <v>0.63093339381833335</v>
      </c>
      <c r="AQ306" s="129">
        <f>MAX('11'!$G$42+0,MIN('935'!O306+0,'11'!$G$37+0))</f>
        <v>0.89995655379091011</v>
      </c>
      <c r="AR306" s="180">
        <f>IF('935'!P306=0,'Dem2'!AK306+'Dem2'!AL306,'Dem2'!AK306)</f>
        <v>0</v>
      </c>
      <c r="AS306" s="75">
        <f>'Dem2'!AA306+IF('Dem2'!G306=0,1,'Dem2'!H306/'Dem2'!G306)*'Dem2'!AR306</f>
        <v>0</v>
      </c>
      <c r="AT306" s="138">
        <f>IF('Dem2'!$C306="D1000",'Dem1'!$C$31*'Dem2'!$F306/(1+'11'!$C$12)*'Dem2'!$AM306,0)</f>
        <v>0</v>
      </c>
      <c r="AU306" s="106">
        <f>IF(ISNUMBER(SEARCH("D?100",'Dem2'!$C306)),'Dem1'!$D$31*'Dem2'!$F306/(1+'11'!$D$12)*'Dem2'!$AN306,0)</f>
        <v>0</v>
      </c>
      <c r="AV306" s="106">
        <f>IF(ISNUMBER(SEARCH("D??10",'Dem2'!$C306)),'Dem1'!$E$31*'Dem2'!$F306/(1+'11'!$E$12)*'Dem2'!$AO306,0)</f>
        <v>0</v>
      </c>
      <c r="AW306" s="106">
        <f>IF(OR('Dem2'!$C306="D0002",ISNUMBER(SEARCH("D?1?1",'Dem2'!$C306)),ISNUMBER(SEARCH("D??11",'Dem2'!$C306))),'Dem1'!$G$31*'Dem2'!$F306/(1+'11'!$F$12)*'Dem2'!$AP306,0)</f>
        <v>0</v>
      </c>
      <c r="AX306" s="106">
        <f>IF(ISNUMBER(SEARCH("D?001",'Dem2'!$C306)),'Dem1'!$F$31*'Dem2'!$F306/(1+'11'!$G$12)*'Dem2'!$AQ306,0)</f>
        <v>0</v>
      </c>
      <c r="AY306" s="129">
        <f>'Dem2'!$AT306+'Dem2'!$AU306+'Dem2'!$AV306+'Dem2'!$AW306+'Dem2'!$AX306</f>
        <v>0</v>
      </c>
      <c r="AZ306" s="138">
        <f>IF('Dem2'!$C306="D1000",0,IF(ISNUMBER(SEARCH("D1???",'Dem2'!$C306)),'Dem1'!$C$31*'Dem2'!$Z306*'Dem2'!$AM306,0))</f>
        <v>0</v>
      </c>
      <c r="BA306" s="106">
        <f>IF(ISNUMBER(SEARCH("D?100",'Dem2'!$C306)),0,IF(ISNUMBER(SEARCH("D?1??",'Dem2'!$C306)),'Dem1'!$D$31*'Dem2'!$Z306*'Dem2'!$AN306,0))</f>
        <v>0</v>
      </c>
      <c r="BB306" s="106">
        <f>IF(ISNUMBER(SEARCH("D??10",'Dem2'!$C306)),0,IF(ISNUMBER(SEARCH("D??1?",'Dem2'!$C306)),'Dem1'!$E$31*'Dem2'!$Z306*'Dem2'!$AO306,0))</f>
        <v>0</v>
      </c>
      <c r="BC306" s="129">
        <f>'Dem2'!$AZ306+'Dem2'!$BA306+'Dem2'!$BB306</f>
        <v>0</v>
      </c>
      <c r="BD306" s="72">
        <f>('Dem2'!AY306+'Dem2'!BC306)*'Dem2'!G306</f>
        <v>0</v>
      </c>
      <c r="BE306" s="105">
        <f>SQRT('Dem2'!V306*'Dem2'!V306+'Dem2'!Y306*'Dem2'!Y306)</f>
        <v>0</v>
      </c>
      <c r="BF306" s="105">
        <f>'Dem2'!G306*('Dem1'!B$200+'Dem2'!BE306)</f>
        <v>0</v>
      </c>
      <c r="BG306" s="105">
        <f>'935'!R306*('Dem1'!B$200+'Dem2'!BE306)</f>
        <v>0</v>
      </c>
      <c r="BH306" s="105">
        <f>'Dem2'!AS306+'Dem1'!B$225*'Dem2'!BG306*100/'11'!B$17</f>
        <v>0</v>
      </c>
      <c r="BI306" s="105">
        <f>'Dem2'!BH306+'Dem1'!B$213*('Dem1'!B$200+'Dem2'!BE306)*100/'11'!B$17</f>
        <v>0.20953485119035403</v>
      </c>
      <c r="BJ306" s="105">
        <f>'Dem1'!B$179*('Dem2'!AY306+'Dem2'!BC306)*100/'11'!B$17</f>
        <v>0</v>
      </c>
      <c r="BK306" s="74">
        <f>MAX(0-('SR Rate'!AC306*'Dem2'!V306*'11'!D$17/'11'!B$17),'Dem2'!BI306+'Dem2'!BJ306)</f>
        <v>0.20953485119035403</v>
      </c>
      <c r="BL306" s="75">
        <f>IF('Dem2'!G306=0,0,(1-'Dem2'!H306/'Dem2'!G306)*('Dem2'!AR306+IF('935'!P306=0,0,('SR Rate'!AC306*'935'!P306*('11'!D$17-'935'!X306)/('11'!B$17-'935'!W306)))))</f>
        <v>0</v>
      </c>
      <c r="BM306" s="111">
        <f>IF('Dem2'!B306,IF('Dem2'!V306=0,'SR Rate'!AD306,MAX(0,MIN('SR Rate'!AD306,'SR Rate'!AD306+('Dem2'!BK306/'935'!P306*('11'!B$17-'935'!W306)/('11'!D$17-'935'!X306))))),0)</f>
        <v>0</v>
      </c>
      <c r="BN306" s="74">
        <f>IF('Dem2'!B306,MAX(0,'Dem2'!BK306),0)</f>
        <v>0.20953485119035403</v>
      </c>
      <c r="BO306" s="74">
        <f>'Dem2'!BN306+'Dem2'!BL306</f>
        <v>0.20953485119035403</v>
      </c>
    </row>
    <row r="307" spans="1:67">
      <c r="A307" s="94">
        <v>268</v>
      </c>
      <c r="B307" s="128" t="b">
        <f>'935'!C307&lt;&gt;"VOID"</f>
        <v>1</v>
      </c>
      <c r="C307" s="105" t="str">
        <f>"D"&amp;TEXT('935'!J307,"0000")</f>
        <v>D0000</v>
      </c>
      <c r="D307" s="73">
        <f>'11'!D$17-'935'!X307</f>
        <v>170</v>
      </c>
      <c r="E307" s="106">
        <f>INDEX('11'!$B$47:$G$47,IF(ISNUMBER(SEARCH("?0000",C307)),1,IF(ISNUMBER(SEARCH("?1000",C307)),2,IF(ISNUMBER(SEARCH("??100",C307)),3,IF(ISNUMBER(SEARCH("???10",C307)),4,IF(ISNUMBER(SEARCH("??001",C307)),6,5))))))</f>
        <v>1</v>
      </c>
      <c r="F307" s="105">
        <f>E307*'Dem1'!B$49</f>
        <v>0.95</v>
      </c>
      <c r="G307" s="73">
        <f>IF('935'!C307="VOID",0,('935'!C307*(1-'935'!W307/'11'!B$17)))</f>
        <v>0</v>
      </c>
      <c r="H307" s="153">
        <f>'Dem2'!G307-('935'!S307*(1-'935'!W307/'11'!B$17))</f>
        <v>0</v>
      </c>
      <c r="I307" s="138">
        <f>IF(ISNUMBER(SEARCH("D?001",$C307)),'Dem1'!$F$31*$F307/(1+'11'!$G$12)*'935'!$O307,0)</f>
        <v>0</v>
      </c>
      <c r="J307" s="106">
        <f>IF($C307="D1000",'Dem1'!$C$31*$F307/(1+'11'!$C$12)*'935'!$K307,0)</f>
        <v>0</v>
      </c>
      <c r="K307" s="106">
        <f>IF(ISNUMBER(SEARCH("D?100",$C307)),'Dem1'!$D$31*$F307/(1+'11'!$D$12)*'935'!$L307,0)</f>
        <v>0</v>
      </c>
      <c r="L307" s="106">
        <f>IF(ISNUMBER(SEARCH("D??10",$C307)),'Dem1'!$E$31*$F307/(1+'11'!$E$12)*'935'!$M307,0)</f>
        <v>0</v>
      </c>
      <c r="M307" s="106">
        <f>IF(OR($C307="D0002",ISNUMBER(SEARCH("D?1?1",$C307)),ISNUMBER(SEARCH("D??11",$C307))),'Dem1'!$G$31*$F307/(1+'11'!$F$12)*'935'!$N307,0)</f>
        <v>0</v>
      </c>
      <c r="N307" s="139">
        <f t="shared" si="16"/>
        <v>0</v>
      </c>
      <c r="O307" s="138">
        <f>IF($C307="D1000",0,IF(ISNUMBER(SEARCH("D1???",$C307)),'Dem1'!$C$31*$Z307*'935'!$K307,0))</f>
        <v>0</v>
      </c>
      <c r="P307" s="106">
        <f>IF(ISNUMBER(SEARCH("D?100",$C307)),0,IF(ISNUMBER(SEARCH("D?1??",$C307)),'Dem1'!$D$31*$Z307*'935'!$L307,0))</f>
        <v>0</v>
      </c>
      <c r="Q307" s="106">
        <f>IF(ISNUMBER(SEARCH("D??10",$C307)),0,IF(ISNUMBER(SEARCH("D??1?",$C307)),'Dem1'!$E$31*$Z307*'935'!$M307,0))</f>
        <v>0</v>
      </c>
      <c r="R307" s="139">
        <f t="shared" si="17"/>
        <v>0</v>
      </c>
      <c r="S307" s="180">
        <f>100/'11'!B$17*(('Dem2'!N307+'Dem2'!R307)*('Charging Rates'!B$13+'Charging Rates'!B$51+'Charging Rates'!B$25+'Charging Rates'!B$38)+'Charging Rates'!B$61*'Dem2'!W307)</f>
        <v>0</v>
      </c>
      <c r="T307" s="74">
        <f>100/'11'!B$17*'Fixed Charge'!C307*('Charging Rates'!B$13+'Charging Rates'!B$51+'Charging Rates'!B$25)</f>
        <v>0</v>
      </c>
      <c r="U307" s="153">
        <f>'11'!B$17*0.01*('Dem2'!T307+'Dem2'!S307*'Dem2'!G307)</f>
        <v>0</v>
      </c>
      <c r="V307" s="128">
        <f>'935'!P307*(1-'935'!X307/'11'!D$17)/(1-'935'!W307/'11'!B$17)</f>
        <v>0</v>
      </c>
      <c r="W307" s="105">
        <f>'Dem2'!V307*'Dem2'!E307</f>
        <v>0</v>
      </c>
      <c r="X307" s="105">
        <f>'935'!Q307*(1-'935'!X307/'11'!D$17)/(1-'935'!W307/'11'!B$17)</f>
        <v>0</v>
      </c>
      <c r="Y307" s="105">
        <f t="shared" si="18"/>
        <v>0</v>
      </c>
      <c r="Z307" s="105">
        <f>SQRT(V307*V307+Y307*Y307)*'Dem1'!B$49*E307</f>
        <v>0</v>
      </c>
      <c r="AA307" s="213">
        <f>100/'11'!B$17*'Charging Rates'!B$61*'Dem2'!W307</f>
        <v>0</v>
      </c>
      <c r="AB307" s="138">
        <f>IF(ISNUMBER('SR Rate'!B307),MAX(0,INDEX('913'!$E$6:$E$1205,'SR Rate'!B307)),0)</f>
        <v>0</v>
      </c>
      <c r="AC307" s="106">
        <f>IF(ISNUMBER('SR Rate'!C307),MAX(0,INDEX('913'!$E$6:$E$1205,'SR Rate'!C307)),0)</f>
        <v>0</v>
      </c>
      <c r="AD307" s="106">
        <f>IF(ISNUMBER('SR Rate'!D307),MAX(0,INDEX('913'!$E$6:$E$1205,'SR Rate'!D307)),0)</f>
        <v>0</v>
      </c>
      <c r="AE307" s="106">
        <f>IF(ISNUMBER('SR Rate'!E307),MAX(0,INDEX('913'!$E$6:$E$1205,'SR Rate'!E307)),0)</f>
        <v>0</v>
      </c>
      <c r="AF307" s="106">
        <f>IF(ISNUMBER('SR Rate'!F307),MAX(0,INDEX('913'!$E$6:$E$1205,'SR Rate'!F307)),0)</f>
        <v>0</v>
      </c>
      <c r="AG307" s="106">
        <f>IF(ISNUMBER('SR Rate'!G307),MAX(0,INDEX('913'!$E$6:$E$1205,'SR Rate'!G307)),0)</f>
        <v>0</v>
      </c>
      <c r="AH307" s="106">
        <f>IF(ISNUMBER('SR Rate'!H307),MAX(0,INDEX('913'!$E$6:$E$1205,'SR Rate'!H307)),0)</f>
        <v>0</v>
      </c>
      <c r="AI307" s="106">
        <f>IF(ISNUMBER('SR Rate'!I307),MAX(0,INDEX('913'!$E$6:$E$1205,'SR Rate'!I307)),0)</f>
        <v>0</v>
      </c>
      <c r="AJ307" s="129">
        <f>IF('SR Rate'!T307+'SR Rate'!U307+'SR Rate'!V307+'SR Rate'!W307+'SR Rate'!X307+'SR Rate'!Y307+'SR Rate'!Z307+'SR Rate'!AA307=0,IF(COUNT('SR Rate'!B307,'SR Rate'!C307,'SR Rate'!D307,'SR Rate'!E307,'SR Rate'!F307,'SR Rate'!G307,'SR Rate'!H307,'SR Rate'!I307),('Dem2'!AB307+'Dem2'!AC307+'Dem2'!AD307+'Dem2'!AE307+'Dem2'!AF307+'Dem2'!AG307+'Dem2'!AH307+'Dem2'!AI307)/COUNT('SR Rate'!B307,'SR Rate'!C307,'SR Rate'!D307,'SR Rate'!E307,'SR Rate'!F307,'SR Rate'!G307,'SR Rate'!H307,'SR Rate'!I307),0),('SR Rate'!T307*'Dem2'!AB307+'SR Rate'!U307*'Dem2'!AC307+'SR Rate'!V307*'Dem2'!AD307+'SR Rate'!W307*'Dem2'!AE307+'SR Rate'!X307*'Dem2'!AF307+'SR Rate'!Y307*'Dem2'!AG307+'SR Rate'!Z307*'Dem2'!AH307+'SR Rate'!AA307*'Dem2'!AI307)/('SR Rate'!T307+'SR Rate'!U307+'SR Rate'!V307+'SR Rate'!W307+'SR Rate'!X307+'SR Rate'!Y307+'SR Rate'!Z307+'SR Rate'!AA307))</f>
        <v>0</v>
      </c>
      <c r="AK307" s="177">
        <f>100*'Dem2'!AJ307/'11'!B$17</f>
        <v>0</v>
      </c>
      <c r="AL307" s="75">
        <f>100*('SR Rate'!AB307*'935'!P307*'SR Rate'!K307)/'11'!B$17</f>
        <v>0</v>
      </c>
      <c r="AM307" s="128">
        <f>MAX('11'!$C$42+0,MIN('935'!K307+0,'11'!$C$37+0))</f>
        <v>0.26600431228533333</v>
      </c>
      <c r="AN307" s="105">
        <f>MAX('11'!$D$42+0,MIN('935'!L307+0,'11'!$D$37+0))</f>
        <v>0.66562758870798333</v>
      </c>
      <c r="AO307" s="105">
        <f>MAX('11'!$E$42+0,MIN('935'!M307+0,'11'!$E$37+0))</f>
        <v>0.34009849341942228</v>
      </c>
      <c r="AP307" s="105">
        <f>MAX('11'!$F$42+0,MIN('935'!N307+0,'11'!$F$37+0))</f>
        <v>0.63093339381833335</v>
      </c>
      <c r="AQ307" s="129">
        <f>MAX('11'!$G$42+0,MIN('935'!O307+0,'11'!$G$37+0))</f>
        <v>0.89995655379091011</v>
      </c>
      <c r="AR307" s="180">
        <f>IF('935'!P307=0,'Dem2'!AK307+'Dem2'!AL307,'Dem2'!AK307)</f>
        <v>0</v>
      </c>
      <c r="AS307" s="75">
        <f>'Dem2'!AA307+IF('Dem2'!G307=0,1,'Dem2'!H307/'Dem2'!G307)*'Dem2'!AR307</f>
        <v>0</v>
      </c>
      <c r="AT307" s="138">
        <f>IF('Dem2'!$C307="D1000",'Dem1'!$C$31*'Dem2'!$F307/(1+'11'!$C$12)*'Dem2'!$AM307,0)</f>
        <v>0</v>
      </c>
      <c r="AU307" s="106">
        <f>IF(ISNUMBER(SEARCH("D?100",'Dem2'!$C307)),'Dem1'!$D$31*'Dem2'!$F307/(1+'11'!$D$12)*'Dem2'!$AN307,0)</f>
        <v>0</v>
      </c>
      <c r="AV307" s="106">
        <f>IF(ISNUMBER(SEARCH("D??10",'Dem2'!$C307)),'Dem1'!$E$31*'Dem2'!$F307/(1+'11'!$E$12)*'Dem2'!$AO307,0)</f>
        <v>0</v>
      </c>
      <c r="AW307" s="106">
        <f>IF(OR('Dem2'!$C307="D0002",ISNUMBER(SEARCH("D?1?1",'Dem2'!$C307)),ISNUMBER(SEARCH("D??11",'Dem2'!$C307))),'Dem1'!$G$31*'Dem2'!$F307/(1+'11'!$F$12)*'Dem2'!$AP307,0)</f>
        <v>0</v>
      </c>
      <c r="AX307" s="106">
        <f>IF(ISNUMBER(SEARCH("D?001",'Dem2'!$C307)),'Dem1'!$F$31*'Dem2'!$F307/(1+'11'!$G$12)*'Dem2'!$AQ307,0)</f>
        <v>0</v>
      </c>
      <c r="AY307" s="129">
        <f>'Dem2'!$AT307+'Dem2'!$AU307+'Dem2'!$AV307+'Dem2'!$AW307+'Dem2'!$AX307</f>
        <v>0</v>
      </c>
      <c r="AZ307" s="138">
        <f>IF('Dem2'!$C307="D1000",0,IF(ISNUMBER(SEARCH("D1???",'Dem2'!$C307)),'Dem1'!$C$31*'Dem2'!$Z307*'Dem2'!$AM307,0))</f>
        <v>0</v>
      </c>
      <c r="BA307" s="106">
        <f>IF(ISNUMBER(SEARCH("D?100",'Dem2'!$C307)),0,IF(ISNUMBER(SEARCH("D?1??",'Dem2'!$C307)),'Dem1'!$D$31*'Dem2'!$Z307*'Dem2'!$AN307,0))</f>
        <v>0</v>
      </c>
      <c r="BB307" s="106">
        <f>IF(ISNUMBER(SEARCH("D??10",'Dem2'!$C307)),0,IF(ISNUMBER(SEARCH("D??1?",'Dem2'!$C307)),'Dem1'!$E$31*'Dem2'!$Z307*'Dem2'!$AO307,0))</f>
        <v>0</v>
      </c>
      <c r="BC307" s="129">
        <f>'Dem2'!$AZ307+'Dem2'!$BA307+'Dem2'!$BB307</f>
        <v>0</v>
      </c>
      <c r="BD307" s="72">
        <f>('Dem2'!AY307+'Dem2'!BC307)*'Dem2'!G307</f>
        <v>0</v>
      </c>
      <c r="BE307" s="105">
        <f>SQRT('Dem2'!V307*'Dem2'!V307+'Dem2'!Y307*'Dem2'!Y307)</f>
        <v>0</v>
      </c>
      <c r="BF307" s="105">
        <f>'Dem2'!G307*('Dem1'!B$200+'Dem2'!BE307)</f>
        <v>0</v>
      </c>
      <c r="BG307" s="105">
        <f>'935'!R307*('Dem1'!B$200+'Dem2'!BE307)</f>
        <v>0</v>
      </c>
      <c r="BH307" s="105">
        <f>'Dem2'!AS307+'Dem1'!B$225*'Dem2'!BG307*100/'11'!B$17</f>
        <v>0</v>
      </c>
      <c r="BI307" s="105">
        <f>'Dem2'!BH307+'Dem1'!B$213*('Dem1'!B$200+'Dem2'!BE307)*100/'11'!B$17</f>
        <v>0.20953485119035403</v>
      </c>
      <c r="BJ307" s="105">
        <f>'Dem1'!B$179*('Dem2'!AY307+'Dem2'!BC307)*100/'11'!B$17</f>
        <v>0</v>
      </c>
      <c r="BK307" s="74">
        <f>MAX(0-('SR Rate'!AC307*'Dem2'!V307*'11'!D$17/'11'!B$17),'Dem2'!BI307+'Dem2'!BJ307)</f>
        <v>0.20953485119035403</v>
      </c>
      <c r="BL307" s="75">
        <f>IF('Dem2'!G307=0,0,(1-'Dem2'!H307/'Dem2'!G307)*('Dem2'!AR307+IF('935'!P307=0,0,('SR Rate'!AC307*'935'!P307*('11'!D$17-'935'!X307)/('11'!B$17-'935'!W307)))))</f>
        <v>0</v>
      </c>
      <c r="BM307" s="111">
        <f>IF('Dem2'!B307,IF('Dem2'!V307=0,'SR Rate'!AD307,MAX(0,MIN('SR Rate'!AD307,'SR Rate'!AD307+('Dem2'!BK307/'935'!P307*('11'!B$17-'935'!W307)/('11'!D$17-'935'!X307))))),0)</f>
        <v>0</v>
      </c>
      <c r="BN307" s="74">
        <f>IF('Dem2'!B307,MAX(0,'Dem2'!BK307),0)</f>
        <v>0.20953485119035403</v>
      </c>
      <c r="BO307" s="74">
        <f>'Dem2'!BN307+'Dem2'!BL307</f>
        <v>0.20953485119035403</v>
      </c>
    </row>
    <row r="308" spans="1:67">
      <c r="A308" s="94">
        <v>269</v>
      </c>
      <c r="B308" s="128" t="b">
        <f>'935'!C308&lt;&gt;"VOID"</f>
        <v>1</v>
      </c>
      <c r="C308" s="105" t="str">
        <f>"D"&amp;TEXT('935'!J308,"0000")</f>
        <v>D0000</v>
      </c>
      <c r="D308" s="73">
        <f>'11'!D$17-'935'!X308</f>
        <v>170</v>
      </c>
      <c r="E308" s="106">
        <f>INDEX('11'!$B$47:$G$47,IF(ISNUMBER(SEARCH("?0000",C308)),1,IF(ISNUMBER(SEARCH("?1000",C308)),2,IF(ISNUMBER(SEARCH("??100",C308)),3,IF(ISNUMBER(SEARCH("???10",C308)),4,IF(ISNUMBER(SEARCH("??001",C308)),6,5))))))</f>
        <v>1</v>
      </c>
      <c r="F308" s="105">
        <f>E308*'Dem1'!B$49</f>
        <v>0.95</v>
      </c>
      <c r="G308" s="73">
        <f>IF('935'!C308="VOID",0,('935'!C308*(1-'935'!W308/'11'!B$17)))</f>
        <v>0</v>
      </c>
      <c r="H308" s="153">
        <f>'Dem2'!G308-('935'!S308*(1-'935'!W308/'11'!B$17))</f>
        <v>0</v>
      </c>
      <c r="I308" s="138">
        <f>IF(ISNUMBER(SEARCH("D?001",$C308)),'Dem1'!$F$31*$F308/(1+'11'!$G$12)*'935'!$O308,0)</f>
        <v>0</v>
      </c>
      <c r="J308" s="106">
        <f>IF($C308="D1000",'Dem1'!$C$31*$F308/(1+'11'!$C$12)*'935'!$K308,0)</f>
        <v>0</v>
      </c>
      <c r="K308" s="106">
        <f>IF(ISNUMBER(SEARCH("D?100",$C308)),'Dem1'!$D$31*$F308/(1+'11'!$D$12)*'935'!$L308,0)</f>
        <v>0</v>
      </c>
      <c r="L308" s="106">
        <f>IF(ISNUMBER(SEARCH("D??10",$C308)),'Dem1'!$E$31*$F308/(1+'11'!$E$12)*'935'!$M308,0)</f>
        <v>0</v>
      </c>
      <c r="M308" s="106">
        <f>IF(OR($C308="D0002",ISNUMBER(SEARCH("D?1?1",$C308)),ISNUMBER(SEARCH("D??11",$C308))),'Dem1'!$G$31*$F308/(1+'11'!$F$12)*'935'!$N308,0)</f>
        <v>0</v>
      </c>
      <c r="N308" s="139">
        <f t="shared" si="16"/>
        <v>0</v>
      </c>
      <c r="O308" s="138">
        <f>IF($C308="D1000",0,IF(ISNUMBER(SEARCH("D1???",$C308)),'Dem1'!$C$31*$Z308*'935'!$K308,0))</f>
        <v>0</v>
      </c>
      <c r="P308" s="106">
        <f>IF(ISNUMBER(SEARCH("D?100",$C308)),0,IF(ISNUMBER(SEARCH("D?1??",$C308)),'Dem1'!$D$31*$Z308*'935'!$L308,0))</f>
        <v>0</v>
      </c>
      <c r="Q308" s="106">
        <f>IF(ISNUMBER(SEARCH("D??10",$C308)),0,IF(ISNUMBER(SEARCH("D??1?",$C308)),'Dem1'!$E$31*$Z308*'935'!$M308,0))</f>
        <v>0</v>
      </c>
      <c r="R308" s="139">
        <f t="shared" si="17"/>
        <v>0</v>
      </c>
      <c r="S308" s="180">
        <f>100/'11'!B$17*(('Dem2'!N308+'Dem2'!R308)*('Charging Rates'!B$13+'Charging Rates'!B$51+'Charging Rates'!B$25+'Charging Rates'!B$38)+'Charging Rates'!B$61*'Dem2'!W308)</f>
        <v>0</v>
      </c>
      <c r="T308" s="74">
        <f>100/'11'!B$17*'Fixed Charge'!C308*('Charging Rates'!B$13+'Charging Rates'!B$51+'Charging Rates'!B$25)</f>
        <v>0</v>
      </c>
      <c r="U308" s="153">
        <f>'11'!B$17*0.01*('Dem2'!T308+'Dem2'!S308*'Dem2'!G308)</f>
        <v>0</v>
      </c>
      <c r="V308" s="128">
        <f>'935'!P308*(1-'935'!X308/'11'!D$17)/(1-'935'!W308/'11'!B$17)</f>
        <v>0</v>
      </c>
      <c r="W308" s="105">
        <f>'Dem2'!V308*'Dem2'!E308</f>
        <v>0</v>
      </c>
      <c r="X308" s="105">
        <f>'935'!Q308*(1-'935'!X308/'11'!D$17)/(1-'935'!W308/'11'!B$17)</f>
        <v>0</v>
      </c>
      <c r="Y308" s="105">
        <f t="shared" si="18"/>
        <v>0</v>
      </c>
      <c r="Z308" s="105">
        <f>SQRT(V308*V308+Y308*Y308)*'Dem1'!B$49*E308</f>
        <v>0</v>
      </c>
      <c r="AA308" s="213">
        <f>100/'11'!B$17*'Charging Rates'!B$61*'Dem2'!W308</f>
        <v>0</v>
      </c>
      <c r="AB308" s="138">
        <f>IF(ISNUMBER('SR Rate'!B308),MAX(0,INDEX('913'!$E$6:$E$1205,'SR Rate'!B308)),0)</f>
        <v>0</v>
      </c>
      <c r="AC308" s="106">
        <f>IF(ISNUMBER('SR Rate'!C308),MAX(0,INDEX('913'!$E$6:$E$1205,'SR Rate'!C308)),0)</f>
        <v>0</v>
      </c>
      <c r="AD308" s="106">
        <f>IF(ISNUMBER('SR Rate'!D308),MAX(0,INDEX('913'!$E$6:$E$1205,'SR Rate'!D308)),0)</f>
        <v>0</v>
      </c>
      <c r="AE308" s="106">
        <f>IF(ISNUMBER('SR Rate'!E308),MAX(0,INDEX('913'!$E$6:$E$1205,'SR Rate'!E308)),0)</f>
        <v>0</v>
      </c>
      <c r="AF308" s="106">
        <f>IF(ISNUMBER('SR Rate'!F308),MAX(0,INDEX('913'!$E$6:$E$1205,'SR Rate'!F308)),0)</f>
        <v>0</v>
      </c>
      <c r="AG308" s="106">
        <f>IF(ISNUMBER('SR Rate'!G308),MAX(0,INDEX('913'!$E$6:$E$1205,'SR Rate'!G308)),0)</f>
        <v>0</v>
      </c>
      <c r="AH308" s="106">
        <f>IF(ISNUMBER('SR Rate'!H308),MAX(0,INDEX('913'!$E$6:$E$1205,'SR Rate'!H308)),0)</f>
        <v>0</v>
      </c>
      <c r="AI308" s="106">
        <f>IF(ISNUMBER('SR Rate'!I308),MAX(0,INDEX('913'!$E$6:$E$1205,'SR Rate'!I308)),0)</f>
        <v>0</v>
      </c>
      <c r="AJ308" s="129">
        <f>IF('SR Rate'!T308+'SR Rate'!U308+'SR Rate'!V308+'SR Rate'!W308+'SR Rate'!X308+'SR Rate'!Y308+'SR Rate'!Z308+'SR Rate'!AA308=0,IF(COUNT('SR Rate'!B308,'SR Rate'!C308,'SR Rate'!D308,'SR Rate'!E308,'SR Rate'!F308,'SR Rate'!G308,'SR Rate'!H308,'SR Rate'!I308),('Dem2'!AB308+'Dem2'!AC308+'Dem2'!AD308+'Dem2'!AE308+'Dem2'!AF308+'Dem2'!AG308+'Dem2'!AH308+'Dem2'!AI308)/COUNT('SR Rate'!B308,'SR Rate'!C308,'SR Rate'!D308,'SR Rate'!E308,'SR Rate'!F308,'SR Rate'!G308,'SR Rate'!H308,'SR Rate'!I308),0),('SR Rate'!T308*'Dem2'!AB308+'SR Rate'!U308*'Dem2'!AC308+'SR Rate'!V308*'Dem2'!AD308+'SR Rate'!W308*'Dem2'!AE308+'SR Rate'!X308*'Dem2'!AF308+'SR Rate'!Y308*'Dem2'!AG308+'SR Rate'!Z308*'Dem2'!AH308+'SR Rate'!AA308*'Dem2'!AI308)/('SR Rate'!T308+'SR Rate'!U308+'SR Rate'!V308+'SR Rate'!W308+'SR Rate'!X308+'SR Rate'!Y308+'SR Rate'!Z308+'SR Rate'!AA308))</f>
        <v>0</v>
      </c>
      <c r="AK308" s="177">
        <f>100*'Dem2'!AJ308/'11'!B$17</f>
        <v>0</v>
      </c>
      <c r="AL308" s="75">
        <f>100*('SR Rate'!AB308*'935'!P308*'SR Rate'!K308)/'11'!B$17</f>
        <v>0</v>
      </c>
      <c r="AM308" s="128">
        <f>MAX('11'!$C$42+0,MIN('935'!K308+0,'11'!$C$37+0))</f>
        <v>0.26600431228533333</v>
      </c>
      <c r="AN308" s="105">
        <f>MAX('11'!$D$42+0,MIN('935'!L308+0,'11'!$D$37+0))</f>
        <v>0.66562758870798333</v>
      </c>
      <c r="AO308" s="105">
        <f>MAX('11'!$E$42+0,MIN('935'!M308+0,'11'!$E$37+0))</f>
        <v>0.34009849341942228</v>
      </c>
      <c r="AP308" s="105">
        <f>MAX('11'!$F$42+0,MIN('935'!N308+0,'11'!$F$37+0))</f>
        <v>0.63093339381833335</v>
      </c>
      <c r="AQ308" s="129">
        <f>MAX('11'!$G$42+0,MIN('935'!O308+0,'11'!$G$37+0))</f>
        <v>0.89995655379091011</v>
      </c>
      <c r="AR308" s="180">
        <f>IF('935'!P308=0,'Dem2'!AK308+'Dem2'!AL308,'Dem2'!AK308)</f>
        <v>0</v>
      </c>
      <c r="AS308" s="75">
        <f>'Dem2'!AA308+IF('Dem2'!G308=0,1,'Dem2'!H308/'Dem2'!G308)*'Dem2'!AR308</f>
        <v>0</v>
      </c>
      <c r="AT308" s="138">
        <f>IF('Dem2'!$C308="D1000",'Dem1'!$C$31*'Dem2'!$F308/(1+'11'!$C$12)*'Dem2'!$AM308,0)</f>
        <v>0</v>
      </c>
      <c r="AU308" s="106">
        <f>IF(ISNUMBER(SEARCH("D?100",'Dem2'!$C308)),'Dem1'!$D$31*'Dem2'!$F308/(1+'11'!$D$12)*'Dem2'!$AN308,0)</f>
        <v>0</v>
      </c>
      <c r="AV308" s="106">
        <f>IF(ISNUMBER(SEARCH("D??10",'Dem2'!$C308)),'Dem1'!$E$31*'Dem2'!$F308/(1+'11'!$E$12)*'Dem2'!$AO308,0)</f>
        <v>0</v>
      </c>
      <c r="AW308" s="106">
        <f>IF(OR('Dem2'!$C308="D0002",ISNUMBER(SEARCH("D?1?1",'Dem2'!$C308)),ISNUMBER(SEARCH("D??11",'Dem2'!$C308))),'Dem1'!$G$31*'Dem2'!$F308/(1+'11'!$F$12)*'Dem2'!$AP308,0)</f>
        <v>0</v>
      </c>
      <c r="AX308" s="106">
        <f>IF(ISNUMBER(SEARCH("D?001",'Dem2'!$C308)),'Dem1'!$F$31*'Dem2'!$F308/(1+'11'!$G$12)*'Dem2'!$AQ308,0)</f>
        <v>0</v>
      </c>
      <c r="AY308" s="129">
        <f>'Dem2'!$AT308+'Dem2'!$AU308+'Dem2'!$AV308+'Dem2'!$AW308+'Dem2'!$AX308</f>
        <v>0</v>
      </c>
      <c r="AZ308" s="138">
        <f>IF('Dem2'!$C308="D1000",0,IF(ISNUMBER(SEARCH("D1???",'Dem2'!$C308)),'Dem1'!$C$31*'Dem2'!$Z308*'Dem2'!$AM308,0))</f>
        <v>0</v>
      </c>
      <c r="BA308" s="106">
        <f>IF(ISNUMBER(SEARCH("D?100",'Dem2'!$C308)),0,IF(ISNUMBER(SEARCH("D?1??",'Dem2'!$C308)),'Dem1'!$D$31*'Dem2'!$Z308*'Dem2'!$AN308,0))</f>
        <v>0</v>
      </c>
      <c r="BB308" s="106">
        <f>IF(ISNUMBER(SEARCH("D??10",'Dem2'!$C308)),0,IF(ISNUMBER(SEARCH("D??1?",'Dem2'!$C308)),'Dem1'!$E$31*'Dem2'!$Z308*'Dem2'!$AO308,0))</f>
        <v>0</v>
      </c>
      <c r="BC308" s="129">
        <f>'Dem2'!$AZ308+'Dem2'!$BA308+'Dem2'!$BB308</f>
        <v>0</v>
      </c>
      <c r="BD308" s="72">
        <f>('Dem2'!AY308+'Dem2'!BC308)*'Dem2'!G308</f>
        <v>0</v>
      </c>
      <c r="BE308" s="105">
        <f>SQRT('Dem2'!V308*'Dem2'!V308+'Dem2'!Y308*'Dem2'!Y308)</f>
        <v>0</v>
      </c>
      <c r="BF308" s="105">
        <f>'Dem2'!G308*('Dem1'!B$200+'Dem2'!BE308)</f>
        <v>0</v>
      </c>
      <c r="BG308" s="105">
        <f>'935'!R308*('Dem1'!B$200+'Dem2'!BE308)</f>
        <v>0</v>
      </c>
      <c r="BH308" s="105">
        <f>'Dem2'!AS308+'Dem1'!B$225*'Dem2'!BG308*100/'11'!B$17</f>
        <v>0</v>
      </c>
      <c r="BI308" s="105">
        <f>'Dem2'!BH308+'Dem1'!B$213*('Dem1'!B$200+'Dem2'!BE308)*100/'11'!B$17</f>
        <v>0.20953485119035403</v>
      </c>
      <c r="BJ308" s="105">
        <f>'Dem1'!B$179*('Dem2'!AY308+'Dem2'!BC308)*100/'11'!B$17</f>
        <v>0</v>
      </c>
      <c r="BK308" s="74">
        <f>MAX(0-('SR Rate'!AC308*'Dem2'!V308*'11'!D$17/'11'!B$17),'Dem2'!BI308+'Dem2'!BJ308)</f>
        <v>0.20953485119035403</v>
      </c>
      <c r="BL308" s="75">
        <f>IF('Dem2'!G308=0,0,(1-'Dem2'!H308/'Dem2'!G308)*('Dem2'!AR308+IF('935'!P308=0,0,('SR Rate'!AC308*'935'!P308*('11'!D$17-'935'!X308)/('11'!B$17-'935'!W308)))))</f>
        <v>0</v>
      </c>
      <c r="BM308" s="111">
        <f>IF('Dem2'!B308,IF('Dem2'!V308=0,'SR Rate'!AD308,MAX(0,MIN('SR Rate'!AD308,'SR Rate'!AD308+('Dem2'!BK308/'935'!P308*('11'!B$17-'935'!W308)/('11'!D$17-'935'!X308))))),0)</f>
        <v>0</v>
      </c>
      <c r="BN308" s="74">
        <f>IF('Dem2'!B308,MAX(0,'Dem2'!BK308),0)</f>
        <v>0.20953485119035403</v>
      </c>
      <c r="BO308" s="74">
        <f>'Dem2'!BN308+'Dem2'!BL308</f>
        <v>0.20953485119035403</v>
      </c>
    </row>
    <row r="309" spans="1:67">
      <c r="A309" s="94">
        <v>270</v>
      </c>
      <c r="B309" s="128" t="b">
        <f>'935'!C309&lt;&gt;"VOID"</f>
        <v>1</v>
      </c>
      <c r="C309" s="105" t="str">
        <f>"D"&amp;TEXT('935'!J309,"0000")</f>
        <v>D0000</v>
      </c>
      <c r="D309" s="73">
        <f>'11'!D$17-'935'!X309</f>
        <v>170</v>
      </c>
      <c r="E309" s="106">
        <f>INDEX('11'!$B$47:$G$47,IF(ISNUMBER(SEARCH("?0000",C309)),1,IF(ISNUMBER(SEARCH("?1000",C309)),2,IF(ISNUMBER(SEARCH("??100",C309)),3,IF(ISNUMBER(SEARCH("???10",C309)),4,IF(ISNUMBER(SEARCH("??001",C309)),6,5))))))</f>
        <v>1</v>
      </c>
      <c r="F309" s="105">
        <f>E309*'Dem1'!B$49</f>
        <v>0.95</v>
      </c>
      <c r="G309" s="73">
        <f>IF('935'!C309="VOID",0,('935'!C309*(1-'935'!W309/'11'!B$17)))</f>
        <v>0</v>
      </c>
      <c r="H309" s="153">
        <f>'Dem2'!G309-('935'!S309*(1-'935'!W309/'11'!B$17))</f>
        <v>0</v>
      </c>
      <c r="I309" s="138">
        <f>IF(ISNUMBER(SEARCH("D?001",$C309)),'Dem1'!$F$31*$F309/(1+'11'!$G$12)*'935'!$O309,0)</f>
        <v>0</v>
      </c>
      <c r="J309" s="106">
        <f>IF($C309="D1000",'Dem1'!$C$31*$F309/(1+'11'!$C$12)*'935'!$K309,0)</f>
        <v>0</v>
      </c>
      <c r="K309" s="106">
        <f>IF(ISNUMBER(SEARCH("D?100",$C309)),'Dem1'!$D$31*$F309/(1+'11'!$D$12)*'935'!$L309,0)</f>
        <v>0</v>
      </c>
      <c r="L309" s="106">
        <f>IF(ISNUMBER(SEARCH("D??10",$C309)),'Dem1'!$E$31*$F309/(1+'11'!$E$12)*'935'!$M309,0)</f>
        <v>0</v>
      </c>
      <c r="M309" s="106">
        <f>IF(OR($C309="D0002",ISNUMBER(SEARCH("D?1?1",$C309)),ISNUMBER(SEARCH("D??11",$C309))),'Dem1'!$G$31*$F309/(1+'11'!$F$12)*'935'!$N309,0)</f>
        <v>0</v>
      </c>
      <c r="N309" s="139">
        <f t="shared" si="16"/>
        <v>0</v>
      </c>
      <c r="O309" s="138">
        <f>IF($C309="D1000",0,IF(ISNUMBER(SEARCH("D1???",$C309)),'Dem1'!$C$31*$Z309*'935'!$K309,0))</f>
        <v>0</v>
      </c>
      <c r="P309" s="106">
        <f>IF(ISNUMBER(SEARCH("D?100",$C309)),0,IF(ISNUMBER(SEARCH("D?1??",$C309)),'Dem1'!$D$31*$Z309*'935'!$L309,0))</f>
        <v>0</v>
      </c>
      <c r="Q309" s="106">
        <f>IF(ISNUMBER(SEARCH("D??10",$C309)),0,IF(ISNUMBER(SEARCH("D??1?",$C309)),'Dem1'!$E$31*$Z309*'935'!$M309,0))</f>
        <v>0</v>
      </c>
      <c r="R309" s="139">
        <f t="shared" si="17"/>
        <v>0</v>
      </c>
      <c r="S309" s="180">
        <f>100/'11'!B$17*(('Dem2'!N309+'Dem2'!R309)*('Charging Rates'!B$13+'Charging Rates'!B$51+'Charging Rates'!B$25+'Charging Rates'!B$38)+'Charging Rates'!B$61*'Dem2'!W309)</f>
        <v>0</v>
      </c>
      <c r="T309" s="74">
        <f>100/'11'!B$17*'Fixed Charge'!C309*('Charging Rates'!B$13+'Charging Rates'!B$51+'Charging Rates'!B$25)</f>
        <v>0</v>
      </c>
      <c r="U309" s="153">
        <f>'11'!B$17*0.01*('Dem2'!T309+'Dem2'!S309*'Dem2'!G309)</f>
        <v>0</v>
      </c>
      <c r="V309" s="128">
        <f>'935'!P309*(1-'935'!X309/'11'!D$17)/(1-'935'!W309/'11'!B$17)</f>
        <v>0</v>
      </c>
      <c r="W309" s="105">
        <f>'Dem2'!V309*'Dem2'!E309</f>
        <v>0</v>
      </c>
      <c r="X309" s="105">
        <f>'935'!Q309*(1-'935'!X309/'11'!D$17)/(1-'935'!W309/'11'!B$17)</f>
        <v>0</v>
      </c>
      <c r="Y309" s="105">
        <f t="shared" si="18"/>
        <v>0</v>
      </c>
      <c r="Z309" s="105">
        <f>SQRT(V309*V309+Y309*Y309)*'Dem1'!B$49*E309</f>
        <v>0</v>
      </c>
      <c r="AA309" s="213">
        <f>100/'11'!B$17*'Charging Rates'!B$61*'Dem2'!W309</f>
        <v>0</v>
      </c>
      <c r="AB309" s="138">
        <f>IF(ISNUMBER('SR Rate'!B309),MAX(0,INDEX('913'!$E$6:$E$1205,'SR Rate'!B309)),0)</f>
        <v>0</v>
      </c>
      <c r="AC309" s="106">
        <f>IF(ISNUMBER('SR Rate'!C309),MAX(0,INDEX('913'!$E$6:$E$1205,'SR Rate'!C309)),0)</f>
        <v>0</v>
      </c>
      <c r="AD309" s="106">
        <f>IF(ISNUMBER('SR Rate'!D309),MAX(0,INDEX('913'!$E$6:$E$1205,'SR Rate'!D309)),0)</f>
        <v>0</v>
      </c>
      <c r="AE309" s="106">
        <f>IF(ISNUMBER('SR Rate'!E309),MAX(0,INDEX('913'!$E$6:$E$1205,'SR Rate'!E309)),0)</f>
        <v>0</v>
      </c>
      <c r="AF309" s="106">
        <f>IF(ISNUMBER('SR Rate'!F309),MAX(0,INDEX('913'!$E$6:$E$1205,'SR Rate'!F309)),0)</f>
        <v>0</v>
      </c>
      <c r="AG309" s="106">
        <f>IF(ISNUMBER('SR Rate'!G309),MAX(0,INDEX('913'!$E$6:$E$1205,'SR Rate'!G309)),0)</f>
        <v>0</v>
      </c>
      <c r="AH309" s="106">
        <f>IF(ISNUMBER('SR Rate'!H309),MAX(0,INDEX('913'!$E$6:$E$1205,'SR Rate'!H309)),0)</f>
        <v>0</v>
      </c>
      <c r="AI309" s="106">
        <f>IF(ISNUMBER('SR Rate'!I309),MAX(0,INDEX('913'!$E$6:$E$1205,'SR Rate'!I309)),0)</f>
        <v>0</v>
      </c>
      <c r="AJ309" s="129">
        <f>IF('SR Rate'!T309+'SR Rate'!U309+'SR Rate'!V309+'SR Rate'!W309+'SR Rate'!X309+'SR Rate'!Y309+'SR Rate'!Z309+'SR Rate'!AA309=0,IF(COUNT('SR Rate'!B309,'SR Rate'!C309,'SR Rate'!D309,'SR Rate'!E309,'SR Rate'!F309,'SR Rate'!G309,'SR Rate'!H309,'SR Rate'!I309),('Dem2'!AB309+'Dem2'!AC309+'Dem2'!AD309+'Dem2'!AE309+'Dem2'!AF309+'Dem2'!AG309+'Dem2'!AH309+'Dem2'!AI309)/COUNT('SR Rate'!B309,'SR Rate'!C309,'SR Rate'!D309,'SR Rate'!E309,'SR Rate'!F309,'SR Rate'!G309,'SR Rate'!H309,'SR Rate'!I309),0),('SR Rate'!T309*'Dem2'!AB309+'SR Rate'!U309*'Dem2'!AC309+'SR Rate'!V309*'Dem2'!AD309+'SR Rate'!W309*'Dem2'!AE309+'SR Rate'!X309*'Dem2'!AF309+'SR Rate'!Y309*'Dem2'!AG309+'SR Rate'!Z309*'Dem2'!AH309+'SR Rate'!AA309*'Dem2'!AI309)/('SR Rate'!T309+'SR Rate'!U309+'SR Rate'!V309+'SR Rate'!W309+'SR Rate'!X309+'SR Rate'!Y309+'SR Rate'!Z309+'SR Rate'!AA309))</f>
        <v>0</v>
      </c>
      <c r="AK309" s="177">
        <f>100*'Dem2'!AJ309/'11'!B$17</f>
        <v>0</v>
      </c>
      <c r="AL309" s="75">
        <f>100*('SR Rate'!AB309*'935'!P309*'SR Rate'!K309)/'11'!B$17</f>
        <v>0</v>
      </c>
      <c r="AM309" s="128">
        <f>MAX('11'!$C$42+0,MIN('935'!K309+0,'11'!$C$37+0))</f>
        <v>0.26600431228533333</v>
      </c>
      <c r="AN309" s="105">
        <f>MAX('11'!$D$42+0,MIN('935'!L309+0,'11'!$D$37+0))</f>
        <v>0.66562758870798333</v>
      </c>
      <c r="AO309" s="105">
        <f>MAX('11'!$E$42+0,MIN('935'!M309+0,'11'!$E$37+0))</f>
        <v>0.34009849341942228</v>
      </c>
      <c r="AP309" s="105">
        <f>MAX('11'!$F$42+0,MIN('935'!N309+0,'11'!$F$37+0))</f>
        <v>0.63093339381833335</v>
      </c>
      <c r="AQ309" s="129">
        <f>MAX('11'!$G$42+0,MIN('935'!O309+0,'11'!$G$37+0))</f>
        <v>0.89995655379091011</v>
      </c>
      <c r="AR309" s="180">
        <f>IF('935'!P309=0,'Dem2'!AK309+'Dem2'!AL309,'Dem2'!AK309)</f>
        <v>0</v>
      </c>
      <c r="AS309" s="75">
        <f>'Dem2'!AA309+IF('Dem2'!G309=0,1,'Dem2'!H309/'Dem2'!G309)*'Dem2'!AR309</f>
        <v>0</v>
      </c>
      <c r="AT309" s="138">
        <f>IF('Dem2'!$C309="D1000",'Dem1'!$C$31*'Dem2'!$F309/(1+'11'!$C$12)*'Dem2'!$AM309,0)</f>
        <v>0</v>
      </c>
      <c r="AU309" s="106">
        <f>IF(ISNUMBER(SEARCH("D?100",'Dem2'!$C309)),'Dem1'!$D$31*'Dem2'!$F309/(1+'11'!$D$12)*'Dem2'!$AN309,0)</f>
        <v>0</v>
      </c>
      <c r="AV309" s="106">
        <f>IF(ISNUMBER(SEARCH("D??10",'Dem2'!$C309)),'Dem1'!$E$31*'Dem2'!$F309/(1+'11'!$E$12)*'Dem2'!$AO309,0)</f>
        <v>0</v>
      </c>
      <c r="AW309" s="106">
        <f>IF(OR('Dem2'!$C309="D0002",ISNUMBER(SEARCH("D?1?1",'Dem2'!$C309)),ISNUMBER(SEARCH("D??11",'Dem2'!$C309))),'Dem1'!$G$31*'Dem2'!$F309/(1+'11'!$F$12)*'Dem2'!$AP309,0)</f>
        <v>0</v>
      </c>
      <c r="AX309" s="106">
        <f>IF(ISNUMBER(SEARCH("D?001",'Dem2'!$C309)),'Dem1'!$F$31*'Dem2'!$F309/(1+'11'!$G$12)*'Dem2'!$AQ309,0)</f>
        <v>0</v>
      </c>
      <c r="AY309" s="129">
        <f>'Dem2'!$AT309+'Dem2'!$AU309+'Dem2'!$AV309+'Dem2'!$AW309+'Dem2'!$AX309</f>
        <v>0</v>
      </c>
      <c r="AZ309" s="138">
        <f>IF('Dem2'!$C309="D1000",0,IF(ISNUMBER(SEARCH("D1???",'Dem2'!$C309)),'Dem1'!$C$31*'Dem2'!$Z309*'Dem2'!$AM309,0))</f>
        <v>0</v>
      </c>
      <c r="BA309" s="106">
        <f>IF(ISNUMBER(SEARCH("D?100",'Dem2'!$C309)),0,IF(ISNUMBER(SEARCH("D?1??",'Dem2'!$C309)),'Dem1'!$D$31*'Dem2'!$Z309*'Dem2'!$AN309,0))</f>
        <v>0</v>
      </c>
      <c r="BB309" s="106">
        <f>IF(ISNUMBER(SEARCH("D??10",'Dem2'!$C309)),0,IF(ISNUMBER(SEARCH("D??1?",'Dem2'!$C309)),'Dem1'!$E$31*'Dem2'!$Z309*'Dem2'!$AO309,0))</f>
        <v>0</v>
      </c>
      <c r="BC309" s="129">
        <f>'Dem2'!$AZ309+'Dem2'!$BA309+'Dem2'!$BB309</f>
        <v>0</v>
      </c>
      <c r="BD309" s="72">
        <f>('Dem2'!AY309+'Dem2'!BC309)*'Dem2'!G309</f>
        <v>0</v>
      </c>
      <c r="BE309" s="105">
        <f>SQRT('Dem2'!V309*'Dem2'!V309+'Dem2'!Y309*'Dem2'!Y309)</f>
        <v>0</v>
      </c>
      <c r="BF309" s="105">
        <f>'Dem2'!G309*('Dem1'!B$200+'Dem2'!BE309)</f>
        <v>0</v>
      </c>
      <c r="BG309" s="105">
        <f>'935'!R309*('Dem1'!B$200+'Dem2'!BE309)</f>
        <v>0</v>
      </c>
      <c r="BH309" s="105">
        <f>'Dem2'!AS309+'Dem1'!B$225*'Dem2'!BG309*100/'11'!B$17</f>
        <v>0</v>
      </c>
      <c r="BI309" s="105">
        <f>'Dem2'!BH309+'Dem1'!B$213*('Dem1'!B$200+'Dem2'!BE309)*100/'11'!B$17</f>
        <v>0.20953485119035403</v>
      </c>
      <c r="BJ309" s="105">
        <f>'Dem1'!B$179*('Dem2'!AY309+'Dem2'!BC309)*100/'11'!B$17</f>
        <v>0</v>
      </c>
      <c r="BK309" s="74">
        <f>MAX(0-('SR Rate'!AC309*'Dem2'!V309*'11'!D$17/'11'!B$17),'Dem2'!BI309+'Dem2'!BJ309)</f>
        <v>0.20953485119035403</v>
      </c>
      <c r="BL309" s="75">
        <f>IF('Dem2'!G309=0,0,(1-'Dem2'!H309/'Dem2'!G309)*('Dem2'!AR309+IF('935'!P309=0,0,('SR Rate'!AC309*'935'!P309*('11'!D$17-'935'!X309)/('11'!B$17-'935'!W309)))))</f>
        <v>0</v>
      </c>
      <c r="BM309" s="111">
        <f>IF('Dem2'!B309,IF('Dem2'!V309=0,'SR Rate'!AD309,MAX(0,MIN('SR Rate'!AD309,'SR Rate'!AD309+('Dem2'!BK309/'935'!P309*('11'!B$17-'935'!W309)/('11'!D$17-'935'!X309))))),0)</f>
        <v>0</v>
      </c>
      <c r="BN309" s="74">
        <f>IF('Dem2'!B309,MAX(0,'Dem2'!BK309),0)</f>
        <v>0.20953485119035403</v>
      </c>
      <c r="BO309" s="74">
        <f>'Dem2'!BN309+'Dem2'!BL309</f>
        <v>0.20953485119035403</v>
      </c>
    </row>
    <row r="310" spans="1:67">
      <c r="A310" s="94">
        <v>271</v>
      </c>
      <c r="B310" s="128" t="b">
        <f>'935'!C310&lt;&gt;"VOID"</f>
        <v>1</v>
      </c>
      <c r="C310" s="105" t="str">
        <f>"D"&amp;TEXT('935'!J310,"0000")</f>
        <v>D0000</v>
      </c>
      <c r="D310" s="73">
        <f>'11'!D$17-'935'!X310</f>
        <v>170</v>
      </c>
      <c r="E310" s="106">
        <f>INDEX('11'!$B$47:$G$47,IF(ISNUMBER(SEARCH("?0000",C310)),1,IF(ISNUMBER(SEARCH("?1000",C310)),2,IF(ISNUMBER(SEARCH("??100",C310)),3,IF(ISNUMBER(SEARCH("???10",C310)),4,IF(ISNUMBER(SEARCH("??001",C310)),6,5))))))</f>
        <v>1</v>
      </c>
      <c r="F310" s="105">
        <f>E310*'Dem1'!B$49</f>
        <v>0.95</v>
      </c>
      <c r="G310" s="73">
        <f>IF('935'!C310="VOID",0,('935'!C310*(1-'935'!W310/'11'!B$17)))</f>
        <v>0</v>
      </c>
      <c r="H310" s="153">
        <f>'Dem2'!G310-('935'!S310*(1-'935'!W310/'11'!B$17))</f>
        <v>0</v>
      </c>
      <c r="I310" s="138">
        <f>IF(ISNUMBER(SEARCH("D?001",$C310)),'Dem1'!$F$31*$F310/(1+'11'!$G$12)*'935'!$O310,0)</f>
        <v>0</v>
      </c>
      <c r="J310" s="106">
        <f>IF($C310="D1000",'Dem1'!$C$31*$F310/(1+'11'!$C$12)*'935'!$K310,0)</f>
        <v>0</v>
      </c>
      <c r="K310" s="106">
        <f>IF(ISNUMBER(SEARCH("D?100",$C310)),'Dem1'!$D$31*$F310/(1+'11'!$D$12)*'935'!$L310,0)</f>
        <v>0</v>
      </c>
      <c r="L310" s="106">
        <f>IF(ISNUMBER(SEARCH("D??10",$C310)),'Dem1'!$E$31*$F310/(1+'11'!$E$12)*'935'!$M310,0)</f>
        <v>0</v>
      </c>
      <c r="M310" s="106">
        <f>IF(OR($C310="D0002",ISNUMBER(SEARCH("D?1?1",$C310)),ISNUMBER(SEARCH("D??11",$C310))),'Dem1'!$G$31*$F310/(1+'11'!$F$12)*'935'!$N310,0)</f>
        <v>0</v>
      </c>
      <c r="N310" s="139">
        <f t="shared" si="16"/>
        <v>0</v>
      </c>
      <c r="O310" s="138">
        <f>IF($C310="D1000",0,IF(ISNUMBER(SEARCH("D1???",$C310)),'Dem1'!$C$31*$Z310*'935'!$K310,0))</f>
        <v>0</v>
      </c>
      <c r="P310" s="106">
        <f>IF(ISNUMBER(SEARCH("D?100",$C310)),0,IF(ISNUMBER(SEARCH("D?1??",$C310)),'Dem1'!$D$31*$Z310*'935'!$L310,0))</f>
        <v>0</v>
      </c>
      <c r="Q310" s="106">
        <f>IF(ISNUMBER(SEARCH("D??10",$C310)),0,IF(ISNUMBER(SEARCH("D??1?",$C310)),'Dem1'!$E$31*$Z310*'935'!$M310,0))</f>
        <v>0</v>
      </c>
      <c r="R310" s="139">
        <f t="shared" si="17"/>
        <v>0</v>
      </c>
      <c r="S310" s="180">
        <f>100/'11'!B$17*(('Dem2'!N310+'Dem2'!R310)*('Charging Rates'!B$13+'Charging Rates'!B$51+'Charging Rates'!B$25+'Charging Rates'!B$38)+'Charging Rates'!B$61*'Dem2'!W310)</f>
        <v>0</v>
      </c>
      <c r="T310" s="74">
        <f>100/'11'!B$17*'Fixed Charge'!C310*('Charging Rates'!B$13+'Charging Rates'!B$51+'Charging Rates'!B$25)</f>
        <v>0</v>
      </c>
      <c r="U310" s="153">
        <f>'11'!B$17*0.01*('Dem2'!T310+'Dem2'!S310*'Dem2'!G310)</f>
        <v>0</v>
      </c>
      <c r="V310" s="128">
        <f>'935'!P310*(1-'935'!X310/'11'!D$17)/(1-'935'!W310/'11'!B$17)</f>
        <v>0</v>
      </c>
      <c r="W310" s="105">
        <f>'Dem2'!V310*'Dem2'!E310</f>
        <v>0</v>
      </c>
      <c r="X310" s="105">
        <f>'935'!Q310*(1-'935'!X310/'11'!D$17)/(1-'935'!W310/'11'!B$17)</f>
        <v>0</v>
      </c>
      <c r="Y310" s="105">
        <f t="shared" si="18"/>
        <v>0</v>
      </c>
      <c r="Z310" s="105">
        <f>SQRT(V310*V310+Y310*Y310)*'Dem1'!B$49*E310</f>
        <v>0</v>
      </c>
      <c r="AA310" s="213">
        <f>100/'11'!B$17*'Charging Rates'!B$61*'Dem2'!W310</f>
        <v>0</v>
      </c>
      <c r="AB310" s="138">
        <f>IF(ISNUMBER('SR Rate'!B310),MAX(0,INDEX('913'!$E$6:$E$1205,'SR Rate'!B310)),0)</f>
        <v>0</v>
      </c>
      <c r="AC310" s="106">
        <f>IF(ISNUMBER('SR Rate'!C310),MAX(0,INDEX('913'!$E$6:$E$1205,'SR Rate'!C310)),0)</f>
        <v>0</v>
      </c>
      <c r="AD310" s="106">
        <f>IF(ISNUMBER('SR Rate'!D310),MAX(0,INDEX('913'!$E$6:$E$1205,'SR Rate'!D310)),0)</f>
        <v>0</v>
      </c>
      <c r="AE310" s="106">
        <f>IF(ISNUMBER('SR Rate'!E310),MAX(0,INDEX('913'!$E$6:$E$1205,'SR Rate'!E310)),0)</f>
        <v>0</v>
      </c>
      <c r="AF310" s="106">
        <f>IF(ISNUMBER('SR Rate'!F310),MAX(0,INDEX('913'!$E$6:$E$1205,'SR Rate'!F310)),0)</f>
        <v>0</v>
      </c>
      <c r="AG310" s="106">
        <f>IF(ISNUMBER('SR Rate'!G310),MAX(0,INDEX('913'!$E$6:$E$1205,'SR Rate'!G310)),0)</f>
        <v>0</v>
      </c>
      <c r="AH310" s="106">
        <f>IF(ISNUMBER('SR Rate'!H310),MAX(0,INDEX('913'!$E$6:$E$1205,'SR Rate'!H310)),0)</f>
        <v>0</v>
      </c>
      <c r="AI310" s="106">
        <f>IF(ISNUMBER('SR Rate'!I310),MAX(0,INDEX('913'!$E$6:$E$1205,'SR Rate'!I310)),0)</f>
        <v>0</v>
      </c>
      <c r="AJ310" s="129">
        <f>IF('SR Rate'!T310+'SR Rate'!U310+'SR Rate'!V310+'SR Rate'!W310+'SR Rate'!X310+'SR Rate'!Y310+'SR Rate'!Z310+'SR Rate'!AA310=0,IF(COUNT('SR Rate'!B310,'SR Rate'!C310,'SR Rate'!D310,'SR Rate'!E310,'SR Rate'!F310,'SR Rate'!G310,'SR Rate'!H310,'SR Rate'!I310),('Dem2'!AB310+'Dem2'!AC310+'Dem2'!AD310+'Dem2'!AE310+'Dem2'!AF310+'Dem2'!AG310+'Dem2'!AH310+'Dem2'!AI310)/COUNT('SR Rate'!B310,'SR Rate'!C310,'SR Rate'!D310,'SR Rate'!E310,'SR Rate'!F310,'SR Rate'!G310,'SR Rate'!H310,'SR Rate'!I310),0),('SR Rate'!T310*'Dem2'!AB310+'SR Rate'!U310*'Dem2'!AC310+'SR Rate'!V310*'Dem2'!AD310+'SR Rate'!W310*'Dem2'!AE310+'SR Rate'!X310*'Dem2'!AF310+'SR Rate'!Y310*'Dem2'!AG310+'SR Rate'!Z310*'Dem2'!AH310+'SR Rate'!AA310*'Dem2'!AI310)/('SR Rate'!T310+'SR Rate'!U310+'SR Rate'!V310+'SR Rate'!W310+'SR Rate'!X310+'SR Rate'!Y310+'SR Rate'!Z310+'SR Rate'!AA310))</f>
        <v>0</v>
      </c>
      <c r="AK310" s="177">
        <f>100*'Dem2'!AJ310/'11'!B$17</f>
        <v>0</v>
      </c>
      <c r="AL310" s="75">
        <f>100*('SR Rate'!AB310*'935'!P310*'SR Rate'!K310)/'11'!B$17</f>
        <v>0</v>
      </c>
      <c r="AM310" s="128">
        <f>MAX('11'!$C$42+0,MIN('935'!K310+0,'11'!$C$37+0))</f>
        <v>0.26600431228533333</v>
      </c>
      <c r="AN310" s="105">
        <f>MAX('11'!$D$42+0,MIN('935'!L310+0,'11'!$D$37+0))</f>
        <v>0.66562758870798333</v>
      </c>
      <c r="AO310" s="105">
        <f>MAX('11'!$E$42+0,MIN('935'!M310+0,'11'!$E$37+0))</f>
        <v>0.34009849341942228</v>
      </c>
      <c r="AP310" s="105">
        <f>MAX('11'!$F$42+0,MIN('935'!N310+0,'11'!$F$37+0))</f>
        <v>0.63093339381833335</v>
      </c>
      <c r="AQ310" s="129">
        <f>MAX('11'!$G$42+0,MIN('935'!O310+0,'11'!$G$37+0))</f>
        <v>0.89995655379091011</v>
      </c>
      <c r="AR310" s="180">
        <f>IF('935'!P310=0,'Dem2'!AK310+'Dem2'!AL310,'Dem2'!AK310)</f>
        <v>0</v>
      </c>
      <c r="AS310" s="75">
        <f>'Dem2'!AA310+IF('Dem2'!G310=0,1,'Dem2'!H310/'Dem2'!G310)*'Dem2'!AR310</f>
        <v>0</v>
      </c>
      <c r="AT310" s="138">
        <f>IF('Dem2'!$C310="D1000",'Dem1'!$C$31*'Dem2'!$F310/(1+'11'!$C$12)*'Dem2'!$AM310,0)</f>
        <v>0</v>
      </c>
      <c r="AU310" s="106">
        <f>IF(ISNUMBER(SEARCH("D?100",'Dem2'!$C310)),'Dem1'!$D$31*'Dem2'!$F310/(1+'11'!$D$12)*'Dem2'!$AN310,0)</f>
        <v>0</v>
      </c>
      <c r="AV310" s="106">
        <f>IF(ISNUMBER(SEARCH("D??10",'Dem2'!$C310)),'Dem1'!$E$31*'Dem2'!$F310/(1+'11'!$E$12)*'Dem2'!$AO310,0)</f>
        <v>0</v>
      </c>
      <c r="AW310" s="106">
        <f>IF(OR('Dem2'!$C310="D0002",ISNUMBER(SEARCH("D?1?1",'Dem2'!$C310)),ISNUMBER(SEARCH("D??11",'Dem2'!$C310))),'Dem1'!$G$31*'Dem2'!$F310/(1+'11'!$F$12)*'Dem2'!$AP310,0)</f>
        <v>0</v>
      </c>
      <c r="AX310" s="106">
        <f>IF(ISNUMBER(SEARCH("D?001",'Dem2'!$C310)),'Dem1'!$F$31*'Dem2'!$F310/(1+'11'!$G$12)*'Dem2'!$AQ310,0)</f>
        <v>0</v>
      </c>
      <c r="AY310" s="129">
        <f>'Dem2'!$AT310+'Dem2'!$AU310+'Dem2'!$AV310+'Dem2'!$AW310+'Dem2'!$AX310</f>
        <v>0</v>
      </c>
      <c r="AZ310" s="138">
        <f>IF('Dem2'!$C310="D1000",0,IF(ISNUMBER(SEARCH("D1???",'Dem2'!$C310)),'Dem1'!$C$31*'Dem2'!$Z310*'Dem2'!$AM310,0))</f>
        <v>0</v>
      </c>
      <c r="BA310" s="106">
        <f>IF(ISNUMBER(SEARCH("D?100",'Dem2'!$C310)),0,IF(ISNUMBER(SEARCH("D?1??",'Dem2'!$C310)),'Dem1'!$D$31*'Dem2'!$Z310*'Dem2'!$AN310,0))</f>
        <v>0</v>
      </c>
      <c r="BB310" s="106">
        <f>IF(ISNUMBER(SEARCH("D??10",'Dem2'!$C310)),0,IF(ISNUMBER(SEARCH("D??1?",'Dem2'!$C310)),'Dem1'!$E$31*'Dem2'!$Z310*'Dem2'!$AO310,0))</f>
        <v>0</v>
      </c>
      <c r="BC310" s="129">
        <f>'Dem2'!$AZ310+'Dem2'!$BA310+'Dem2'!$BB310</f>
        <v>0</v>
      </c>
      <c r="BD310" s="72">
        <f>('Dem2'!AY310+'Dem2'!BC310)*'Dem2'!G310</f>
        <v>0</v>
      </c>
      <c r="BE310" s="105">
        <f>SQRT('Dem2'!V310*'Dem2'!V310+'Dem2'!Y310*'Dem2'!Y310)</f>
        <v>0</v>
      </c>
      <c r="BF310" s="105">
        <f>'Dem2'!G310*('Dem1'!B$200+'Dem2'!BE310)</f>
        <v>0</v>
      </c>
      <c r="BG310" s="105">
        <f>'935'!R310*('Dem1'!B$200+'Dem2'!BE310)</f>
        <v>0</v>
      </c>
      <c r="BH310" s="105">
        <f>'Dem2'!AS310+'Dem1'!B$225*'Dem2'!BG310*100/'11'!B$17</f>
        <v>0</v>
      </c>
      <c r="BI310" s="105">
        <f>'Dem2'!BH310+'Dem1'!B$213*('Dem1'!B$200+'Dem2'!BE310)*100/'11'!B$17</f>
        <v>0.20953485119035403</v>
      </c>
      <c r="BJ310" s="105">
        <f>'Dem1'!B$179*('Dem2'!AY310+'Dem2'!BC310)*100/'11'!B$17</f>
        <v>0</v>
      </c>
      <c r="BK310" s="74">
        <f>MAX(0-('SR Rate'!AC310*'Dem2'!V310*'11'!D$17/'11'!B$17),'Dem2'!BI310+'Dem2'!BJ310)</f>
        <v>0.20953485119035403</v>
      </c>
      <c r="BL310" s="75">
        <f>IF('Dem2'!G310=0,0,(1-'Dem2'!H310/'Dem2'!G310)*('Dem2'!AR310+IF('935'!P310=0,0,('SR Rate'!AC310*'935'!P310*('11'!D$17-'935'!X310)/('11'!B$17-'935'!W310)))))</f>
        <v>0</v>
      </c>
      <c r="BM310" s="111">
        <f>IF('Dem2'!B310,IF('Dem2'!V310=0,'SR Rate'!AD310,MAX(0,MIN('SR Rate'!AD310,'SR Rate'!AD310+('Dem2'!BK310/'935'!P310*('11'!B$17-'935'!W310)/('11'!D$17-'935'!X310))))),0)</f>
        <v>0</v>
      </c>
      <c r="BN310" s="74">
        <f>IF('Dem2'!B310,MAX(0,'Dem2'!BK310),0)</f>
        <v>0.20953485119035403</v>
      </c>
      <c r="BO310" s="74">
        <f>'Dem2'!BN310+'Dem2'!BL310</f>
        <v>0.20953485119035403</v>
      </c>
    </row>
    <row r="311" spans="1:67">
      <c r="A311" s="94">
        <v>272</v>
      </c>
      <c r="B311" s="128" t="b">
        <f>'935'!C311&lt;&gt;"VOID"</f>
        <v>1</v>
      </c>
      <c r="C311" s="105" t="str">
        <f>"D"&amp;TEXT('935'!J311,"0000")</f>
        <v>D0000</v>
      </c>
      <c r="D311" s="73">
        <f>'11'!D$17-'935'!X311</f>
        <v>170</v>
      </c>
      <c r="E311" s="106">
        <f>INDEX('11'!$B$47:$G$47,IF(ISNUMBER(SEARCH("?0000",C311)),1,IF(ISNUMBER(SEARCH("?1000",C311)),2,IF(ISNUMBER(SEARCH("??100",C311)),3,IF(ISNUMBER(SEARCH("???10",C311)),4,IF(ISNUMBER(SEARCH("??001",C311)),6,5))))))</f>
        <v>1</v>
      </c>
      <c r="F311" s="105">
        <f>E311*'Dem1'!B$49</f>
        <v>0.95</v>
      </c>
      <c r="G311" s="73">
        <f>IF('935'!C311="VOID",0,('935'!C311*(1-'935'!W311/'11'!B$17)))</f>
        <v>0</v>
      </c>
      <c r="H311" s="153">
        <f>'Dem2'!G311-('935'!S311*(1-'935'!W311/'11'!B$17))</f>
        <v>0</v>
      </c>
      <c r="I311" s="138">
        <f>IF(ISNUMBER(SEARCH("D?001",$C311)),'Dem1'!$F$31*$F311/(1+'11'!$G$12)*'935'!$O311,0)</f>
        <v>0</v>
      </c>
      <c r="J311" s="106">
        <f>IF($C311="D1000",'Dem1'!$C$31*$F311/(1+'11'!$C$12)*'935'!$K311,0)</f>
        <v>0</v>
      </c>
      <c r="K311" s="106">
        <f>IF(ISNUMBER(SEARCH("D?100",$C311)),'Dem1'!$D$31*$F311/(1+'11'!$D$12)*'935'!$L311,0)</f>
        <v>0</v>
      </c>
      <c r="L311" s="106">
        <f>IF(ISNUMBER(SEARCH("D??10",$C311)),'Dem1'!$E$31*$F311/(1+'11'!$E$12)*'935'!$M311,0)</f>
        <v>0</v>
      </c>
      <c r="M311" s="106">
        <f>IF(OR($C311="D0002",ISNUMBER(SEARCH("D?1?1",$C311)),ISNUMBER(SEARCH("D??11",$C311))),'Dem1'!$G$31*$F311/(1+'11'!$F$12)*'935'!$N311,0)</f>
        <v>0</v>
      </c>
      <c r="N311" s="139">
        <f t="shared" si="16"/>
        <v>0</v>
      </c>
      <c r="O311" s="138">
        <f>IF($C311="D1000",0,IF(ISNUMBER(SEARCH("D1???",$C311)),'Dem1'!$C$31*$Z311*'935'!$K311,0))</f>
        <v>0</v>
      </c>
      <c r="P311" s="106">
        <f>IF(ISNUMBER(SEARCH("D?100",$C311)),0,IF(ISNUMBER(SEARCH("D?1??",$C311)),'Dem1'!$D$31*$Z311*'935'!$L311,0))</f>
        <v>0</v>
      </c>
      <c r="Q311" s="106">
        <f>IF(ISNUMBER(SEARCH("D??10",$C311)),0,IF(ISNUMBER(SEARCH("D??1?",$C311)),'Dem1'!$E$31*$Z311*'935'!$M311,0))</f>
        <v>0</v>
      </c>
      <c r="R311" s="139">
        <f t="shared" si="17"/>
        <v>0</v>
      </c>
      <c r="S311" s="180">
        <f>100/'11'!B$17*(('Dem2'!N311+'Dem2'!R311)*('Charging Rates'!B$13+'Charging Rates'!B$51+'Charging Rates'!B$25+'Charging Rates'!B$38)+'Charging Rates'!B$61*'Dem2'!W311)</f>
        <v>0</v>
      </c>
      <c r="T311" s="74">
        <f>100/'11'!B$17*'Fixed Charge'!C311*('Charging Rates'!B$13+'Charging Rates'!B$51+'Charging Rates'!B$25)</f>
        <v>0</v>
      </c>
      <c r="U311" s="153">
        <f>'11'!B$17*0.01*('Dem2'!T311+'Dem2'!S311*'Dem2'!G311)</f>
        <v>0</v>
      </c>
      <c r="V311" s="128">
        <f>'935'!P311*(1-'935'!X311/'11'!D$17)/(1-'935'!W311/'11'!B$17)</f>
        <v>0</v>
      </c>
      <c r="W311" s="105">
        <f>'Dem2'!V311*'Dem2'!E311</f>
        <v>0</v>
      </c>
      <c r="X311" s="105">
        <f>'935'!Q311*(1-'935'!X311/'11'!D$17)/(1-'935'!W311/'11'!B$17)</f>
        <v>0</v>
      </c>
      <c r="Y311" s="105">
        <f t="shared" si="18"/>
        <v>0</v>
      </c>
      <c r="Z311" s="105">
        <f>SQRT(V311*V311+Y311*Y311)*'Dem1'!B$49*E311</f>
        <v>0</v>
      </c>
      <c r="AA311" s="213">
        <f>100/'11'!B$17*'Charging Rates'!B$61*'Dem2'!W311</f>
        <v>0</v>
      </c>
      <c r="AB311" s="138">
        <f>IF(ISNUMBER('SR Rate'!B311),MAX(0,INDEX('913'!$E$6:$E$1205,'SR Rate'!B311)),0)</f>
        <v>0</v>
      </c>
      <c r="AC311" s="106">
        <f>IF(ISNUMBER('SR Rate'!C311),MAX(0,INDEX('913'!$E$6:$E$1205,'SR Rate'!C311)),0)</f>
        <v>0</v>
      </c>
      <c r="AD311" s="106">
        <f>IF(ISNUMBER('SR Rate'!D311),MAX(0,INDEX('913'!$E$6:$E$1205,'SR Rate'!D311)),0)</f>
        <v>0</v>
      </c>
      <c r="AE311" s="106">
        <f>IF(ISNUMBER('SR Rate'!E311),MAX(0,INDEX('913'!$E$6:$E$1205,'SR Rate'!E311)),0)</f>
        <v>0</v>
      </c>
      <c r="AF311" s="106">
        <f>IF(ISNUMBER('SR Rate'!F311),MAX(0,INDEX('913'!$E$6:$E$1205,'SR Rate'!F311)),0)</f>
        <v>0</v>
      </c>
      <c r="AG311" s="106">
        <f>IF(ISNUMBER('SR Rate'!G311),MAX(0,INDEX('913'!$E$6:$E$1205,'SR Rate'!G311)),0)</f>
        <v>0</v>
      </c>
      <c r="AH311" s="106">
        <f>IF(ISNUMBER('SR Rate'!H311),MAX(0,INDEX('913'!$E$6:$E$1205,'SR Rate'!H311)),0)</f>
        <v>0</v>
      </c>
      <c r="AI311" s="106">
        <f>IF(ISNUMBER('SR Rate'!I311),MAX(0,INDEX('913'!$E$6:$E$1205,'SR Rate'!I311)),0)</f>
        <v>0</v>
      </c>
      <c r="AJ311" s="129">
        <f>IF('SR Rate'!T311+'SR Rate'!U311+'SR Rate'!V311+'SR Rate'!W311+'SR Rate'!X311+'SR Rate'!Y311+'SR Rate'!Z311+'SR Rate'!AA311=0,IF(COUNT('SR Rate'!B311,'SR Rate'!C311,'SR Rate'!D311,'SR Rate'!E311,'SR Rate'!F311,'SR Rate'!G311,'SR Rate'!H311,'SR Rate'!I311),('Dem2'!AB311+'Dem2'!AC311+'Dem2'!AD311+'Dem2'!AE311+'Dem2'!AF311+'Dem2'!AG311+'Dem2'!AH311+'Dem2'!AI311)/COUNT('SR Rate'!B311,'SR Rate'!C311,'SR Rate'!D311,'SR Rate'!E311,'SR Rate'!F311,'SR Rate'!G311,'SR Rate'!H311,'SR Rate'!I311),0),('SR Rate'!T311*'Dem2'!AB311+'SR Rate'!U311*'Dem2'!AC311+'SR Rate'!V311*'Dem2'!AD311+'SR Rate'!W311*'Dem2'!AE311+'SR Rate'!X311*'Dem2'!AF311+'SR Rate'!Y311*'Dem2'!AG311+'SR Rate'!Z311*'Dem2'!AH311+'SR Rate'!AA311*'Dem2'!AI311)/('SR Rate'!T311+'SR Rate'!U311+'SR Rate'!V311+'SR Rate'!W311+'SR Rate'!X311+'SR Rate'!Y311+'SR Rate'!Z311+'SR Rate'!AA311))</f>
        <v>0</v>
      </c>
      <c r="AK311" s="177">
        <f>100*'Dem2'!AJ311/'11'!B$17</f>
        <v>0</v>
      </c>
      <c r="AL311" s="75">
        <f>100*('SR Rate'!AB311*'935'!P311*'SR Rate'!K311)/'11'!B$17</f>
        <v>0</v>
      </c>
      <c r="AM311" s="128">
        <f>MAX('11'!$C$42+0,MIN('935'!K311+0,'11'!$C$37+0))</f>
        <v>0.26600431228533333</v>
      </c>
      <c r="AN311" s="105">
        <f>MAX('11'!$D$42+0,MIN('935'!L311+0,'11'!$D$37+0))</f>
        <v>0.66562758870798333</v>
      </c>
      <c r="AO311" s="105">
        <f>MAX('11'!$E$42+0,MIN('935'!M311+0,'11'!$E$37+0))</f>
        <v>0.34009849341942228</v>
      </c>
      <c r="AP311" s="105">
        <f>MAX('11'!$F$42+0,MIN('935'!N311+0,'11'!$F$37+0))</f>
        <v>0.63093339381833335</v>
      </c>
      <c r="AQ311" s="129">
        <f>MAX('11'!$G$42+0,MIN('935'!O311+0,'11'!$G$37+0))</f>
        <v>0.89995655379091011</v>
      </c>
      <c r="AR311" s="180">
        <f>IF('935'!P311=0,'Dem2'!AK311+'Dem2'!AL311,'Dem2'!AK311)</f>
        <v>0</v>
      </c>
      <c r="AS311" s="75">
        <f>'Dem2'!AA311+IF('Dem2'!G311=0,1,'Dem2'!H311/'Dem2'!G311)*'Dem2'!AR311</f>
        <v>0</v>
      </c>
      <c r="AT311" s="138">
        <f>IF('Dem2'!$C311="D1000",'Dem1'!$C$31*'Dem2'!$F311/(1+'11'!$C$12)*'Dem2'!$AM311,0)</f>
        <v>0</v>
      </c>
      <c r="AU311" s="106">
        <f>IF(ISNUMBER(SEARCH("D?100",'Dem2'!$C311)),'Dem1'!$D$31*'Dem2'!$F311/(1+'11'!$D$12)*'Dem2'!$AN311,0)</f>
        <v>0</v>
      </c>
      <c r="AV311" s="106">
        <f>IF(ISNUMBER(SEARCH("D??10",'Dem2'!$C311)),'Dem1'!$E$31*'Dem2'!$F311/(1+'11'!$E$12)*'Dem2'!$AO311,0)</f>
        <v>0</v>
      </c>
      <c r="AW311" s="106">
        <f>IF(OR('Dem2'!$C311="D0002",ISNUMBER(SEARCH("D?1?1",'Dem2'!$C311)),ISNUMBER(SEARCH("D??11",'Dem2'!$C311))),'Dem1'!$G$31*'Dem2'!$F311/(1+'11'!$F$12)*'Dem2'!$AP311,0)</f>
        <v>0</v>
      </c>
      <c r="AX311" s="106">
        <f>IF(ISNUMBER(SEARCH("D?001",'Dem2'!$C311)),'Dem1'!$F$31*'Dem2'!$F311/(1+'11'!$G$12)*'Dem2'!$AQ311,0)</f>
        <v>0</v>
      </c>
      <c r="AY311" s="129">
        <f>'Dem2'!$AT311+'Dem2'!$AU311+'Dem2'!$AV311+'Dem2'!$AW311+'Dem2'!$AX311</f>
        <v>0</v>
      </c>
      <c r="AZ311" s="138">
        <f>IF('Dem2'!$C311="D1000",0,IF(ISNUMBER(SEARCH("D1???",'Dem2'!$C311)),'Dem1'!$C$31*'Dem2'!$Z311*'Dem2'!$AM311,0))</f>
        <v>0</v>
      </c>
      <c r="BA311" s="106">
        <f>IF(ISNUMBER(SEARCH("D?100",'Dem2'!$C311)),0,IF(ISNUMBER(SEARCH("D?1??",'Dem2'!$C311)),'Dem1'!$D$31*'Dem2'!$Z311*'Dem2'!$AN311,0))</f>
        <v>0</v>
      </c>
      <c r="BB311" s="106">
        <f>IF(ISNUMBER(SEARCH("D??10",'Dem2'!$C311)),0,IF(ISNUMBER(SEARCH("D??1?",'Dem2'!$C311)),'Dem1'!$E$31*'Dem2'!$Z311*'Dem2'!$AO311,0))</f>
        <v>0</v>
      </c>
      <c r="BC311" s="129">
        <f>'Dem2'!$AZ311+'Dem2'!$BA311+'Dem2'!$BB311</f>
        <v>0</v>
      </c>
      <c r="BD311" s="72">
        <f>('Dem2'!AY311+'Dem2'!BC311)*'Dem2'!G311</f>
        <v>0</v>
      </c>
      <c r="BE311" s="105">
        <f>SQRT('Dem2'!V311*'Dem2'!V311+'Dem2'!Y311*'Dem2'!Y311)</f>
        <v>0</v>
      </c>
      <c r="BF311" s="105">
        <f>'Dem2'!G311*('Dem1'!B$200+'Dem2'!BE311)</f>
        <v>0</v>
      </c>
      <c r="BG311" s="105">
        <f>'935'!R311*('Dem1'!B$200+'Dem2'!BE311)</f>
        <v>0</v>
      </c>
      <c r="BH311" s="105">
        <f>'Dem2'!AS311+'Dem1'!B$225*'Dem2'!BG311*100/'11'!B$17</f>
        <v>0</v>
      </c>
      <c r="BI311" s="105">
        <f>'Dem2'!BH311+'Dem1'!B$213*('Dem1'!B$200+'Dem2'!BE311)*100/'11'!B$17</f>
        <v>0.20953485119035403</v>
      </c>
      <c r="BJ311" s="105">
        <f>'Dem1'!B$179*('Dem2'!AY311+'Dem2'!BC311)*100/'11'!B$17</f>
        <v>0</v>
      </c>
      <c r="BK311" s="74">
        <f>MAX(0-('SR Rate'!AC311*'Dem2'!V311*'11'!D$17/'11'!B$17),'Dem2'!BI311+'Dem2'!BJ311)</f>
        <v>0.20953485119035403</v>
      </c>
      <c r="BL311" s="75">
        <f>IF('Dem2'!G311=0,0,(1-'Dem2'!H311/'Dem2'!G311)*('Dem2'!AR311+IF('935'!P311=0,0,('SR Rate'!AC311*'935'!P311*('11'!D$17-'935'!X311)/('11'!B$17-'935'!W311)))))</f>
        <v>0</v>
      </c>
      <c r="BM311" s="111">
        <f>IF('Dem2'!B311,IF('Dem2'!V311=0,'SR Rate'!AD311,MAX(0,MIN('SR Rate'!AD311,'SR Rate'!AD311+('Dem2'!BK311/'935'!P311*('11'!B$17-'935'!W311)/('11'!D$17-'935'!X311))))),0)</f>
        <v>0</v>
      </c>
      <c r="BN311" s="74">
        <f>IF('Dem2'!B311,MAX(0,'Dem2'!BK311),0)</f>
        <v>0.20953485119035403</v>
      </c>
      <c r="BO311" s="74">
        <f>'Dem2'!BN311+'Dem2'!BL311</f>
        <v>0.20953485119035403</v>
      </c>
    </row>
    <row r="312" spans="1:67">
      <c r="A312" s="94">
        <v>273</v>
      </c>
      <c r="B312" s="128" t="b">
        <f>'935'!C312&lt;&gt;"VOID"</f>
        <v>1</v>
      </c>
      <c r="C312" s="105" t="str">
        <f>"D"&amp;TEXT('935'!J312,"0000")</f>
        <v>D0000</v>
      </c>
      <c r="D312" s="73">
        <f>'11'!D$17-'935'!X312</f>
        <v>170</v>
      </c>
      <c r="E312" s="106">
        <f>INDEX('11'!$B$47:$G$47,IF(ISNUMBER(SEARCH("?0000",C312)),1,IF(ISNUMBER(SEARCH("?1000",C312)),2,IF(ISNUMBER(SEARCH("??100",C312)),3,IF(ISNUMBER(SEARCH("???10",C312)),4,IF(ISNUMBER(SEARCH("??001",C312)),6,5))))))</f>
        <v>1</v>
      </c>
      <c r="F312" s="105">
        <f>E312*'Dem1'!B$49</f>
        <v>0.95</v>
      </c>
      <c r="G312" s="73">
        <f>IF('935'!C312="VOID",0,('935'!C312*(1-'935'!W312/'11'!B$17)))</f>
        <v>0</v>
      </c>
      <c r="H312" s="153">
        <f>'Dem2'!G312-('935'!S312*(1-'935'!W312/'11'!B$17))</f>
        <v>0</v>
      </c>
      <c r="I312" s="138">
        <f>IF(ISNUMBER(SEARCH("D?001",$C312)),'Dem1'!$F$31*$F312/(1+'11'!$G$12)*'935'!$O312,0)</f>
        <v>0</v>
      </c>
      <c r="J312" s="106">
        <f>IF($C312="D1000",'Dem1'!$C$31*$F312/(1+'11'!$C$12)*'935'!$K312,0)</f>
        <v>0</v>
      </c>
      <c r="K312" s="106">
        <f>IF(ISNUMBER(SEARCH("D?100",$C312)),'Dem1'!$D$31*$F312/(1+'11'!$D$12)*'935'!$L312,0)</f>
        <v>0</v>
      </c>
      <c r="L312" s="106">
        <f>IF(ISNUMBER(SEARCH("D??10",$C312)),'Dem1'!$E$31*$F312/(1+'11'!$E$12)*'935'!$M312,0)</f>
        <v>0</v>
      </c>
      <c r="M312" s="106">
        <f>IF(OR($C312="D0002",ISNUMBER(SEARCH("D?1?1",$C312)),ISNUMBER(SEARCH("D??11",$C312))),'Dem1'!$G$31*$F312/(1+'11'!$F$12)*'935'!$N312,0)</f>
        <v>0</v>
      </c>
      <c r="N312" s="139">
        <f t="shared" si="16"/>
        <v>0</v>
      </c>
      <c r="O312" s="138">
        <f>IF($C312="D1000",0,IF(ISNUMBER(SEARCH("D1???",$C312)),'Dem1'!$C$31*$Z312*'935'!$K312,0))</f>
        <v>0</v>
      </c>
      <c r="P312" s="106">
        <f>IF(ISNUMBER(SEARCH("D?100",$C312)),0,IF(ISNUMBER(SEARCH("D?1??",$C312)),'Dem1'!$D$31*$Z312*'935'!$L312,0))</f>
        <v>0</v>
      </c>
      <c r="Q312" s="106">
        <f>IF(ISNUMBER(SEARCH("D??10",$C312)),0,IF(ISNUMBER(SEARCH("D??1?",$C312)),'Dem1'!$E$31*$Z312*'935'!$M312,0))</f>
        <v>0</v>
      </c>
      <c r="R312" s="139">
        <f t="shared" si="17"/>
        <v>0</v>
      </c>
      <c r="S312" s="180">
        <f>100/'11'!B$17*(('Dem2'!N312+'Dem2'!R312)*('Charging Rates'!B$13+'Charging Rates'!B$51+'Charging Rates'!B$25+'Charging Rates'!B$38)+'Charging Rates'!B$61*'Dem2'!W312)</f>
        <v>0</v>
      </c>
      <c r="T312" s="74">
        <f>100/'11'!B$17*'Fixed Charge'!C312*('Charging Rates'!B$13+'Charging Rates'!B$51+'Charging Rates'!B$25)</f>
        <v>0</v>
      </c>
      <c r="U312" s="153">
        <f>'11'!B$17*0.01*('Dem2'!T312+'Dem2'!S312*'Dem2'!G312)</f>
        <v>0</v>
      </c>
      <c r="V312" s="128">
        <f>'935'!P312*(1-'935'!X312/'11'!D$17)/(1-'935'!W312/'11'!B$17)</f>
        <v>0</v>
      </c>
      <c r="W312" s="105">
        <f>'Dem2'!V312*'Dem2'!E312</f>
        <v>0</v>
      </c>
      <c r="X312" s="105">
        <f>'935'!Q312*(1-'935'!X312/'11'!D$17)/(1-'935'!W312/'11'!B$17)</f>
        <v>0</v>
      </c>
      <c r="Y312" s="105">
        <f t="shared" si="18"/>
        <v>0</v>
      </c>
      <c r="Z312" s="105">
        <f>SQRT(V312*V312+Y312*Y312)*'Dem1'!B$49*E312</f>
        <v>0</v>
      </c>
      <c r="AA312" s="213">
        <f>100/'11'!B$17*'Charging Rates'!B$61*'Dem2'!W312</f>
        <v>0</v>
      </c>
      <c r="AB312" s="138">
        <f>IF(ISNUMBER('SR Rate'!B312),MAX(0,INDEX('913'!$E$6:$E$1205,'SR Rate'!B312)),0)</f>
        <v>0</v>
      </c>
      <c r="AC312" s="106">
        <f>IF(ISNUMBER('SR Rate'!C312),MAX(0,INDEX('913'!$E$6:$E$1205,'SR Rate'!C312)),0)</f>
        <v>0</v>
      </c>
      <c r="AD312" s="106">
        <f>IF(ISNUMBER('SR Rate'!D312),MAX(0,INDEX('913'!$E$6:$E$1205,'SR Rate'!D312)),0)</f>
        <v>0</v>
      </c>
      <c r="AE312" s="106">
        <f>IF(ISNUMBER('SR Rate'!E312),MAX(0,INDEX('913'!$E$6:$E$1205,'SR Rate'!E312)),0)</f>
        <v>0</v>
      </c>
      <c r="AF312" s="106">
        <f>IF(ISNUMBER('SR Rate'!F312),MAX(0,INDEX('913'!$E$6:$E$1205,'SR Rate'!F312)),0)</f>
        <v>0</v>
      </c>
      <c r="AG312" s="106">
        <f>IF(ISNUMBER('SR Rate'!G312),MAX(0,INDEX('913'!$E$6:$E$1205,'SR Rate'!G312)),0)</f>
        <v>0</v>
      </c>
      <c r="AH312" s="106">
        <f>IF(ISNUMBER('SR Rate'!H312),MAX(0,INDEX('913'!$E$6:$E$1205,'SR Rate'!H312)),0)</f>
        <v>0</v>
      </c>
      <c r="AI312" s="106">
        <f>IF(ISNUMBER('SR Rate'!I312),MAX(0,INDEX('913'!$E$6:$E$1205,'SR Rate'!I312)),0)</f>
        <v>0</v>
      </c>
      <c r="AJ312" s="129">
        <f>IF('SR Rate'!T312+'SR Rate'!U312+'SR Rate'!V312+'SR Rate'!W312+'SR Rate'!X312+'SR Rate'!Y312+'SR Rate'!Z312+'SR Rate'!AA312=0,IF(COUNT('SR Rate'!B312,'SR Rate'!C312,'SR Rate'!D312,'SR Rate'!E312,'SR Rate'!F312,'SR Rate'!G312,'SR Rate'!H312,'SR Rate'!I312),('Dem2'!AB312+'Dem2'!AC312+'Dem2'!AD312+'Dem2'!AE312+'Dem2'!AF312+'Dem2'!AG312+'Dem2'!AH312+'Dem2'!AI312)/COUNT('SR Rate'!B312,'SR Rate'!C312,'SR Rate'!D312,'SR Rate'!E312,'SR Rate'!F312,'SR Rate'!G312,'SR Rate'!H312,'SR Rate'!I312),0),('SR Rate'!T312*'Dem2'!AB312+'SR Rate'!U312*'Dem2'!AC312+'SR Rate'!V312*'Dem2'!AD312+'SR Rate'!W312*'Dem2'!AE312+'SR Rate'!X312*'Dem2'!AF312+'SR Rate'!Y312*'Dem2'!AG312+'SR Rate'!Z312*'Dem2'!AH312+'SR Rate'!AA312*'Dem2'!AI312)/('SR Rate'!T312+'SR Rate'!U312+'SR Rate'!V312+'SR Rate'!W312+'SR Rate'!X312+'SR Rate'!Y312+'SR Rate'!Z312+'SR Rate'!AA312))</f>
        <v>0</v>
      </c>
      <c r="AK312" s="177">
        <f>100*'Dem2'!AJ312/'11'!B$17</f>
        <v>0</v>
      </c>
      <c r="AL312" s="75">
        <f>100*('SR Rate'!AB312*'935'!P312*'SR Rate'!K312)/'11'!B$17</f>
        <v>0</v>
      </c>
      <c r="AM312" s="128">
        <f>MAX('11'!$C$42+0,MIN('935'!K312+0,'11'!$C$37+0))</f>
        <v>0.26600431228533333</v>
      </c>
      <c r="AN312" s="105">
        <f>MAX('11'!$D$42+0,MIN('935'!L312+0,'11'!$D$37+0))</f>
        <v>0.66562758870798333</v>
      </c>
      <c r="AO312" s="105">
        <f>MAX('11'!$E$42+0,MIN('935'!M312+0,'11'!$E$37+0))</f>
        <v>0.34009849341942228</v>
      </c>
      <c r="AP312" s="105">
        <f>MAX('11'!$F$42+0,MIN('935'!N312+0,'11'!$F$37+0))</f>
        <v>0.63093339381833335</v>
      </c>
      <c r="AQ312" s="129">
        <f>MAX('11'!$G$42+0,MIN('935'!O312+0,'11'!$G$37+0))</f>
        <v>0.89995655379091011</v>
      </c>
      <c r="AR312" s="180">
        <f>IF('935'!P312=0,'Dem2'!AK312+'Dem2'!AL312,'Dem2'!AK312)</f>
        <v>0</v>
      </c>
      <c r="AS312" s="75">
        <f>'Dem2'!AA312+IF('Dem2'!G312=0,1,'Dem2'!H312/'Dem2'!G312)*'Dem2'!AR312</f>
        <v>0</v>
      </c>
      <c r="AT312" s="138">
        <f>IF('Dem2'!$C312="D1000",'Dem1'!$C$31*'Dem2'!$F312/(1+'11'!$C$12)*'Dem2'!$AM312,0)</f>
        <v>0</v>
      </c>
      <c r="AU312" s="106">
        <f>IF(ISNUMBER(SEARCH("D?100",'Dem2'!$C312)),'Dem1'!$D$31*'Dem2'!$F312/(1+'11'!$D$12)*'Dem2'!$AN312,0)</f>
        <v>0</v>
      </c>
      <c r="AV312" s="106">
        <f>IF(ISNUMBER(SEARCH("D??10",'Dem2'!$C312)),'Dem1'!$E$31*'Dem2'!$F312/(1+'11'!$E$12)*'Dem2'!$AO312,0)</f>
        <v>0</v>
      </c>
      <c r="AW312" s="106">
        <f>IF(OR('Dem2'!$C312="D0002",ISNUMBER(SEARCH("D?1?1",'Dem2'!$C312)),ISNUMBER(SEARCH("D??11",'Dem2'!$C312))),'Dem1'!$G$31*'Dem2'!$F312/(1+'11'!$F$12)*'Dem2'!$AP312,0)</f>
        <v>0</v>
      </c>
      <c r="AX312" s="106">
        <f>IF(ISNUMBER(SEARCH("D?001",'Dem2'!$C312)),'Dem1'!$F$31*'Dem2'!$F312/(1+'11'!$G$12)*'Dem2'!$AQ312,0)</f>
        <v>0</v>
      </c>
      <c r="AY312" s="129">
        <f>'Dem2'!$AT312+'Dem2'!$AU312+'Dem2'!$AV312+'Dem2'!$AW312+'Dem2'!$AX312</f>
        <v>0</v>
      </c>
      <c r="AZ312" s="138">
        <f>IF('Dem2'!$C312="D1000",0,IF(ISNUMBER(SEARCH("D1???",'Dem2'!$C312)),'Dem1'!$C$31*'Dem2'!$Z312*'Dem2'!$AM312,0))</f>
        <v>0</v>
      </c>
      <c r="BA312" s="106">
        <f>IF(ISNUMBER(SEARCH("D?100",'Dem2'!$C312)),0,IF(ISNUMBER(SEARCH("D?1??",'Dem2'!$C312)),'Dem1'!$D$31*'Dem2'!$Z312*'Dem2'!$AN312,0))</f>
        <v>0</v>
      </c>
      <c r="BB312" s="106">
        <f>IF(ISNUMBER(SEARCH("D??10",'Dem2'!$C312)),0,IF(ISNUMBER(SEARCH("D??1?",'Dem2'!$C312)),'Dem1'!$E$31*'Dem2'!$Z312*'Dem2'!$AO312,0))</f>
        <v>0</v>
      </c>
      <c r="BC312" s="129">
        <f>'Dem2'!$AZ312+'Dem2'!$BA312+'Dem2'!$BB312</f>
        <v>0</v>
      </c>
      <c r="BD312" s="72">
        <f>('Dem2'!AY312+'Dem2'!BC312)*'Dem2'!G312</f>
        <v>0</v>
      </c>
      <c r="BE312" s="105">
        <f>SQRT('Dem2'!V312*'Dem2'!V312+'Dem2'!Y312*'Dem2'!Y312)</f>
        <v>0</v>
      </c>
      <c r="BF312" s="105">
        <f>'Dem2'!G312*('Dem1'!B$200+'Dem2'!BE312)</f>
        <v>0</v>
      </c>
      <c r="BG312" s="105">
        <f>'935'!R312*('Dem1'!B$200+'Dem2'!BE312)</f>
        <v>0</v>
      </c>
      <c r="BH312" s="105">
        <f>'Dem2'!AS312+'Dem1'!B$225*'Dem2'!BG312*100/'11'!B$17</f>
        <v>0</v>
      </c>
      <c r="BI312" s="105">
        <f>'Dem2'!BH312+'Dem1'!B$213*('Dem1'!B$200+'Dem2'!BE312)*100/'11'!B$17</f>
        <v>0.20953485119035403</v>
      </c>
      <c r="BJ312" s="105">
        <f>'Dem1'!B$179*('Dem2'!AY312+'Dem2'!BC312)*100/'11'!B$17</f>
        <v>0</v>
      </c>
      <c r="BK312" s="74">
        <f>MAX(0-('SR Rate'!AC312*'Dem2'!V312*'11'!D$17/'11'!B$17),'Dem2'!BI312+'Dem2'!BJ312)</f>
        <v>0.20953485119035403</v>
      </c>
      <c r="BL312" s="75">
        <f>IF('Dem2'!G312=0,0,(1-'Dem2'!H312/'Dem2'!G312)*('Dem2'!AR312+IF('935'!P312=0,0,('SR Rate'!AC312*'935'!P312*('11'!D$17-'935'!X312)/('11'!B$17-'935'!W312)))))</f>
        <v>0</v>
      </c>
      <c r="BM312" s="111">
        <f>IF('Dem2'!B312,IF('Dem2'!V312=0,'SR Rate'!AD312,MAX(0,MIN('SR Rate'!AD312,'SR Rate'!AD312+('Dem2'!BK312/'935'!P312*('11'!B$17-'935'!W312)/('11'!D$17-'935'!X312))))),0)</f>
        <v>0</v>
      </c>
      <c r="BN312" s="74">
        <f>IF('Dem2'!B312,MAX(0,'Dem2'!BK312),0)</f>
        <v>0.20953485119035403</v>
      </c>
      <c r="BO312" s="74">
        <f>'Dem2'!BN312+'Dem2'!BL312</f>
        <v>0.20953485119035403</v>
      </c>
    </row>
    <row r="313" spans="1:67">
      <c r="A313" s="94">
        <v>274</v>
      </c>
      <c r="B313" s="128" t="b">
        <f>'935'!C313&lt;&gt;"VOID"</f>
        <v>1</v>
      </c>
      <c r="C313" s="105" t="str">
        <f>"D"&amp;TEXT('935'!J313,"0000")</f>
        <v>D0000</v>
      </c>
      <c r="D313" s="73">
        <f>'11'!D$17-'935'!X313</f>
        <v>170</v>
      </c>
      <c r="E313" s="106">
        <f>INDEX('11'!$B$47:$G$47,IF(ISNUMBER(SEARCH("?0000",C313)),1,IF(ISNUMBER(SEARCH("?1000",C313)),2,IF(ISNUMBER(SEARCH("??100",C313)),3,IF(ISNUMBER(SEARCH("???10",C313)),4,IF(ISNUMBER(SEARCH("??001",C313)),6,5))))))</f>
        <v>1</v>
      </c>
      <c r="F313" s="105">
        <f>E313*'Dem1'!B$49</f>
        <v>0.95</v>
      </c>
      <c r="G313" s="73">
        <f>IF('935'!C313="VOID",0,('935'!C313*(1-'935'!W313/'11'!B$17)))</f>
        <v>0</v>
      </c>
      <c r="H313" s="153">
        <f>'Dem2'!G313-('935'!S313*(1-'935'!W313/'11'!B$17))</f>
        <v>0</v>
      </c>
      <c r="I313" s="138">
        <f>IF(ISNUMBER(SEARCH("D?001",$C313)),'Dem1'!$F$31*$F313/(1+'11'!$G$12)*'935'!$O313,0)</f>
        <v>0</v>
      </c>
      <c r="J313" s="106">
        <f>IF($C313="D1000",'Dem1'!$C$31*$F313/(1+'11'!$C$12)*'935'!$K313,0)</f>
        <v>0</v>
      </c>
      <c r="K313" s="106">
        <f>IF(ISNUMBER(SEARCH("D?100",$C313)),'Dem1'!$D$31*$F313/(1+'11'!$D$12)*'935'!$L313,0)</f>
        <v>0</v>
      </c>
      <c r="L313" s="106">
        <f>IF(ISNUMBER(SEARCH("D??10",$C313)),'Dem1'!$E$31*$F313/(1+'11'!$E$12)*'935'!$M313,0)</f>
        <v>0</v>
      </c>
      <c r="M313" s="106">
        <f>IF(OR($C313="D0002",ISNUMBER(SEARCH("D?1?1",$C313)),ISNUMBER(SEARCH("D??11",$C313))),'Dem1'!$G$31*$F313/(1+'11'!$F$12)*'935'!$N313,0)</f>
        <v>0</v>
      </c>
      <c r="N313" s="139">
        <f t="shared" si="16"/>
        <v>0</v>
      </c>
      <c r="O313" s="138">
        <f>IF($C313="D1000",0,IF(ISNUMBER(SEARCH("D1???",$C313)),'Dem1'!$C$31*$Z313*'935'!$K313,0))</f>
        <v>0</v>
      </c>
      <c r="P313" s="106">
        <f>IF(ISNUMBER(SEARCH("D?100",$C313)),0,IF(ISNUMBER(SEARCH("D?1??",$C313)),'Dem1'!$D$31*$Z313*'935'!$L313,0))</f>
        <v>0</v>
      </c>
      <c r="Q313" s="106">
        <f>IF(ISNUMBER(SEARCH("D??10",$C313)),0,IF(ISNUMBER(SEARCH("D??1?",$C313)),'Dem1'!$E$31*$Z313*'935'!$M313,0))</f>
        <v>0</v>
      </c>
      <c r="R313" s="139">
        <f t="shared" si="17"/>
        <v>0</v>
      </c>
      <c r="S313" s="180">
        <f>100/'11'!B$17*(('Dem2'!N313+'Dem2'!R313)*('Charging Rates'!B$13+'Charging Rates'!B$51+'Charging Rates'!B$25+'Charging Rates'!B$38)+'Charging Rates'!B$61*'Dem2'!W313)</f>
        <v>0</v>
      </c>
      <c r="T313" s="74">
        <f>100/'11'!B$17*'Fixed Charge'!C313*('Charging Rates'!B$13+'Charging Rates'!B$51+'Charging Rates'!B$25)</f>
        <v>0</v>
      </c>
      <c r="U313" s="153">
        <f>'11'!B$17*0.01*('Dem2'!T313+'Dem2'!S313*'Dem2'!G313)</f>
        <v>0</v>
      </c>
      <c r="V313" s="128">
        <f>'935'!P313*(1-'935'!X313/'11'!D$17)/(1-'935'!W313/'11'!B$17)</f>
        <v>0</v>
      </c>
      <c r="W313" s="105">
        <f>'Dem2'!V313*'Dem2'!E313</f>
        <v>0</v>
      </c>
      <c r="X313" s="105">
        <f>'935'!Q313*(1-'935'!X313/'11'!D$17)/(1-'935'!W313/'11'!B$17)</f>
        <v>0</v>
      </c>
      <c r="Y313" s="105">
        <f t="shared" si="18"/>
        <v>0</v>
      </c>
      <c r="Z313" s="105">
        <f>SQRT(V313*V313+Y313*Y313)*'Dem1'!B$49*E313</f>
        <v>0</v>
      </c>
      <c r="AA313" s="213">
        <f>100/'11'!B$17*'Charging Rates'!B$61*'Dem2'!W313</f>
        <v>0</v>
      </c>
      <c r="AB313" s="138">
        <f>IF(ISNUMBER('SR Rate'!B313),MAX(0,INDEX('913'!$E$6:$E$1205,'SR Rate'!B313)),0)</f>
        <v>0</v>
      </c>
      <c r="AC313" s="106">
        <f>IF(ISNUMBER('SR Rate'!C313),MAX(0,INDEX('913'!$E$6:$E$1205,'SR Rate'!C313)),0)</f>
        <v>0</v>
      </c>
      <c r="AD313" s="106">
        <f>IF(ISNUMBER('SR Rate'!D313),MAX(0,INDEX('913'!$E$6:$E$1205,'SR Rate'!D313)),0)</f>
        <v>0</v>
      </c>
      <c r="AE313" s="106">
        <f>IF(ISNUMBER('SR Rate'!E313),MAX(0,INDEX('913'!$E$6:$E$1205,'SR Rate'!E313)),0)</f>
        <v>0</v>
      </c>
      <c r="AF313" s="106">
        <f>IF(ISNUMBER('SR Rate'!F313),MAX(0,INDEX('913'!$E$6:$E$1205,'SR Rate'!F313)),0)</f>
        <v>0</v>
      </c>
      <c r="AG313" s="106">
        <f>IF(ISNUMBER('SR Rate'!G313),MAX(0,INDEX('913'!$E$6:$E$1205,'SR Rate'!G313)),0)</f>
        <v>0</v>
      </c>
      <c r="AH313" s="106">
        <f>IF(ISNUMBER('SR Rate'!H313),MAX(0,INDEX('913'!$E$6:$E$1205,'SR Rate'!H313)),0)</f>
        <v>0</v>
      </c>
      <c r="AI313" s="106">
        <f>IF(ISNUMBER('SR Rate'!I313),MAX(0,INDEX('913'!$E$6:$E$1205,'SR Rate'!I313)),0)</f>
        <v>0</v>
      </c>
      <c r="AJ313" s="129">
        <f>IF('SR Rate'!T313+'SR Rate'!U313+'SR Rate'!V313+'SR Rate'!W313+'SR Rate'!X313+'SR Rate'!Y313+'SR Rate'!Z313+'SR Rate'!AA313=0,IF(COUNT('SR Rate'!B313,'SR Rate'!C313,'SR Rate'!D313,'SR Rate'!E313,'SR Rate'!F313,'SR Rate'!G313,'SR Rate'!H313,'SR Rate'!I313),('Dem2'!AB313+'Dem2'!AC313+'Dem2'!AD313+'Dem2'!AE313+'Dem2'!AF313+'Dem2'!AG313+'Dem2'!AH313+'Dem2'!AI313)/COUNT('SR Rate'!B313,'SR Rate'!C313,'SR Rate'!D313,'SR Rate'!E313,'SR Rate'!F313,'SR Rate'!G313,'SR Rate'!H313,'SR Rate'!I313),0),('SR Rate'!T313*'Dem2'!AB313+'SR Rate'!U313*'Dem2'!AC313+'SR Rate'!V313*'Dem2'!AD313+'SR Rate'!W313*'Dem2'!AE313+'SR Rate'!X313*'Dem2'!AF313+'SR Rate'!Y313*'Dem2'!AG313+'SR Rate'!Z313*'Dem2'!AH313+'SR Rate'!AA313*'Dem2'!AI313)/('SR Rate'!T313+'SR Rate'!U313+'SR Rate'!V313+'SR Rate'!W313+'SR Rate'!X313+'SR Rate'!Y313+'SR Rate'!Z313+'SR Rate'!AA313))</f>
        <v>0</v>
      </c>
      <c r="AK313" s="177">
        <f>100*'Dem2'!AJ313/'11'!B$17</f>
        <v>0</v>
      </c>
      <c r="AL313" s="75">
        <f>100*('SR Rate'!AB313*'935'!P313*'SR Rate'!K313)/'11'!B$17</f>
        <v>0</v>
      </c>
      <c r="AM313" s="128">
        <f>MAX('11'!$C$42+0,MIN('935'!K313+0,'11'!$C$37+0))</f>
        <v>0.26600431228533333</v>
      </c>
      <c r="AN313" s="105">
        <f>MAX('11'!$D$42+0,MIN('935'!L313+0,'11'!$D$37+0))</f>
        <v>0.66562758870798333</v>
      </c>
      <c r="AO313" s="105">
        <f>MAX('11'!$E$42+0,MIN('935'!M313+0,'11'!$E$37+0))</f>
        <v>0.34009849341942228</v>
      </c>
      <c r="AP313" s="105">
        <f>MAX('11'!$F$42+0,MIN('935'!N313+0,'11'!$F$37+0))</f>
        <v>0.63093339381833335</v>
      </c>
      <c r="AQ313" s="129">
        <f>MAX('11'!$G$42+0,MIN('935'!O313+0,'11'!$G$37+0))</f>
        <v>0.89995655379091011</v>
      </c>
      <c r="AR313" s="180">
        <f>IF('935'!P313=0,'Dem2'!AK313+'Dem2'!AL313,'Dem2'!AK313)</f>
        <v>0</v>
      </c>
      <c r="AS313" s="75">
        <f>'Dem2'!AA313+IF('Dem2'!G313=0,1,'Dem2'!H313/'Dem2'!G313)*'Dem2'!AR313</f>
        <v>0</v>
      </c>
      <c r="AT313" s="138">
        <f>IF('Dem2'!$C313="D1000",'Dem1'!$C$31*'Dem2'!$F313/(1+'11'!$C$12)*'Dem2'!$AM313,0)</f>
        <v>0</v>
      </c>
      <c r="AU313" s="106">
        <f>IF(ISNUMBER(SEARCH("D?100",'Dem2'!$C313)),'Dem1'!$D$31*'Dem2'!$F313/(1+'11'!$D$12)*'Dem2'!$AN313,0)</f>
        <v>0</v>
      </c>
      <c r="AV313" s="106">
        <f>IF(ISNUMBER(SEARCH("D??10",'Dem2'!$C313)),'Dem1'!$E$31*'Dem2'!$F313/(1+'11'!$E$12)*'Dem2'!$AO313,0)</f>
        <v>0</v>
      </c>
      <c r="AW313" s="106">
        <f>IF(OR('Dem2'!$C313="D0002",ISNUMBER(SEARCH("D?1?1",'Dem2'!$C313)),ISNUMBER(SEARCH("D??11",'Dem2'!$C313))),'Dem1'!$G$31*'Dem2'!$F313/(1+'11'!$F$12)*'Dem2'!$AP313,0)</f>
        <v>0</v>
      </c>
      <c r="AX313" s="106">
        <f>IF(ISNUMBER(SEARCH("D?001",'Dem2'!$C313)),'Dem1'!$F$31*'Dem2'!$F313/(1+'11'!$G$12)*'Dem2'!$AQ313,0)</f>
        <v>0</v>
      </c>
      <c r="AY313" s="129">
        <f>'Dem2'!$AT313+'Dem2'!$AU313+'Dem2'!$AV313+'Dem2'!$AW313+'Dem2'!$AX313</f>
        <v>0</v>
      </c>
      <c r="AZ313" s="138">
        <f>IF('Dem2'!$C313="D1000",0,IF(ISNUMBER(SEARCH("D1???",'Dem2'!$C313)),'Dem1'!$C$31*'Dem2'!$Z313*'Dem2'!$AM313,0))</f>
        <v>0</v>
      </c>
      <c r="BA313" s="106">
        <f>IF(ISNUMBER(SEARCH("D?100",'Dem2'!$C313)),0,IF(ISNUMBER(SEARCH("D?1??",'Dem2'!$C313)),'Dem1'!$D$31*'Dem2'!$Z313*'Dem2'!$AN313,0))</f>
        <v>0</v>
      </c>
      <c r="BB313" s="106">
        <f>IF(ISNUMBER(SEARCH("D??10",'Dem2'!$C313)),0,IF(ISNUMBER(SEARCH("D??1?",'Dem2'!$C313)),'Dem1'!$E$31*'Dem2'!$Z313*'Dem2'!$AO313,0))</f>
        <v>0</v>
      </c>
      <c r="BC313" s="129">
        <f>'Dem2'!$AZ313+'Dem2'!$BA313+'Dem2'!$BB313</f>
        <v>0</v>
      </c>
      <c r="BD313" s="72">
        <f>('Dem2'!AY313+'Dem2'!BC313)*'Dem2'!G313</f>
        <v>0</v>
      </c>
      <c r="BE313" s="105">
        <f>SQRT('Dem2'!V313*'Dem2'!V313+'Dem2'!Y313*'Dem2'!Y313)</f>
        <v>0</v>
      </c>
      <c r="BF313" s="105">
        <f>'Dem2'!G313*('Dem1'!B$200+'Dem2'!BE313)</f>
        <v>0</v>
      </c>
      <c r="BG313" s="105">
        <f>'935'!R313*('Dem1'!B$200+'Dem2'!BE313)</f>
        <v>0</v>
      </c>
      <c r="BH313" s="105">
        <f>'Dem2'!AS313+'Dem1'!B$225*'Dem2'!BG313*100/'11'!B$17</f>
        <v>0</v>
      </c>
      <c r="BI313" s="105">
        <f>'Dem2'!BH313+'Dem1'!B$213*('Dem1'!B$200+'Dem2'!BE313)*100/'11'!B$17</f>
        <v>0.20953485119035403</v>
      </c>
      <c r="BJ313" s="105">
        <f>'Dem1'!B$179*('Dem2'!AY313+'Dem2'!BC313)*100/'11'!B$17</f>
        <v>0</v>
      </c>
      <c r="BK313" s="74">
        <f>MAX(0-('SR Rate'!AC313*'Dem2'!V313*'11'!D$17/'11'!B$17),'Dem2'!BI313+'Dem2'!BJ313)</f>
        <v>0.20953485119035403</v>
      </c>
      <c r="BL313" s="75">
        <f>IF('Dem2'!G313=0,0,(1-'Dem2'!H313/'Dem2'!G313)*('Dem2'!AR313+IF('935'!P313=0,0,('SR Rate'!AC313*'935'!P313*('11'!D$17-'935'!X313)/('11'!B$17-'935'!W313)))))</f>
        <v>0</v>
      </c>
      <c r="BM313" s="111">
        <f>IF('Dem2'!B313,IF('Dem2'!V313=0,'SR Rate'!AD313,MAX(0,MIN('SR Rate'!AD313,'SR Rate'!AD313+('Dem2'!BK313/'935'!P313*('11'!B$17-'935'!W313)/('11'!D$17-'935'!X313))))),0)</f>
        <v>0</v>
      </c>
      <c r="BN313" s="74">
        <f>IF('Dem2'!B313,MAX(0,'Dem2'!BK313),0)</f>
        <v>0.20953485119035403</v>
      </c>
      <c r="BO313" s="74">
        <f>'Dem2'!BN313+'Dem2'!BL313</f>
        <v>0.20953485119035403</v>
      </c>
    </row>
    <row r="314" spans="1:67">
      <c r="A314" s="94">
        <v>275</v>
      </c>
      <c r="B314" s="128" t="b">
        <f>'935'!C314&lt;&gt;"VOID"</f>
        <v>1</v>
      </c>
      <c r="C314" s="105" t="str">
        <f>"D"&amp;TEXT('935'!J314,"0000")</f>
        <v>D0000</v>
      </c>
      <c r="D314" s="73">
        <f>'11'!D$17-'935'!X314</f>
        <v>170</v>
      </c>
      <c r="E314" s="106">
        <f>INDEX('11'!$B$47:$G$47,IF(ISNUMBER(SEARCH("?0000",C314)),1,IF(ISNUMBER(SEARCH("?1000",C314)),2,IF(ISNUMBER(SEARCH("??100",C314)),3,IF(ISNUMBER(SEARCH("???10",C314)),4,IF(ISNUMBER(SEARCH("??001",C314)),6,5))))))</f>
        <v>1</v>
      </c>
      <c r="F314" s="105">
        <f>E314*'Dem1'!B$49</f>
        <v>0.95</v>
      </c>
      <c r="G314" s="73">
        <f>IF('935'!C314="VOID",0,('935'!C314*(1-'935'!W314/'11'!B$17)))</f>
        <v>0</v>
      </c>
      <c r="H314" s="153">
        <f>'Dem2'!G314-('935'!S314*(1-'935'!W314/'11'!B$17))</f>
        <v>0</v>
      </c>
      <c r="I314" s="138">
        <f>IF(ISNUMBER(SEARCH("D?001",$C314)),'Dem1'!$F$31*$F314/(1+'11'!$G$12)*'935'!$O314,0)</f>
        <v>0</v>
      </c>
      <c r="J314" s="106">
        <f>IF($C314="D1000",'Dem1'!$C$31*$F314/(1+'11'!$C$12)*'935'!$K314,0)</f>
        <v>0</v>
      </c>
      <c r="K314" s="106">
        <f>IF(ISNUMBER(SEARCH("D?100",$C314)),'Dem1'!$D$31*$F314/(1+'11'!$D$12)*'935'!$L314,0)</f>
        <v>0</v>
      </c>
      <c r="L314" s="106">
        <f>IF(ISNUMBER(SEARCH("D??10",$C314)),'Dem1'!$E$31*$F314/(1+'11'!$E$12)*'935'!$M314,0)</f>
        <v>0</v>
      </c>
      <c r="M314" s="106">
        <f>IF(OR($C314="D0002",ISNUMBER(SEARCH("D?1?1",$C314)),ISNUMBER(SEARCH("D??11",$C314))),'Dem1'!$G$31*$F314/(1+'11'!$F$12)*'935'!$N314,0)</f>
        <v>0</v>
      </c>
      <c r="N314" s="139">
        <f t="shared" si="16"/>
        <v>0</v>
      </c>
      <c r="O314" s="138">
        <f>IF($C314="D1000",0,IF(ISNUMBER(SEARCH("D1???",$C314)),'Dem1'!$C$31*$Z314*'935'!$K314,0))</f>
        <v>0</v>
      </c>
      <c r="P314" s="106">
        <f>IF(ISNUMBER(SEARCH("D?100",$C314)),0,IF(ISNUMBER(SEARCH("D?1??",$C314)),'Dem1'!$D$31*$Z314*'935'!$L314,0))</f>
        <v>0</v>
      </c>
      <c r="Q314" s="106">
        <f>IF(ISNUMBER(SEARCH("D??10",$C314)),0,IF(ISNUMBER(SEARCH("D??1?",$C314)),'Dem1'!$E$31*$Z314*'935'!$M314,0))</f>
        <v>0</v>
      </c>
      <c r="R314" s="139">
        <f t="shared" si="17"/>
        <v>0</v>
      </c>
      <c r="S314" s="180">
        <f>100/'11'!B$17*(('Dem2'!N314+'Dem2'!R314)*('Charging Rates'!B$13+'Charging Rates'!B$51+'Charging Rates'!B$25+'Charging Rates'!B$38)+'Charging Rates'!B$61*'Dem2'!W314)</f>
        <v>0</v>
      </c>
      <c r="T314" s="74">
        <f>100/'11'!B$17*'Fixed Charge'!C314*('Charging Rates'!B$13+'Charging Rates'!B$51+'Charging Rates'!B$25)</f>
        <v>0</v>
      </c>
      <c r="U314" s="153">
        <f>'11'!B$17*0.01*('Dem2'!T314+'Dem2'!S314*'Dem2'!G314)</f>
        <v>0</v>
      </c>
      <c r="V314" s="128">
        <f>'935'!P314*(1-'935'!X314/'11'!D$17)/(1-'935'!W314/'11'!B$17)</f>
        <v>0</v>
      </c>
      <c r="W314" s="105">
        <f>'Dem2'!V314*'Dem2'!E314</f>
        <v>0</v>
      </c>
      <c r="X314" s="105">
        <f>'935'!Q314*(1-'935'!X314/'11'!D$17)/(1-'935'!W314/'11'!B$17)</f>
        <v>0</v>
      </c>
      <c r="Y314" s="105">
        <f t="shared" si="18"/>
        <v>0</v>
      </c>
      <c r="Z314" s="105">
        <f>SQRT(V314*V314+Y314*Y314)*'Dem1'!B$49*E314</f>
        <v>0</v>
      </c>
      <c r="AA314" s="213">
        <f>100/'11'!B$17*'Charging Rates'!B$61*'Dem2'!W314</f>
        <v>0</v>
      </c>
      <c r="AB314" s="138">
        <f>IF(ISNUMBER('SR Rate'!B314),MAX(0,INDEX('913'!$E$6:$E$1205,'SR Rate'!B314)),0)</f>
        <v>0</v>
      </c>
      <c r="AC314" s="106">
        <f>IF(ISNUMBER('SR Rate'!C314),MAX(0,INDEX('913'!$E$6:$E$1205,'SR Rate'!C314)),0)</f>
        <v>0</v>
      </c>
      <c r="AD314" s="106">
        <f>IF(ISNUMBER('SR Rate'!D314),MAX(0,INDEX('913'!$E$6:$E$1205,'SR Rate'!D314)),0)</f>
        <v>0</v>
      </c>
      <c r="AE314" s="106">
        <f>IF(ISNUMBER('SR Rate'!E314),MAX(0,INDEX('913'!$E$6:$E$1205,'SR Rate'!E314)),0)</f>
        <v>0</v>
      </c>
      <c r="AF314" s="106">
        <f>IF(ISNUMBER('SR Rate'!F314),MAX(0,INDEX('913'!$E$6:$E$1205,'SR Rate'!F314)),0)</f>
        <v>0</v>
      </c>
      <c r="AG314" s="106">
        <f>IF(ISNUMBER('SR Rate'!G314),MAX(0,INDEX('913'!$E$6:$E$1205,'SR Rate'!G314)),0)</f>
        <v>0</v>
      </c>
      <c r="AH314" s="106">
        <f>IF(ISNUMBER('SR Rate'!H314),MAX(0,INDEX('913'!$E$6:$E$1205,'SR Rate'!H314)),0)</f>
        <v>0</v>
      </c>
      <c r="AI314" s="106">
        <f>IF(ISNUMBER('SR Rate'!I314),MAX(0,INDEX('913'!$E$6:$E$1205,'SR Rate'!I314)),0)</f>
        <v>0</v>
      </c>
      <c r="AJ314" s="129">
        <f>IF('SR Rate'!T314+'SR Rate'!U314+'SR Rate'!V314+'SR Rate'!W314+'SR Rate'!X314+'SR Rate'!Y314+'SR Rate'!Z314+'SR Rate'!AA314=0,IF(COUNT('SR Rate'!B314,'SR Rate'!C314,'SR Rate'!D314,'SR Rate'!E314,'SR Rate'!F314,'SR Rate'!G314,'SR Rate'!H314,'SR Rate'!I314),('Dem2'!AB314+'Dem2'!AC314+'Dem2'!AD314+'Dem2'!AE314+'Dem2'!AF314+'Dem2'!AG314+'Dem2'!AH314+'Dem2'!AI314)/COUNT('SR Rate'!B314,'SR Rate'!C314,'SR Rate'!D314,'SR Rate'!E314,'SR Rate'!F314,'SR Rate'!G314,'SR Rate'!H314,'SR Rate'!I314),0),('SR Rate'!T314*'Dem2'!AB314+'SR Rate'!U314*'Dem2'!AC314+'SR Rate'!V314*'Dem2'!AD314+'SR Rate'!W314*'Dem2'!AE314+'SR Rate'!X314*'Dem2'!AF314+'SR Rate'!Y314*'Dem2'!AG314+'SR Rate'!Z314*'Dem2'!AH314+'SR Rate'!AA314*'Dem2'!AI314)/('SR Rate'!T314+'SR Rate'!U314+'SR Rate'!V314+'SR Rate'!W314+'SR Rate'!X314+'SR Rate'!Y314+'SR Rate'!Z314+'SR Rate'!AA314))</f>
        <v>0</v>
      </c>
      <c r="AK314" s="177">
        <f>100*'Dem2'!AJ314/'11'!B$17</f>
        <v>0</v>
      </c>
      <c r="AL314" s="75">
        <f>100*('SR Rate'!AB314*'935'!P314*'SR Rate'!K314)/'11'!B$17</f>
        <v>0</v>
      </c>
      <c r="AM314" s="128">
        <f>MAX('11'!$C$42+0,MIN('935'!K314+0,'11'!$C$37+0))</f>
        <v>0.26600431228533333</v>
      </c>
      <c r="AN314" s="105">
        <f>MAX('11'!$D$42+0,MIN('935'!L314+0,'11'!$D$37+0))</f>
        <v>0.66562758870798333</v>
      </c>
      <c r="AO314" s="105">
        <f>MAX('11'!$E$42+0,MIN('935'!M314+0,'11'!$E$37+0))</f>
        <v>0.34009849341942228</v>
      </c>
      <c r="AP314" s="105">
        <f>MAX('11'!$F$42+0,MIN('935'!N314+0,'11'!$F$37+0))</f>
        <v>0.63093339381833335</v>
      </c>
      <c r="AQ314" s="129">
        <f>MAX('11'!$G$42+0,MIN('935'!O314+0,'11'!$G$37+0))</f>
        <v>0.89995655379091011</v>
      </c>
      <c r="AR314" s="180">
        <f>IF('935'!P314=0,'Dem2'!AK314+'Dem2'!AL314,'Dem2'!AK314)</f>
        <v>0</v>
      </c>
      <c r="AS314" s="75">
        <f>'Dem2'!AA314+IF('Dem2'!G314=0,1,'Dem2'!H314/'Dem2'!G314)*'Dem2'!AR314</f>
        <v>0</v>
      </c>
      <c r="AT314" s="138">
        <f>IF('Dem2'!$C314="D1000",'Dem1'!$C$31*'Dem2'!$F314/(1+'11'!$C$12)*'Dem2'!$AM314,0)</f>
        <v>0</v>
      </c>
      <c r="AU314" s="106">
        <f>IF(ISNUMBER(SEARCH("D?100",'Dem2'!$C314)),'Dem1'!$D$31*'Dem2'!$F314/(1+'11'!$D$12)*'Dem2'!$AN314,0)</f>
        <v>0</v>
      </c>
      <c r="AV314" s="106">
        <f>IF(ISNUMBER(SEARCH("D??10",'Dem2'!$C314)),'Dem1'!$E$31*'Dem2'!$F314/(1+'11'!$E$12)*'Dem2'!$AO314,0)</f>
        <v>0</v>
      </c>
      <c r="AW314" s="106">
        <f>IF(OR('Dem2'!$C314="D0002",ISNUMBER(SEARCH("D?1?1",'Dem2'!$C314)),ISNUMBER(SEARCH("D??11",'Dem2'!$C314))),'Dem1'!$G$31*'Dem2'!$F314/(1+'11'!$F$12)*'Dem2'!$AP314,0)</f>
        <v>0</v>
      </c>
      <c r="AX314" s="106">
        <f>IF(ISNUMBER(SEARCH("D?001",'Dem2'!$C314)),'Dem1'!$F$31*'Dem2'!$F314/(1+'11'!$G$12)*'Dem2'!$AQ314,0)</f>
        <v>0</v>
      </c>
      <c r="AY314" s="129">
        <f>'Dem2'!$AT314+'Dem2'!$AU314+'Dem2'!$AV314+'Dem2'!$AW314+'Dem2'!$AX314</f>
        <v>0</v>
      </c>
      <c r="AZ314" s="138">
        <f>IF('Dem2'!$C314="D1000",0,IF(ISNUMBER(SEARCH("D1???",'Dem2'!$C314)),'Dem1'!$C$31*'Dem2'!$Z314*'Dem2'!$AM314,0))</f>
        <v>0</v>
      </c>
      <c r="BA314" s="106">
        <f>IF(ISNUMBER(SEARCH("D?100",'Dem2'!$C314)),0,IF(ISNUMBER(SEARCH("D?1??",'Dem2'!$C314)),'Dem1'!$D$31*'Dem2'!$Z314*'Dem2'!$AN314,0))</f>
        <v>0</v>
      </c>
      <c r="BB314" s="106">
        <f>IF(ISNUMBER(SEARCH("D??10",'Dem2'!$C314)),0,IF(ISNUMBER(SEARCH("D??1?",'Dem2'!$C314)),'Dem1'!$E$31*'Dem2'!$Z314*'Dem2'!$AO314,0))</f>
        <v>0</v>
      </c>
      <c r="BC314" s="129">
        <f>'Dem2'!$AZ314+'Dem2'!$BA314+'Dem2'!$BB314</f>
        <v>0</v>
      </c>
      <c r="BD314" s="72">
        <f>('Dem2'!AY314+'Dem2'!BC314)*'Dem2'!G314</f>
        <v>0</v>
      </c>
      <c r="BE314" s="105">
        <f>SQRT('Dem2'!V314*'Dem2'!V314+'Dem2'!Y314*'Dem2'!Y314)</f>
        <v>0</v>
      </c>
      <c r="BF314" s="105">
        <f>'Dem2'!G314*('Dem1'!B$200+'Dem2'!BE314)</f>
        <v>0</v>
      </c>
      <c r="BG314" s="105">
        <f>'935'!R314*('Dem1'!B$200+'Dem2'!BE314)</f>
        <v>0</v>
      </c>
      <c r="BH314" s="105">
        <f>'Dem2'!AS314+'Dem1'!B$225*'Dem2'!BG314*100/'11'!B$17</f>
        <v>0</v>
      </c>
      <c r="BI314" s="105">
        <f>'Dem2'!BH314+'Dem1'!B$213*('Dem1'!B$200+'Dem2'!BE314)*100/'11'!B$17</f>
        <v>0.20953485119035403</v>
      </c>
      <c r="BJ314" s="105">
        <f>'Dem1'!B$179*('Dem2'!AY314+'Dem2'!BC314)*100/'11'!B$17</f>
        <v>0</v>
      </c>
      <c r="BK314" s="74">
        <f>MAX(0-('SR Rate'!AC314*'Dem2'!V314*'11'!D$17/'11'!B$17),'Dem2'!BI314+'Dem2'!BJ314)</f>
        <v>0.20953485119035403</v>
      </c>
      <c r="BL314" s="75">
        <f>IF('Dem2'!G314=0,0,(1-'Dem2'!H314/'Dem2'!G314)*('Dem2'!AR314+IF('935'!P314=0,0,('SR Rate'!AC314*'935'!P314*('11'!D$17-'935'!X314)/('11'!B$17-'935'!W314)))))</f>
        <v>0</v>
      </c>
      <c r="BM314" s="111">
        <f>IF('Dem2'!B314,IF('Dem2'!V314=0,'SR Rate'!AD314,MAX(0,MIN('SR Rate'!AD314,'SR Rate'!AD314+('Dem2'!BK314/'935'!P314*('11'!B$17-'935'!W314)/('11'!D$17-'935'!X314))))),0)</f>
        <v>0</v>
      </c>
      <c r="BN314" s="74">
        <f>IF('Dem2'!B314,MAX(0,'Dem2'!BK314),0)</f>
        <v>0.20953485119035403</v>
      </c>
      <c r="BO314" s="74">
        <f>'Dem2'!BN314+'Dem2'!BL314</f>
        <v>0.20953485119035403</v>
      </c>
    </row>
    <row r="315" spans="1:67">
      <c r="A315" s="94">
        <v>276</v>
      </c>
      <c r="B315" s="128" t="b">
        <f>'935'!C315&lt;&gt;"VOID"</f>
        <v>1</v>
      </c>
      <c r="C315" s="105" t="str">
        <f>"D"&amp;TEXT('935'!J315,"0000")</f>
        <v>D0000</v>
      </c>
      <c r="D315" s="73">
        <f>'11'!D$17-'935'!X315</f>
        <v>170</v>
      </c>
      <c r="E315" s="106">
        <f>INDEX('11'!$B$47:$G$47,IF(ISNUMBER(SEARCH("?0000",C315)),1,IF(ISNUMBER(SEARCH("?1000",C315)),2,IF(ISNUMBER(SEARCH("??100",C315)),3,IF(ISNUMBER(SEARCH("???10",C315)),4,IF(ISNUMBER(SEARCH("??001",C315)),6,5))))))</f>
        <v>1</v>
      </c>
      <c r="F315" s="105">
        <f>E315*'Dem1'!B$49</f>
        <v>0.95</v>
      </c>
      <c r="G315" s="73">
        <f>IF('935'!C315="VOID",0,('935'!C315*(1-'935'!W315/'11'!B$17)))</f>
        <v>0</v>
      </c>
      <c r="H315" s="153">
        <f>'Dem2'!G315-('935'!S315*(1-'935'!W315/'11'!B$17))</f>
        <v>0</v>
      </c>
      <c r="I315" s="138">
        <f>IF(ISNUMBER(SEARCH("D?001",$C315)),'Dem1'!$F$31*$F315/(1+'11'!$G$12)*'935'!$O315,0)</f>
        <v>0</v>
      </c>
      <c r="J315" s="106">
        <f>IF($C315="D1000",'Dem1'!$C$31*$F315/(1+'11'!$C$12)*'935'!$K315,0)</f>
        <v>0</v>
      </c>
      <c r="K315" s="106">
        <f>IF(ISNUMBER(SEARCH("D?100",$C315)),'Dem1'!$D$31*$F315/(1+'11'!$D$12)*'935'!$L315,0)</f>
        <v>0</v>
      </c>
      <c r="L315" s="106">
        <f>IF(ISNUMBER(SEARCH("D??10",$C315)),'Dem1'!$E$31*$F315/(1+'11'!$E$12)*'935'!$M315,0)</f>
        <v>0</v>
      </c>
      <c r="M315" s="106">
        <f>IF(OR($C315="D0002",ISNUMBER(SEARCH("D?1?1",$C315)),ISNUMBER(SEARCH("D??11",$C315))),'Dem1'!$G$31*$F315/(1+'11'!$F$12)*'935'!$N315,0)</f>
        <v>0</v>
      </c>
      <c r="N315" s="139">
        <f t="shared" si="16"/>
        <v>0</v>
      </c>
      <c r="O315" s="138">
        <f>IF($C315="D1000",0,IF(ISNUMBER(SEARCH("D1???",$C315)),'Dem1'!$C$31*$Z315*'935'!$K315,0))</f>
        <v>0</v>
      </c>
      <c r="P315" s="106">
        <f>IF(ISNUMBER(SEARCH("D?100",$C315)),0,IF(ISNUMBER(SEARCH("D?1??",$C315)),'Dem1'!$D$31*$Z315*'935'!$L315,0))</f>
        <v>0</v>
      </c>
      <c r="Q315" s="106">
        <f>IF(ISNUMBER(SEARCH("D??10",$C315)),0,IF(ISNUMBER(SEARCH("D??1?",$C315)),'Dem1'!$E$31*$Z315*'935'!$M315,0))</f>
        <v>0</v>
      </c>
      <c r="R315" s="139">
        <f t="shared" si="17"/>
        <v>0</v>
      </c>
      <c r="S315" s="180">
        <f>100/'11'!B$17*(('Dem2'!N315+'Dem2'!R315)*('Charging Rates'!B$13+'Charging Rates'!B$51+'Charging Rates'!B$25+'Charging Rates'!B$38)+'Charging Rates'!B$61*'Dem2'!W315)</f>
        <v>0</v>
      </c>
      <c r="T315" s="74">
        <f>100/'11'!B$17*'Fixed Charge'!C315*('Charging Rates'!B$13+'Charging Rates'!B$51+'Charging Rates'!B$25)</f>
        <v>0</v>
      </c>
      <c r="U315" s="153">
        <f>'11'!B$17*0.01*('Dem2'!T315+'Dem2'!S315*'Dem2'!G315)</f>
        <v>0</v>
      </c>
      <c r="V315" s="128">
        <f>'935'!P315*(1-'935'!X315/'11'!D$17)/(1-'935'!W315/'11'!B$17)</f>
        <v>0</v>
      </c>
      <c r="W315" s="105">
        <f>'Dem2'!V315*'Dem2'!E315</f>
        <v>0</v>
      </c>
      <c r="X315" s="105">
        <f>'935'!Q315*(1-'935'!X315/'11'!D$17)/(1-'935'!W315/'11'!B$17)</f>
        <v>0</v>
      </c>
      <c r="Y315" s="105">
        <f t="shared" si="18"/>
        <v>0</v>
      </c>
      <c r="Z315" s="105">
        <f>SQRT(V315*V315+Y315*Y315)*'Dem1'!B$49*E315</f>
        <v>0</v>
      </c>
      <c r="AA315" s="213">
        <f>100/'11'!B$17*'Charging Rates'!B$61*'Dem2'!W315</f>
        <v>0</v>
      </c>
      <c r="AB315" s="138">
        <f>IF(ISNUMBER('SR Rate'!B315),MAX(0,INDEX('913'!$E$6:$E$1205,'SR Rate'!B315)),0)</f>
        <v>0</v>
      </c>
      <c r="AC315" s="106">
        <f>IF(ISNUMBER('SR Rate'!C315),MAX(0,INDEX('913'!$E$6:$E$1205,'SR Rate'!C315)),0)</f>
        <v>0</v>
      </c>
      <c r="AD315" s="106">
        <f>IF(ISNUMBER('SR Rate'!D315),MAX(0,INDEX('913'!$E$6:$E$1205,'SR Rate'!D315)),0)</f>
        <v>0</v>
      </c>
      <c r="AE315" s="106">
        <f>IF(ISNUMBER('SR Rate'!E315),MAX(0,INDEX('913'!$E$6:$E$1205,'SR Rate'!E315)),0)</f>
        <v>0</v>
      </c>
      <c r="AF315" s="106">
        <f>IF(ISNUMBER('SR Rate'!F315),MAX(0,INDEX('913'!$E$6:$E$1205,'SR Rate'!F315)),0)</f>
        <v>0</v>
      </c>
      <c r="AG315" s="106">
        <f>IF(ISNUMBER('SR Rate'!G315),MAX(0,INDEX('913'!$E$6:$E$1205,'SR Rate'!G315)),0)</f>
        <v>0</v>
      </c>
      <c r="AH315" s="106">
        <f>IF(ISNUMBER('SR Rate'!H315),MAX(0,INDEX('913'!$E$6:$E$1205,'SR Rate'!H315)),0)</f>
        <v>0</v>
      </c>
      <c r="AI315" s="106">
        <f>IF(ISNUMBER('SR Rate'!I315),MAX(0,INDEX('913'!$E$6:$E$1205,'SR Rate'!I315)),0)</f>
        <v>0</v>
      </c>
      <c r="AJ315" s="129">
        <f>IF('SR Rate'!T315+'SR Rate'!U315+'SR Rate'!V315+'SR Rate'!W315+'SR Rate'!X315+'SR Rate'!Y315+'SR Rate'!Z315+'SR Rate'!AA315=0,IF(COUNT('SR Rate'!B315,'SR Rate'!C315,'SR Rate'!D315,'SR Rate'!E315,'SR Rate'!F315,'SR Rate'!G315,'SR Rate'!H315,'SR Rate'!I315),('Dem2'!AB315+'Dem2'!AC315+'Dem2'!AD315+'Dem2'!AE315+'Dem2'!AF315+'Dem2'!AG315+'Dem2'!AH315+'Dem2'!AI315)/COUNT('SR Rate'!B315,'SR Rate'!C315,'SR Rate'!D315,'SR Rate'!E315,'SR Rate'!F315,'SR Rate'!G315,'SR Rate'!H315,'SR Rate'!I315),0),('SR Rate'!T315*'Dem2'!AB315+'SR Rate'!U315*'Dem2'!AC315+'SR Rate'!V315*'Dem2'!AD315+'SR Rate'!W315*'Dem2'!AE315+'SR Rate'!X315*'Dem2'!AF315+'SR Rate'!Y315*'Dem2'!AG315+'SR Rate'!Z315*'Dem2'!AH315+'SR Rate'!AA315*'Dem2'!AI315)/('SR Rate'!T315+'SR Rate'!U315+'SR Rate'!V315+'SR Rate'!W315+'SR Rate'!X315+'SR Rate'!Y315+'SR Rate'!Z315+'SR Rate'!AA315))</f>
        <v>0</v>
      </c>
      <c r="AK315" s="177">
        <f>100*'Dem2'!AJ315/'11'!B$17</f>
        <v>0</v>
      </c>
      <c r="AL315" s="75">
        <f>100*('SR Rate'!AB315*'935'!P315*'SR Rate'!K315)/'11'!B$17</f>
        <v>0</v>
      </c>
      <c r="AM315" s="128">
        <f>MAX('11'!$C$42+0,MIN('935'!K315+0,'11'!$C$37+0))</f>
        <v>0.26600431228533333</v>
      </c>
      <c r="AN315" s="105">
        <f>MAX('11'!$D$42+0,MIN('935'!L315+0,'11'!$D$37+0))</f>
        <v>0.66562758870798333</v>
      </c>
      <c r="AO315" s="105">
        <f>MAX('11'!$E$42+0,MIN('935'!M315+0,'11'!$E$37+0))</f>
        <v>0.34009849341942228</v>
      </c>
      <c r="AP315" s="105">
        <f>MAX('11'!$F$42+0,MIN('935'!N315+0,'11'!$F$37+0))</f>
        <v>0.63093339381833335</v>
      </c>
      <c r="AQ315" s="129">
        <f>MAX('11'!$G$42+0,MIN('935'!O315+0,'11'!$G$37+0))</f>
        <v>0.89995655379091011</v>
      </c>
      <c r="AR315" s="180">
        <f>IF('935'!P315=0,'Dem2'!AK315+'Dem2'!AL315,'Dem2'!AK315)</f>
        <v>0</v>
      </c>
      <c r="AS315" s="75">
        <f>'Dem2'!AA315+IF('Dem2'!G315=0,1,'Dem2'!H315/'Dem2'!G315)*'Dem2'!AR315</f>
        <v>0</v>
      </c>
      <c r="AT315" s="138">
        <f>IF('Dem2'!$C315="D1000",'Dem1'!$C$31*'Dem2'!$F315/(1+'11'!$C$12)*'Dem2'!$AM315,0)</f>
        <v>0</v>
      </c>
      <c r="AU315" s="106">
        <f>IF(ISNUMBER(SEARCH("D?100",'Dem2'!$C315)),'Dem1'!$D$31*'Dem2'!$F315/(1+'11'!$D$12)*'Dem2'!$AN315,0)</f>
        <v>0</v>
      </c>
      <c r="AV315" s="106">
        <f>IF(ISNUMBER(SEARCH("D??10",'Dem2'!$C315)),'Dem1'!$E$31*'Dem2'!$F315/(1+'11'!$E$12)*'Dem2'!$AO315,0)</f>
        <v>0</v>
      </c>
      <c r="AW315" s="106">
        <f>IF(OR('Dem2'!$C315="D0002",ISNUMBER(SEARCH("D?1?1",'Dem2'!$C315)),ISNUMBER(SEARCH("D??11",'Dem2'!$C315))),'Dem1'!$G$31*'Dem2'!$F315/(1+'11'!$F$12)*'Dem2'!$AP315,0)</f>
        <v>0</v>
      </c>
      <c r="AX315" s="106">
        <f>IF(ISNUMBER(SEARCH("D?001",'Dem2'!$C315)),'Dem1'!$F$31*'Dem2'!$F315/(1+'11'!$G$12)*'Dem2'!$AQ315,0)</f>
        <v>0</v>
      </c>
      <c r="AY315" s="129">
        <f>'Dem2'!$AT315+'Dem2'!$AU315+'Dem2'!$AV315+'Dem2'!$AW315+'Dem2'!$AX315</f>
        <v>0</v>
      </c>
      <c r="AZ315" s="138">
        <f>IF('Dem2'!$C315="D1000",0,IF(ISNUMBER(SEARCH("D1???",'Dem2'!$C315)),'Dem1'!$C$31*'Dem2'!$Z315*'Dem2'!$AM315,0))</f>
        <v>0</v>
      </c>
      <c r="BA315" s="106">
        <f>IF(ISNUMBER(SEARCH("D?100",'Dem2'!$C315)),0,IF(ISNUMBER(SEARCH("D?1??",'Dem2'!$C315)),'Dem1'!$D$31*'Dem2'!$Z315*'Dem2'!$AN315,0))</f>
        <v>0</v>
      </c>
      <c r="BB315" s="106">
        <f>IF(ISNUMBER(SEARCH("D??10",'Dem2'!$C315)),0,IF(ISNUMBER(SEARCH("D??1?",'Dem2'!$C315)),'Dem1'!$E$31*'Dem2'!$Z315*'Dem2'!$AO315,0))</f>
        <v>0</v>
      </c>
      <c r="BC315" s="129">
        <f>'Dem2'!$AZ315+'Dem2'!$BA315+'Dem2'!$BB315</f>
        <v>0</v>
      </c>
      <c r="BD315" s="72">
        <f>('Dem2'!AY315+'Dem2'!BC315)*'Dem2'!G315</f>
        <v>0</v>
      </c>
      <c r="BE315" s="105">
        <f>SQRT('Dem2'!V315*'Dem2'!V315+'Dem2'!Y315*'Dem2'!Y315)</f>
        <v>0</v>
      </c>
      <c r="BF315" s="105">
        <f>'Dem2'!G315*('Dem1'!B$200+'Dem2'!BE315)</f>
        <v>0</v>
      </c>
      <c r="BG315" s="105">
        <f>'935'!R315*('Dem1'!B$200+'Dem2'!BE315)</f>
        <v>0</v>
      </c>
      <c r="BH315" s="105">
        <f>'Dem2'!AS315+'Dem1'!B$225*'Dem2'!BG315*100/'11'!B$17</f>
        <v>0</v>
      </c>
      <c r="BI315" s="105">
        <f>'Dem2'!BH315+'Dem1'!B$213*('Dem1'!B$200+'Dem2'!BE315)*100/'11'!B$17</f>
        <v>0.20953485119035403</v>
      </c>
      <c r="BJ315" s="105">
        <f>'Dem1'!B$179*('Dem2'!AY315+'Dem2'!BC315)*100/'11'!B$17</f>
        <v>0</v>
      </c>
      <c r="BK315" s="74">
        <f>MAX(0-('SR Rate'!AC315*'Dem2'!V315*'11'!D$17/'11'!B$17),'Dem2'!BI315+'Dem2'!BJ315)</f>
        <v>0.20953485119035403</v>
      </c>
      <c r="BL315" s="75">
        <f>IF('Dem2'!G315=0,0,(1-'Dem2'!H315/'Dem2'!G315)*('Dem2'!AR315+IF('935'!P315=0,0,('SR Rate'!AC315*'935'!P315*('11'!D$17-'935'!X315)/('11'!B$17-'935'!W315)))))</f>
        <v>0</v>
      </c>
      <c r="BM315" s="111">
        <f>IF('Dem2'!B315,IF('Dem2'!V315=0,'SR Rate'!AD315,MAX(0,MIN('SR Rate'!AD315,'SR Rate'!AD315+('Dem2'!BK315/'935'!P315*('11'!B$17-'935'!W315)/('11'!D$17-'935'!X315))))),0)</f>
        <v>0</v>
      </c>
      <c r="BN315" s="74">
        <f>IF('Dem2'!B315,MAX(0,'Dem2'!BK315),0)</f>
        <v>0.20953485119035403</v>
      </c>
      <c r="BO315" s="74">
        <f>'Dem2'!BN315+'Dem2'!BL315</f>
        <v>0.20953485119035403</v>
      </c>
    </row>
    <row r="316" spans="1:67">
      <c r="A316" s="94">
        <v>277</v>
      </c>
      <c r="B316" s="128" t="b">
        <f>'935'!C316&lt;&gt;"VOID"</f>
        <v>1</v>
      </c>
      <c r="C316" s="105" t="str">
        <f>"D"&amp;TEXT('935'!J316,"0000")</f>
        <v>D0000</v>
      </c>
      <c r="D316" s="73">
        <f>'11'!D$17-'935'!X316</f>
        <v>170</v>
      </c>
      <c r="E316" s="106">
        <f>INDEX('11'!$B$47:$G$47,IF(ISNUMBER(SEARCH("?0000",C316)),1,IF(ISNUMBER(SEARCH("?1000",C316)),2,IF(ISNUMBER(SEARCH("??100",C316)),3,IF(ISNUMBER(SEARCH("???10",C316)),4,IF(ISNUMBER(SEARCH("??001",C316)),6,5))))))</f>
        <v>1</v>
      </c>
      <c r="F316" s="105">
        <f>E316*'Dem1'!B$49</f>
        <v>0.95</v>
      </c>
      <c r="G316" s="73">
        <f>IF('935'!C316="VOID",0,('935'!C316*(1-'935'!W316/'11'!B$17)))</f>
        <v>0</v>
      </c>
      <c r="H316" s="153">
        <f>'Dem2'!G316-('935'!S316*(1-'935'!W316/'11'!B$17))</f>
        <v>0</v>
      </c>
      <c r="I316" s="138">
        <f>IF(ISNUMBER(SEARCH("D?001",$C316)),'Dem1'!$F$31*$F316/(1+'11'!$G$12)*'935'!$O316,0)</f>
        <v>0</v>
      </c>
      <c r="J316" s="106">
        <f>IF($C316="D1000",'Dem1'!$C$31*$F316/(1+'11'!$C$12)*'935'!$K316,0)</f>
        <v>0</v>
      </c>
      <c r="K316" s="106">
        <f>IF(ISNUMBER(SEARCH("D?100",$C316)),'Dem1'!$D$31*$F316/(1+'11'!$D$12)*'935'!$L316,0)</f>
        <v>0</v>
      </c>
      <c r="L316" s="106">
        <f>IF(ISNUMBER(SEARCH("D??10",$C316)),'Dem1'!$E$31*$F316/(1+'11'!$E$12)*'935'!$M316,0)</f>
        <v>0</v>
      </c>
      <c r="M316" s="106">
        <f>IF(OR($C316="D0002",ISNUMBER(SEARCH("D?1?1",$C316)),ISNUMBER(SEARCH("D??11",$C316))),'Dem1'!$G$31*$F316/(1+'11'!$F$12)*'935'!$N316,0)</f>
        <v>0</v>
      </c>
      <c r="N316" s="139">
        <f t="shared" si="16"/>
        <v>0</v>
      </c>
      <c r="O316" s="138">
        <f>IF($C316="D1000",0,IF(ISNUMBER(SEARCH("D1???",$C316)),'Dem1'!$C$31*$Z316*'935'!$K316,0))</f>
        <v>0</v>
      </c>
      <c r="P316" s="106">
        <f>IF(ISNUMBER(SEARCH("D?100",$C316)),0,IF(ISNUMBER(SEARCH("D?1??",$C316)),'Dem1'!$D$31*$Z316*'935'!$L316,0))</f>
        <v>0</v>
      </c>
      <c r="Q316" s="106">
        <f>IF(ISNUMBER(SEARCH("D??10",$C316)),0,IF(ISNUMBER(SEARCH("D??1?",$C316)),'Dem1'!$E$31*$Z316*'935'!$M316,0))</f>
        <v>0</v>
      </c>
      <c r="R316" s="139">
        <f t="shared" si="17"/>
        <v>0</v>
      </c>
      <c r="S316" s="180">
        <f>100/'11'!B$17*(('Dem2'!N316+'Dem2'!R316)*('Charging Rates'!B$13+'Charging Rates'!B$51+'Charging Rates'!B$25+'Charging Rates'!B$38)+'Charging Rates'!B$61*'Dem2'!W316)</f>
        <v>0</v>
      </c>
      <c r="T316" s="74">
        <f>100/'11'!B$17*'Fixed Charge'!C316*('Charging Rates'!B$13+'Charging Rates'!B$51+'Charging Rates'!B$25)</f>
        <v>0</v>
      </c>
      <c r="U316" s="153">
        <f>'11'!B$17*0.01*('Dem2'!T316+'Dem2'!S316*'Dem2'!G316)</f>
        <v>0</v>
      </c>
      <c r="V316" s="128">
        <f>'935'!P316*(1-'935'!X316/'11'!D$17)/(1-'935'!W316/'11'!B$17)</f>
        <v>0</v>
      </c>
      <c r="W316" s="105">
        <f>'Dem2'!V316*'Dem2'!E316</f>
        <v>0</v>
      </c>
      <c r="X316" s="105">
        <f>'935'!Q316*(1-'935'!X316/'11'!D$17)/(1-'935'!W316/'11'!B$17)</f>
        <v>0</v>
      </c>
      <c r="Y316" s="105">
        <f t="shared" si="18"/>
        <v>0</v>
      </c>
      <c r="Z316" s="105">
        <f>SQRT(V316*V316+Y316*Y316)*'Dem1'!B$49*E316</f>
        <v>0</v>
      </c>
      <c r="AA316" s="213">
        <f>100/'11'!B$17*'Charging Rates'!B$61*'Dem2'!W316</f>
        <v>0</v>
      </c>
      <c r="AB316" s="138">
        <f>IF(ISNUMBER('SR Rate'!B316),MAX(0,INDEX('913'!$E$6:$E$1205,'SR Rate'!B316)),0)</f>
        <v>0</v>
      </c>
      <c r="AC316" s="106">
        <f>IF(ISNUMBER('SR Rate'!C316),MAX(0,INDEX('913'!$E$6:$E$1205,'SR Rate'!C316)),0)</f>
        <v>0</v>
      </c>
      <c r="AD316" s="106">
        <f>IF(ISNUMBER('SR Rate'!D316),MAX(0,INDEX('913'!$E$6:$E$1205,'SR Rate'!D316)),0)</f>
        <v>0</v>
      </c>
      <c r="AE316" s="106">
        <f>IF(ISNUMBER('SR Rate'!E316),MAX(0,INDEX('913'!$E$6:$E$1205,'SR Rate'!E316)),0)</f>
        <v>0</v>
      </c>
      <c r="AF316" s="106">
        <f>IF(ISNUMBER('SR Rate'!F316),MAX(0,INDEX('913'!$E$6:$E$1205,'SR Rate'!F316)),0)</f>
        <v>0</v>
      </c>
      <c r="AG316" s="106">
        <f>IF(ISNUMBER('SR Rate'!G316),MAX(0,INDEX('913'!$E$6:$E$1205,'SR Rate'!G316)),0)</f>
        <v>0</v>
      </c>
      <c r="AH316" s="106">
        <f>IF(ISNUMBER('SR Rate'!H316),MAX(0,INDEX('913'!$E$6:$E$1205,'SR Rate'!H316)),0)</f>
        <v>0</v>
      </c>
      <c r="AI316" s="106">
        <f>IF(ISNUMBER('SR Rate'!I316),MAX(0,INDEX('913'!$E$6:$E$1205,'SR Rate'!I316)),0)</f>
        <v>0</v>
      </c>
      <c r="AJ316" s="129">
        <f>IF('SR Rate'!T316+'SR Rate'!U316+'SR Rate'!V316+'SR Rate'!W316+'SR Rate'!X316+'SR Rate'!Y316+'SR Rate'!Z316+'SR Rate'!AA316=0,IF(COUNT('SR Rate'!B316,'SR Rate'!C316,'SR Rate'!D316,'SR Rate'!E316,'SR Rate'!F316,'SR Rate'!G316,'SR Rate'!H316,'SR Rate'!I316),('Dem2'!AB316+'Dem2'!AC316+'Dem2'!AD316+'Dem2'!AE316+'Dem2'!AF316+'Dem2'!AG316+'Dem2'!AH316+'Dem2'!AI316)/COUNT('SR Rate'!B316,'SR Rate'!C316,'SR Rate'!D316,'SR Rate'!E316,'SR Rate'!F316,'SR Rate'!G316,'SR Rate'!H316,'SR Rate'!I316),0),('SR Rate'!T316*'Dem2'!AB316+'SR Rate'!U316*'Dem2'!AC316+'SR Rate'!V316*'Dem2'!AD316+'SR Rate'!W316*'Dem2'!AE316+'SR Rate'!X316*'Dem2'!AF316+'SR Rate'!Y316*'Dem2'!AG316+'SR Rate'!Z316*'Dem2'!AH316+'SR Rate'!AA316*'Dem2'!AI316)/('SR Rate'!T316+'SR Rate'!U316+'SR Rate'!V316+'SR Rate'!W316+'SR Rate'!X316+'SR Rate'!Y316+'SR Rate'!Z316+'SR Rate'!AA316))</f>
        <v>0</v>
      </c>
      <c r="AK316" s="177">
        <f>100*'Dem2'!AJ316/'11'!B$17</f>
        <v>0</v>
      </c>
      <c r="AL316" s="75">
        <f>100*('SR Rate'!AB316*'935'!P316*'SR Rate'!K316)/'11'!B$17</f>
        <v>0</v>
      </c>
      <c r="AM316" s="128">
        <f>MAX('11'!$C$42+0,MIN('935'!K316+0,'11'!$C$37+0))</f>
        <v>0.26600431228533333</v>
      </c>
      <c r="AN316" s="105">
        <f>MAX('11'!$D$42+0,MIN('935'!L316+0,'11'!$D$37+0))</f>
        <v>0.66562758870798333</v>
      </c>
      <c r="AO316" s="105">
        <f>MAX('11'!$E$42+0,MIN('935'!M316+0,'11'!$E$37+0))</f>
        <v>0.34009849341942228</v>
      </c>
      <c r="AP316" s="105">
        <f>MAX('11'!$F$42+0,MIN('935'!N316+0,'11'!$F$37+0))</f>
        <v>0.63093339381833335</v>
      </c>
      <c r="AQ316" s="129">
        <f>MAX('11'!$G$42+0,MIN('935'!O316+0,'11'!$G$37+0))</f>
        <v>0.89995655379091011</v>
      </c>
      <c r="AR316" s="180">
        <f>IF('935'!P316=0,'Dem2'!AK316+'Dem2'!AL316,'Dem2'!AK316)</f>
        <v>0</v>
      </c>
      <c r="AS316" s="75">
        <f>'Dem2'!AA316+IF('Dem2'!G316=0,1,'Dem2'!H316/'Dem2'!G316)*'Dem2'!AR316</f>
        <v>0</v>
      </c>
      <c r="AT316" s="138">
        <f>IF('Dem2'!$C316="D1000",'Dem1'!$C$31*'Dem2'!$F316/(1+'11'!$C$12)*'Dem2'!$AM316,0)</f>
        <v>0</v>
      </c>
      <c r="AU316" s="106">
        <f>IF(ISNUMBER(SEARCH("D?100",'Dem2'!$C316)),'Dem1'!$D$31*'Dem2'!$F316/(1+'11'!$D$12)*'Dem2'!$AN316,0)</f>
        <v>0</v>
      </c>
      <c r="AV316" s="106">
        <f>IF(ISNUMBER(SEARCH("D??10",'Dem2'!$C316)),'Dem1'!$E$31*'Dem2'!$F316/(1+'11'!$E$12)*'Dem2'!$AO316,0)</f>
        <v>0</v>
      </c>
      <c r="AW316" s="106">
        <f>IF(OR('Dem2'!$C316="D0002",ISNUMBER(SEARCH("D?1?1",'Dem2'!$C316)),ISNUMBER(SEARCH("D??11",'Dem2'!$C316))),'Dem1'!$G$31*'Dem2'!$F316/(1+'11'!$F$12)*'Dem2'!$AP316,0)</f>
        <v>0</v>
      </c>
      <c r="AX316" s="106">
        <f>IF(ISNUMBER(SEARCH("D?001",'Dem2'!$C316)),'Dem1'!$F$31*'Dem2'!$F316/(1+'11'!$G$12)*'Dem2'!$AQ316,0)</f>
        <v>0</v>
      </c>
      <c r="AY316" s="129">
        <f>'Dem2'!$AT316+'Dem2'!$AU316+'Dem2'!$AV316+'Dem2'!$AW316+'Dem2'!$AX316</f>
        <v>0</v>
      </c>
      <c r="AZ316" s="138">
        <f>IF('Dem2'!$C316="D1000",0,IF(ISNUMBER(SEARCH("D1???",'Dem2'!$C316)),'Dem1'!$C$31*'Dem2'!$Z316*'Dem2'!$AM316,0))</f>
        <v>0</v>
      </c>
      <c r="BA316" s="106">
        <f>IF(ISNUMBER(SEARCH("D?100",'Dem2'!$C316)),0,IF(ISNUMBER(SEARCH("D?1??",'Dem2'!$C316)),'Dem1'!$D$31*'Dem2'!$Z316*'Dem2'!$AN316,0))</f>
        <v>0</v>
      </c>
      <c r="BB316" s="106">
        <f>IF(ISNUMBER(SEARCH("D??10",'Dem2'!$C316)),0,IF(ISNUMBER(SEARCH("D??1?",'Dem2'!$C316)),'Dem1'!$E$31*'Dem2'!$Z316*'Dem2'!$AO316,0))</f>
        <v>0</v>
      </c>
      <c r="BC316" s="129">
        <f>'Dem2'!$AZ316+'Dem2'!$BA316+'Dem2'!$BB316</f>
        <v>0</v>
      </c>
      <c r="BD316" s="72">
        <f>('Dem2'!AY316+'Dem2'!BC316)*'Dem2'!G316</f>
        <v>0</v>
      </c>
      <c r="BE316" s="105">
        <f>SQRT('Dem2'!V316*'Dem2'!V316+'Dem2'!Y316*'Dem2'!Y316)</f>
        <v>0</v>
      </c>
      <c r="BF316" s="105">
        <f>'Dem2'!G316*('Dem1'!B$200+'Dem2'!BE316)</f>
        <v>0</v>
      </c>
      <c r="BG316" s="105">
        <f>'935'!R316*('Dem1'!B$200+'Dem2'!BE316)</f>
        <v>0</v>
      </c>
      <c r="BH316" s="105">
        <f>'Dem2'!AS316+'Dem1'!B$225*'Dem2'!BG316*100/'11'!B$17</f>
        <v>0</v>
      </c>
      <c r="BI316" s="105">
        <f>'Dem2'!BH316+'Dem1'!B$213*('Dem1'!B$200+'Dem2'!BE316)*100/'11'!B$17</f>
        <v>0.20953485119035403</v>
      </c>
      <c r="BJ316" s="105">
        <f>'Dem1'!B$179*('Dem2'!AY316+'Dem2'!BC316)*100/'11'!B$17</f>
        <v>0</v>
      </c>
      <c r="BK316" s="74">
        <f>MAX(0-('SR Rate'!AC316*'Dem2'!V316*'11'!D$17/'11'!B$17),'Dem2'!BI316+'Dem2'!BJ316)</f>
        <v>0.20953485119035403</v>
      </c>
      <c r="BL316" s="75">
        <f>IF('Dem2'!G316=0,0,(1-'Dem2'!H316/'Dem2'!G316)*('Dem2'!AR316+IF('935'!P316=0,0,('SR Rate'!AC316*'935'!P316*('11'!D$17-'935'!X316)/('11'!B$17-'935'!W316)))))</f>
        <v>0</v>
      </c>
      <c r="BM316" s="111">
        <f>IF('Dem2'!B316,IF('Dem2'!V316=0,'SR Rate'!AD316,MAX(0,MIN('SR Rate'!AD316,'SR Rate'!AD316+('Dem2'!BK316/'935'!P316*('11'!B$17-'935'!W316)/('11'!D$17-'935'!X316))))),0)</f>
        <v>0</v>
      </c>
      <c r="BN316" s="74">
        <f>IF('Dem2'!B316,MAX(0,'Dem2'!BK316),0)</f>
        <v>0.20953485119035403</v>
      </c>
      <c r="BO316" s="74">
        <f>'Dem2'!BN316+'Dem2'!BL316</f>
        <v>0.20953485119035403</v>
      </c>
    </row>
    <row r="317" spans="1:67">
      <c r="A317" s="94">
        <v>278</v>
      </c>
      <c r="B317" s="128" t="b">
        <f>'935'!C317&lt;&gt;"VOID"</f>
        <v>1</v>
      </c>
      <c r="C317" s="105" t="str">
        <f>"D"&amp;TEXT('935'!J317,"0000")</f>
        <v>D0000</v>
      </c>
      <c r="D317" s="73">
        <f>'11'!D$17-'935'!X317</f>
        <v>170</v>
      </c>
      <c r="E317" s="106">
        <f>INDEX('11'!$B$47:$G$47,IF(ISNUMBER(SEARCH("?0000",C317)),1,IF(ISNUMBER(SEARCH("?1000",C317)),2,IF(ISNUMBER(SEARCH("??100",C317)),3,IF(ISNUMBER(SEARCH("???10",C317)),4,IF(ISNUMBER(SEARCH("??001",C317)),6,5))))))</f>
        <v>1</v>
      </c>
      <c r="F317" s="105">
        <f>E317*'Dem1'!B$49</f>
        <v>0.95</v>
      </c>
      <c r="G317" s="73">
        <f>IF('935'!C317="VOID",0,('935'!C317*(1-'935'!W317/'11'!B$17)))</f>
        <v>0</v>
      </c>
      <c r="H317" s="153">
        <f>'Dem2'!G317-('935'!S317*(1-'935'!W317/'11'!B$17))</f>
        <v>0</v>
      </c>
      <c r="I317" s="138">
        <f>IF(ISNUMBER(SEARCH("D?001",$C317)),'Dem1'!$F$31*$F317/(1+'11'!$G$12)*'935'!$O317,0)</f>
        <v>0</v>
      </c>
      <c r="J317" s="106">
        <f>IF($C317="D1000",'Dem1'!$C$31*$F317/(1+'11'!$C$12)*'935'!$K317,0)</f>
        <v>0</v>
      </c>
      <c r="K317" s="106">
        <f>IF(ISNUMBER(SEARCH("D?100",$C317)),'Dem1'!$D$31*$F317/(1+'11'!$D$12)*'935'!$L317,0)</f>
        <v>0</v>
      </c>
      <c r="L317" s="106">
        <f>IF(ISNUMBER(SEARCH("D??10",$C317)),'Dem1'!$E$31*$F317/(1+'11'!$E$12)*'935'!$M317,0)</f>
        <v>0</v>
      </c>
      <c r="M317" s="106">
        <f>IF(OR($C317="D0002",ISNUMBER(SEARCH("D?1?1",$C317)),ISNUMBER(SEARCH("D??11",$C317))),'Dem1'!$G$31*$F317/(1+'11'!$F$12)*'935'!$N317,0)</f>
        <v>0</v>
      </c>
      <c r="N317" s="139">
        <f t="shared" si="16"/>
        <v>0</v>
      </c>
      <c r="O317" s="138">
        <f>IF($C317="D1000",0,IF(ISNUMBER(SEARCH("D1???",$C317)),'Dem1'!$C$31*$Z317*'935'!$K317,0))</f>
        <v>0</v>
      </c>
      <c r="P317" s="106">
        <f>IF(ISNUMBER(SEARCH("D?100",$C317)),0,IF(ISNUMBER(SEARCH("D?1??",$C317)),'Dem1'!$D$31*$Z317*'935'!$L317,0))</f>
        <v>0</v>
      </c>
      <c r="Q317" s="106">
        <f>IF(ISNUMBER(SEARCH("D??10",$C317)),0,IF(ISNUMBER(SEARCH("D??1?",$C317)),'Dem1'!$E$31*$Z317*'935'!$M317,0))</f>
        <v>0</v>
      </c>
      <c r="R317" s="139">
        <f t="shared" si="17"/>
        <v>0</v>
      </c>
      <c r="S317" s="180">
        <f>100/'11'!B$17*(('Dem2'!N317+'Dem2'!R317)*('Charging Rates'!B$13+'Charging Rates'!B$51+'Charging Rates'!B$25+'Charging Rates'!B$38)+'Charging Rates'!B$61*'Dem2'!W317)</f>
        <v>0</v>
      </c>
      <c r="T317" s="74">
        <f>100/'11'!B$17*'Fixed Charge'!C317*('Charging Rates'!B$13+'Charging Rates'!B$51+'Charging Rates'!B$25)</f>
        <v>0</v>
      </c>
      <c r="U317" s="153">
        <f>'11'!B$17*0.01*('Dem2'!T317+'Dem2'!S317*'Dem2'!G317)</f>
        <v>0</v>
      </c>
      <c r="V317" s="128">
        <f>'935'!P317*(1-'935'!X317/'11'!D$17)/(1-'935'!W317/'11'!B$17)</f>
        <v>0</v>
      </c>
      <c r="W317" s="105">
        <f>'Dem2'!V317*'Dem2'!E317</f>
        <v>0</v>
      </c>
      <c r="X317" s="105">
        <f>'935'!Q317*(1-'935'!X317/'11'!D$17)/(1-'935'!W317/'11'!B$17)</f>
        <v>0</v>
      </c>
      <c r="Y317" s="105">
        <f t="shared" si="18"/>
        <v>0</v>
      </c>
      <c r="Z317" s="105">
        <f>SQRT(V317*V317+Y317*Y317)*'Dem1'!B$49*E317</f>
        <v>0</v>
      </c>
      <c r="AA317" s="213">
        <f>100/'11'!B$17*'Charging Rates'!B$61*'Dem2'!W317</f>
        <v>0</v>
      </c>
      <c r="AB317" s="138">
        <f>IF(ISNUMBER('SR Rate'!B317),MAX(0,INDEX('913'!$E$6:$E$1205,'SR Rate'!B317)),0)</f>
        <v>0</v>
      </c>
      <c r="AC317" s="106">
        <f>IF(ISNUMBER('SR Rate'!C317),MAX(0,INDEX('913'!$E$6:$E$1205,'SR Rate'!C317)),0)</f>
        <v>0</v>
      </c>
      <c r="AD317" s="106">
        <f>IF(ISNUMBER('SR Rate'!D317),MAX(0,INDEX('913'!$E$6:$E$1205,'SR Rate'!D317)),0)</f>
        <v>0</v>
      </c>
      <c r="AE317" s="106">
        <f>IF(ISNUMBER('SR Rate'!E317),MAX(0,INDEX('913'!$E$6:$E$1205,'SR Rate'!E317)),0)</f>
        <v>0</v>
      </c>
      <c r="AF317" s="106">
        <f>IF(ISNUMBER('SR Rate'!F317),MAX(0,INDEX('913'!$E$6:$E$1205,'SR Rate'!F317)),0)</f>
        <v>0</v>
      </c>
      <c r="AG317" s="106">
        <f>IF(ISNUMBER('SR Rate'!G317),MAX(0,INDEX('913'!$E$6:$E$1205,'SR Rate'!G317)),0)</f>
        <v>0</v>
      </c>
      <c r="AH317" s="106">
        <f>IF(ISNUMBER('SR Rate'!H317),MAX(0,INDEX('913'!$E$6:$E$1205,'SR Rate'!H317)),0)</f>
        <v>0</v>
      </c>
      <c r="AI317" s="106">
        <f>IF(ISNUMBER('SR Rate'!I317),MAX(0,INDEX('913'!$E$6:$E$1205,'SR Rate'!I317)),0)</f>
        <v>0</v>
      </c>
      <c r="AJ317" s="129">
        <f>IF('SR Rate'!T317+'SR Rate'!U317+'SR Rate'!V317+'SR Rate'!W317+'SR Rate'!X317+'SR Rate'!Y317+'SR Rate'!Z317+'SR Rate'!AA317=0,IF(COUNT('SR Rate'!B317,'SR Rate'!C317,'SR Rate'!D317,'SR Rate'!E317,'SR Rate'!F317,'SR Rate'!G317,'SR Rate'!H317,'SR Rate'!I317),('Dem2'!AB317+'Dem2'!AC317+'Dem2'!AD317+'Dem2'!AE317+'Dem2'!AF317+'Dem2'!AG317+'Dem2'!AH317+'Dem2'!AI317)/COUNT('SR Rate'!B317,'SR Rate'!C317,'SR Rate'!D317,'SR Rate'!E317,'SR Rate'!F317,'SR Rate'!G317,'SR Rate'!H317,'SR Rate'!I317),0),('SR Rate'!T317*'Dem2'!AB317+'SR Rate'!U317*'Dem2'!AC317+'SR Rate'!V317*'Dem2'!AD317+'SR Rate'!W317*'Dem2'!AE317+'SR Rate'!X317*'Dem2'!AF317+'SR Rate'!Y317*'Dem2'!AG317+'SR Rate'!Z317*'Dem2'!AH317+'SR Rate'!AA317*'Dem2'!AI317)/('SR Rate'!T317+'SR Rate'!U317+'SR Rate'!V317+'SR Rate'!W317+'SR Rate'!X317+'SR Rate'!Y317+'SR Rate'!Z317+'SR Rate'!AA317))</f>
        <v>0</v>
      </c>
      <c r="AK317" s="177">
        <f>100*'Dem2'!AJ317/'11'!B$17</f>
        <v>0</v>
      </c>
      <c r="AL317" s="75">
        <f>100*('SR Rate'!AB317*'935'!P317*'SR Rate'!K317)/'11'!B$17</f>
        <v>0</v>
      </c>
      <c r="AM317" s="128">
        <f>MAX('11'!$C$42+0,MIN('935'!K317+0,'11'!$C$37+0))</f>
        <v>0.26600431228533333</v>
      </c>
      <c r="AN317" s="105">
        <f>MAX('11'!$D$42+0,MIN('935'!L317+0,'11'!$D$37+0))</f>
        <v>0.66562758870798333</v>
      </c>
      <c r="AO317" s="105">
        <f>MAX('11'!$E$42+0,MIN('935'!M317+0,'11'!$E$37+0))</f>
        <v>0.34009849341942228</v>
      </c>
      <c r="AP317" s="105">
        <f>MAX('11'!$F$42+0,MIN('935'!N317+0,'11'!$F$37+0))</f>
        <v>0.63093339381833335</v>
      </c>
      <c r="AQ317" s="129">
        <f>MAX('11'!$G$42+0,MIN('935'!O317+0,'11'!$G$37+0))</f>
        <v>0.89995655379091011</v>
      </c>
      <c r="AR317" s="180">
        <f>IF('935'!P317=0,'Dem2'!AK317+'Dem2'!AL317,'Dem2'!AK317)</f>
        <v>0</v>
      </c>
      <c r="AS317" s="75">
        <f>'Dem2'!AA317+IF('Dem2'!G317=0,1,'Dem2'!H317/'Dem2'!G317)*'Dem2'!AR317</f>
        <v>0</v>
      </c>
      <c r="AT317" s="138">
        <f>IF('Dem2'!$C317="D1000",'Dem1'!$C$31*'Dem2'!$F317/(1+'11'!$C$12)*'Dem2'!$AM317,0)</f>
        <v>0</v>
      </c>
      <c r="AU317" s="106">
        <f>IF(ISNUMBER(SEARCH("D?100",'Dem2'!$C317)),'Dem1'!$D$31*'Dem2'!$F317/(1+'11'!$D$12)*'Dem2'!$AN317,0)</f>
        <v>0</v>
      </c>
      <c r="AV317" s="106">
        <f>IF(ISNUMBER(SEARCH("D??10",'Dem2'!$C317)),'Dem1'!$E$31*'Dem2'!$F317/(1+'11'!$E$12)*'Dem2'!$AO317,0)</f>
        <v>0</v>
      </c>
      <c r="AW317" s="106">
        <f>IF(OR('Dem2'!$C317="D0002",ISNUMBER(SEARCH("D?1?1",'Dem2'!$C317)),ISNUMBER(SEARCH("D??11",'Dem2'!$C317))),'Dem1'!$G$31*'Dem2'!$F317/(1+'11'!$F$12)*'Dem2'!$AP317,0)</f>
        <v>0</v>
      </c>
      <c r="AX317" s="106">
        <f>IF(ISNUMBER(SEARCH("D?001",'Dem2'!$C317)),'Dem1'!$F$31*'Dem2'!$F317/(1+'11'!$G$12)*'Dem2'!$AQ317,0)</f>
        <v>0</v>
      </c>
      <c r="AY317" s="129">
        <f>'Dem2'!$AT317+'Dem2'!$AU317+'Dem2'!$AV317+'Dem2'!$AW317+'Dem2'!$AX317</f>
        <v>0</v>
      </c>
      <c r="AZ317" s="138">
        <f>IF('Dem2'!$C317="D1000",0,IF(ISNUMBER(SEARCH("D1???",'Dem2'!$C317)),'Dem1'!$C$31*'Dem2'!$Z317*'Dem2'!$AM317,0))</f>
        <v>0</v>
      </c>
      <c r="BA317" s="106">
        <f>IF(ISNUMBER(SEARCH("D?100",'Dem2'!$C317)),0,IF(ISNUMBER(SEARCH("D?1??",'Dem2'!$C317)),'Dem1'!$D$31*'Dem2'!$Z317*'Dem2'!$AN317,0))</f>
        <v>0</v>
      </c>
      <c r="BB317" s="106">
        <f>IF(ISNUMBER(SEARCH("D??10",'Dem2'!$C317)),0,IF(ISNUMBER(SEARCH("D??1?",'Dem2'!$C317)),'Dem1'!$E$31*'Dem2'!$Z317*'Dem2'!$AO317,0))</f>
        <v>0</v>
      </c>
      <c r="BC317" s="129">
        <f>'Dem2'!$AZ317+'Dem2'!$BA317+'Dem2'!$BB317</f>
        <v>0</v>
      </c>
      <c r="BD317" s="72">
        <f>('Dem2'!AY317+'Dem2'!BC317)*'Dem2'!G317</f>
        <v>0</v>
      </c>
      <c r="BE317" s="105">
        <f>SQRT('Dem2'!V317*'Dem2'!V317+'Dem2'!Y317*'Dem2'!Y317)</f>
        <v>0</v>
      </c>
      <c r="BF317" s="105">
        <f>'Dem2'!G317*('Dem1'!B$200+'Dem2'!BE317)</f>
        <v>0</v>
      </c>
      <c r="BG317" s="105">
        <f>'935'!R317*('Dem1'!B$200+'Dem2'!BE317)</f>
        <v>0</v>
      </c>
      <c r="BH317" s="105">
        <f>'Dem2'!AS317+'Dem1'!B$225*'Dem2'!BG317*100/'11'!B$17</f>
        <v>0</v>
      </c>
      <c r="BI317" s="105">
        <f>'Dem2'!BH317+'Dem1'!B$213*('Dem1'!B$200+'Dem2'!BE317)*100/'11'!B$17</f>
        <v>0.20953485119035403</v>
      </c>
      <c r="BJ317" s="105">
        <f>'Dem1'!B$179*('Dem2'!AY317+'Dem2'!BC317)*100/'11'!B$17</f>
        <v>0</v>
      </c>
      <c r="BK317" s="74">
        <f>MAX(0-('SR Rate'!AC317*'Dem2'!V317*'11'!D$17/'11'!B$17),'Dem2'!BI317+'Dem2'!BJ317)</f>
        <v>0.20953485119035403</v>
      </c>
      <c r="BL317" s="75">
        <f>IF('Dem2'!G317=0,0,(1-'Dem2'!H317/'Dem2'!G317)*('Dem2'!AR317+IF('935'!P317=0,0,('SR Rate'!AC317*'935'!P317*('11'!D$17-'935'!X317)/('11'!B$17-'935'!W317)))))</f>
        <v>0</v>
      </c>
      <c r="BM317" s="111">
        <f>IF('Dem2'!B317,IF('Dem2'!V317=0,'SR Rate'!AD317,MAX(0,MIN('SR Rate'!AD317,'SR Rate'!AD317+('Dem2'!BK317/'935'!P317*('11'!B$17-'935'!W317)/('11'!D$17-'935'!X317))))),0)</f>
        <v>0</v>
      </c>
      <c r="BN317" s="74">
        <f>IF('Dem2'!B317,MAX(0,'Dem2'!BK317),0)</f>
        <v>0.20953485119035403</v>
      </c>
      <c r="BO317" s="74">
        <f>'Dem2'!BN317+'Dem2'!BL317</f>
        <v>0.20953485119035403</v>
      </c>
    </row>
    <row r="318" spans="1:67">
      <c r="A318" s="94">
        <v>279</v>
      </c>
      <c r="B318" s="128" t="b">
        <f>'935'!C318&lt;&gt;"VOID"</f>
        <v>1</v>
      </c>
      <c r="C318" s="105" t="str">
        <f>"D"&amp;TEXT('935'!J318,"0000")</f>
        <v>D0000</v>
      </c>
      <c r="D318" s="73">
        <f>'11'!D$17-'935'!X318</f>
        <v>170</v>
      </c>
      <c r="E318" s="106">
        <f>INDEX('11'!$B$47:$G$47,IF(ISNUMBER(SEARCH("?0000",C318)),1,IF(ISNUMBER(SEARCH("?1000",C318)),2,IF(ISNUMBER(SEARCH("??100",C318)),3,IF(ISNUMBER(SEARCH("???10",C318)),4,IF(ISNUMBER(SEARCH("??001",C318)),6,5))))))</f>
        <v>1</v>
      </c>
      <c r="F318" s="105">
        <f>E318*'Dem1'!B$49</f>
        <v>0.95</v>
      </c>
      <c r="G318" s="73">
        <f>IF('935'!C318="VOID",0,('935'!C318*(1-'935'!W318/'11'!B$17)))</f>
        <v>0</v>
      </c>
      <c r="H318" s="153">
        <f>'Dem2'!G318-('935'!S318*(1-'935'!W318/'11'!B$17))</f>
        <v>0</v>
      </c>
      <c r="I318" s="138">
        <f>IF(ISNUMBER(SEARCH("D?001",$C318)),'Dem1'!$F$31*$F318/(1+'11'!$G$12)*'935'!$O318,0)</f>
        <v>0</v>
      </c>
      <c r="J318" s="106">
        <f>IF($C318="D1000",'Dem1'!$C$31*$F318/(1+'11'!$C$12)*'935'!$K318,0)</f>
        <v>0</v>
      </c>
      <c r="K318" s="106">
        <f>IF(ISNUMBER(SEARCH("D?100",$C318)),'Dem1'!$D$31*$F318/(1+'11'!$D$12)*'935'!$L318,0)</f>
        <v>0</v>
      </c>
      <c r="L318" s="106">
        <f>IF(ISNUMBER(SEARCH("D??10",$C318)),'Dem1'!$E$31*$F318/(1+'11'!$E$12)*'935'!$M318,0)</f>
        <v>0</v>
      </c>
      <c r="M318" s="106">
        <f>IF(OR($C318="D0002",ISNUMBER(SEARCH("D?1?1",$C318)),ISNUMBER(SEARCH("D??11",$C318))),'Dem1'!$G$31*$F318/(1+'11'!$F$12)*'935'!$N318,0)</f>
        <v>0</v>
      </c>
      <c r="N318" s="139">
        <f t="shared" si="16"/>
        <v>0</v>
      </c>
      <c r="O318" s="138">
        <f>IF($C318="D1000",0,IF(ISNUMBER(SEARCH("D1???",$C318)),'Dem1'!$C$31*$Z318*'935'!$K318,0))</f>
        <v>0</v>
      </c>
      <c r="P318" s="106">
        <f>IF(ISNUMBER(SEARCH("D?100",$C318)),0,IF(ISNUMBER(SEARCH("D?1??",$C318)),'Dem1'!$D$31*$Z318*'935'!$L318,0))</f>
        <v>0</v>
      </c>
      <c r="Q318" s="106">
        <f>IF(ISNUMBER(SEARCH("D??10",$C318)),0,IF(ISNUMBER(SEARCH("D??1?",$C318)),'Dem1'!$E$31*$Z318*'935'!$M318,0))</f>
        <v>0</v>
      </c>
      <c r="R318" s="139">
        <f t="shared" si="17"/>
        <v>0</v>
      </c>
      <c r="S318" s="180">
        <f>100/'11'!B$17*(('Dem2'!N318+'Dem2'!R318)*('Charging Rates'!B$13+'Charging Rates'!B$51+'Charging Rates'!B$25+'Charging Rates'!B$38)+'Charging Rates'!B$61*'Dem2'!W318)</f>
        <v>0</v>
      </c>
      <c r="T318" s="74">
        <f>100/'11'!B$17*'Fixed Charge'!C318*('Charging Rates'!B$13+'Charging Rates'!B$51+'Charging Rates'!B$25)</f>
        <v>0</v>
      </c>
      <c r="U318" s="153">
        <f>'11'!B$17*0.01*('Dem2'!T318+'Dem2'!S318*'Dem2'!G318)</f>
        <v>0</v>
      </c>
      <c r="V318" s="128">
        <f>'935'!P318*(1-'935'!X318/'11'!D$17)/(1-'935'!W318/'11'!B$17)</f>
        <v>0</v>
      </c>
      <c r="W318" s="105">
        <f>'Dem2'!V318*'Dem2'!E318</f>
        <v>0</v>
      </c>
      <c r="X318" s="105">
        <f>'935'!Q318*(1-'935'!X318/'11'!D$17)/(1-'935'!W318/'11'!B$17)</f>
        <v>0</v>
      </c>
      <c r="Y318" s="105">
        <f t="shared" si="18"/>
        <v>0</v>
      </c>
      <c r="Z318" s="105">
        <f>SQRT(V318*V318+Y318*Y318)*'Dem1'!B$49*E318</f>
        <v>0</v>
      </c>
      <c r="AA318" s="213">
        <f>100/'11'!B$17*'Charging Rates'!B$61*'Dem2'!W318</f>
        <v>0</v>
      </c>
      <c r="AB318" s="138">
        <f>IF(ISNUMBER('SR Rate'!B318),MAX(0,INDEX('913'!$E$6:$E$1205,'SR Rate'!B318)),0)</f>
        <v>0</v>
      </c>
      <c r="AC318" s="106">
        <f>IF(ISNUMBER('SR Rate'!C318),MAX(0,INDEX('913'!$E$6:$E$1205,'SR Rate'!C318)),0)</f>
        <v>0</v>
      </c>
      <c r="AD318" s="106">
        <f>IF(ISNUMBER('SR Rate'!D318),MAX(0,INDEX('913'!$E$6:$E$1205,'SR Rate'!D318)),0)</f>
        <v>0</v>
      </c>
      <c r="AE318" s="106">
        <f>IF(ISNUMBER('SR Rate'!E318),MAX(0,INDEX('913'!$E$6:$E$1205,'SR Rate'!E318)),0)</f>
        <v>0</v>
      </c>
      <c r="AF318" s="106">
        <f>IF(ISNUMBER('SR Rate'!F318),MAX(0,INDEX('913'!$E$6:$E$1205,'SR Rate'!F318)),0)</f>
        <v>0</v>
      </c>
      <c r="AG318" s="106">
        <f>IF(ISNUMBER('SR Rate'!G318),MAX(0,INDEX('913'!$E$6:$E$1205,'SR Rate'!G318)),0)</f>
        <v>0</v>
      </c>
      <c r="AH318" s="106">
        <f>IF(ISNUMBER('SR Rate'!H318),MAX(0,INDEX('913'!$E$6:$E$1205,'SR Rate'!H318)),0)</f>
        <v>0</v>
      </c>
      <c r="AI318" s="106">
        <f>IF(ISNUMBER('SR Rate'!I318),MAX(0,INDEX('913'!$E$6:$E$1205,'SR Rate'!I318)),0)</f>
        <v>0</v>
      </c>
      <c r="AJ318" s="129">
        <f>IF('SR Rate'!T318+'SR Rate'!U318+'SR Rate'!V318+'SR Rate'!W318+'SR Rate'!X318+'SR Rate'!Y318+'SR Rate'!Z318+'SR Rate'!AA318=0,IF(COUNT('SR Rate'!B318,'SR Rate'!C318,'SR Rate'!D318,'SR Rate'!E318,'SR Rate'!F318,'SR Rate'!G318,'SR Rate'!H318,'SR Rate'!I318),('Dem2'!AB318+'Dem2'!AC318+'Dem2'!AD318+'Dem2'!AE318+'Dem2'!AF318+'Dem2'!AG318+'Dem2'!AH318+'Dem2'!AI318)/COUNT('SR Rate'!B318,'SR Rate'!C318,'SR Rate'!D318,'SR Rate'!E318,'SR Rate'!F318,'SR Rate'!G318,'SR Rate'!H318,'SR Rate'!I318),0),('SR Rate'!T318*'Dem2'!AB318+'SR Rate'!U318*'Dem2'!AC318+'SR Rate'!V318*'Dem2'!AD318+'SR Rate'!W318*'Dem2'!AE318+'SR Rate'!X318*'Dem2'!AF318+'SR Rate'!Y318*'Dem2'!AG318+'SR Rate'!Z318*'Dem2'!AH318+'SR Rate'!AA318*'Dem2'!AI318)/('SR Rate'!T318+'SR Rate'!U318+'SR Rate'!V318+'SR Rate'!W318+'SR Rate'!X318+'SR Rate'!Y318+'SR Rate'!Z318+'SR Rate'!AA318))</f>
        <v>0</v>
      </c>
      <c r="AK318" s="177">
        <f>100*'Dem2'!AJ318/'11'!B$17</f>
        <v>0</v>
      </c>
      <c r="AL318" s="75">
        <f>100*('SR Rate'!AB318*'935'!P318*'SR Rate'!K318)/'11'!B$17</f>
        <v>0</v>
      </c>
      <c r="AM318" s="128">
        <f>MAX('11'!$C$42+0,MIN('935'!K318+0,'11'!$C$37+0))</f>
        <v>0.26600431228533333</v>
      </c>
      <c r="AN318" s="105">
        <f>MAX('11'!$D$42+0,MIN('935'!L318+0,'11'!$D$37+0))</f>
        <v>0.66562758870798333</v>
      </c>
      <c r="AO318" s="105">
        <f>MAX('11'!$E$42+0,MIN('935'!M318+0,'11'!$E$37+0))</f>
        <v>0.34009849341942228</v>
      </c>
      <c r="AP318" s="105">
        <f>MAX('11'!$F$42+0,MIN('935'!N318+0,'11'!$F$37+0))</f>
        <v>0.63093339381833335</v>
      </c>
      <c r="AQ318" s="129">
        <f>MAX('11'!$G$42+0,MIN('935'!O318+0,'11'!$G$37+0))</f>
        <v>0.89995655379091011</v>
      </c>
      <c r="AR318" s="180">
        <f>IF('935'!P318=0,'Dem2'!AK318+'Dem2'!AL318,'Dem2'!AK318)</f>
        <v>0</v>
      </c>
      <c r="AS318" s="75">
        <f>'Dem2'!AA318+IF('Dem2'!G318=0,1,'Dem2'!H318/'Dem2'!G318)*'Dem2'!AR318</f>
        <v>0</v>
      </c>
      <c r="AT318" s="138">
        <f>IF('Dem2'!$C318="D1000",'Dem1'!$C$31*'Dem2'!$F318/(1+'11'!$C$12)*'Dem2'!$AM318,0)</f>
        <v>0</v>
      </c>
      <c r="AU318" s="106">
        <f>IF(ISNUMBER(SEARCH("D?100",'Dem2'!$C318)),'Dem1'!$D$31*'Dem2'!$F318/(1+'11'!$D$12)*'Dem2'!$AN318,0)</f>
        <v>0</v>
      </c>
      <c r="AV318" s="106">
        <f>IF(ISNUMBER(SEARCH("D??10",'Dem2'!$C318)),'Dem1'!$E$31*'Dem2'!$F318/(1+'11'!$E$12)*'Dem2'!$AO318,0)</f>
        <v>0</v>
      </c>
      <c r="AW318" s="106">
        <f>IF(OR('Dem2'!$C318="D0002",ISNUMBER(SEARCH("D?1?1",'Dem2'!$C318)),ISNUMBER(SEARCH("D??11",'Dem2'!$C318))),'Dem1'!$G$31*'Dem2'!$F318/(1+'11'!$F$12)*'Dem2'!$AP318,0)</f>
        <v>0</v>
      </c>
      <c r="AX318" s="106">
        <f>IF(ISNUMBER(SEARCH("D?001",'Dem2'!$C318)),'Dem1'!$F$31*'Dem2'!$F318/(1+'11'!$G$12)*'Dem2'!$AQ318,0)</f>
        <v>0</v>
      </c>
      <c r="AY318" s="129">
        <f>'Dem2'!$AT318+'Dem2'!$AU318+'Dem2'!$AV318+'Dem2'!$AW318+'Dem2'!$AX318</f>
        <v>0</v>
      </c>
      <c r="AZ318" s="138">
        <f>IF('Dem2'!$C318="D1000",0,IF(ISNUMBER(SEARCH("D1???",'Dem2'!$C318)),'Dem1'!$C$31*'Dem2'!$Z318*'Dem2'!$AM318,0))</f>
        <v>0</v>
      </c>
      <c r="BA318" s="106">
        <f>IF(ISNUMBER(SEARCH("D?100",'Dem2'!$C318)),0,IF(ISNUMBER(SEARCH("D?1??",'Dem2'!$C318)),'Dem1'!$D$31*'Dem2'!$Z318*'Dem2'!$AN318,0))</f>
        <v>0</v>
      </c>
      <c r="BB318" s="106">
        <f>IF(ISNUMBER(SEARCH("D??10",'Dem2'!$C318)),0,IF(ISNUMBER(SEARCH("D??1?",'Dem2'!$C318)),'Dem1'!$E$31*'Dem2'!$Z318*'Dem2'!$AO318,0))</f>
        <v>0</v>
      </c>
      <c r="BC318" s="129">
        <f>'Dem2'!$AZ318+'Dem2'!$BA318+'Dem2'!$BB318</f>
        <v>0</v>
      </c>
      <c r="BD318" s="72">
        <f>('Dem2'!AY318+'Dem2'!BC318)*'Dem2'!G318</f>
        <v>0</v>
      </c>
      <c r="BE318" s="105">
        <f>SQRT('Dem2'!V318*'Dem2'!V318+'Dem2'!Y318*'Dem2'!Y318)</f>
        <v>0</v>
      </c>
      <c r="BF318" s="105">
        <f>'Dem2'!G318*('Dem1'!B$200+'Dem2'!BE318)</f>
        <v>0</v>
      </c>
      <c r="BG318" s="105">
        <f>'935'!R318*('Dem1'!B$200+'Dem2'!BE318)</f>
        <v>0</v>
      </c>
      <c r="BH318" s="105">
        <f>'Dem2'!AS318+'Dem1'!B$225*'Dem2'!BG318*100/'11'!B$17</f>
        <v>0</v>
      </c>
      <c r="BI318" s="105">
        <f>'Dem2'!BH318+'Dem1'!B$213*('Dem1'!B$200+'Dem2'!BE318)*100/'11'!B$17</f>
        <v>0.20953485119035403</v>
      </c>
      <c r="BJ318" s="105">
        <f>'Dem1'!B$179*('Dem2'!AY318+'Dem2'!BC318)*100/'11'!B$17</f>
        <v>0</v>
      </c>
      <c r="BK318" s="74">
        <f>MAX(0-('SR Rate'!AC318*'Dem2'!V318*'11'!D$17/'11'!B$17),'Dem2'!BI318+'Dem2'!BJ318)</f>
        <v>0.20953485119035403</v>
      </c>
      <c r="BL318" s="75">
        <f>IF('Dem2'!G318=0,0,(1-'Dem2'!H318/'Dem2'!G318)*('Dem2'!AR318+IF('935'!P318=0,0,('SR Rate'!AC318*'935'!P318*('11'!D$17-'935'!X318)/('11'!B$17-'935'!W318)))))</f>
        <v>0</v>
      </c>
      <c r="BM318" s="111">
        <f>IF('Dem2'!B318,IF('Dem2'!V318=0,'SR Rate'!AD318,MAX(0,MIN('SR Rate'!AD318,'SR Rate'!AD318+('Dem2'!BK318/'935'!P318*('11'!B$17-'935'!W318)/('11'!D$17-'935'!X318))))),0)</f>
        <v>0</v>
      </c>
      <c r="BN318" s="74">
        <f>IF('Dem2'!B318,MAX(0,'Dem2'!BK318),0)</f>
        <v>0.20953485119035403</v>
      </c>
      <c r="BO318" s="74">
        <f>'Dem2'!BN318+'Dem2'!BL318</f>
        <v>0.20953485119035403</v>
      </c>
    </row>
    <row r="319" spans="1:67">
      <c r="A319" s="94">
        <v>280</v>
      </c>
      <c r="B319" s="128" t="b">
        <f>'935'!C319&lt;&gt;"VOID"</f>
        <v>1</v>
      </c>
      <c r="C319" s="105" t="str">
        <f>"D"&amp;TEXT('935'!J319,"0000")</f>
        <v>D0000</v>
      </c>
      <c r="D319" s="73">
        <f>'11'!D$17-'935'!X319</f>
        <v>170</v>
      </c>
      <c r="E319" s="106">
        <f>INDEX('11'!$B$47:$G$47,IF(ISNUMBER(SEARCH("?0000",C319)),1,IF(ISNUMBER(SEARCH("?1000",C319)),2,IF(ISNUMBER(SEARCH("??100",C319)),3,IF(ISNUMBER(SEARCH("???10",C319)),4,IF(ISNUMBER(SEARCH("??001",C319)),6,5))))))</f>
        <v>1</v>
      </c>
      <c r="F319" s="105">
        <f>E319*'Dem1'!B$49</f>
        <v>0.95</v>
      </c>
      <c r="G319" s="73">
        <f>IF('935'!C319="VOID",0,('935'!C319*(1-'935'!W319/'11'!B$17)))</f>
        <v>0</v>
      </c>
      <c r="H319" s="153">
        <f>'Dem2'!G319-('935'!S319*(1-'935'!W319/'11'!B$17))</f>
        <v>0</v>
      </c>
      <c r="I319" s="138">
        <f>IF(ISNUMBER(SEARCH("D?001",$C319)),'Dem1'!$F$31*$F319/(1+'11'!$G$12)*'935'!$O319,0)</f>
        <v>0</v>
      </c>
      <c r="J319" s="106">
        <f>IF($C319="D1000",'Dem1'!$C$31*$F319/(1+'11'!$C$12)*'935'!$K319,0)</f>
        <v>0</v>
      </c>
      <c r="K319" s="106">
        <f>IF(ISNUMBER(SEARCH("D?100",$C319)),'Dem1'!$D$31*$F319/(1+'11'!$D$12)*'935'!$L319,0)</f>
        <v>0</v>
      </c>
      <c r="L319" s="106">
        <f>IF(ISNUMBER(SEARCH("D??10",$C319)),'Dem1'!$E$31*$F319/(1+'11'!$E$12)*'935'!$M319,0)</f>
        <v>0</v>
      </c>
      <c r="M319" s="106">
        <f>IF(OR($C319="D0002",ISNUMBER(SEARCH("D?1?1",$C319)),ISNUMBER(SEARCH("D??11",$C319))),'Dem1'!$G$31*$F319/(1+'11'!$F$12)*'935'!$N319,0)</f>
        <v>0</v>
      </c>
      <c r="N319" s="139">
        <f t="shared" si="16"/>
        <v>0</v>
      </c>
      <c r="O319" s="138">
        <f>IF($C319="D1000",0,IF(ISNUMBER(SEARCH("D1???",$C319)),'Dem1'!$C$31*$Z319*'935'!$K319,0))</f>
        <v>0</v>
      </c>
      <c r="P319" s="106">
        <f>IF(ISNUMBER(SEARCH("D?100",$C319)),0,IF(ISNUMBER(SEARCH("D?1??",$C319)),'Dem1'!$D$31*$Z319*'935'!$L319,0))</f>
        <v>0</v>
      </c>
      <c r="Q319" s="106">
        <f>IF(ISNUMBER(SEARCH("D??10",$C319)),0,IF(ISNUMBER(SEARCH("D??1?",$C319)),'Dem1'!$E$31*$Z319*'935'!$M319,0))</f>
        <v>0</v>
      </c>
      <c r="R319" s="139">
        <f t="shared" si="17"/>
        <v>0</v>
      </c>
      <c r="S319" s="180">
        <f>100/'11'!B$17*(('Dem2'!N319+'Dem2'!R319)*('Charging Rates'!B$13+'Charging Rates'!B$51+'Charging Rates'!B$25+'Charging Rates'!B$38)+'Charging Rates'!B$61*'Dem2'!W319)</f>
        <v>0</v>
      </c>
      <c r="T319" s="74">
        <f>100/'11'!B$17*'Fixed Charge'!C319*('Charging Rates'!B$13+'Charging Rates'!B$51+'Charging Rates'!B$25)</f>
        <v>0</v>
      </c>
      <c r="U319" s="153">
        <f>'11'!B$17*0.01*('Dem2'!T319+'Dem2'!S319*'Dem2'!G319)</f>
        <v>0</v>
      </c>
      <c r="V319" s="128">
        <f>'935'!P319*(1-'935'!X319/'11'!D$17)/(1-'935'!W319/'11'!B$17)</f>
        <v>0</v>
      </c>
      <c r="W319" s="105">
        <f>'Dem2'!V319*'Dem2'!E319</f>
        <v>0</v>
      </c>
      <c r="X319" s="105">
        <f>'935'!Q319*(1-'935'!X319/'11'!D$17)/(1-'935'!W319/'11'!B$17)</f>
        <v>0</v>
      </c>
      <c r="Y319" s="105">
        <f t="shared" si="18"/>
        <v>0</v>
      </c>
      <c r="Z319" s="105">
        <f>SQRT(V319*V319+Y319*Y319)*'Dem1'!B$49*E319</f>
        <v>0</v>
      </c>
      <c r="AA319" s="213">
        <f>100/'11'!B$17*'Charging Rates'!B$61*'Dem2'!W319</f>
        <v>0</v>
      </c>
      <c r="AB319" s="138">
        <f>IF(ISNUMBER('SR Rate'!B319),MAX(0,INDEX('913'!$E$6:$E$1205,'SR Rate'!B319)),0)</f>
        <v>0</v>
      </c>
      <c r="AC319" s="106">
        <f>IF(ISNUMBER('SR Rate'!C319),MAX(0,INDEX('913'!$E$6:$E$1205,'SR Rate'!C319)),0)</f>
        <v>0</v>
      </c>
      <c r="AD319" s="106">
        <f>IF(ISNUMBER('SR Rate'!D319),MAX(0,INDEX('913'!$E$6:$E$1205,'SR Rate'!D319)),0)</f>
        <v>0</v>
      </c>
      <c r="AE319" s="106">
        <f>IF(ISNUMBER('SR Rate'!E319),MAX(0,INDEX('913'!$E$6:$E$1205,'SR Rate'!E319)),0)</f>
        <v>0</v>
      </c>
      <c r="AF319" s="106">
        <f>IF(ISNUMBER('SR Rate'!F319),MAX(0,INDEX('913'!$E$6:$E$1205,'SR Rate'!F319)),0)</f>
        <v>0</v>
      </c>
      <c r="AG319" s="106">
        <f>IF(ISNUMBER('SR Rate'!G319),MAX(0,INDEX('913'!$E$6:$E$1205,'SR Rate'!G319)),0)</f>
        <v>0</v>
      </c>
      <c r="AH319" s="106">
        <f>IF(ISNUMBER('SR Rate'!H319),MAX(0,INDEX('913'!$E$6:$E$1205,'SR Rate'!H319)),0)</f>
        <v>0</v>
      </c>
      <c r="AI319" s="106">
        <f>IF(ISNUMBER('SR Rate'!I319),MAX(0,INDEX('913'!$E$6:$E$1205,'SR Rate'!I319)),0)</f>
        <v>0</v>
      </c>
      <c r="AJ319" s="129">
        <f>IF('SR Rate'!T319+'SR Rate'!U319+'SR Rate'!V319+'SR Rate'!W319+'SR Rate'!X319+'SR Rate'!Y319+'SR Rate'!Z319+'SR Rate'!AA319=0,IF(COUNT('SR Rate'!B319,'SR Rate'!C319,'SR Rate'!D319,'SR Rate'!E319,'SR Rate'!F319,'SR Rate'!G319,'SR Rate'!H319,'SR Rate'!I319),('Dem2'!AB319+'Dem2'!AC319+'Dem2'!AD319+'Dem2'!AE319+'Dem2'!AF319+'Dem2'!AG319+'Dem2'!AH319+'Dem2'!AI319)/COUNT('SR Rate'!B319,'SR Rate'!C319,'SR Rate'!D319,'SR Rate'!E319,'SR Rate'!F319,'SR Rate'!G319,'SR Rate'!H319,'SR Rate'!I319),0),('SR Rate'!T319*'Dem2'!AB319+'SR Rate'!U319*'Dem2'!AC319+'SR Rate'!V319*'Dem2'!AD319+'SR Rate'!W319*'Dem2'!AE319+'SR Rate'!X319*'Dem2'!AF319+'SR Rate'!Y319*'Dem2'!AG319+'SR Rate'!Z319*'Dem2'!AH319+'SR Rate'!AA319*'Dem2'!AI319)/('SR Rate'!T319+'SR Rate'!U319+'SR Rate'!V319+'SR Rate'!W319+'SR Rate'!X319+'SR Rate'!Y319+'SR Rate'!Z319+'SR Rate'!AA319))</f>
        <v>0</v>
      </c>
      <c r="AK319" s="177">
        <f>100*'Dem2'!AJ319/'11'!B$17</f>
        <v>0</v>
      </c>
      <c r="AL319" s="75">
        <f>100*('SR Rate'!AB319*'935'!P319*'SR Rate'!K319)/'11'!B$17</f>
        <v>0</v>
      </c>
      <c r="AM319" s="128">
        <f>MAX('11'!$C$42+0,MIN('935'!K319+0,'11'!$C$37+0))</f>
        <v>0.26600431228533333</v>
      </c>
      <c r="AN319" s="105">
        <f>MAX('11'!$D$42+0,MIN('935'!L319+0,'11'!$D$37+0))</f>
        <v>0.66562758870798333</v>
      </c>
      <c r="AO319" s="105">
        <f>MAX('11'!$E$42+0,MIN('935'!M319+0,'11'!$E$37+0))</f>
        <v>0.34009849341942228</v>
      </c>
      <c r="AP319" s="105">
        <f>MAX('11'!$F$42+0,MIN('935'!N319+0,'11'!$F$37+0))</f>
        <v>0.63093339381833335</v>
      </c>
      <c r="AQ319" s="129">
        <f>MAX('11'!$G$42+0,MIN('935'!O319+0,'11'!$G$37+0))</f>
        <v>0.89995655379091011</v>
      </c>
      <c r="AR319" s="180">
        <f>IF('935'!P319=0,'Dem2'!AK319+'Dem2'!AL319,'Dem2'!AK319)</f>
        <v>0</v>
      </c>
      <c r="AS319" s="75">
        <f>'Dem2'!AA319+IF('Dem2'!G319=0,1,'Dem2'!H319/'Dem2'!G319)*'Dem2'!AR319</f>
        <v>0</v>
      </c>
      <c r="AT319" s="138">
        <f>IF('Dem2'!$C319="D1000",'Dem1'!$C$31*'Dem2'!$F319/(1+'11'!$C$12)*'Dem2'!$AM319,0)</f>
        <v>0</v>
      </c>
      <c r="AU319" s="106">
        <f>IF(ISNUMBER(SEARCH("D?100",'Dem2'!$C319)),'Dem1'!$D$31*'Dem2'!$F319/(1+'11'!$D$12)*'Dem2'!$AN319,0)</f>
        <v>0</v>
      </c>
      <c r="AV319" s="106">
        <f>IF(ISNUMBER(SEARCH("D??10",'Dem2'!$C319)),'Dem1'!$E$31*'Dem2'!$F319/(1+'11'!$E$12)*'Dem2'!$AO319,0)</f>
        <v>0</v>
      </c>
      <c r="AW319" s="106">
        <f>IF(OR('Dem2'!$C319="D0002",ISNUMBER(SEARCH("D?1?1",'Dem2'!$C319)),ISNUMBER(SEARCH("D??11",'Dem2'!$C319))),'Dem1'!$G$31*'Dem2'!$F319/(1+'11'!$F$12)*'Dem2'!$AP319,0)</f>
        <v>0</v>
      </c>
      <c r="AX319" s="106">
        <f>IF(ISNUMBER(SEARCH("D?001",'Dem2'!$C319)),'Dem1'!$F$31*'Dem2'!$F319/(1+'11'!$G$12)*'Dem2'!$AQ319,0)</f>
        <v>0</v>
      </c>
      <c r="AY319" s="129">
        <f>'Dem2'!$AT319+'Dem2'!$AU319+'Dem2'!$AV319+'Dem2'!$AW319+'Dem2'!$AX319</f>
        <v>0</v>
      </c>
      <c r="AZ319" s="138">
        <f>IF('Dem2'!$C319="D1000",0,IF(ISNUMBER(SEARCH("D1???",'Dem2'!$C319)),'Dem1'!$C$31*'Dem2'!$Z319*'Dem2'!$AM319,0))</f>
        <v>0</v>
      </c>
      <c r="BA319" s="106">
        <f>IF(ISNUMBER(SEARCH("D?100",'Dem2'!$C319)),0,IF(ISNUMBER(SEARCH("D?1??",'Dem2'!$C319)),'Dem1'!$D$31*'Dem2'!$Z319*'Dem2'!$AN319,0))</f>
        <v>0</v>
      </c>
      <c r="BB319" s="106">
        <f>IF(ISNUMBER(SEARCH("D??10",'Dem2'!$C319)),0,IF(ISNUMBER(SEARCH("D??1?",'Dem2'!$C319)),'Dem1'!$E$31*'Dem2'!$Z319*'Dem2'!$AO319,0))</f>
        <v>0</v>
      </c>
      <c r="BC319" s="129">
        <f>'Dem2'!$AZ319+'Dem2'!$BA319+'Dem2'!$BB319</f>
        <v>0</v>
      </c>
      <c r="BD319" s="72">
        <f>('Dem2'!AY319+'Dem2'!BC319)*'Dem2'!G319</f>
        <v>0</v>
      </c>
      <c r="BE319" s="105">
        <f>SQRT('Dem2'!V319*'Dem2'!V319+'Dem2'!Y319*'Dem2'!Y319)</f>
        <v>0</v>
      </c>
      <c r="BF319" s="105">
        <f>'Dem2'!G319*('Dem1'!B$200+'Dem2'!BE319)</f>
        <v>0</v>
      </c>
      <c r="BG319" s="105">
        <f>'935'!R319*('Dem1'!B$200+'Dem2'!BE319)</f>
        <v>0</v>
      </c>
      <c r="BH319" s="105">
        <f>'Dem2'!AS319+'Dem1'!B$225*'Dem2'!BG319*100/'11'!B$17</f>
        <v>0</v>
      </c>
      <c r="BI319" s="105">
        <f>'Dem2'!BH319+'Dem1'!B$213*('Dem1'!B$200+'Dem2'!BE319)*100/'11'!B$17</f>
        <v>0.20953485119035403</v>
      </c>
      <c r="BJ319" s="105">
        <f>'Dem1'!B$179*('Dem2'!AY319+'Dem2'!BC319)*100/'11'!B$17</f>
        <v>0</v>
      </c>
      <c r="BK319" s="74">
        <f>MAX(0-('SR Rate'!AC319*'Dem2'!V319*'11'!D$17/'11'!B$17),'Dem2'!BI319+'Dem2'!BJ319)</f>
        <v>0.20953485119035403</v>
      </c>
      <c r="BL319" s="75">
        <f>IF('Dem2'!G319=0,0,(1-'Dem2'!H319/'Dem2'!G319)*('Dem2'!AR319+IF('935'!P319=0,0,('SR Rate'!AC319*'935'!P319*('11'!D$17-'935'!X319)/('11'!B$17-'935'!W319)))))</f>
        <v>0</v>
      </c>
      <c r="BM319" s="111">
        <f>IF('Dem2'!B319,IF('Dem2'!V319=0,'SR Rate'!AD319,MAX(0,MIN('SR Rate'!AD319,'SR Rate'!AD319+('Dem2'!BK319/'935'!P319*('11'!B$17-'935'!W319)/('11'!D$17-'935'!X319))))),0)</f>
        <v>0</v>
      </c>
      <c r="BN319" s="74">
        <f>IF('Dem2'!B319,MAX(0,'Dem2'!BK319),0)</f>
        <v>0.20953485119035403</v>
      </c>
      <c r="BO319" s="74">
        <f>'Dem2'!BN319+'Dem2'!BL319</f>
        <v>0.20953485119035403</v>
      </c>
    </row>
    <row r="320" spans="1:67">
      <c r="A320" s="94">
        <v>281</v>
      </c>
      <c r="B320" s="128" t="b">
        <f>'935'!C320&lt;&gt;"VOID"</f>
        <v>1</v>
      </c>
      <c r="C320" s="105" t="str">
        <f>"D"&amp;TEXT('935'!J320,"0000")</f>
        <v>D0000</v>
      </c>
      <c r="D320" s="73">
        <f>'11'!D$17-'935'!X320</f>
        <v>170</v>
      </c>
      <c r="E320" s="106">
        <f>INDEX('11'!$B$47:$G$47,IF(ISNUMBER(SEARCH("?0000",C320)),1,IF(ISNUMBER(SEARCH("?1000",C320)),2,IF(ISNUMBER(SEARCH("??100",C320)),3,IF(ISNUMBER(SEARCH("???10",C320)),4,IF(ISNUMBER(SEARCH("??001",C320)),6,5))))))</f>
        <v>1</v>
      </c>
      <c r="F320" s="105">
        <f>E320*'Dem1'!B$49</f>
        <v>0.95</v>
      </c>
      <c r="G320" s="73">
        <f>IF('935'!C320="VOID",0,('935'!C320*(1-'935'!W320/'11'!B$17)))</f>
        <v>0</v>
      </c>
      <c r="H320" s="153">
        <f>'Dem2'!G320-('935'!S320*(1-'935'!W320/'11'!B$17))</f>
        <v>0</v>
      </c>
      <c r="I320" s="138">
        <f>IF(ISNUMBER(SEARCH("D?001",$C320)),'Dem1'!$F$31*$F320/(1+'11'!$G$12)*'935'!$O320,0)</f>
        <v>0</v>
      </c>
      <c r="J320" s="106">
        <f>IF($C320="D1000",'Dem1'!$C$31*$F320/(1+'11'!$C$12)*'935'!$K320,0)</f>
        <v>0</v>
      </c>
      <c r="K320" s="106">
        <f>IF(ISNUMBER(SEARCH("D?100",$C320)),'Dem1'!$D$31*$F320/(1+'11'!$D$12)*'935'!$L320,0)</f>
        <v>0</v>
      </c>
      <c r="L320" s="106">
        <f>IF(ISNUMBER(SEARCH("D??10",$C320)),'Dem1'!$E$31*$F320/(1+'11'!$E$12)*'935'!$M320,0)</f>
        <v>0</v>
      </c>
      <c r="M320" s="106">
        <f>IF(OR($C320="D0002",ISNUMBER(SEARCH("D?1?1",$C320)),ISNUMBER(SEARCH("D??11",$C320))),'Dem1'!$G$31*$F320/(1+'11'!$F$12)*'935'!$N320,0)</f>
        <v>0</v>
      </c>
      <c r="N320" s="139">
        <f t="shared" si="16"/>
        <v>0</v>
      </c>
      <c r="O320" s="138">
        <f>IF($C320="D1000",0,IF(ISNUMBER(SEARCH("D1???",$C320)),'Dem1'!$C$31*$Z320*'935'!$K320,0))</f>
        <v>0</v>
      </c>
      <c r="P320" s="106">
        <f>IF(ISNUMBER(SEARCH("D?100",$C320)),0,IF(ISNUMBER(SEARCH("D?1??",$C320)),'Dem1'!$D$31*$Z320*'935'!$L320,0))</f>
        <v>0</v>
      </c>
      <c r="Q320" s="106">
        <f>IF(ISNUMBER(SEARCH("D??10",$C320)),0,IF(ISNUMBER(SEARCH("D??1?",$C320)),'Dem1'!$E$31*$Z320*'935'!$M320,0))</f>
        <v>0</v>
      </c>
      <c r="R320" s="139">
        <f t="shared" si="17"/>
        <v>0</v>
      </c>
      <c r="S320" s="180">
        <f>100/'11'!B$17*(('Dem2'!N320+'Dem2'!R320)*('Charging Rates'!B$13+'Charging Rates'!B$51+'Charging Rates'!B$25+'Charging Rates'!B$38)+'Charging Rates'!B$61*'Dem2'!W320)</f>
        <v>0</v>
      </c>
      <c r="T320" s="74">
        <f>100/'11'!B$17*'Fixed Charge'!C320*('Charging Rates'!B$13+'Charging Rates'!B$51+'Charging Rates'!B$25)</f>
        <v>0</v>
      </c>
      <c r="U320" s="153">
        <f>'11'!B$17*0.01*('Dem2'!T320+'Dem2'!S320*'Dem2'!G320)</f>
        <v>0</v>
      </c>
      <c r="V320" s="128">
        <f>'935'!P320*(1-'935'!X320/'11'!D$17)/(1-'935'!W320/'11'!B$17)</f>
        <v>0</v>
      </c>
      <c r="W320" s="105">
        <f>'Dem2'!V320*'Dem2'!E320</f>
        <v>0</v>
      </c>
      <c r="X320" s="105">
        <f>'935'!Q320*(1-'935'!X320/'11'!D$17)/(1-'935'!W320/'11'!B$17)</f>
        <v>0</v>
      </c>
      <c r="Y320" s="105">
        <f t="shared" si="18"/>
        <v>0</v>
      </c>
      <c r="Z320" s="105">
        <f>SQRT(V320*V320+Y320*Y320)*'Dem1'!B$49*E320</f>
        <v>0</v>
      </c>
      <c r="AA320" s="213">
        <f>100/'11'!B$17*'Charging Rates'!B$61*'Dem2'!W320</f>
        <v>0</v>
      </c>
      <c r="AB320" s="138">
        <f>IF(ISNUMBER('SR Rate'!B320),MAX(0,INDEX('913'!$E$6:$E$1205,'SR Rate'!B320)),0)</f>
        <v>0</v>
      </c>
      <c r="AC320" s="106">
        <f>IF(ISNUMBER('SR Rate'!C320),MAX(0,INDEX('913'!$E$6:$E$1205,'SR Rate'!C320)),0)</f>
        <v>0</v>
      </c>
      <c r="AD320" s="106">
        <f>IF(ISNUMBER('SR Rate'!D320),MAX(0,INDEX('913'!$E$6:$E$1205,'SR Rate'!D320)),0)</f>
        <v>0</v>
      </c>
      <c r="AE320" s="106">
        <f>IF(ISNUMBER('SR Rate'!E320),MAX(0,INDEX('913'!$E$6:$E$1205,'SR Rate'!E320)),0)</f>
        <v>0</v>
      </c>
      <c r="AF320" s="106">
        <f>IF(ISNUMBER('SR Rate'!F320),MAX(0,INDEX('913'!$E$6:$E$1205,'SR Rate'!F320)),0)</f>
        <v>0</v>
      </c>
      <c r="AG320" s="106">
        <f>IF(ISNUMBER('SR Rate'!G320),MAX(0,INDEX('913'!$E$6:$E$1205,'SR Rate'!G320)),0)</f>
        <v>0</v>
      </c>
      <c r="AH320" s="106">
        <f>IF(ISNUMBER('SR Rate'!H320),MAX(0,INDEX('913'!$E$6:$E$1205,'SR Rate'!H320)),0)</f>
        <v>0</v>
      </c>
      <c r="AI320" s="106">
        <f>IF(ISNUMBER('SR Rate'!I320),MAX(0,INDEX('913'!$E$6:$E$1205,'SR Rate'!I320)),0)</f>
        <v>0</v>
      </c>
      <c r="AJ320" s="129">
        <f>IF('SR Rate'!T320+'SR Rate'!U320+'SR Rate'!V320+'SR Rate'!W320+'SR Rate'!X320+'SR Rate'!Y320+'SR Rate'!Z320+'SR Rate'!AA320=0,IF(COUNT('SR Rate'!B320,'SR Rate'!C320,'SR Rate'!D320,'SR Rate'!E320,'SR Rate'!F320,'SR Rate'!G320,'SR Rate'!H320,'SR Rate'!I320),('Dem2'!AB320+'Dem2'!AC320+'Dem2'!AD320+'Dem2'!AE320+'Dem2'!AF320+'Dem2'!AG320+'Dem2'!AH320+'Dem2'!AI320)/COUNT('SR Rate'!B320,'SR Rate'!C320,'SR Rate'!D320,'SR Rate'!E320,'SR Rate'!F320,'SR Rate'!G320,'SR Rate'!H320,'SR Rate'!I320),0),('SR Rate'!T320*'Dem2'!AB320+'SR Rate'!U320*'Dem2'!AC320+'SR Rate'!V320*'Dem2'!AD320+'SR Rate'!W320*'Dem2'!AE320+'SR Rate'!X320*'Dem2'!AF320+'SR Rate'!Y320*'Dem2'!AG320+'SR Rate'!Z320*'Dem2'!AH320+'SR Rate'!AA320*'Dem2'!AI320)/('SR Rate'!T320+'SR Rate'!U320+'SR Rate'!V320+'SR Rate'!W320+'SR Rate'!X320+'SR Rate'!Y320+'SR Rate'!Z320+'SR Rate'!AA320))</f>
        <v>0</v>
      </c>
      <c r="AK320" s="177">
        <f>100*'Dem2'!AJ320/'11'!B$17</f>
        <v>0</v>
      </c>
      <c r="AL320" s="75">
        <f>100*('SR Rate'!AB320*'935'!P320*'SR Rate'!K320)/'11'!B$17</f>
        <v>0</v>
      </c>
      <c r="AM320" s="128">
        <f>MAX('11'!$C$42+0,MIN('935'!K320+0,'11'!$C$37+0))</f>
        <v>0.26600431228533333</v>
      </c>
      <c r="AN320" s="105">
        <f>MAX('11'!$D$42+0,MIN('935'!L320+0,'11'!$D$37+0))</f>
        <v>0.66562758870798333</v>
      </c>
      <c r="AO320" s="105">
        <f>MAX('11'!$E$42+0,MIN('935'!M320+0,'11'!$E$37+0))</f>
        <v>0.34009849341942228</v>
      </c>
      <c r="AP320" s="105">
        <f>MAX('11'!$F$42+0,MIN('935'!N320+0,'11'!$F$37+0))</f>
        <v>0.63093339381833335</v>
      </c>
      <c r="AQ320" s="129">
        <f>MAX('11'!$G$42+0,MIN('935'!O320+0,'11'!$G$37+0))</f>
        <v>0.89995655379091011</v>
      </c>
      <c r="AR320" s="180">
        <f>IF('935'!P320=0,'Dem2'!AK320+'Dem2'!AL320,'Dem2'!AK320)</f>
        <v>0</v>
      </c>
      <c r="AS320" s="75">
        <f>'Dem2'!AA320+IF('Dem2'!G320=0,1,'Dem2'!H320/'Dem2'!G320)*'Dem2'!AR320</f>
        <v>0</v>
      </c>
      <c r="AT320" s="138">
        <f>IF('Dem2'!$C320="D1000",'Dem1'!$C$31*'Dem2'!$F320/(1+'11'!$C$12)*'Dem2'!$AM320,0)</f>
        <v>0</v>
      </c>
      <c r="AU320" s="106">
        <f>IF(ISNUMBER(SEARCH("D?100",'Dem2'!$C320)),'Dem1'!$D$31*'Dem2'!$F320/(1+'11'!$D$12)*'Dem2'!$AN320,0)</f>
        <v>0</v>
      </c>
      <c r="AV320" s="106">
        <f>IF(ISNUMBER(SEARCH("D??10",'Dem2'!$C320)),'Dem1'!$E$31*'Dem2'!$F320/(1+'11'!$E$12)*'Dem2'!$AO320,0)</f>
        <v>0</v>
      </c>
      <c r="AW320" s="106">
        <f>IF(OR('Dem2'!$C320="D0002",ISNUMBER(SEARCH("D?1?1",'Dem2'!$C320)),ISNUMBER(SEARCH("D??11",'Dem2'!$C320))),'Dem1'!$G$31*'Dem2'!$F320/(1+'11'!$F$12)*'Dem2'!$AP320,0)</f>
        <v>0</v>
      </c>
      <c r="AX320" s="106">
        <f>IF(ISNUMBER(SEARCH("D?001",'Dem2'!$C320)),'Dem1'!$F$31*'Dem2'!$F320/(1+'11'!$G$12)*'Dem2'!$AQ320,0)</f>
        <v>0</v>
      </c>
      <c r="AY320" s="129">
        <f>'Dem2'!$AT320+'Dem2'!$AU320+'Dem2'!$AV320+'Dem2'!$AW320+'Dem2'!$AX320</f>
        <v>0</v>
      </c>
      <c r="AZ320" s="138">
        <f>IF('Dem2'!$C320="D1000",0,IF(ISNUMBER(SEARCH("D1???",'Dem2'!$C320)),'Dem1'!$C$31*'Dem2'!$Z320*'Dem2'!$AM320,0))</f>
        <v>0</v>
      </c>
      <c r="BA320" s="106">
        <f>IF(ISNUMBER(SEARCH("D?100",'Dem2'!$C320)),0,IF(ISNUMBER(SEARCH("D?1??",'Dem2'!$C320)),'Dem1'!$D$31*'Dem2'!$Z320*'Dem2'!$AN320,0))</f>
        <v>0</v>
      </c>
      <c r="BB320" s="106">
        <f>IF(ISNUMBER(SEARCH("D??10",'Dem2'!$C320)),0,IF(ISNUMBER(SEARCH("D??1?",'Dem2'!$C320)),'Dem1'!$E$31*'Dem2'!$Z320*'Dem2'!$AO320,0))</f>
        <v>0</v>
      </c>
      <c r="BC320" s="129">
        <f>'Dem2'!$AZ320+'Dem2'!$BA320+'Dem2'!$BB320</f>
        <v>0</v>
      </c>
      <c r="BD320" s="72">
        <f>('Dem2'!AY320+'Dem2'!BC320)*'Dem2'!G320</f>
        <v>0</v>
      </c>
      <c r="BE320" s="105">
        <f>SQRT('Dem2'!V320*'Dem2'!V320+'Dem2'!Y320*'Dem2'!Y320)</f>
        <v>0</v>
      </c>
      <c r="BF320" s="105">
        <f>'Dem2'!G320*('Dem1'!B$200+'Dem2'!BE320)</f>
        <v>0</v>
      </c>
      <c r="BG320" s="105">
        <f>'935'!R320*('Dem1'!B$200+'Dem2'!BE320)</f>
        <v>0</v>
      </c>
      <c r="BH320" s="105">
        <f>'Dem2'!AS320+'Dem1'!B$225*'Dem2'!BG320*100/'11'!B$17</f>
        <v>0</v>
      </c>
      <c r="BI320" s="105">
        <f>'Dem2'!BH320+'Dem1'!B$213*('Dem1'!B$200+'Dem2'!BE320)*100/'11'!B$17</f>
        <v>0.20953485119035403</v>
      </c>
      <c r="BJ320" s="105">
        <f>'Dem1'!B$179*('Dem2'!AY320+'Dem2'!BC320)*100/'11'!B$17</f>
        <v>0</v>
      </c>
      <c r="BK320" s="74">
        <f>MAX(0-('SR Rate'!AC320*'Dem2'!V320*'11'!D$17/'11'!B$17),'Dem2'!BI320+'Dem2'!BJ320)</f>
        <v>0.20953485119035403</v>
      </c>
      <c r="BL320" s="75">
        <f>IF('Dem2'!G320=0,0,(1-'Dem2'!H320/'Dem2'!G320)*('Dem2'!AR320+IF('935'!P320=0,0,('SR Rate'!AC320*'935'!P320*('11'!D$17-'935'!X320)/('11'!B$17-'935'!W320)))))</f>
        <v>0</v>
      </c>
      <c r="BM320" s="111">
        <f>IF('Dem2'!B320,IF('Dem2'!V320=0,'SR Rate'!AD320,MAX(0,MIN('SR Rate'!AD320,'SR Rate'!AD320+('Dem2'!BK320/'935'!P320*('11'!B$17-'935'!W320)/('11'!D$17-'935'!X320))))),0)</f>
        <v>0</v>
      </c>
      <c r="BN320" s="74">
        <f>IF('Dem2'!B320,MAX(0,'Dem2'!BK320),0)</f>
        <v>0.20953485119035403</v>
      </c>
      <c r="BO320" s="74">
        <f>'Dem2'!BN320+'Dem2'!BL320</f>
        <v>0.20953485119035403</v>
      </c>
    </row>
    <row r="321" spans="1:67">
      <c r="A321" s="94">
        <v>282</v>
      </c>
      <c r="B321" s="128" t="b">
        <f>'935'!C321&lt;&gt;"VOID"</f>
        <v>1</v>
      </c>
      <c r="C321" s="105" t="str">
        <f>"D"&amp;TEXT('935'!J321,"0000")</f>
        <v>D0000</v>
      </c>
      <c r="D321" s="73">
        <f>'11'!D$17-'935'!X321</f>
        <v>170</v>
      </c>
      <c r="E321" s="106">
        <f>INDEX('11'!$B$47:$G$47,IF(ISNUMBER(SEARCH("?0000",C321)),1,IF(ISNUMBER(SEARCH("?1000",C321)),2,IF(ISNUMBER(SEARCH("??100",C321)),3,IF(ISNUMBER(SEARCH("???10",C321)),4,IF(ISNUMBER(SEARCH("??001",C321)),6,5))))))</f>
        <v>1</v>
      </c>
      <c r="F321" s="105">
        <f>E321*'Dem1'!B$49</f>
        <v>0.95</v>
      </c>
      <c r="G321" s="73">
        <f>IF('935'!C321="VOID",0,('935'!C321*(1-'935'!W321/'11'!B$17)))</f>
        <v>0</v>
      </c>
      <c r="H321" s="153">
        <f>'Dem2'!G321-('935'!S321*(1-'935'!W321/'11'!B$17))</f>
        <v>0</v>
      </c>
      <c r="I321" s="138">
        <f>IF(ISNUMBER(SEARCH("D?001",$C321)),'Dem1'!$F$31*$F321/(1+'11'!$G$12)*'935'!$O321,0)</f>
        <v>0</v>
      </c>
      <c r="J321" s="106">
        <f>IF($C321="D1000",'Dem1'!$C$31*$F321/(1+'11'!$C$12)*'935'!$K321,0)</f>
        <v>0</v>
      </c>
      <c r="K321" s="106">
        <f>IF(ISNUMBER(SEARCH("D?100",$C321)),'Dem1'!$D$31*$F321/(1+'11'!$D$12)*'935'!$L321,0)</f>
        <v>0</v>
      </c>
      <c r="L321" s="106">
        <f>IF(ISNUMBER(SEARCH("D??10",$C321)),'Dem1'!$E$31*$F321/(1+'11'!$E$12)*'935'!$M321,0)</f>
        <v>0</v>
      </c>
      <c r="M321" s="106">
        <f>IF(OR($C321="D0002",ISNUMBER(SEARCH("D?1?1",$C321)),ISNUMBER(SEARCH("D??11",$C321))),'Dem1'!$G$31*$F321/(1+'11'!$F$12)*'935'!$N321,0)</f>
        <v>0</v>
      </c>
      <c r="N321" s="139">
        <f t="shared" si="16"/>
        <v>0</v>
      </c>
      <c r="O321" s="138">
        <f>IF($C321="D1000",0,IF(ISNUMBER(SEARCH("D1???",$C321)),'Dem1'!$C$31*$Z321*'935'!$K321,0))</f>
        <v>0</v>
      </c>
      <c r="P321" s="106">
        <f>IF(ISNUMBER(SEARCH("D?100",$C321)),0,IF(ISNUMBER(SEARCH("D?1??",$C321)),'Dem1'!$D$31*$Z321*'935'!$L321,0))</f>
        <v>0</v>
      </c>
      <c r="Q321" s="106">
        <f>IF(ISNUMBER(SEARCH("D??10",$C321)),0,IF(ISNUMBER(SEARCH("D??1?",$C321)),'Dem1'!$E$31*$Z321*'935'!$M321,0))</f>
        <v>0</v>
      </c>
      <c r="R321" s="139">
        <f t="shared" si="17"/>
        <v>0</v>
      </c>
      <c r="S321" s="180">
        <f>100/'11'!B$17*(('Dem2'!N321+'Dem2'!R321)*('Charging Rates'!B$13+'Charging Rates'!B$51+'Charging Rates'!B$25+'Charging Rates'!B$38)+'Charging Rates'!B$61*'Dem2'!W321)</f>
        <v>0</v>
      </c>
      <c r="T321" s="74">
        <f>100/'11'!B$17*'Fixed Charge'!C321*('Charging Rates'!B$13+'Charging Rates'!B$51+'Charging Rates'!B$25)</f>
        <v>0</v>
      </c>
      <c r="U321" s="153">
        <f>'11'!B$17*0.01*('Dem2'!T321+'Dem2'!S321*'Dem2'!G321)</f>
        <v>0</v>
      </c>
      <c r="V321" s="128">
        <f>'935'!P321*(1-'935'!X321/'11'!D$17)/(1-'935'!W321/'11'!B$17)</f>
        <v>0</v>
      </c>
      <c r="W321" s="105">
        <f>'Dem2'!V321*'Dem2'!E321</f>
        <v>0</v>
      </c>
      <c r="X321" s="105">
        <f>'935'!Q321*(1-'935'!X321/'11'!D$17)/(1-'935'!W321/'11'!B$17)</f>
        <v>0</v>
      </c>
      <c r="Y321" s="105">
        <f t="shared" si="18"/>
        <v>0</v>
      </c>
      <c r="Z321" s="105">
        <f>SQRT(V321*V321+Y321*Y321)*'Dem1'!B$49*E321</f>
        <v>0</v>
      </c>
      <c r="AA321" s="213">
        <f>100/'11'!B$17*'Charging Rates'!B$61*'Dem2'!W321</f>
        <v>0</v>
      </c>
      <c r="AB321" s="138">
        <f>IF(ISNUMBER('SR Rate'!B321),MAX(0,INDEX('913'!$E$6:$E$1205,'SR Rate'!B321)),0)</f>
        <v>0</v>
      </c>
      <c r="AC321" s="106">
        <f>IF(ISNUMBER('SR Rate'!C321),MAX(0,INDEX('913'!$E$6:$E$1205,'SR Rate'!C321)),0)</f>
        <v>0</v>
      </c>
      <c r="AD321" s="106">
        <f>IF(ISNUMBER('SR Rate'!D321),MAX(0,INDEX('913'!$E$6:$E$1205,'SR Rate'!D321)),0)</f>
        <v>0</v>
      </c>
      <c r="AE321" s="106">
        <f>IF(ISNUMBER('SR Rate'!E321),MAX(0,INDEX('913'!$E$6:$E$1205,'SR Rate'!E321)),0)</f>
        <v>0</v>
      </c>
      <c r="AF321" s="106">
        <f>IF(ISNUMBER('SR Rate'!F321),MAX(0,INDEX('913'!$E$6:$E$1205,'SR Rate'!F321)),0)</f>
        <v>0</v>
      </c>
      <c r="AG321" s="106">
        <f>IF(ISNUMBER('SR Rate'!G321),MAX(0,INDEX('913'!$E$6:$E$1205,'SR Rate'!G321)),0)</f>
        <v>0</v>
      </c>
      <c r="AH321" s="106">
        <f>IF(ISNUMBER('SR Rate'!H321),MAX(0,INDEX('913'!$E$6:$E$1205,'SR Rate'!H321)),0)</f>
        <v>0</v>
      </c>
      <c r="AI321" s="106">
        <f>IF(ISNUMBER('SR Rate'!I321),MAX(0,INDEX('913'!$E$6:$E$1205,'SR Rate'!I321)),0)</f>
        <v>0</v>
      </c>
      <c r="AJ321" s="129">
        <f>IF('SR Rate'!T321+'SR Rate'!U321+'SR Rate'!V321+'SR Rate'!W321+'SR Rate'!X321+'SR Rate'!Y321+'SR Rate'!Z321+'SR Rate'!AA321=0,IF(COUNT('SR Rate'!B321,'SR Rate'!C321,'SR Rate'!D321,'SR Rate'!E321,'SR Rate'!F321,'SR Rate'!G321,'SR Rate'!H321,'SR Rate'!I321),('Dem2'!AB321+'Dem2'!AC321+'Dem2'!AD321+'Dem2'!AE321+'Dem2'!AF321+'Dem2'!AG321+'Dem2'!AH321+'Dem2'!AI321)/COUNT('SR Rate'!B321,'SR Rate'!C321,'SR Rate'!D321,'SR Rate'!E321,'SR Rate'!F321,'SR Rate'!G321,'SR Rate'!H321,'SR Rate'!I321),0),('SR Rate'!T321*'Dem2'!AB321+'SR Rate'!U321*'Dem2'!AC321+'SR Rate'!V321*'Dem2'!AD321+'SR Rate'!W321*'Dem2'!AE321+'SR Rate'!X321*'Dem2'!AF321+'SR Rate'!Y321*'Dem2'!AG321+'SR Rate'!Z321*'Dem2'!AH321+'SR Rate'!AA321*'Dem2'!AI321)/('SR Rate'!T321+'SR Rate'!U321+'SR Rate'!V321+'SR Rate'!W321+'SR Rate'!X321+'SR Rate'!Y321+'SR Rate'!Z321+'SR Rate'!AA321))</f>
        <v>0</v>
      </c>
      <c r="AK321" s="177">
        <f>100*'Dem2'!AJ321/'11'!B$17</f>
        <v>0</v>
      </c>
      <c r="AL321" s="75">
        <f>100*('SR Rate'!AB321*'935'!P321*'SR Rate'!K321)/'11'!B$17</f>
        <v>0</v>
      </c>
      <c r="AM321" s="128">
        <f>MAX('11'!$C$42+0,MIN('935'!K321+0,'11'!$C$37+0))</f>
        <v>0.26600431228533333</v>
      </c>
      <c r="AN321" s="105">
        <f>MAX('11'!$D$42+0,MIN('935'!L321+0,'11'!$D$37+0))</f>
        <v>0.66562758870798333</v>
      </c>
      <c r="AO321" s="105">
        <f>MAX('11'!$E$42+0,MIN('935'!M321+0,'11'!$E$37+0))</f>
        <v>0.34009849341942228</v>
      </c>
      <c r="AP321" s="105">
        <f>MAX('11'!$F$42+0,MIN('935'!N321+0,'11'!$F$37+0))</f>
        <v>0.63093339381833335</v>
      </c>
      <c r="AQ321" s="129">
        <f>MAX('11'!$G$42+0,MIN('935'!O321+0,'11'!$G$37+0))</f>
        <v>0.89995655379091011</v>
      </c>
      <c r="AR321" s="180">
        <f>IF('935'!P321=0,'Dem2'!AK321+'Dem2'!AL321,'Dem2'!AK321)</f>
        <v>0</v>
      </c>
      <c r="AS321" s="75">
        <f>'Dem2'!AA321+IF('Dem2'!G321=0,1,'Dem2'!H321/'Dem2'!G321)*'Dem2'!AR321</f>
        <v>0</v>
      </c>
      <c r="AT321" s="138">
        <f>IF('Dem2'!$C321="D1000",'Dem1'!$C$31*'Dem2'!$F321/(1+'11'!$C$12)*'Dem2'!$AM321,0)</f>
        <v>0</v>
      </c>
      <c r="AU321" s="106">
        <f>IF(ISNUMBER(SEARCH("D?100",'Dem2'!$C321)),'Dem1'!$D$31*'Dem2'!$F321/(1+'11'!$D$12)*'Dem2'!$AN321,0)</f>
        <v>0</v>
      </c>
      <c r="AV321" s="106">
        <f>IF(ISNUMBER(SEARCH("D??10",'Dem2'!$C321)),'Dem1'!$E$31*'Dem2'!$F321/(1+'11'!$E$12)*'Dem2'!$AO321,0)</f>
        <v>0</v>
      </c>
      <c r="AW321" s="106">
        <f>IF(OR('Dem2'!$C321="D0002",ISNUMBER(SEARCH("D?1?1",'Dem2'!$C321)),ISNUMBER(SEARCH("D??11",'Dem2'!$C321))),'Dem1'!$G$31*'Dem2'!$F321/(1+'11'!$F$12)*'Dem2'!$AP321,0)</f>
        <v>0</v>
      </c>
      <c r="AX321" s="106">
        <f>IF(ISNUMBER(SEARCH("D?001",'Dem2'!$C321)),'Dem1'!$F$31*'Dem2'!$F321/(1+'11'!$G$12)*'Dem2'!$AQ321,0)</f>
        <v>0</v>
      </c>
      <c r="AY321" s="129">
        <f>'Dem2'!$AT321+'Dem2'!$AU321+'Dem2'!$AV321+'Dem2'!$AW321+'Dem2'!$AX321</f>
        <v>0</v>
      </c>
      <c r="AZ321" s="138">
        <f>IF('Dem2'!$C321="D1000",0,IF(ISNUMBER(SEARCH("D1???",'Dem2'!$C321)),'Dem1'!$C$31*'Dem2'!$Z321*'Dem2'!$AM321,0))</f>
        <v>0</v>
      </c>
      <c r="BA321" s="106">
        <f>IF(ISNUMBER(SEARCH("D?100",'Dem2'!$C321)),0,IF(ISNUMBER(SEARCH("D?1??",'Dem2'!$C321)),'Dem1'!$D$31*'Dem2'!$Z321*'Dem2'!$AN321,0))</f>
        <v>0</v>
      </c>
      <c r="BB321" s="106">
        <f>IF(ISNUMBER(SEARCH("D??10",'Dem2'!$C321)),0,IF(ISNUMBER(SEARCH("D??1?",'Dem2'!$C321)),'Dem1'!$E$31*'Dem2'!$Z321*'Dem2'!$AO321,0))</f>
        <v>0</v>
      </c>
      <c r="BC321" s="129">
        <f>'Dem2'!$AZ321+'Dem2'!$BA321+'Dem2'!$BB321</f>
        <v>0</v>
      </c>
      <c r="BD321" s="72">
        <f>('Dem2'!AY321+'Dem2'!BC321)*'Dem2'!G321</f>
        <v>0</v>
      </c>
      <c r="BE321" s="105">
        <f>SQRT('Dem2'!V321*'Dem2'!V321+'Dem2'!Y321*'Dem2'!Y321)</f>
        <v>0</v>
      </c>
      <c r="BF321" s="105">
        <f>'Dem2'!G321*('Dem1'!B$200+'Dem2'!BE321)</f>
        <v>0</v>
      </c>
      <c r="BG321" s="105">
        <f>'935'!R321*('Dem1'!B$200+'Dem2'!BE321)</f>
        <v>0</v>
      </c>
      <c r="BH321" s="105">
        <f>'Dem2'!AS321+'Dem1'!B$225*'Dem2'!BG321*100/'11'!B$17</f>
        <v>0</v>
      </c>
      <c r="BI321" s="105">
        <f>'Dem2'!BH321+'Dem1'!B$213*('Dem1'!B$200+'Dem2'!BE321)*100/'11'!B$17</f>
        <v>0.20953485119035403</v>
      </c>
      <c r="BJ321" s="105">
        <f>'Dem1'!B$179*('Dem2'!AY321+'Dem2'!BC321)*100/'11'!B$17</f>
        <v>0</v>
      </c>
      <c r="BK321" s="74">
        <f>MAX(0-('SR Rate'!AC321*'Dem2'!V321*'11'!D$17/'11'!B$17),'Dem2'!BI321+'Dem2'!BJ321)</f>
        <v>0.20953485119035403</v>
      </c>
      <c r="BL321" s="75">
        <f>IF('Dem2'!G321=0,0,(1-'Dem2'!H321/'Dem2'!G321)*('Dem2'!AR321+IF('935'!P321=0,0,('SR Rate'!AC321*'935'!P321*('11'!D$17-'935'!X321)/('11'!B$17-'935'!W321)))))</f>
        <v>0</v>
      </c>
      <c r="BM321" s="111">
        <f>IF('Dem2'!B321,IF('Dem2'!V321=0,'SR Rate'!AD321,MAX(0,MIN('SR Rate'!AD321,'SR Rate'!AD321+('Dem2'!BK321/'935'!P321*('11'!B$17-'935'!W321)/('11'!D$17-'935'!X321))))),0)</f>
        <v>0</v>
      </c>
      <c r="BN321" s="74">
        <f>IF('Dem2'!B321,MAX(0,'Dem2'!BK321),0)</f>
        <v>0.20953485119035403</v>
      </c>
      <c r="BO321" s="74">
        <f>'Dem2'!BN321+'Dem2'!BL321</f>
        <v>0.20953485119035403</v>
      </c>
    </row>
    <row r="322" spans="1:67">
      <c r="A322" s="94">
        <v>283</v>
      </c>
      <c r="B322" s="128" t="b">
        <f>'935'!C322&lt;&gt;"VOID"</f>
        <v>1</v>
      </c>
      <c r="C322" s="105" t="str">
        <f>"D"&amp;TEXT('935'!J322,"0000")</f>
        <v>D0000</v>
      </c>
      <c r="D322" s="73">
        <f>'11'!D$17-'935'!X322</f>
        <v>170</v>
      </c>
      <c r="E322" s="106">
        <f>INDEX('11'!$B$47:$G$47,IF(ISNUMBER(SEARCH("?0000",C322)),1,IF(ISNUMBER(SEARCH("?1000",C322)),2,IF(ISNUMBER(SEARCH("??100",C322)),3,IF(ISNUMBER(SEARCH("???10",C322)),4,IF(ISNUMBER(SEARCH("??001",C322)),6,5))))))</f>
        <v>1</v>
      </c>
      <c r="F322" s="105">
        <f>E322*'Dem1'!B$49</f>
        <v>0.95</v>
      </c>
      <c r="G322" s="73">
        <f>IF('935'!C322="VOID",0,('935'!C322*(1-'935'!W322/'11'!B$17)))</f>
        <v>0</v>
      </c>
      <c r="H322" s="153">
        <f>'Dem2'!G322-('935'!S322*(1-'935'!W322/'11'!B$17))</f>
        <v>0</v>
      </c>
      <c r="I322" s="138">
        <f>IF(ISNUMBER(SEARCH("D?001",$C322)),'Dem1'!$F$31*$F322/(1+'11'!$G$12)*'935'!$O322,0)</f>
        <v>0</v>
      </c>
      <c r="J322" s="106">
        <f>IF($C322="D1000",'Dem1'!$C$31*$F322/(1+'11'!$C$12)*'935'!$K322,0)</f>
        <v>0</v>
      </c>
      <c r="K322" s="106">
        <f>IF(ISNUMBER(SEARCH("D?100",$C322)),'Dem1'!$D$31*$F322/(1+'11'!$D$12)*'935'!$L322,0)</f>
        <v>0</v>
      </c>
      <c r="L322" s="106">
        <f>IF(ISNUMBER(SEARCH("D??10",$C322)),'Dem1'!$E$31*$F322/(1+'11'!$E$12)*'935'!$M322,0)</f>
        <v>0</v>
      </c>
      <c r="M322" s="106">
        <f>IF(OR($C322="D0002",ISNUMBER(SEARCH("D?1?1",$C322)),ISNUMBER(SEARCH("D??11",$C322))),'Dem1'!$G$31*$F322/(1+'11'!$F$12)*'935'!$N322,0)</f>
        <v>0</v>
      </c>
      <c r="N322" s="139">
        <f t="shared" si="16"/>
        <v>0</v>
      </c>
      <c r="O322" s="138">
        <f>IF($C322="D1000",0,IF(ISNUMBER(SEARCH("D1???",$C322)),'Dem1'!$C$31*$Z322*'935'!$K322,0))</f>
        <v>0</v>
      </c>
      <c r="P322" s="106">
        <f>IF(ISNUMBER(SEARCH("D?100",$C322)),0,IF(ISNUMBER(SEARCH("D?1??",$C322)),'Dem1'!$D$31*$Z322*'935'!$L322,0))</f>
        <v>0</v>
      </c>
      <c r="Q322" s="106">
        <f>IF(ISNUMBER(SEARCH("D??10",$C322)),0,IF(ISNUMBER(SEARCH("D??1?",$C322)),'Dem1'!$E$31*$Z322*'935'!$M322,0))</f>
        <v>0</v>
      </c>
      <c r="R322" s="139">
        <f t="shared" si="17"/>
        <v>0</v>
      </c>
      <c r="S322" s="180">
        <f>100/'11'!B$17*(('Dem2'!N322+'Dem2'!R322)*('Charging Rates'!B$13+'Charging Rates'!B$51+'Charging Rates'!B$25+'Charging Rates'!B$38)+'Charging Rates'!B$61*'Dem2'!W322)</f>
        <v>0</v>
      </c>
      <c r="T322" s="74">
        <f>100/'11'!B$17*'Fixed Charge'!C322*('Charging Rates'!B$13+'Charging Rates'!B$51+'Charging Rates'!B$25)</f>
        <v>0</v>
      </c>
      <c r="U322" s="153">
        <f>'11'!B$17*0.01*('Dem2'!T322+'Dem2'!S322*'Dem2'!G322)</f>
        <v>0</v>
      </c>
      <c r="V322" s="128">
        <f>'935'!P322*(1-'935'!X322/'11'!D$17)/(1-'935'!W322/'11'!B$17)</f>
        <v>0</v>
      </c>
      <c r="W322" s="105">
        <f>'Dem2'!V322*'Dem2'!E322</f>
        <v>0</v>
      </c>
      <c r="X322" s="105">
        <f>'935'!Q322*(1-'935'!X322/'11'!D$17)/(1-'935'!W322/'11'!B$17)</f>
        <v>0</v>
      </c>
      <c r="Y322" s="105">
        <f t="shared" si="18"/>
        <v>0</v>
      </c>
      <c r="Z322" s="105">
        <f>SQRT(V322*V322+Y322*Y322)*'Dem1'!B$49*E322</f>
        <v>0</v>
      </c>
      <c r="AA322" s="213">
        <f>100/'11'!B$17*'Charging Rates'!B$61*'Dem2'!W322</f>
        <v>0</v>
      </c>
      <c r="AB322" s="138">
        <f>IF(ISNUMBER('SR Rate'!B322),MAX(0,INDEX('913'!$E$6:$E$1205,'SR Rate'!B322)),0)</f>
        <v>0</v>
      </c>
      <c r="AC322" s="106">
        <f>IF(ISNUMBER('SR Rate'!C322),MAX(0,INDEX('913'!$E$6:$E$1205,'SR Rate'!C322)),0)</f>
        <v>0</v>
      </c>
      <c r="AD322" s="106">
        <f>IF(ISNUMBER('SR Rate'!D322),MAX(0,INDEX('913'!$E$6:$E$1205,'SR Rate'!D322)),0)</f>
        <v>0</v>
      </c>
      <c r="AE322" s="106">
        <f>IF(ISNUMBER('SR Rate'!E322),MAX(0,INDEX('913'!$E$6:$E$1205,'SR Rate'!E322)),0)</f>
        <v>0</v>
      </c>
      <c r="AF322" s="106">
        <f>IF(ISNUMBER('SR Rate'!F322),MAX(0,INDEX('913'!$E$6:$E$1205,'SR Rate'!F322)),0)</f>
        <v>0</v>
      </c>
      <c r="AG322" s="106">
        <f>IF(ISNUMBER('SR Rate'!G322),MAX(0,INDEX('913'!$E$6:$E$1205,'SR Rate'!G322)),0)</f>
        <v>0</v>
      </c>
      <c r="AH322" s="106">
        <f>IF(ISNUMBER('SR Rate'!H322),MAX(0,INDEX('913'!$E$6:$E$1205,'SR Rate'!H322)),0)</f>
        <v>0</v>
      </c>
      <c r="AI322" s="106">
        <f>IF(ISNUMBER('SR Rate'!I322),MAX(0,INDEX('913'!$E$6:$E$1205,'SR Rate'!I322)),0)</f>
        <v>0</v>
      </c>
      <c r="AJ322" s="129">
        <f>IF('SR Rate'!T322+'SR Rate'!U322+'SR Rate'!V322+'SR Rate'!W322+'SR Rate'!X322+'SR Rate'!Y322+'SR Rate'!Z322+'SR Rate'!AA322=0,IF(COUNT('SR Rate'!B322,'SR Rate'!C322,'SR Rate'!D322,'SR Rate'!E322,'SR Rate'!F322,'SR Rate'!G322,'SR Rate'!H322,'SR Rate'!I322),('Dem2'!AB322+'Dem2'!AC322+'Dem2'!AD322+'Dem2'!AE322+'Dem2'!AF322+'Dem2'!AG322+'Dem2'!AH322+'Dem2'!AI322)/COUNT('SR Rate'!B322,'SR Rate'!C322,'SR Rate'!D322,'SR Rate'!E322,'SR Rate'!F322,'SR Rate'!G322,'SR Rate'!H322,'SR Rate'!I322),0),('SR Rate'!T322*'Dem2'!AB322+'SR Rate'!U322*'Dem2'!AC322+'SR Rate'!V322*'Dem2'!AD322+'SR Rate'!W322*'Dem2'!AE322+'SR Rate'!X322*'Dem2'!AF322+'SR Rate'!Y322*'Dem2'!AG322+'SR Rate'!Z322*'Dem2'!AH322+'SR Rate'!AA322*'Dem2'!AI322)/('SR Rate'!T322+'SR Rate'!U322+'SR Rate'!V322+'SR Rate'!W322+'SR Rate'!X322+'SR Rate'!Y322+'SR Rate'!Z322+'SR Rate'!AA322))</f>
        <v>0</v>
      </c>
      <c r="AK322" s="177">
        <f>100*'Dem2'!AJ322/'11'!B$17</f>
        <v>0</v>
      </c>
      <c r="AL322" s="75">
        <f>100*('SR Rate'!AB322*'935'!P322*'SR Rate'!K322)/'11'!B$17</f>
        <v>0</v>
      </c>
      <c r="AM322" s="128">
        <f>MAX('11'!$C$42+0,MIN('935'!K322+0,'11'!$C$37+0))</f>
        <v>0.26600431228533333</v>
      </c>
      <c r="AN322" s="105">
        <f>MAX('11'!$D$42+0,MIN('935'!L322+0,'11'!$D$37+0))</f>
        <v>0.66562758870798333</v>
      </c>
      <c r="AO322" s="105">
        <f>MAX('11'!$E$42+0,MIN('935'!M322+0,'11'!$E$37+0))</f>
        <v>0.34009849341942228</v>
      </c>
      <c r="AP322" s="105">
        <f>MAX('11'!$F$42+0,MIN('935'!N322+0,'11'!$F$37+0))</f>
        <v>0.63093339381833335</v>
      </c>
      <c r="AQ322" s="129">
        <f>MAX('11'!$G$42+0,MIN('935'!O322+0,'11'!$G$37+0))</f>
        <v>0.89995655379091011</v>
      </c>
      <c r="AR322" s="180">
        <f>IF('935'!P322=0,'Dem2'!AK322+'Dem2'!AL322,'Dem2'!AK322)</f>
        <v>0</v>
      </c>
      <c r="AS322" s="75">
        <f>'Dem2'!AA322+IF('Dem2'!G322=0,1,'Dem2'!H322/'Dem2'!G322)*'Dem2'!AR322</f>
        <v>0</v>
      </c>
      <c r="AT322" s="138">
        <f>IF('Dem2'!$C322="D1000",'Dem1'!$C$31*'Dem2'!$F322/(1+'11'!$C$12)*'Dem2'!$AM322,0)</f>
        <v>0</v>
      </c>
      <c r="AU322" s="106">
        <f>IF(ISNUMBER(SEARCH("D?100",'Dem2'!$C322)),'Dem1'!$D$31*'Dem2'!$F322/(1+'11'!$D$12)*'Dem2'!$AN322,0)</f>
        <v>0</v>
      </c>
      <c r="AV322" s="106">
        <f>IF(ISNUMBER(SEARCH("D??10",'Dem2'!$C322)),'Dem1'!$E$31*'Dem2'!$F322/(1+'11'!$E$12)*'Dem2'!$AO322,0)</f>
        <v>0</v>
      </c>
      <c r="AW322" s="106">
        <f>IF(OR('Dem2'!$C322="D0002",ISNUMBER(SEARCH("D?1?1",'Dem2'!$C322)),ISNUMBER(SEARCH("D??11",'Dem2'!$C322))),'Dem1'!$G$31*'Dem2'!$F322/(1+'11'!$F$12)*'Dem2'!$AP322,0)</f>
        <v>0</v>
      </c>
      <c r="AX322" s="106">
        <f>IF(ISNUMBER(SEARCH("D?001",'Dem2'!$C322)),'Dem1'!$F$31*'Dem2'!$F322/(1+'11'!$G$12)*'Dem2'!$AQ322,0)</f>
        <v>0</v>
      </c>
      <c r="AY322" s="129">
        <f>'Dem2'!$AT322+'Dem2'!$AU322+'Dem2'!$AV322+'Dem2'!$AW322+'Dem2'!$AX322</f>
        <v>0</v>
      </c>
      <c r="AZ322" s="138">
        <f>IF('Dem2'!$C322="D1000",0,IF(ISNUMBER(SEARCH("D1???",'Dem2'!$C322)),'Dem1'!$C$31*'Dem2'!$Z322*'Dem2'!$AM322,0))</f>
        <v>0</v>
      </c>
      <c r="BA322" s="106">
        <f>IF(ISNUMBER(SEARCH("D?100",'Dem2'!$C322)),0,IF(ISNUMBER(SEARCH("D?1??",'Dem2'!$C322)),'Dem1'!$D$31*'Dem2'!$Z322*'Dem2'!$AN322,0))</f>
        <v>0</v>
      </c>
      <c r="BB322" s="106">
        <f>IF(ISNUMBER(SEARCH("D??10",'Dem2'!$C322)),0,IF(ISNUMBER(SEARCH("D??1?",'Dem2'!$C322)),'Dem1'!$E$31*'Dem2'!$Z322*'Dem2'!$AO322,0))</f>
        <v>0</v>
      </c>
      <c r="BC322" s="129">
        <f>'Dem2'!$AZ322+'Dem2'!$BA322+'Dem2'!$BB322</f>
        <v>0</v>
      </c>
      <c r="BD322" s="72">
        <f>('Dem2'!AY322+'Dem2'!BC322)*'Dem2'!G322</f>
        <v>0</v>
      </c>
      <c r="BE322" s="105">
        <f>SQRT('Dem2'!V322*'Dem2'!V322+'Dem2'!Y322*'Dem2'!Y322)</f>
        <v>0</v>
      </c>
      <c r="BF322" s="105">
        <f>'Dem2'!G322*('Dem1'!B$200+'Dem2'!BE322)</f>
        <v>0</v>
      </c>
      <c r="BG322" s="105">
        <f>'935'!R322*('Dem1'!B$200+'Dem2'!BE322)</f>
        <v>0</v>
      </c>
      <c r="BH322" s="105">
        <f>'Dem2'!AS322+'Dem1'!B$225*'Dem2'!BG322*100/'11'!B$17</f>
        <v>0</v>
      </c>
      <c r="BI322" s="105">
        <f>'Dem2'!BH322+'Dem1'!B$213*('Dem1'!B$200+'Dem2'!BE322)*100/'11'!B$17</f>
        <v>0.20953485119035403</v>
      </c>
      <c r="BJ322" s="105">
        <f>'Dem1'!B$179*('Dem2'!AY322+'Dem2'!BC322)*100/'11'!B$17</f>
        <v>0</v>
      </c>
      <c r="BK322" s="74">
        <f>MAX(0-('SR Rate'!AC322*'Dem2'!V322*'11'!D$17/'11'!B$17),'Dem2'!BI322+'Dem2'!BJ322)</f>
        <v>0.20953485119035403</v>
      </c>
      <c r="BL322" s="75">
        <f>IF('Dem2'!G322=0,0,(1-'Dem2'!H322/'Dem2'!G322)*('Dem2'!AR322+IF('935'!P322=0,0,('SR Rate'!AC322*'935'!P322*('11'!D$17-'935'!X322)/('11'!B$17-'935'!W322)))))</f>
        <v>0</v>
      </c>
      <c r="BM322" s="111">
        <f>IF('Dem2'!B322,IF('Dem2'!V322=0,'SR Rate'!AD322,MAX(0,MIN('SR Rate'!AD322,'SR Rate'!AD322+('Dem2'!BK322/'935'!P322*('11'!B$17-'935'!W322)/('11'!D$17-'935'!X322))))),0)</f>
        <v>0</v>
      </c>
      <c r="BN322" s="74">
        <f>IF('Dem2'!B322,MAX(0,'Dem2'!BK322),0)</f>
        <v>0.20953485119035403</v>
      </c>
      <c r="BO322" s="74">
        <f>'Dem2'!BN322+'Dem2'!BL322</f>
        <v>0.20953485119035403</v>
      </c>
    </row>
    <row r="323" spans="1:67">
      <c r="A323" s="94">
        <v>284</v>
      </c>
      <c r="B323" s="128" t="b">
        <f>'935'!C323&lt;&gt;"VOID"</f>
        <v>1</v>
      </c>
      <c r="C323" s="105" t="str">
        <f>"D"&amp;TEXT('935'!J323,"0000")</f>
        <v>D0000</v>
      </c>
      <c r="D323" s="73">
        <f>'11'!D$17-'935'!X323</f>
        <v>170</v>
      </c>
      <c r="E323" s="106">
        <f>INDEX('11'!$B$47:$G$47,IF(ISNUMBER(SEARCH("?0000",C323)),1,IF(ISNUMBER(SEARCH("?1000",C323)),2,IF(ISNUMBER(SEARCH("??100",C323)),3,IF(ISNUMBER(SEARCH("???10",C323)),4,IF(ISNUMBER(SEARCH("??001",C323)),6,5))))))</f>
        <v>1</v>
      </c>
      <c r="F323" s="105">
        <f>E323*'Dem1'!B$49</f>
        <v>0.95</v>
      </c>
      <c r="G323" s="73">
        <f>IF('935'!C323="VOID",0,('935'!C323*(1-'935'!W323/'11'!B$17)))</f>
        <v>0</v>
      </c>
      <c r="H323" s="153">
        <f>'Dem2'!G323-('935'!S323*(1-'935'!W323/'11'!B$17))</f>
        <v>0</v>
      </c>
      <c r="I323" s="138">
        <f>IF(ISNUMBER(SEARCH("D?001",$C323)),'Dem1'!$F$31*$F323/(1+'11'!$G$12)*'935'!$O323,0)</f>
        <v>0</v>
      </c>
      <c r="J323" s="106">
        <f>IF($C323="D1000",'Dem1'!$C$31*$F323/(1+'11'!$C$12)*'935'!$K323,0)</f>
        <v>0</v>
      </c>
      <c r="K323" s="106">
        <f>IF(ISNUMBER(SEARCH("D?100",$C323)),'Dem1'!$D$31*$F323/(1+'11'!$D$12)*'935'!$L323,0)</f>
        <v>0</v>
      </c>
      <c r="L323" s="106">
        <f>IF(ISNUMBER(SEARCH("D??10",$C323)),'Dem1'!$E$31*$F323/(1+'11'!$E$12)*'935'!$M323,0)</f>
        <v>0</v>
      </c>
      <c r="M323" s="106">
        <f>IF(OR($C323="D0002",ISNUMBER(SEARCH("D?1?1",$C323)),ISNUMBER(SEARCH("D??11",$C323))),'Dem1'!$G$31*$F323/(1+'11'!$F$12)*'935'!$N323,0)</f>
        <v>0</v>
      </c>
      <c r="N323" s="139">
        <f t="shared" si="16"/>
        <v>0</v>
      </c>
      <c r="O323" s="138">
        <f>IF($C323="D1000",0,IF(ISNUMBER(SEARCH("D1???",$C323)),'Dem1'!$C$31*$Z323*'935'!$K323,0))</f>
        <v>0</v>
      </c>
      <c r="P323" s="106">
        <f>IF(ISNUMBER(SEARCH("D?100",$C323)),0,IF(ISNUMBER(SEARCH("D?1??",$C323)),'Dem1'!$D$31*$Z323*'935'!$L323,0))</f>
        <v>0</v>
      </c>
      <c r="Q323" s="106">
        <f>IF(ISNUMBER(SEARCH("D??10",$C323)),0,IF(ISNUMBER(SEARCH("D??1?",$C323)),'Dem1'!$E$31*$Z323*'935'!$M323,0))</f>
        <v>0</v>
      </c>
      <c r="R323" s="139">
        <f t="shared" si="17"/>
        <v>0</v>
      </c>
      <c r="S323" s="180">
        <f>100/'11'!B$17*(('Dem2'!N323+'Dem2'!R323)*('Charging Rates'!B$13+'Charging Rates'!B$51+'Charging Rates'!B$25+'Charging Rates'!B$38)+'Charging Rates'!B$61*'Dem2'!W323)</f>
        <v>0</v>
      </c>
      <c r="T323" s="74">
        <f>100/'11'!B$17*'Fixed Charge'!C323*('Charging Rates'!B$13+'Charging Rates'!B$51+'Charging Rates'!B$25)</f>
        <v>0</v>
      </c>
      <c r="U323" s="153">
        <f>'11'!B$17*0.01*('Dem2'!T323+'Dem2'!S323*'Dem2'!G323)</f>
        <v>0</v>
      </c>
      <c r="V323" s="128">
        <f>'935'!P323*(1-'935'!X323/'11'!D$17)/(1-'935'!W323/'11'!B$17)</f>
        <v>0</v>
      </c>
      <c r="W323" s="105">
        <f>'Dem2'!V323*'Dem2'!E323</f>
        <v>0</v>
      </c>
      <c r="X323" s="105">
        <f>'935'!Q323*(1-'935'!X323/'11'!D$17)/(1-'935'!W323/'11'!B$17)</f>
        <v>0</v>
      </c>
      <c r="Y323" s="105">
        <f t="shared" si="18"/>
        <v>0</v>
      </c>
      <c r="Z323" s="105">
        <f>SQRT(V323*V323+Y323*Y323)*'Dem1'!B$49*E323</f>
        <v>0</v>
      </c>
      <c r="AA323" s="213">
        <f>100/'11'!B$17*'Charging Rates'!B$61*'Dem2'!W323</f>
        <v>0</v>
      </c>
      <c r="AB323" s="138">
        <f>IF(ISNUMBER('SR Rate'!B323),MAX(0,INDEX('913'!$E$6:$E$1205,'SR Rate'!B323)),0)</f>
        <v>0</v>
      </c>
      <c r="AC323" s="106">
        <f>IF(ISNUMBER('SR Rate'!C323),MAX(0,INDEX('913'!$E$6:$E$1205,'SR Rate'!C323)),0)</f>
        <v>0</v>
      </c>
      <c r="AD323" s="106">
        <f>IF(ISNUMBER('SR Rate'!D323),MAX(0,INDEX('913'!$E$6:$E$1205,'SR Rate'!D323)),0)</f>
        <v>0</v>
      </c>
      <c r="AE323" s="106">
        <f>IF(ISNUMBER('SR Rate'!E323),MAX(0,INDEX('913'!$E$6:$E$1205,'SR Rate'!E323)),0)</f>
        <v>0</v>
      </c>
      <c r="AF323" s="106">
        <f>IF(ISNUMBER('SR Rate'!F323),MAX(0,INDEX('913'!$E$6:$E$1205,'SR Rate'!F323)),0)</f>
        <v>0</v>
      </c>
      <c r="AG323" s="106">
        <f>IF(ISNUMBER('SR Rate'!G323),MAX(0,INDEX('913'!$E$6:$E$1205,'SR Rate'!G323)),0)</f>
        <v>0</v>
      </c>
      <c r="AH323" s="106">
        <f>IF(ISNUMBER('SR Rate'!H323),MAX(0,INDEX('913'!$E$6:$E$1205,'SR Rate'!H323)),0)</f>
        <v>0</v>
      </c>
      <c r="AI323" s="106">
        <f>IF(ISNUMBER('SR Rate'!I323),MAX(0,INDEX('913'!$E$6:$E$1205,'SR Rate'!I323)),0)</f>
        <v>0</v>
      </c>
      <c r="AJ323" s="129">
        <f>IF('SR Rate'!T323+'SR Rate'!U323+'SR Rate'!V323+'SR Rate'!W323+'SR Rate'!X323+'SR Rate'!Y323+'SR Rate'!Z323+'SR Rate'!AA323=0,IF(COUNT('SR Rate'!B323,'SR Rate'!C323,'SR Rate'!D323,'SR Rate'!E323,'SR Rate'!F323,'SR Rate'!G323,'SR Rate'!H323,'SR Rate'!I323),('Dem2'!AB323+'Dem2'!AC323+'Dem2'!AD323+'Dem2'!AE323+'Dem2'!AF323+'Dem2'!AG323+'Dem2'!AH323+'Dem2'!AI323)/COUNT('SR Rate'!B323,'SR Rate'!C323,'SR Rate'!D323,'SR Rate'!E323,'SR Rate'!F323,'SR Rate'!G323,'SR Rate'!H323,'SR Rate'!I323),0),('SR Rate'!T323*'Dem2'!AB323+'SR Rate'!U323*'Dem2'!AC323+'SR Rate'!V323*'Dem2'!AD323+'SR Rate'!W323*'Dem2'!AE323+'SR Rate'!X323*'Dem2'!AF323+'SR Rate'!Y323*'Dem2'!AG323+'SR Rate'!Z323*'Dem2'!AH323+'SR Rate'!AA323*'Dem2'!AI323)/('SR Rate'!T323+'SR Rate'!U323+'SR Rate'!V323+'SR Rate'!W323+'SR Rate'!X323+'SR Rate'!Y323+'SR Rate'!Z323+'SR Rate'!AA323))</f>
        <v>0</v>
      </c>
      <c r="AK323" s="177">
        <f>100*'Dem2'!AJ323/'11'!B$17</f>
        <v>0</v>
      </c>
      <c r="AL323" s="75">
        <f>100*('SR Rate'!AB323*'935'!P323*'SR Rate'!K323)/'11'!B$17</f>
        <v>0</v>
      </c>
      <c r="AM323" s="128">
        <f>MAX('11'!$C$42+0,MIN('935'!K323+0,'11'!$C$37+0))</f>
        <v>0.26600431228533333</v>
      </c>
      <c r="AN323" s="105">
        <f>MAX('11'!$D$42+0,MIN('935'!L323+0,'11'!$D$37+0))</f>
        <v>0.66562758870798333</v>
      </c>
      <c r="AO323" s="105">
        <f>MAX('11'!$E$42+0,MIN('935'!M323+0,'11'!$E$37+0))</f>
        <v>0.34009849341942228</v>
      </c>
      <c r="AP323" s="105">
        <f>MAX('11'!$F$42+0,MIN('935'!N323+0,'11'!$F$37+0))</f>
        <v>0.63093339381833335</v>
      </c>
      <c r="AQ323" s="129">
        <f>MAX('11'!$G$42+0,MIN('935'!O323+0,'11'!$G$37+0))</f>
        <v>0.89995655379091011</v>
      </c>
      <c r="AR323" s="180">
        <f>IF('935'!P323=0,'Dem2'!AK323+'Dem2'!AL323,'Dem2'!AK323)</f>
        <v>0</v>
      </c>
      <c r="AS323" s="75">
        <f>'Dem2'!AA323+IF('Dem2'!G323=0,1,'Dem2'!H323/'Dem2'!G323)*'Dem2'!AR323</f>
        <v>0</v>
      </c>
      <c r="AT323" s="138">
        <f>IF('Dem2'!$C323="D1000",'Dem1'!$C$31*'Dem2'!$F323/(1+'11'!$C$12)*'Dem2'!$AM323,0)</f>
        <v>0</v>
      </c>
      <c r="AU323" s="106">
        <f>IF(ISNUMBER(SEARCH("D?100",'Dem2'!$C323)),'Dem1'!$D$31*'Dem2'!$F323/(1+'11'!$D$12)*'Dem2'!$AN323,0)</f>
        <v>0</v>
      </c>
      <c r="AV323" s="106">
        <f>IF(ISNUMBER(SEARCH("D??10",'Dem2'!$C323)),'Dem1'!$E$31*'Dem2'!$F323/(1+'11'!$E$12)*'Dem2'!$AO323,0)</f>
        <v>0</v>
      </c>
      <c r="AW323" s="106">
        <f>IF(OR('Dem2'!$C323="D0002",ISNUMBER(SEARCH("D?1?1",'Dem2'!$C323)),ISNUMBER(SEARCH("D??11",'Dem2'!$C323))),'Dem1'!$G$31*'Dem2'!$F323/(1+'11'!$F$12)*'Dem2'!$AP323,0)</f>
        <v>0</v>
      </c>
      <c r="AX323" s="106">
        <f>IF(ISNUMBER(SEARCH("D?001",'Dem2'!$C323)),'Dem1'!$F$31*'Dem2'!$F323/(1+'11'!$G$12)*'Dem2'!$AQ323,0)</f>
        <v>0</v>
      </c>
      <c r="AY323" s="129">
        <f>'Dem2'!$AT323+'Dem2'!$AU323+'Dem2'!$AV323+'Dem2'!$AW323+'Dem2'!$AX323</f>
        <v>0</v>
      </c>
      <c r="AZ323" s="138">
        <f>IF('Dem2'!$C323="D1000",0,IF(ISNUMBER(SEARCH("D1???",'Dem2'!$C323)),'Dem1'!$C$31*'Dem2'!$Z323*'Dem2'!$AM323,0))</f>
        <v>0</v>
      </c>
      <c r="BA323" s="106">
        <f>IF(ISNUMBER(SEARCH("D?100",'Dem2'!$C323)),0,IF(ISNUMBER(SEARCH("D?1??",'Dem2'!$C323)),'Dem1'!$D$31*'Dem2'!$Z323*'Dem2'!$AN323,0))</f>
        <v>0</v>
      </c>
      <c r="BB323" s="106">
        <f>IF(ISNUMBER(SEARCH("D??10",'Dem2'!$C323)),0,IF(ISNUMBER(SEARCH("D??1?",'Dem2'!$C323)),'Dem1'!$E$31*'Dem2'!$Z323*'Dem2'!$AO323,0))</f>
        <v>0</v>
      </c>
      <c r="BC323" s="129">
        <f>'Dem2'!$AZ323+'Dem2'!$BA323+'Dem2'!$BB323</f>
        <v>0</v>
      </c>
      <c r="BD323" s="72">
        <f>('Dem2'!AY323+'Dem2'!BC323)*'Dem2'!G323</f>
        <v>0</v>
      </c>
      <c r="BE323" s="105">
        <f>SQRT('Dem2'!V323*'Dem2'!V323+'Dem2'!Y323*'Dem2'!Y323)</f>
        <v>0</v>
      </c>
      <c r="BF323" s="105">
        <f>'Dem2'!G323*('Dem1'!B$200+'Dem2'!BE323)</f>
        <v>0</v>
      </c>
      <c r="BG323" s="105">
        <f>'935'!R323*('Dem1'!B$200+'Dem2'!BE323)</f>
        <v>0</v>
      </c>
      <c r="BH323" s="105">
        <f>'Dem2'!AS323+'Dem1'!B$225*'Dem2'!BG323*100/'11'!B$17</f>
        <v>0</v>
      </c>
      <c r="BI323" s="105">
        <f>'Dem2'!BH323+'Dem1'!B$213*('Dem1'!B$200+'Dem2'!BE323)*100/'11'!B$17</f>
        <v>0.20953485119035403</v>
      </c>
      <c r="BJ323" s="105">
        <f>'Dem1'!B$179*('Dem2'!AY323+'Dem2'!BC323)*100/'11'!B$17</f>
        <v>0</v>
      </c>
      <c r="BK323" s="74">
        <f>MAX(0-('SR Rate'!AC323*'Dem2'!V323*'11'!D$17/'11'!B$17),'Dem2'!BI323+'Dem2'!BJ323)</f>
        <v>0.20953485119035403</v>
      </c>
      <c r="BL323" s="75">
        <f>IF('Dem2'!G323=0,0,(1-'Dem2'!H323/'Dem2'!G323)*('Dem2'!AR323+IF('935'!P323=0,0,('SR Rate'!AC323*'935'!P323*('11'!D$17-'935'!X323)/('11'!B$17-'935'!W323)))))</f>
        <v>0</v>
      </c>
      <c r="BM323" s="111">
        <f>IF('Dem2'!B323,IF('Dem2'!V323=0,'SR Rate'!AD323,MAX(0,MIN('SR Rate'!AD323,'SR Rate'!AD323+('Dem2'!BK323/'935'!P323*('11'!B$17-'935'!W323)/('11'!D$17-'935'!X323))))),0)</f>
        <v>0</v>
      </c>
      <c r="BN323" s="74">
        <f>IF('Dem2'!B323,MAX(0,'Dem2'!BK323),0)</f>
        <v>0.20953485119035403</v>
      </c>
      <c r="BO323" s="74">
        <f>'Dem2'!BN323+'Dem2'!BL323</f>
        <v>0.20953485119035403</v>
      </c>
    </row>
    <row r="324" spans="1:67">
      <c r="A324" s="94">
        <v>285</v>
      </c>
      <c r="B324" s="128" t="b">
        <f>'935'!C324&lt;&gt;"VOID"</f>
        <v>1</v>
      </c>
      <c r="C324" s="105" t="str">
        <f>"D"&amp;TEXT('935'!J324,"0000")</f>
        <v>D0000</v>
      </c>
      <c r="D324" s="73">
        <f>'11'!D$17-'935'!X324</f>
        <v>170</v>
      </c>
      <c r="E324" s="106">
        <f>INDEX('11'!$B$47:$G$47,IF(ISNUMBER(SEARCH("?0000",C324)),1,IF(ISNUMBER(SEARCH("?1000",C324)),2,IF(ISNUMBER(SEARCH("??100",C324)),3,IF(ISNUMBER(SEARCH("???10",C324)),4,IF(ISNUMBER(SEARCH("??001",C324)),6,5))))))</f>
        <v>1</v>
      </c>
      <c r="F324" s="105">
        <f>E324*'Dem1'!B$49</f>
        <v>0.95</v>
      </c>
      <c r="G324" s="73">
        <f>IF('935'!C324="VOID",0,('935'!C324*(1-'935'!W324/'11'!B$17)))</f>
        <v>0</v>
      </c>
      <c r="H324" s="153">
        <f>'Dem2'!G324-('935'!S324*(1-'935'!W324/'11'!B$17))</f>
        <v>0</v>
      </c>
      <c r="I324" s="138">
        <f>IF(ISNUMBER(SEARCH("D?001",$C324)),'Dem1'!$F$31*$F324/(1+'11'!$G$12)*'935'!$O324,0)</f>
        <v>0</v>
      </c>
      <c r="J324" s="106">
        <f>IF($C324="D1000",'Dem1'!$C$31*$F324/(1+'11'!$C$12)*'935'!$K324,0)</f>
        <v>0</v>
      </c>
      <c r="K324" s="106">
        <f>IF(ISNUMBER(SEARCH("D?100",$C324)),'Dem1'!$D$31*$F324/(1+'11'!$D$12)*'935'!$L324,0)</f>
        <v>0</v>
      </c>
      <c r="L324" s="106">
        <f>IF(ISNUMBER(SEARCH("D??10",$C324)),'Dem1'!$E$31*$F324/(1+'11'!$E$12)*'935'!$M324,0)</f>
        <v>0</v>
      </c>
      <c r="M324" s="106">
        <f>IF(OR($C324="D0002",ISNUMBER(SEARCH("D?1?1",$C324)),ISNUMBER(SEARCH("D??11",$C324))),'Dem1'!$G$31*$F324/(1+'11'!$F$12)*'935'!$N324,0)</f>
        <v>0</v>
      </c>
      <c r="N324" s="139">
        <f t="shared" si="16"/>
        <v>0</v>
      </c>
      <c r="O324" s="138">
        <f>IF($C324="D1000",0,IF(ISNUMBER(SEARCH("D1???",$C324)),'Dem1'!$C$31*$Z324*'935'!$K324,0))</f>
        <v>0</v>
      </c>
      <c r="P324" s="106">
        <f>IF(ISNUMBER(SEARCH("D?100",$C324)),0,IF(ISNUMBER(SEARCH("D?1??",$C324)),'Dem1'!$D$31*$Z324*'935'!$L324,0))</f>
        <v>0</v>
      </c>
      <c r="Q324" s="106">
        <f>IF(ISNUMBER(SEARCH("D??10",$C324)),0,IF(ISNUMBER(SEARCH("D??1?",$C324)),'Dem1'!$E$31*$Z324*'935'!$M324,0))</f>
        <v>0</v>
      </c>
      <c r="R324" s="139">
        <f t="shared" si="17"/>
        <v>0</v>
      </c>
      <c r="S324" s="180">
        <f>100/'11'!B$17*(('Dem2'!N324+'Dem2'!R324)*('Charging Rates'!B$13+'Charging Rates'!B$51+'Charging Rates'!B$25+'Charging Rates'!B$38)+'Charging Rates'!B$61*'Dem2'!W324)</f>
        <v>0</v>
      </c>
      <c r="T324" s="74">
        <f>100/'11'!B$17*'Fixed Charge'!C324*('Charging Rates'!B$13+'Charging Rates'!B$51+'Charging Rates'!B$25)</f>
        <v>0</v>
      </c>
      <c r="U324" s="153">
        <f>'11'!B$17*0.01*('Dem2'!T324+'Dem2'!S324*'Dem2'!G324)</f>
        <v>0</v>
      </c>
      <c r="V324" s="128">
        <f>'935'!P324*(1-'935'!X324/'11'!D$17)/(1-'935'!W324/'11'!B$17)</f>
        <v>0</v>
      </c>
      <c r="W324" s="105">
        <f>'Dem2'!V324*'Dem2'!E324</f>
        <v>0</v>
      </c>
      <c r="X324" s="105">
        <f>'935'!Q324*(1-'935'!X324/'11'!D$17)/(1-'935'!W324/'11'!B$17)</f>
        <v>0</v>
      </c>
      <c r="Y324" s="105">
        <f t="shared" si="18"/>
        <v>0</v>
      </c>
      <c r="Z324" s="105">
        <f>SQRT(V324*V324+Y324*Y324)*'Dem1'!B$49*E324</f>
        <v>0</v>
      </c>
      <c r="AA324" s="213">
        <f>100/'11'!B$17*'Charging Rates'!B$61*'Dem2'!W324</f>
        <v>0</v>
      </c>
      <c r="AB324" s="138">
        <f>IF(ISNUMBER('SR Rate'!B324),MAX(0,INDEX('913'!$E$6:$E$1205,'SR Rate'!B324)),0)</f>
        <v>0</v>
      </c>
      <c r="AC324" s="106">
        <f>IF(ISNUMBER('SR Rate'!C324),MAX(0,INDEX('913'!$E$6:$E$1205,'SR Rate'!C324)),0)</f>
        <v>0</v>
      </c>
      <c r="AD324" s="106">
        <f>IF(ISNUMBER('SR Rate'!D324),MAX(0,INDEX('913'!$E$6:$E$1205,'SR Rate'!D324)),0)</f>
        <v>0</v>
      </c>
      <c r="AE324" s="106">
        <f>IF(ISNUMBER('SR Rate'!E324),MAX(0,INDEX('913'!$E$6:$E$1205,'SR Rate'!E324)),0)</f>
        <v>0</v>
      </c>
      <c r="AF324" s="106">
        <f>IF(ISNUMBER('SR Rate'!F324),MAX(0,INDEX('913'!$E$6:$E$1205,'SR Rate'!F324)),0)</f>
        <v>0</v>
      </c>
      <c r="AG324" s="106">
        <f>IF(ISNUMBER('SR Rate'!G324),MAX(0,INDEX('913'!$E$6:$E$1205,'SR Rate'!G324)),0)</f>
        <v>0</v>
      </c>
      <c r="AH324" s="106">
        <f>IF(ISNUMBER('SR Rate'!H324),MAX(0,INDEX('913'!$E$6:$E$1205,'SR Rate'!H324)),0)</f>
        <v>0</v>
      </c>
      <c r="AI324" s="106">
        <f>IF(ISNUMBER('SR Rate'!I324),MAX(0,INDEX('913'!$E$6:$E$1205,'SR Rate'!I324)),0)</f>
        <v>0</v>
      </c>
      <c r="AJ324" s="129">
        <f>IF('SR Rate'!T324+'SR Rate'!U324+'SR Rate'!V324+'SR Rate'!W324+'SR Rate'!X324+'SR Rate'!Y324+'SR Rate'!Z324+'SR Rate'!AA324=0,IF(COUNT('SR Rate'!B324,'SR Rate'!C324,'SR Rate'!D324,'SR Rate'!E324,'SR Rate'!F324,'SR Rate'!G324,'SR Rate'!H324,'SR Rate'!I324),('Dem2'!AB324+'Dem2'!AC324+'Dem2'!AD324+'Dem2'!AE324+'Dem2'!AF324+'Dem2'!AG324+'Dem2'!AH324+'Dem2'!AI324)/COUNT('SR Rate'!B324,'SR Rate'!C324,'SR Rate'!D324,'SR Rate'!E324,'SR Rate'!F324,'SR Rate'!G324,'SR Rate'!H324,'SR Rate'!I324),0),('SR Rate'!T324*'Dem2'!AB324+'SR Rate'!U324*'Dem2'!AC324+'SR Rate'!V324*'Dem2'!AD324+'SR Rate'!W324*'Dem2'!AE324+'SR Rate'!X324*'Dem2'!AF324+'SR Rate'!Y324*'Dem2'!AG324+'SR Rate'!Z324*'Dem2'!AH324+'SR Rate'!AA324*'Dem2'!AI324)/('SR Rate'!T324+'SR Rate'!U324+'SR Rate'!V324+'SR Rate'!W324+'SR Rate'!X324+'SR Rate'!Y324+'SR Rate'!Z324+'SR Rate'!AA324))</f>
        <v>0</v>
      </c>
      <c r="AK324" s="177">
        <f>100*'Dem2'!AJ324/'11'!B$17</f>
        <v>0</v>
      </c>
      <c r="AL324" s="75">
        <f>100*('SR Rate'!AB324*'935'!P324*'SR Rate'!K324)/'11'!B$17</f>
        <v>0</v>
      </c>
      <c r="AM324" s="128">
        <f>MAX('11'!$C$42+0,MIN('935'!K324+0,'11'!$C$37+0))</f>
        <v>0.26600431228533333</v>
      </c>
      <c r="AN324" s="105">
        <f>MAX('11'!$D$42+0,MIN('935'!L324+0,'11'!$D$37+0))</f>
        <v>0.66562758870798333</v>
      </c>
      <c r="AO324" s="105">
        <f>MAX('11'!$E$42+0,MIN('935'!M324+0,'11'!$E$37+0))</f>
        <v>0.34009849341942228</v>
      </c>
      <c r="AP324" s="105">
        <f>MAX('11'!$F$42+0,MIN('935'!N324+0,'11'!$F$37+0))</f>
        <v>0.63093339381833335</v>
      </c>
      <c r="AQ324" s="129">
        <f>MAX('11'!$G$42+0,MIN('935'!O324+0,'11'!$G$37+0))</f>
        <v>0.89995655379091011</v>
      </c>
      <c r="AR324" s="180">
        <f>IF('935'!P324=0,'Dem2'!AK324+'Dem2'!AL324,'Dem2'!AK324)</f>
        <v>0</v>
      </c>
      <c r="AS324" s="75">
        <f>'Dem2'!AA324+IF('Dem2'!G324=0,1,'Dem2'!H324/'Dem2'!G324)*'Dem2'!AR324</f>
        <v>0</v>
      </c>
      <c r="AT324" s="138">
        <f>IF('Dem2'!$C324="D1000",'Dem1'!$C$31*'Dem2'!$F324/(1+'11'!$C$12)*'Dem2'!$AM324,0)</f>
        <v>0</v>
      </c>
      <c r="AU324" s="106">
        <f>IF(ISNUMBER(SEARCH("D?100",'Dem2'!$C324)),'Dem1'!$D$31*'Dem2'!$F324/(1+'11'!$D$12)*'Dem2'!$AN324,0)</f>
        <v>0</v>
      </c>
      <c r="AV324" s="106">
        <f>IF(ISNUMBER(SEARCH("D??10",'Dem2'!$C324)),'Dem1'!$E$31*'Dem2'!$F324/(1+'11'!$E$12)*'Dem2'!$AO324,0)</f>
        <v>0</v>
      </c>
      <c r="AW324" s="106">
        <f>IF(OR('Dem2'!$C324="D0002",ISNUMBER(SEARCH("D?1?1",'Dem2'!$C324)),ISNUMBER(SEARCH("D??11",'Dem2'!$C324))),'Dem1'!$G$31*'Dem2'!$F324/(1+'11'!$F$12)*'Dem2'!$AP324,0)</f>
        <v>0</v>
      </c>
      <c r="AX324" s="106">
        <f>IF(ISNUMBER(SEARCH("D?001",'Dem2'!$C324)),'Dem1'!$F$31*'Dem2'!$F324/(1+'11'!$G$12)*'Dem2'!$AQ324,0)</f>
        <v>0</v>
      </c>
      <c r="AY324" s="129">
        <f>'Dem2'!$AT324+'Dem2'!$AU324+'Dem2'!$AV324+'Dem2'!$AW324+'Dem2'!$AX324</f>
        <v>0</v>
      </c>
      <c r="AZ324" s="138">
        <f>IF('Dem2'!$C324="D1000",0,IF(ISNUMBER(SEARCH("D1???",'Dem2'!$C324)),'Dem1'!$C$31*'Dem2'!$Z324*'Dem2'!$AM324,0))</f>
        <v>0</v>
      </c>
      <c r="BA324" s="106">
        <f>IF(ISNUMBER(SEARCH("D?100",'Dem2'!$C324)),0,IF(ISNUMBER(SEARCH("D?1??",'Dem2'!$C324)),'Dem1'!$D$31*'Dem2'!$Z324*'Dem2'!$AN324,0))</f>
        <v>0</v>
      </c>
      <c r="BB324" s="106">
        <f>IF(ISNUMBER(SEARCH("D??10",'Dem2'!$C324)),0,IF(ISNUMBER(SEARCH("D??1?",'Dem2'!$C324)),'Dem1'!$E$31*'Dem2'!$Z324*'Dem2'!$AO324,0))</f>
        <v>0</v>
      </c>
      <c r="BC324" s="129">
        <f>'Dem2'!$AZ324+'Dem2'!$BA324+'Dem2'!$BB324</f>
        <v>0</v>
      </c>
      <c r="BD324" s="72">
        <f>('Dem2'!AY324+'Dem2'!BC324)*'Dem2'!G324</f>
        <v>0</v>
      </c>
      <c r="BE324" s="105">
        <f>SQRT('Dem2'!V324*'Dem2'!V324+'Dem2'!Y324*'Dem2'!Y324)</f>
        <v>0</v>
      </c>
      <c r="BF324" s="105">
        <f>'Dem2'!G324*('Dem1'!B$200+'Dem2'!BE324)</f>
        <v>0</v>
      </c>
      <c r="BG324" s="105">
        <f>'935'!R324*('Dem1'!B$200+'Dem2'!BE324)</f>
        <v>0</v>
      </c>
      <c r="BH324" s="105">
        <f>'Dem2'!AS324+'Dem1'!B$225*'Dem2'!BG324*100/'11'!B$17</f>
        <v>0</v>
      </c>
      <c r="BI324" s="105">
        <f>'Dem2'!BH324+'Dem1'!B$213*('Dem1'!B$200+'Dem2'!BE324)*100/'11'!B$17</f>
        <v>0.20953485119035403</v>
      </c>
      <c r="BJ324" s="105">
        <f>'Dem1'!B$179*('Dem2'!AY324+'Dem2'!BC324)*100/'11'!B$17</f>
        <v>0</v>
      </c>
      <c r="BK324" s="74">
        <f>MAX(0-('SR Rate'!AC324*'Dem2'!V324*'11'!D$17/'11'!B$17),'Dem2'!BI324+'Dem2'!BJ324)</f>
        <v>0.20953485119035403</v>
      </c>
      <c r="BL324" s="75">
        <f>IF('Dem2'!G324=0,0,(1-'Dem2'!H324/'Dem2'!G324)*('Dem2'!AR324+IF('935'!P324=0,0,('SR Rate'!AC324*'935'!P324*('11'!D$17-'935'!X324)/('11'!B$17-'935'!W324)))))</f>
        <v>0</v>
      </c>
      <c r="BM324" s="111">
        <f>IF('Dem2'!B324,IF('Dem2'!V324=0,'SR Rate'!AD324,MAX(0,MIN('SR Rate'!AD324,'SR Rate'!AD324+('Dem2'!BK324/'935'!P324*('11'!B$17-'935'!W324)/('11'!D$17-'935'!X324))))),0)</f>
        <v>0</v>
      </c>
      <c r="BN324" s="74">
        <f>IF('Dem2'!B324,MAX(0,'Dem2'!BK324),0)</f>
        <v>0.20953485119035403</v>
      </c>
      <c r="BO324" s="74">
        <f>'Dem2'!BN324+'Dem2'!BL324</f>
        <v>0.20953485119035403</v>
      </c>
    </row>
    <row r="325" spans="1:67">
      <c r="A325" s="94">
        <v>286</v>
      </c>
      <c r="B325" s="128" t="b">
        <f>'935'!C325&lt;&gt;"VOID"</f>
        <v>1</v>
      </c>
      <c r="C325" s="105" t="str">
        <f>"D"&amp;TEXT('935'!J325,"0000")</f>
        <v>D0000</v>
      </c>
      <c r="D325" s="73">
        <f>'11'!D$17-'935'!X325</f>
        <v>170</v>
      </c>
      <c r="E325" s="106">
        <f>INDEX('11'!$B$47:$G$47,IF(ISNUMBER(SEARCH("?0000",C325)),1,IF(ISNUMBER(SEARCH("?1000",C325)),2,IF(ISNUMBER(SEARCH("??100",C325)),3,IF(ISNUMBER(SEARCH("???10",C325)),4,IF(ISNUMBER(SEARCH("??001",C325)),6,5))))))</f>
        <v>1</v>
      </c>
      <c r="F325" s="105">
        <f>E325*'Dem1'!B$49</f>
        <v>0.95</v>
      </c>
      <c r="G325" s="73">
        <f>IF('935'!C325="VOID",0,('935'!C325*(1-'935'!W325/'11'!B$17)))</f>
        <v>0</v>
      </c>
      <c r="H325" s="153">
        <f>'Dem2'!G325-('935'!S325*(1-'935'!W325/'11'!B$17))</f>
        <v>0</v>
      </c>
      <c r="I325" s="138">
        <f>IF(ISNUMBER(SEARCH("D?001",$C325)),'Dem1'!$F$31*$F325/(1+'11'!$G$12)*'935'!$O325,0)</f>
        <v>0</v>
      </c>
      <c r="J325" s="106">
        <f>IF($C325="D1000",'Dem1'!$C$31*$F325/(1+'11'!$C$12)*'935'!$K325,0)</f>
        <v>0</v>
      </c>
      <c r="K325" s="106">
        <f>IF(ISNUMBER(SEARCH("D?100",$C325)),'Dem1'!$D$31*$F325/(1+'11'!$D$12)*'935'!$L325,0)</f>
        <v>0</v>
      </c>
      <c r="L325" s="106">
        <f>IF(ISNUMBER(SEARCH("D??10",$C325)),'Dem1'!$E$31*$F325/(1+'11'!$E$12)*'935'!$M325,0)</f>
        <v>0</v>
      </c>
      <c r="M325" s="106">
        <f>IF(OR($C325="D0002",ISNUMBER(SEARCH("D?1?1",$C325)),ISNUMBER(SEARCH("D??11",$C325))),'Dem1'!$G$31*$F325/(1+'11'!$F$12)*'935'!$N325,0)</f>
        <v>0</v>
      </c>
      <c r="N325" s="139">
        <f t="shared" si="16"/>
        <v>0</v>
      </c>
      <c r="O325" s="138">
        <f>IF($C325="D1000",0,IF(ISNUMBER(SEARCH("D1???",$C325)),'Dem1'!$C$31*$Z325*'935'!$K325,0))</f>
        <v>0</v>
      </c>
      <c r="P325" s="106">
        <f>IF(ISNUMBER(SEARCH("D?100",$C325)),0,IF(ISNUMBER(SEARCH("D?1??",$C325)),'Dem1'!$D$31*$Z325*'935'!$L325,0))</f>
        <v>0</v>
      </c>
      <c r="Q325" s="106">
        <f>IF(ISNUMBER(SEARCH("D??10",$C325)),0,IF(ISNUMBER(SEARCH("D??1?",$C325)),'Dem1'!$E$31*$Z325*'935'!$M325,0))</f>
        <v>0</v>
      </c>
      <c r="R325" s="139">
        <f t="shared" si="17"/>
        <v>0</v>
      </c>
      <c r="S325" s="180">
        <f>100/'11'!B$17*(('Dem2'!N325+'Dem2'!R325)*('Charging Rates'!B$13+'Charging Rates'!B$51+'Charging Rates'!B$25+'Charging Rates'!B$38)+'Charging Rates'!B$61*'Dem2'!W325)</f>
        <v>0</v>
      </c>
      <c r="T325" s="74">
        <f>100/'11'!B$17*'Fixed Charge'!C325*('Charging Rates'!B$13+'Charging Rates'!B$51+'Charging Rates'!B$25)</f>
        <v>0</v>
      </c>
      <c r="U325" s="153">
        <f>'11'!B$17*0.01*('Dem2'!T325+'Dem2'!S325*'Dem2'!G325)</f>
        <v>0</v>
      </c>
      <c r="V325" s="128">
        <f>'935'!P325*(1-'935'!X325/'11'!D$17)/(1-'935'!W325/'11'!B$17)</f>
        <v>0</v>
      </c>
      <c r="W325" s="105">
        <f>'Dem2'!V325*'Dem2'!E325</f>
        <v>0</v>
      </c>
      <c r="X325" s="105">
        <f>'935'!Q325*(1-'935'!X325/'11'!D$17)/(1-'935'!W325/'11'!B$17)</f>
        <v>0</v>
      </c>
      <c r="Y325" s="105">
        <f t="shared" si="18"/>
        <v>0</v>
      </c>
      <c r="Z325" s="105">
        <f>SQRT(V325*V325+Y325*Y325)*'Dem1'!B$49*E325</f>
        <v>0</v>
      </c>
      <c r="AA325" s="213">
        <f>100/'11'!B$17*'Charging Rates'!B$61*'Dem2'!W325</f>
        <v>0</v>
      </c>
      <c r="AB325" s="138">
        <f>IF(ISNUMBER('SR Rate'!B325),MAX(0,INDEX('913'!$E$6:$E$1205,'SR Rate'!B325)),0)</f>
        <v>0</v>
      </c>
      <c r="AC325" s="106">
        <f>IF(ISNUMBER('SR Rate'!C325),MAX(0,INDEX('913'!$E$6:$E$1205,'SR Rate'!C325)),0)</f>
        <v>0</v>
      </c>
      <c r="AD325" s="106">
        <f>IF(ISNUMBER('SR Rate'!D325),MAX(0,INDEX('913'!$E$6:$E$1205,'SR Rate'!D325)),0)</f>
        <v>0</v>
      </c>
      <c r="AE325" s="106">
        <f>IF(ISNUMBER('SR Rate'!E325),MAX(0,INDEX('913'!$E$6:$E$1205,'SR Rate'!E325)),0)</f>
        <v>0</v>
      </c>
      <c r="AF325" s="106">
        <f>IF(ISNUMBER('SR Rate'!F325),MAX(0,INDEX('913'!$E$6:$E$1205,'SR Rate'!F325)),0)</f>
        <v>0</v>
      </c>
      <c r="AG325" s="106">
        <f>IF(ISNUMBER('SR Rate'!G325),MAX(0,INDEX('913'!$E$6:$E$1205,'SR Rate'!G325)),0)</f>
        <v>0</v>
      </c>
      <c r="AH325" s="106">
        <f>IF(ISNUMBER('SR Rate'!H325),MAX(0,INDEX('913'!$E$6:$E$1205,'SR Rate'!H325)),0)</f>
        <v>0</v>
      </c>
      <c r="AI325" s="106">
        <f>IF(ISNUMBER('SR Rate'!I325),MAX(0,INDEX('913'!$E$6:$E$1205,'SR Rate'!I325)),0)</f>
        <v>0</v>
      </c>
      <c r="AJ325" s="129">
        <f>IF('SR Rate'!T325+'SR Rate'!U325+'SR Rate'!V325+'SR Rate'!W325+'SR Rate'!X325+'SR Rate'!Y325+'SR Rate'!Z325+'SR Rate'!AA325=0,IF(COUNT('SR Rate'!B325,'SR Rate'!C325,'SR Rate'!D325,'SR Rate'!E325,'SR Rate'!F325,'SR Rate'!G325,'SR Rate'!H325,'SR Rate'!I325),('Dem2'!AB325+'Dem2'!AC325+'Dem2'!AD325+'Dem2'!AE325+'Dem2'!AF325+'Dem2'!AG325+'Dem2'!AH325+'Dem2'!AI325)/COUNT('SR Rate'!B325,'SR Rate'!C325,'SR Rate'!D325,'SR Rate'!E325,'SR Rate'!F325,'SR Rate'!G325,'SR Rate'!H325,'SR Rate'!I325),0),('SR Rate'!T325*'Dem2'!AB325+'SR Rate'!U325*'Dem2'!AC325+'SR Rate'!V325*'Dem2'!AD325+'SR Rate'!W325*'Dem2'!AE325+'SR Rate'!X325*'Dem2'!AF325+'SR Rate'!Y325*'Dem2'!AG325+'SR Rate'!Z325*'Dem2'!AH325+'SR Rate'!AA325*'Dem2'!AI325)/('SR Rate'!T325+'SR Rate'!U325+'SR Rate'!V325+'SR Rate'!W325+'SR Rate'!X325+'SR Rate'!Y325+'SR Rate'!Z325+'SR Rate'!AA325))</f>
        <v>0</v>
      </c>
      <c r="AK325" s="177">
        <f>100*'Dem2'!AJ325/'11'!B$17</f>
        <v>0</v>
      </c>
      <c r="AL325" s="75">
        <f>100*('SR Rate'!AB325*'935'!P325*'SR Rate'!K325)/'11'!B$17</f>
        <v>0</v>
      </c>
      <c r="AM325" s="128">
        <f>MAX('11'!$C$42+0,MIN('935'!K325+0,'11'!$C$37+0))</f>
        <v>0.26600431228533333</v>
      </c>
      <c r="AN325" s="105">
        <f>MAX('11'!$D$42+0,MIN('935'!L325+0,'11'!$D$37+0))</f>
        <v>0.66562758870798333</v>
      </c>
      <c r="AO325" s="105">
        <f>MAX('11'!$E$42+0,MIN('935'!M325+0,'11'!$E$37+0))</f>
        <v>0.34009849341942228</v>
      </c>
      <c r="AP325" s="105">
        <f>MAX('11'!$F$42+0,MIN('935'!N325+0,'11'!$F$37+0))</f>
        <v>0.63093339381833335</v>
      </c>
      <c r="AQ325" s="129">
        <f>MAX('11'!$G$42+0,MIN('935'!O325+0,'11'!$G$37+0))</f>
        <v>0.89995655379091011</v>
      </c>
      <c r="AR325" s="180">
        <f>IF('935'!P325=0,'Dem2'!AK325+'Dem2'!AL325,'Dem2'!AK325)</f>
        <v>0</v>
      </c>
      <c r="AS325" s="75">
        <f>'Dem2'!AA325+IF('Dem2'!G325=0,1,'Dem2'!H325/'Dem2'!G325)*'Dem2'!AR325</f>
        <v>0</v>
      </c>
      <c r="AT325" s="138">
        <f>IF('Dem2'!$C325="D1000",'Dem1'!$C$31*'Dem2'!$F325/(1+'11'!$C$12)*'Dem2'!$AM325,0)</f>
        <v>0</v>
      </c>
      <c r="AU325" s="106">
        <f>IF(ISNUMBER(SEARCH("D?100",'Dem2'!$C325)),'Dem1'!$D$31*'Dem2'!$F325/(1+'11'!$D$12)*'Dem2'!$AN325,0)</f>
        <v>0</v>
      </c>
      <c r="AV325" s="106">
        <f>IF(ISNUMBER(SEARCH("D??10",'Dem2'!$C325)),'Dem1'!$E$31*'Dem2'!$F325/(1+'11'!$E$12)*'Dem2'!$AO325,0)</f>
        <v>0</v>
      </c>
      <c r="AW325" s="106">
        <f>IF(OR('Dem2'!$C325="D0002",ISNUMBER(SEARCH("D?1?1",'Dem2'!$C325)),ISNUMBER(SEARCH("D??11",'Dem2'!$C325))),'Dem1'!$G$31*'Dem2'!$F325/(1+'11'!$F$12)*'Dem2'!$AP325,0)</f>
        <v>0</v>
      </c>
      <c r="AX325" s="106">
        <f>IF(ISNUMBER(SEARCH("D?001",'Dem2'!$C325)),'Dem1'!$F$31*'Dem2'!$F325/(1+'11'!$G$12)*'Dem2'!$AQ325,0)</f>
        <v>0</v>
      </c>
      <c r="AY325" s="129">
        <f>'Dem2'!$AT325+'Dem2'!$AU325+'Dem2'!$AV325+'Dem2'!$AW325+'Dem2'!$AX325</f>
        <v>0</v>
      </c>
      <c r="AZ325" s="138">
        <f>IF('Dem2'!$C325="D1000",0,IF(ISNUMBER(SEARCH("D1???",'Dem2'!$C325)),'Dem1'!$C$31*'Dem2'!$Z325*'Dem2'!$AM325,0))</f>
        <v>0</v>
      </c>
      <c r="BA325" s="106">
        <f>IF(ISNUMBER(SEARCH("D?100",'Dem2'!$C325)),0,IF(ISNUMBER(SEARCH("D?1??",'Dem2'!$C325)),'Dem1'!$D$31*'Dem2'!$Z325*'Dem2'!$AN325,0))</f>
        <v>0</v>
      </c>
      <c r="BB325" s="106">
        <f>IF(ISNUMBER(SEARCH("D??10",'Dem2'!$C325)),0,IF(ISNUMBER(SEARCH("D??1?",'Dem2'!$C325)),'Dem1'!$E$31*'Dem2'!$Z325*'Dem2'!$AO325,0))</f>
        <v>0</v>
      </c>
      <c r="BC325" s="129">
        <f>'Dem2'!$AZ325+'Dem2'!$BA325+'Dem2'!$BB325</f>
        <v>0</v>
      </c>
      <c r="BD325" s="72">
        <f>('Dem2'!AY325+'Dem2'!BC325)*'Dem2'!G325</f>
        <v>0</v>
      </c>
      <c r="BE325" s="105">
        <f>SQRT('Dem2'!V325*'Dem2'!V325+'Dem2'!Y325*'Dem2'!Y325)</f>
        <v>0</v>
      </c>
      <c r="BF325" s="105">
        <f>'Dem2'!G325*('Dem1'!B$200+'Dem2'!BE325)</f>
        <v>0</v>
      </c>
      <c r="BG325" s="105">
        <f>'935'!R325*('Dem1'!B$200+'Dem2'!BE325)</f>
        <v>0</v>
      </c>
      <c r="BH325" s="105">
        <f>'Dem2'!AS325+'Dem1'!B$225*'Dem2'!BG325*100/'11'!B$17</f>
        <v>0</v>
      </c>
      <c r="BI325" s="105">
        <f>'Dem2'!BH325+'Dem1'!B$213*('Dem1'!B$200+'Dem2'!BE325)*100/'11'!B$17</f>
        <v>0.20953485119035403</v>
      </c>
      <c r="BJ325" s="105">
        <f>'Dem1'!B$179*('Dem2'!AY325+'Dem2'!BC325)*100/'11'!B$17</f>
        <v>0</v>
      </c>
      <c r="BK325" s="74">
        <f>MAX(0-('SR Rate'!AC325*'Dem2'!V325*'11'!D$17/'11'!B$17),'Dem2'!BI325+'Dem2'!BJ325)</f>
        <v>0.20953485119035403</v>
      </c>
      <c r="BL325" s="75">
        <f>IF('Dem2'!G325=0,0,(1-'Dem2'!H325/'Dem2'!G325)*('Dem2'!AR325+IF('935'!P325=0,0,('SR Rate'!AC325*'935'!P325*('11'!D$17-'935'!X325)/('11'!B$17-'935'!W325)))))</f>
        <v>0</v>
      </c>
      <c r="BM325" s="111">
        <f>IF('Dem2'!B325,IF('Dem2'!V325=0,'SR Rate'!AD325,MAX(0,MIN('SR Rate'!AD325,'SR Rate'!AD325+('Dem2'!BK325/'935'!P325*('11'!B$17-'935'!W325)/('11'!D$17-'935'!X325))))),0)</f>
        <v>0</v>
      </c>
      <c r="BN325" s="74">
        <f>IF('Dem2'!B325,MAX(0,'Dem2'!BK325),0)</f>
        <v>0.20953485119035403</v>
      </c>
      <c r="BO325" s="74">
        <f>'Dem2'!BN325+'Dem2'!BL325</f>
        <v>0.20953485119035403</v>
      </c>
    </row>
    <row r="326" spans="1:67">
      <c r="A326" s="94">
        <v>287</v>
      </c>
      <c r="B326" s="128" t="b">
        <f>'935'!C326&lt;&gt;"VOID"</f>
        <v>1</v>
      </c>
      <c r="C326" s="105" t="str">
        <f>"D"&amp;TEXT('935'!J326,"0000")</f>
        <v>D0000</v>
      </c>
      <c r="D326" s="73">
        <f>'11'!D$17-'935'!X326</f>
        <v>170</v>
      </c>
      <c r="E326" s="106">
        <f>INDEX('11'!$B$47:$G$47,IF(ISNUMBER(SEARCH("?0000",C326)),1,IF(ISNUMBER(SEARCH("?1000",C326)),2,IF(ISNUMBER(SEARCH("??100",C326)),3,IF(ISNUMBER(SEARCH("???10",C326)),4,IF(ISNUMBER(SEARCH("??001",C326)),6,5))))))</f>
        <v>1</v>
      </c>
      <c r="F326" s="105">
        <f>E326*'Dem1'!B$49</f>
        <v>0.95</v>
      </c>
      <c r="G326" s="73">
        <f>IF('935'!C326="VOID",0,('935'!C326*(1-'935'!W326/'11'!B$17)))</f>
        <v>0</v>
      </c>
      <c r="H326" s="153">
        <f>'Dem2'!G326-('935'!S326*(1-'935'!W326/'11'!B$17))</f>
        <v>0</v>
      </c>
      <c r="I326" s="138">
        <f>IF(ISNUMBER(SEARCH("D?001",$C326)),'Dem1'!$F$31*$F326/(1+'11'!$G$12)*'935'!$O326,0)</f>
        <v>0</v>
      </c>
      <c r="J326" s="106">
        <f>IF($C326="D1000",'Dem1'!$C$31*$F326/(1+'11'!$C$12)*'935'!$K326,0)</f>
        <v>0</v>
      </c>
      <c r="K326" s="106">
        <f>IF(ISNUMBER(SEARCH("D?100",$C326)),'Dem1'!$D$31*$F326/(1+'11'!$D$12)*'935'!$L326,0)</f>
        <v>0</v>
      </c>
      <c r="L326" s="106">
        <f>IF(ISNUMBER(SEARCH("D??10",$C326)),'Dem1'!$E$31*$F326/(1+'11'!$E$12)*'935'!$M326,0)</f>
        <v>0</v>
      </c>
      <c r="M326" s="106">
        <f>IF(OR($C326="D0002",ISNUMBER(SEARCH("D?1?1",$C326)),ISNUMBER(SEARCH("D??11",$C326))),'Dem1'!$G$31*$F326/(1+'11'!$F$12)*'935'!$N326,0)</f>
        <v>0</v>
      </c>
      <c r="N326" s="139">
        <f t="shared" si="16"/>
        <v>0</v>
      </c>
      <c r="O326" s="138">
        <f>IF($C326="D1000",0,IF(ISNUMBER(SEARCH("D1???",$C326)),'Dem1'!$C$31*$Z326*'935'!$K326,0))</f>
        <v>0</v>
      </c>
      <c r="P326" s="106">
        <f>IF(ISNUMBER(SEARCH("D?100",$C326)),0,IF(ISNUMBER(SEARCH("D?1??",$C326)),'Dem1'!$D$31*$Z326*'935'!$L326,0))</f>
        <v>0</v>
      </c>
      <c r="Q326" s="106">
        <f>IF(ISNUMBER(SEARCH("D??10",$C326)),0,IF(ISNUMBER(SEARCH("D??1?",$C326)),'Dem1'!$E$31*$Z326*'935'!$M326,0))</f>
        <v>0</v>
      </c>
      <c r="R326" s="139">
        <f t="shared" si="17"/>
        <v>0</v>
      </c>
      <c r="S326" s="180">
        <f>100/'11'!B$17*(('Dem2'!N326+'Dem2'!R326)*('Charging Rates'!B$13+'Charging Rates'!B$51+'Charging Rates'!B$25+'Charging Rates'!B$38)+'Charging Rates'!B$61*'Dem2'!W326)</f>
        <v>0</v>
      </c>
      <c r="T326" s="74">
        <f>100/'11'!B$17*'Fixed Charge'!C326*('Charging Rates'!B$13+'Charging Rates'!B$51+'Charging Rates'!B$25)</f>
        <v>0</v>
      </c>
      <c r="U326" s="153">
        <f>'11'!B$17*0.01*('Dem2'!T326+'Dem2'!S326*'Dem2'!G326)</f>
        <v>0</v>
      </c>
      <c r="V326" s="128">
        <f>'935'!P326*(1-'935'!X326/'11'!D$17)/(1-'935'!W326/'11'!B$17)</f>
        <v>0</v>
      </c>
      <c r="W326" s="105">
        <f>'Dem2'!V326*'Dem2'!E326</f>
        <v>0</v>
      </c>
      <c r="X326" s="105">
        <f>'935'!Q326*(1-'935'!X326/'11'!D$17)/(1-'935'!W326/'11'!B$17)</f>
        <v>0</v>
      </c>
      <c r="Y326" s="105">
        <f t="shared" si="18"/>
        <v>0</v>
      </c>
      <c r="Z326" s="105">
        <f>SQRT(V326*V326+Y326*Y326)*'Dem1'!B$49*E326</f>
        <v>0</v>
      </c>
      <c r="AA326" s="213">
        <f>100/'11'!B$17*'Charging Rates'!B$61*'Dem2'!W326</f>
        <v>0</v>
      </c>
      <c r="AB326" s="138">
        <f>IF(ISNUMBER('SR Rate'!B326),MAX(0,INDEX('913'!$E$6:$E$1205,'SR Rate'!B326)),0)</f>
        <v>0</v>
      </c>
      <c r="AC326" s="106">
        <f>IF(ISNUMBER('SR Rate'!C326),MAX(0,INDEX('913'!$E$6:$E$1205,'SR Rate'!C326)),0)</f>
        <v>0</v>
      </c>
      <c r="AD326" s="106">
        <f>IF(ISNUMBER('SR Rate'!D326),MAX(0,INDEX('913'!$E$6:$E$1205,'SR Rate'!D326)),0)</f>
        <v>0</v>
      </c>
      <c r="AE326" s="106">
        <f>IF(ISNUMBER('SR Rate'!E326),MAX(0,INDEX('913'!$E$6:$E$1205,'SR Rate'!E326)),0)</f>
        <v>0</v>
      </c>
      <c r="AF326" s="106">
        <f>IF(ISNUMBER('SR Rate'!F326),MAX(0,INDEX('913'!$E$6:$E$1205,'SR Rate'!F326)),0)</f>
        <v>0</v>
      </c>
      <c r="AG326" s="106">
        <f>IF(ISNUMBER('SR Rate'!G326),MAX(0,INDEX('913'!$E$6:$E$1205,'SR Rate'!G326)),0)</f>
        <v>0</v>
      </c>
      <c r="AH326" s="106">
        <f>IF(ISNUMBER('SR Rate'!H326),MAX(0,INDEX('913'!$E$6:$E$1205,'SR Rate'!H326)),0)</f>
        <v>0</v>
      </c>
      <c r="AI326" s="106">
        <f>IF(ISNUMBER('SR Rate'!I326),MAX(0,INDEX('913'!$E$6:$E$1205,'SR Rate'!I326)),0)</f>
        <v>0</v>
      </c>
      <c r="AJ326" s="129">
        <f>IF('SR Rate'!T326+'SR Rate'!U326+'SR Rate'!V326+'SR Rate'!W326+'SR Rate'!X326+'SR Rate'!Y326+'SR Rate'!Z326+'SR Rate'!AA326=0,IF(COUNT('SR Rate'!B326,'SR Rate'!C326,'SR Rate'!D326,'SR Rate'!E326,'SR Rate'!F326,'SR Rate'!G326,'SR Rate'!H326,'SR Rate'!I326),('Dem2'!AB326+'Dem2'!AC326+'Dem2'!AD326+'Dem2'!AE326+'Dem2'!AF326+'Dem2'!AG326+'Dem2'!AH326+'Dem2'!AI326)/COUNT('SR Rate'!B326,'SR Rate'!C326,'SR Rate'!D326,'SR Rate'!E326,'SR Rate'!F326,'SR Rate'!G326,'SR Rate'!H326,'SR Rate'!I326),0),('SR Rate'!T326*'Dem2'!AB326+'SR Rate'!U326*'Dem2'!AC326+'SR Rate'!V326*'Dem2'!AD326+'SR Rate'!W326*'Dem2'!AE326+'SR Rate'!X326*'Dem2'!AF326+'SR Rate'!Y326*'Dem2'!AG326+'SR Rate'!Z326*'Dem2'!AH326+'SR Rate'!AA326*'Dem2'!AI326)/('SR Rate'!T326+'SR Rate'!U326+'SR Rate'!V326+'SR Rate'!W326+'SR Rate'!X326+'SR Rate'!Y326+'SR Rate'!Z326+'SR Rate'!AA326))</f>
        <v>0</v>
      </c>
      <c r="AK326" s="177">
        <f>100*'Dem2'!AJ326/'11'!B$17</f>
        <v>0</v>
      </c>
      <c r="AL326" s="75">
        <f>100*('SR Rate'!AB326*'935'!P326*'SR Rate'!K326)/'11'!B$17</f>
        <v>0</v>
      </c>
      <c r="AM326" s="128">
        <f>MAX('11'!$C$42+0,MIN('935'!K326+0,'11'!$C$37+0))</f>
        <v>0.26600431228533333</v>
      </c>
      <c r="AN326" s="105">
        <f>MAX('11'!$D$42+0,MIN('935'!L326+0,'11'!$D$37+0))</f>
        <v>0.66562758870798333</v>
      </c>
      <c r="AO326" s="105">
        <f>MAX('11'!$E$42+0,MIN('935'!M326+0,'11'!$E$37+0))</f>
        <v>0.34009849341942228</v>
      </c>
      <c r="AP326" s="105">
        <f>MAX('11'!$F$42+0,MIN('935'!N326+0,'11'!$F$37+0))</f>
        <v>0.63093339381833335</v>
      </c>
      <c r="AQ326" s="129">
        <f>MAX('11'!$G$42+0,MIN('935'!O326+0,'11'!$G$37+0))</f>
        <v>0.89995655379091011</v>
      </c>
      <c r="AR326" s="180">
        <f>IF('935'!P326=0,'Dem2'!AK326+'Dem2'!AL326,'Dem2'!AK326)</f>
        <v>0</v>
      </c>
      <c r="AS326" s="75">
        <f>'Dem2'!AA326+IF('Dem2'!G326=0,1,'Dem2'!H326/'Dem2'!G326)*'Dem2'!AR326</f>
        <v>0</v>
      </c>
      <c r="AT326" s="138">
        <f>IF('Dem2'!$C326="D1000",'Dem1'!$C$31*'Dem2'!$F326/(1+'11'!$C$12)*'Dem2'!$AM326,0)</f>
        <v>0</v>
      </c>
      <c r="AU326" s="106">
        <f>IF(ISNUMBER(SEARCH("D?100",'Dem2'!$C326)),'Dem1'!$D$31*'Dem2'!$F326/(1+'11'!$D$12)*'Dem2'!$AN326,0)</f>
        <v>0</v>
      </c>
      <c r="AV326" s="106">
        <f>IF(ISNUMBER(SEARCH("D??10",'Dem2'!$C326)),'Dem1'!$E$31*'Dem2'!$F326/(1+'11'!$E$12)*'Dem2'!$AO326,0)</f>
        <v>0</v>
      </c>
      <c r="AW326" s="106">
        <f>IF(OR('Dem2'!$C326="D0002",ISNUMBER(SEARCH("D?1?1",'Dem2'!$C326)),ISNUMBER(SEARCH("D??11",'Dem2'!$C326))),'Dem1'!$G$31*'Dem2'!$F326/(1+'11'!$F$12)*'Dem2'!$AP326,0)</f>
        <v>0</v>
      </c>
      <c r="AX326" s="106">
        <f>IF(ISNUMBER(SEARCH("D?001",'Dem2'!$C326)),'Dem1'!$F$31*'Dem2'!$F326/(1+'11'!$G$12)*'Dem2'!$AQ326,0)</f>
        <v>0</v>
      </c>
      <c r="AY326" s="129">
        <f>'Dem2'!$AT326+'Dem2'!$AU326+'Dem2'!$AV326+'Dem2'!$AW326+'Dem2'!$AX326</f>
        <v>0</v>
      </c>
      <c r="AZ326" s="138">
        <f>IF('Dem2'!$C326="D1000",0,IF(ISNUMBER(SEARCH("D1???",'Dem2'!$C326)),'Dem1'!$C$31*'Dem2'!$Z326*'Dem2'!$AM326,0))</f>
        <v>0</v>
      </c>
      <c r="BA326" s="106">
        <f>IF(ISNUMBER(SEARCH("D?100",'Dem2'!$C326)),0,IF(ISNUMBER(SEARCH("D?1??",'Dem2'!$C326)),'Dem1'!$D$31*'Dem2'!$Z326*'Dem2'!$AN326,0))</f>
        <v>0</v>
      </c>
      <c r="BB326" s="106">
        <f>IF(ISNUMBER(SEARCH("D??10",'Dem2'!$C326)),0,IF(ISNUMBER(SEARCH("D??1?",'Dem2'!$C326)),'Dem1'!$E$31*'Dem2'!$Z326*'Dem2'!$AO326,0))</f>
        <v>0</v>
      </c>
      <c r="BC326" s="129">
        <f>'Dem2'!$AZ326+'Dem2'!$BA326+'Dem2'!$BB326</f>
        <v>0</v>
      </c>
      <c r="BD326" s="72">
        <f>('Dem2'!AY326+'Dem2'!BC326)*'Dem2'!G326</f>
        <v>0</v>
      </c>
      <c r="BE326" s="105">
        <f>SQRT('Dem2'!V326*'Dem2'!V326+'Dem2'!Y326*'Dem2'!Y326)</f>
        <v>0</v>
      </c>
      <c r="BF326" s="105">
        <f>'Dem2'!G326*('Dem1'!B$200+'Dem2'!BE326)</f>
        <v>0</v>
      </c>
      <c r="BG326" s="105">
        <f>'935'!R326*('Dem1'!B$200+'Dem2'!BE326)</f>
        <v>0</v>
      </c>
      <c r="BH326" s="105">
        <f>'Dem2'!AS326+'Dem1'!B$225*'Dem2'!BG326*100/'11'!B$17</f>
        <v>0</v>
      </c>
      <c r="BI326" s="105">
        <f>'Dem2'!BH326+'Dem1'!B$213*('Dem1'!B$200+'Dem2'!BE326)*100/'11'!B$17</f>
        <v>0.20953485119035403</v>
      </c>
      <c r="BJ326" s="105">
        <f>'Dem1'!B$179*('Dem2'!AY326+'Dem2'!BC326)*100/'11'!B$17</f>
        <v>0</v>
      </c>
      <c r="BK326" s="74">
        <f>MAX(0-('SR Rate'!AC326*'Dem2'!V326*'11'!D$17/'11'!B$17),'Dem2'!BI326+'Dem2'!BJ326)</f>
        <v>0.20953485119035403</v>
      </c>
      <c r="BL326" s="75">
        <f>IF('Dem2'!G326=0,0,(1-'Dem2'!H326/'Dem2'!G326)*('Dem2'!AR326+IF('935'!P326=0,0,('SR Rate'!AC326*'935'!P326*('11'!D$17-'935'!X326)/('11'!B$17-'935'!W326)))))</f>
        <v>0</v>
      </c>
      <c r="BM326" s="111">
        <f>IF('Dem2'!B326,IF('Dem2'!V326=0,'SR Rate'!AD326,MAX(0,MIN('SR Rate'!AD326,'SR Rate'!AD326+('Dem2'!BK326/'935'!P326*('11'!B$17-'935'!W326)/('11'!D$17-'935'!X326))))),0)</f>
        <v>0</v>
      </c>
      <c r="BN326" s="74">
        <f>IF('Dem2'!B326,MAX(0,'Dem2'!BK326),0)</f>
        <v>0.20953485119035403</v>
      </c>
      <c r="BO326" s="74">
        <f>'Dem2'!BN326+'Dem2'!BL326</f>
        <v>0.20953485119035403</v>
      </c>
    </row>
    <row r="327" spans="1:67">
      <c r="A327" s="94">
        <v>288</v>
      </c>
      <c r="B327" s="128" t="b">
        <f>'935'!C327&lt;&gt;"VOID"</f>
        <v>1</v>
      </c>
      <c r="C327" s="105" t="str">
        <f>"D"&amp;TEXT('935'!J327,"0000")</f>
        <v>D0000</v>
      </c>
      <c r="D327" s="73">
        <f>'11'!D$17-'935'!X327</f>
        <v>170</v>
      </c>
      <c r="E327" s="106">
        <f>INDEX('11'!$B$47:$G$47,IF(ISNUMBER(SEARCH("?0000",C327)),1,IF(ISNUMBER(SEARCH("?1000",C327)),2,IF(ISNUMBER(SEARCH("??100",C327)),3,IF(ISNUMBER(SEARCH("???10",C327)),4,IF(ISNUMBER(SEARCH("??001",C327)),6,5))))))</f>
        <v>1</v>
      </c>
      <c r="F327" s="105">
        <f>E327*'Dem1'!B$49</f>
        <v>0.95</v>
      </c>
      <c r="G327" s="73">
        <f>IF('935'!C327="VOID",0,('935'!C327*(1-'935'!W327/'11'!B$17)))</f>
        <v>0</v>
      </c>
      <c r="H327" s="153">
        <f>'Dem2'!G327-('935'!S327*(1-'935'!W327/'11'!B$17))</f>
        <v>0</v>
      </c>
      <c r="I327" s="138">
        <f>IF(ISNUMBER(SEARCH("D?001",$C327)),'Dem1'!$F$31*$F327/(1+'11'!$G$12)*'935'!$O327,0)</f>
        <v>0</v>
      </c>
      <c r="J327" s="106">
        <f>IF($C327="D1000",'Dem1'!$C$31*$F327/(1+'11'!$C$12)*'935'!$K327,0)</f>
        <v>0</v>
      </c>
      <c r="K327" s="106">
        <f>IF(ISNUMBER(SEARCH("D?100",$C327)),'Dem1'!$D$31*$F327/(1+'11'!$D$12)*'935'!$L327,0)</f>
        <v>0</v>
      </c>
      <c r="L327" s="106">
        <f>IF(ISNUMBER(SEARCH("D??10",$C327)),'Dem1'!$E$31*$F327/(1+'11'!$E$12)*'935'!$M327,0)</f>
        <v>0</v>
      </c>
      <c r="M327" s="106">
        <f>IF(OR($C327="D0002",ISNUMBER(SEARCH("D?1?1",$C327)),ISNUMBER(SEARCH("D??11",$C327))),'Dem1'!$G$31*$F327/(1+'11'!$F$12)*'935'!$N327,0)</f>
        <v>0</v>
      </c>
      <c r="N327" s="139">
        <f t="shared" si="16"/>
        <v>0</v>
      </c>
      <c r="O327" s="138">
        <f>IF($C327="D1000",0,IF(ISNUMBER(SEARCH("D1???",$C327)),'Dem1'!$C$31*$Z327*'935'!$K327,0))</f>
        <v>0</v>
      </c>
      <c r="P327" s="106">
        <f>IF(ISNUMBER(SEARCH("D?100",$C327)),0,IF(ISNUMBER(SEARCH("D?1??",$C327)),'Dem1'!$D$31*$Z327*'935'!$L327,0))</f>
        <v>0</v>
      </c>
      <c r="Q327" s="106">
        <f>IF(ISNUMBER(SEARCH("D??10",$C327)),0,IF(ISNUMBER(SEARCH("D??1?",$C327)),'Dem1'!$E$31*$Z327*'935'!$M327,0))</f>
        <v>0</v>
      </c>
      <c r="R327" s="139">
        <f t="shared" si="17"/>
        <v>0</v>
      </c>
      <c r="S327" s="180">
        <f>100/'11'!B$17*(('Dem2'!N327+'Dem2'!R327)*('Charging Rates'!B$13+'Charging Rates'!B$51+'Charging Rates'!B$25+'Charging Rates'!B$38)+'Charging Rates'!B$61*'Dem2'!W327)</f>
        <v>0</v>
      </c>
      <c r="T327" s="74">
        <f>100/'11'!B$17*'Fixed Charge'!C327*('Charging Rates'!B$13+'Charging Rates'!B$51+'Charging Rates'!B$25)</f>
        <v>0</v>
      </c>
      <c r="U327" s="153">
        <f>'11'!B$17*0.01*('Dem2'!T327+'Dem2'!S327*'Dem2'!G327)</f>
        <v>0</v>
      </c>
      <c r="V327" s="128">
        <f>'935'!P327*(1-'935'!X327/'11'!D$17)/(1-'935'!W327/'11'!B$17)</f>
        <v>0</v>
      </c>
      <c r="W327" s="105">
        <f>'Dem2'!V327*'Dem2'!E327</f>
        <v>0</v>
      </c>
      <c r="X327" s="105">
        <f>'935'!Q327*(1-'935'!X327/'11'!D$17)/(1-'935'!W327/'11'!B$17)</f>
        <v>0</v>
      </c>
      <c r="Y327" s="105">
        <f t="shared" si="18"/>
        <v>0</v>
      </c>
      <c r="Z327" s="105">
        <f>SQRT(V327*V327+Y327*Y327)*'Dem1'!B$49*E327</f>
        <v>0</v>
      </c>
      <c r="AA327" s="213">
        <f>100/'11'!B$17*'Charging Rates'!B$61*'Dem2'!W327</f>
        <v>0</v>
      </c>
      <c r="AB327" s="138">
        <f>IF(ISNUMBER('SR Rate'!B327),MAX(0,INDEX('913'!$E$6:$E$1205,'SR Rate'!B327)),0)</f>
        <v>0</v>
      </c>
      <c r="AC327" s="106">
        <f>IF(ISNUMBER('SR Rate'!C327),MAX(0,INDEX('913'!$E$6:$E$1205,'SR Rate'!C327)),0)</f>
        <v>0</v>
      </c>
      <c r="AD327" s="106">
        <f>IF(ISNUMBER('SR Rate'!D327),MAX(0,INDEX('913'!$E$6:$E$1205,'SR Rate'!D327)),0)</f>
        <v>0</v>
      </c>
      <c r="AE327" s="106">
        <f>IF(ISNUMBER('SR Rate'!E327),MAX(0,INDEX('913'!$E$6:$E$1205,'SR Rate'!E327)),0)</f>
        <v>0</v>
      </c>
      <c r="AF327" s="106">
        <f>IF(ISNUMBER('SR Rate'!F327),MAX(0,INDEX('913'!$E$6:$E$1205,'SR Rate'!F327)),0)</f>
        <v>0</v>
      </c>
      <c r="AG327" s="106">
        <f>IF(ISNUMBER('SR Rate'!G327),MAX(0,INDEX('913'!$E$6:$E$1205,'SR Rate'!G327)),0)</f>
        <v>0</v>
      </c>
      <c r="AH327" s="106">
        <f>IF(ISNUMBER('SR Rate'!H327),MAX(0,INDEX('913'!$E$6:$E$1205,'SR Rate'!H327)),0)</f>
        <v>0</v>
      </c>
      <c r="AI327" s="106">
        <f>IF(ISNUMBER('SR Rate'!I327),MAX(0,INDEX('913'!$E$6:$E$1205,'SR Rate'!I327)),0)</f>
        <v>0</v>
      </c>
      <c r="AJ327" s="129">
        <f>IF('SR Rate'!T327+'SR Rate'!U327+'SR Rate'!V327+'SR Rate'!W327+'SR Rate'!X327+'SR Rate'!Y327+'SR Rate'!Z327+'SR Rate'!AA327=0,IF(COUNT('SR Rate'!B327,'SR Rate'!C327,'SR Rate'!D327,'SR Rate'!E327,'SR Rate'!F327,'SR Rate'!G327,'SR Rate'!H327,'SR Rate'!I327),('Dem2'!AB327+'Dem2'!AC327+'Dem2'!AD327+'Dem2'!AE327+'Dem2'!AF327+'Dem2'!AG327+'Dem2'!AH327+'Dem2'!AI327)/COUNT('SR Rate'!B327,'SR Rate'!C327,'SR Rate'!D327,'SR Rate'!E327,'SR Rate'!F327,'SR Rate'!G327,'SR Rate'!H327,'SR Rate'!I327),0),('SR Rate'!T327*'Dem2'!AB327+'SR Rate'!U327*'Dem2'!AC327+'SR Rate'!V327*'Dem2'!AD327+'SR Rate'!W327*'Dem2'!AE327+'SR Rate'!X327*'Dem2'!AF327+'SR Rate'!Y327*'Dem2'!AG327+'SR Rate'!Z327*'Dem2'!AH327+'SR Rate'!AA327*'Dem2'!AI327)/('SR Rate'!T327+'SR Rate'!U327+'SR Rate'!V327+'SR Rate'!W327+'SR Rate'!X327+'SR Rate'!Y327+'SR Rate'!Z327+'SR Rate'!AA327))</f>
        <v>0</v>
      </c>
      <c r="AK327" s="177">
        <f>100*'Dem2'!AJ327/'11'!B$17</f>
        <v>0</v>
      </c>
      <c r="AL327" s="75">
        <f>100*('SR Rate'!AB327*'935'!P327*'SR Rate'!K327)/'11'!B$17</f>
        <v>0</v>
      </c>
      <c r="AM327" s="128">
        <f>MAX('11'!$C$42+0,MIN('935'!K327+0,'11'!$C$37+0))</f>
        <v>0.26600431228533333</v>
      </c>
      <c r="AN327" s="105">
        <f>MAX('11'!$D$42+0,MIN('935'!L327+0,'11'!$D$37+0))</f>
        <v>0.66562758870798333</v>
      </c>
      <c r="AO327" s="105">
        <f>MAX('11'!$E$42+0,MIN('935'!M327+0,'11'!$E$37+0))</f>
        <v>0.34009849341942228</v>
      </c>
      <c r="AP327" s="105">
        <f>MAX('11'!$F$42+0,MIN('935'!N327+0,'11'!$F$37+0))</f>
        <v>0.63093339381833335</v>
      </c>
      <c r="AQ327" s="129">
        <f>MAX('11'!$G$42+0,MIN('935'!O327+0,'11'!$G$37+0))</f>
        <v>0.89995655379091011</v>
      </c>
      <c r="AR327" s="180">
        <f>IF('935'!P327=0,'Dem2'!AK327+'Dem2'!AL327,'Dem2'!AK327)</f>
        <v>0</v>
      </c>
      <c r="AS327" s="75">
        <f>'Dem2'!AA327+IF('Dem2'!G327=0,1,'Dem2'!H327/'Dem2'!G327)*'Dem2'!AR327</f>
        <v>0</v>
      </c>
      <c r="AT327" s="138">
        <f>IF('Dem2'!$C327="D1000",'Dem1'!$C$31*'Dem2'!$F327/(1+'11'!$C$12)*'Dem2'!$AM327,0)</f>
        <v>0</v>
      </c>
      <c r="AU327" s="106">
        <f>IF(ISNUMBER(SEARCH("D?100",'Dem2'!$C327)),'Dem1'!$D$31*'Dem2'!$F327/(1+'11'!$D$12)*'Dem2'!$AN327,0)</f>
        <v>0</v>
      </c>
      <c r="AV327" s="106">
        <f>IF(ISNUMBER(SEARCH("D??10",'Dem2'!$C327)),'Dem1'!$E$31*'Dem2'!$F327/(1+'11'!$E$12)*'Dem2'!$AO327,0)</f>
        <v>0</v>
      </c>
      <c r="AW327" s="106">
        <f>IF(OR('Dem2'!$C327="D0002",ISNUMBER(SEARCH("D?1?1",'Dem2'!$C327)),ISNUMBER(SEARCH("D??11",'Dem2'!$C327))),'Dem1'!$G$31*'Dem2'!$F327/(1+'11'!$F$12)*'Dem2'!$AP327,0)</f>
        <v>0</v>
      </c>
      <c r="AX327" s="106">
        <f>IF(ISNUMBER(SEARCH("D?001",'Dem2'!$C327)),'Dem1'!$F$31*'Dem2'!$F327/(1+'11'!$G$12)*'Dem2'!$AQ327,0)</f>
        <v>0</v>
      </c>
      <c r="AY327" s="129">
        <f>'Dem2'!$AT327+'Dem2'!$AU327+'Dem2'!$AV327+'Dem2'!$AW327+'Dem2'!$AX327</f>
        <v>0</v>
      </c>
      <c r="AZ327" s="138">
        <f>IF('Dem2'!$C327="D1000",0,IF(ISNUMBER(SEARCH("D1???",'Dem2'!$C327)),'Dem1'!$C$31*'Dem2'!$Z327*'Dem2'!$AM327,0))</f>
        <v>0</v>
      </c>
      <c r="BA327" s="106">
        <f>IF(ISNUMBER(SEARCH("D?100",'Dem2'!$C327)),0,IF(ISNUMBER(SEARCH("D?1??",'Dem2'!$C327)),'Dem1'!$D$31*'Dem2'!$Z327*'Dem2'!$AN327,0))</f>
        <v>0</v>
      </c>
      <c r="BB327" s="106">
        <f>IF(ISNUMBER(SEARCH("D??10",'Dem2'!$C327)),0,IF(ISNUMBER(SEARCH("D??1?",'Dem2'!$C327)),'Dem1'!$E$31*'Dem2'!$Z327*'Dem2'!$AO327,0))</f>
        <v>0</v>
      </c>
      <c r="BC327" s="129">
        <f>'Dem2'!$AZ327+'Dem2'!$BA327+'Dem2'!$BB327</f>
        <v>0</v>
      </c>
      <c r="BD327" s="72">
        <f>('Dem2'!AY327+'Dem2'!BC327)*'Dem2'!G327</f>
        <v>0</v>
      </c>
      <c r="BE327" s="105">
        <f>SQRT('Dem2'!V327*'Dem2'!V327+'Dem2'!Y327*'Dem2'!Y327)</f>
        <v>0</v>
      </c>
      <c r="BF327" s="105">
        <f>'Dem2'!G327*('Dem1'!B$200+'Dem2'!BE327)</f>
        <v>0</v>
      </c>
      <c r="BG327" s="105">
        <f>'935'!R327*('Dem1'!B$200+'Dem2'!BE327)</f>
        <v>0</v>
      </c>
      <c r="BH327" s="105">
        <f>'Dem2'!AS327+'Dem1'!B$225*'Dem2'!BG327*100/'11'!B$17</f>
        <v>0</v>
      </c>
      <c r="BI327" s="105">
        <f>'Dem2'!BH327+'Dem1'!B$213*('Dem1'!B$200+'Dem2'!BE327)*100/'11'!B$17</f>
        <v>0.20953485119035403</v>
      </c>
      <c r="BJ327" s="105">
        <f>'Dem1'!B$179*('Dem2'!AY327+'Dem2'!BC327)*100/'11'!B$17</f>
        <v>0</v>
      </c>
      <c r="BK327" s="74">
        <f>MAX(0-('SR Rate'!AC327*'Dem2'!V327*'11'!D$17/'11'!B$17),'Dem2'!BI327+'Dem2'!BJ327)</f>
        <v>0.20953485119035403</v>
      </c>
      <c r="BL327" s="75">
        <f>IF('Dem2'!G327=0,0,(1-'Dem2'!H327/'Dem2'!G327)*('Dem2'!AR327+IF('935'!P327=0,0,('SR Rate'!AC327*'935'!P327*('11'!D$17-'935'!X327)/('11'!B$17-'935'!W327)))))</f>
        <v>0</v>
      </c>
      <c r="BM327" s="111">
        <f>IF('Dem2'!B327,IF('Dem2'!V327=0,'SR Rate'!AD327,MAX(0,MIN('SR Rate'!AD327,'SR Rate'!AD327+('Dem2'!BK327/'935'!P327*('11'!B$17-'935'!W327)/('11'!D$17-'935'!X327))))),0)</f>
        <v>0</v>
      </c>
      <c r="BN327" s="74">
        <f>IF('Dem2'!B327,MAX(0,'Dem2'!BK327),0)</f>
        <v>0.20953485119035403</v>
      </c>
      <c r="BO327" s="74">
        <f>'Dem2'!BN327+'Dem2'!BL327</f>
        <v>0.20953485119035403</v>
      </c>
    </row>
    <row r="328" spans="1:67">
      <c r="A328" s="94">
        <v>289</v>
      </c>
      <c r="B328" s="128" t="b">
        <f>'935'!C328&lt;&gt;"VOID"</f>
        <v>1</v>
      </c>
      <c r="C328" s="105" t="str">
        <f>"D"&amp;TEXT('935'!J328,"0000")</f>
        <v>D0000</v>
      </c>
      <c r="D328" s="73">
        <f>'11'!D$17-'935'!X328</f>
        <v>170</v>
      </c>
      <c r="E328" s="106">
        <f>INDEX('11'!$B$47:$G$47,IF(ISNUMBER(SEARCH("?0000",C328)),1,IF(ISNUMBER(SEARCH("?1000",C328)),2,IF(ISNUMBER(SEARCH("??100",C328)),3,IF(ISNUMBER(SEARCH("???10",C328)),4,IF(ISNUMBER(SEARCH("??001",C328)),6,5))))))</f>
        <v>1</v>
      </c>
      <c r="F328" s="105">
        <f>E328*'Dem1'!B$49</f>
        <v>0.95</v>
      </c>
      <c r="G328" s="73">
        <f>IF('935'!C328="VOID",0,('935'!C328*(1-'935'!W328/'11'!B$17)))</f>
        <v>0</v>
      </c>
      <c r="H328" s="153">
        <f>'Dem2'!G328-('935'!S328*(1-'935'!W328/'11'!B$17))</f>
        <v>0</v>
      </c>
      <c r="I328" s="138">
        <f>IF(ISNUMBER(SEARCH("D?001",$C328)),'Dem1'!$F$31*$F328/(1+'11'!$G$12)*'935'!$O328,0)</f>
        <v>0</v>
      </c>
      <c r="J328" s="106">
        <f>IF($C328="D1000",'Dem1'!$C$31*$F328/(1+'11'!$C$12)*'935'!$K328,0)</f>
        <v>0</v>
      </c>
      <c r="K328" s="106">
        <f>IF(ISNUMBER(SEARCH("D?100",$C328)),'Dem1'!$D$31*$F328/(1+'11'!$D$12)*'935'!$L328,0)</f>
        <v>0</v>
      </c>
      <c r="L328" s="106">
        <f>IF(ISNUMBER(SEARCH("D??10",$C328)),'Dem1'!$E$31*$F328/(1+'11'!$E$12)*'935'!$M328,0)</f>
        <v>0</v>
      </c>
      <c r="M328" s="106">
        <f>IF(OR($C328="D0002",ISNUMBER(SEARCH("D?1?1",$C328)),ISNUMBER(SEARCH("D??11",$C328))),'Dem1'!$G$31*$F328/(1+'11'!$F$12)*'935'!$N328,0)</f>
        <v>0</v>
      </c>
      <c r="N328" s="139">
        <f t="shared" si="16"/>
        <v>0</v>
      </c>
      <c r="O328" s="138">
        <f>IF($C328="D1000",0,IF(ISNUMBER(SEARCH("D1???",$C328)),'Dem1'!$C$31*$Z328*'935'!$K328,0))</f>
        <v>0</v>
      </c>
      <c r="P328" s="106">
        <f>IF(ISNUMBER(SEARCH("D?100",$C328)),0,IF(ISNUMBER(SEARCH("D?1??",$C328)),'Dem1'!$D$31*$Z328*'935'!$L328,0))</f>
        <v>0</v>
      </c>
      <c r="Q328" s="106">
        <f>IF(ISNUMBER(SEARCH("D??10",$C328)),0,IF(ISNUMBER(SEARCH("D??1?",$C328)),'Dem1'!$E$31*$Z328*'935'!$M328,0))</f>
        <v>0</v>
      </c>
      <c r="R328" s="139">
        <f t="shared" si="17"/>
        <v>0</v>
      </c>
      <c r="S328" s="180">
        <f>100/'11'!B$17*(('Dem2'!N328+'Dem2'!R328)*('Charging Rates'!B$13+'Charging Rates'!B$51+'Charging Rates'!B$25+'Charging Rates'!B$38)+'Charging Rates'!B$61*'Dem2'!W328)</f>
        <v>0</v>
      </c>
      <c r="T328" s="74">
        <f>100/'11'!B$17*'Fixed Charge'!C328*('Charging Rates'!B$13+'Charging Rates'!B$51+'Charging Rates'!B$25)</f>
        <v>0</v>
      </c>
      <c r="U328" s="153">
        <f>'11'!B$17*0.01*('Dem2'!T328+'Dem2'!S328*'Dem2'!G328)</f>
        <v>0</v>
      </c>
      <c r="V328" s="128">
        <f>'935'!P328*(1-'935'!X328/'11'!D$17)/(1-'935'!W328/'11'!B$17)</f>
        <v>0</v>
      </c>
      <c r="W328" s="105">
        <f>'Dem2'!V328*'Dem2'!E328</f>
        <v>0</v>
      </c>
      <c r="X328" s="105">
        <f>'935'!Q328*(1-'935'!X328/'11'!D$17)/(1-'935'!W328/'11'!B$17)</f>
        <v>0</v>
      </c>
      <c r="Y328" s="105">
        <f t="shared" si="18"/>
        <v>0</v>
      </c>
      <c r="Z328" s="105">
        <f>SQRT(V328*V328+Y328*Y328)*'Dem1'!B$49*E328</f>
        <v>0</v>
      </c>
      <c r="AA328" s="213">
        <f>100/'11'!B$17*'Charging Rates'!B$61*'Dem2'!W328</f>
        <v>0</v>
      </c>
      <c r="AB328" s="138">
        <f>IF(ISNUMBER('SR Rate'!B328),MAX(0,INDEX('913'!$E$6:$E$1205,'SR Rate'!B328)),0)</f>
        <v>0</v>
      </c>
      <c r="AC328" s="106">
        <f>IF(ISNUMBER('SR Rate'!C328),MAX(0,INDEX('913'!$E$6:$E$1205,'SR Rate'!C328)),0)</f>
        <v>0</v>
      </c>
      <c r="AD328" s="106">
        <f>IF(ISNUMBER('SR Rate'!D328),MAX(0,INDEX('913'!$E$6:$E$1205,'SR Rate'!D328)),0)</f>
        <v>0</v>
      </c>
      <c r="AE328" s="106">
        <f>IF(ISNUMBER('SR Rate'!E328),MAX(0,INDEX('913'!$E$6:$E$1205,'SR Rate'!E328)),0)</f>
        <v>0</v>
      </c>
      <c r="AF328" s="106">
        <f>IF(ISNUMBER('SR Rate'!F328),MAX(0,INDEX('913'!$E$6:$E$1205,'SR Rate'!F328)),0)</f>
        <v>0</v>
      </c>
      <c r="AG328" s="106">
        <f>IF(ISNUMBER('SR Rate'!G328),MAX(0,INDEX('913'!$E$6:$E$1205,'SR Rate'!G328)),0)</f>
        <v>0</v>
      </c>
      <c r="AH328" s="106">
        <f>IF(ISNUMBER('SR Rate'!H328),MAX(0,INDEX('913'!$E$6:$E$1205,'SR Rate'!H328)),0)</f>
        <v>0</v>
      </c>
      <c r="AI328" s="106">
        <f>IF(ISNUMBER('SR Rate'!I328),MAX(0,INDEX('913'!$E$6:$E$1205,'SR Rate'!I328)),0)</f>
        <v>0</v>
      </c>
      <c r="AJ328" s="129">
        <f>IF('SR Rate'!T328+'SR Rate'!U328+'SR Rate'!V328+'SR Rate'!W328+'SR Rate'!X328+'SR Rate'!Y328+'SR Rate'!Z328+'SR Rate'!AA328=0,IF(COUNT('SR Rate'!B328,'SR Rate'!C328,'SR Rate'!D328,'SR Rate'!E328,'SR Rate'!F328,'SR Rate'!G328,'SR Rate'!H328,'SR Rate'!I328),('Dem2'!AB328+'Dem2'!AC328+'Dem2'!AD328+'Dem2'!AE328+'Dem2'!AF328+'Dem2'!AG328+'Dem2'!AH328+'Dem2'!AI328)/COUNT('SR Rate'!B328,'SR Rate'!C328,'SR Rate'!D328,'SR Rate'!E328,'SR Rate'!F328,'SR Rate'!G328,'SR Rate'!H328,'SR Rate'!I328),0),('SR Rate'!T328*'Dem2'!AB328+'SR Rate'!U328*'Dem2'!AC328+'SR Rate'!V328*'Dem2'!AD328+'SR Rate'!W328*'Dem2'!AE328+'SR Rate'!X328*'Dem2'!AF328+'SR Rate'!Y328*'Dem2'!AG328+'SR Rate'!Z328*'Dem2'!AH328+'SR Rate'!AA328*'Dem2'!AI328)/('SR Rate'!T328+'SR Rate'!U328+'SR Rate'!V328+'SR Rate'!W328+'SR Rate'!X328+'SR Rate'!Y328+'SR Rate'!Z328+'SR Rate'!AA328))</f>
        <v>0</v>
      </c>
      <c r="AK328" s="177">
        <f>100*'Dem2'!AJ328/'11'!B$17</f>
        <v>0</v>
      </c>
      <c r="AL328" s="75">
        <f>100*('SR Rate'!AB328*'935'!P328*'SR Rate'!K328)/'11'!B$17</f>
        <v>0</v>
      </c>
      <c r="AM328" s="128">
        <f>MAX('11'!$C$42+0,MIN('935'!K328+0,'11'!$C$37+0))</f>
        <v>0.26600431228533333</v>
      </c>
      <c r="AN328" s="105">
        <f>MAX('11'!$D$42+0,MIN('935'!L328+0,'11'!$D$37+0))</f>
        <v>0.66562758870798333</v>
      </c>
      <c r="AO328" s="105">
        <f>MAX('11'!$E$42+0,MIN('935'!M328+0,'11'!$E$37+0))</f>
        <v>0.34009849341942228</v>
      </c>
      <c r="AP328" s="105">
        <f>MAX('11'!$F$42+0,MIN('935'!N328+0,'11'!$F$37+0))</f>
        <v>0.63093339381833335</v>
      </c>
      <c r="AQ328" s="129">
        <f>MAX('11'!$G$42+0,MIN('935'!O328+0,'11'!$G$37+0))</f>
        <v>0.89995655379091011</v>
      </c>
      <c r="AR328" s="180">
        <f>IF('935'!P328=0,'Dem2'!AK328+'Dem2'!AL328,'Dem2'!AK328)</f>
        <v>0</v>
      </c>
      <c r="AS328" s="75">
        <f>'Dem2'!AA328+IF('Dem2'!G328=0,1,'Dem2'!H328/'Dem2'!G328)*'Dem2'!AR328</f>
        <v>0</v>
      </c>
      <c r="AT328" s="138">
        <f>IF('Dem2'!$C328="D1000",'Dem1'!$C$31*'Dem2'!$F328/(1+'11'!$C$12)*'Dem2'!$AM328,0)</f>
        <v>0</v>
      </c>
      <c r="AU328" s="106">
        <f>IF(ISNUMBER(SEARCH("D?100",'Dem2'!$C328)),'Dem1'!$D$31*'Dem2'!$F328/(1+'11'!$D$12)*'Dem2'!$AN328,0)</f>
        <v>0</v>
      </c>
      <c r="AV328" s="106">
        <f>IF(ISNUMBER(SEARCH("D??10",'Dem2'!$C328)),'Dem1'!$E$31*'Dem2'!$F328/(1+'11'!$E$12)*'Dem2'!$AO328,0)</f>
        <v>0</v>
      </c>
      <c r="AW328" s="106">
        <f>IF(OR('Dem2'!$C328="D0002",ISNUMBER(SEARCH("D?1?1",'Dem2'!$C328)),ISNUMBER(SEARCH("D??11",'Dem2'!$C328))),'Dem1'!$G$31*'Dem2'!$F328/(1+'11'!$F$12)*'Dem2'!$AP328,0)</f>
        <v>0</v>
      </c>
      <c r="AX328" s="106">
        <f>IF(ISNUMBER(SEARCH("D?001",'Dem2'!$C328)),'Dem1'!$F$31*'Dem2'!$F328/(1+'11'!$G$12)*'Dem2'!$AQ328,0)</f>
        <v>0</v>
      </c>
      <c r="AY328" s="129">
        <f>'Dem2'!$AT328+'Dem2'!$AU328+'Dem2'!$AV328+'Dem2'!$AW328+'Dem2'!$AX328</f>
        <v>0</v>
      </c>
      <c r="AZ328" s="138">
        <f>IF('Dem2'!$C328="D1000",0,IF(ISNUMBER(SEARCH("D1???",'Dem2'!$C328)),'Dem1'!$C$31*'Dem2'!$Z328*'Dem2'!$AM328,0))</f>
        <v>0</v>
      </c>
      <c r="BA328" s="106">
        <f>IF(ISNUMBER(SEARCH("D?100",'Dem2'!$C328)),0,IF(ISNUMBER(SEARCH("D?1??",'Dem2'!$C328)),'Dem1'!$D$31*'Dem2'!$Z328*'Dem2'!$AN328,0))</f>
        <v>0</v>
      </c>
      <c r="BB328" s="106">
        <f>IF(ISNUMBER(SEARCH("D??10",'Dem2'!$C328)),0,IF(ISNUMBER(SEARCH("D??1?",'Dem2'!$C328)),'Dem1'!$E$31*'Dem2'!$Z328*'Dem2'!$AO328,0))</f>
        <v>0</v>
      </c>
      <c r="BC328" s="129">
        <f>'Dem2'!$AZ328+'Dem2'!$BA328+'Dem2'!$BB328</f>
        <v>0</v>
      </c>
      <c r="BD328" s="72">
        <f>('Dem2'!AY328+'Dem2'!BC328)*'Dem2'!G328</f>
        <v>0</v>
      </c>
      <c r="BE328" s="105">
        <f>SQRT('Dem2'!V328*'Dem2'!V328+'Dem2'!Y328*'Dem2'!Y328)</f>
        <v>0</v>
      </c>
      <c r="BF328" s="105">
        <f>'Dem2'!G328*('Dem1'!B$200+'Dem2'!BE328)</f>
        <v>0</v>
      </c>
      <c r="BG328" s="105">
        <f>'935'!R328*('Dem1'!B$200+'Dem2'!BE328)</f>
        <v>0</v>
      </c>
      <c r="BH328" s="105">
        <f>'Dem2'!AS328+'Dem1'!B$225*'Dem2'!BG328*100/'11'!B$17</f>
        <v>0</v>
      </c>
      <c r="BI328" s="105">
        <f>'Dem2'!BH328+'Dem1'!B$213*('Dem1'!B$200+'Dem2'!BE328)*100/'11'!B$17</f>
        <v>0.20953485119035403</v>
      </c>
      <c r="BJ328" s="105">
        <f>'Dem1'!B$179*('Dem2'!AY328+'Dem2'!BC328)*100/'11'!B$17</f>
        <v>0</v>
      </c>
      <c r="BK328" s="74">
        <f>MAX(0-('SR Rate'!AC328*'Dem2'!V328*'11'!D$17/'11'!B$17),'Dem2'!BI328+'Dem2'!BJ328)</f>
        <v>0.20953485119035403</v>
      </c>
      <c r="BL328" s="75">
        <f>IF('Dem2'!G328=0,0,(1-'Dem2'!H328/'Dem2'!G328)*('Dem2'!AR328+IF('935'!P328=0,0,('SR Rate'!AC328*'935'!P328*('11'!D$17-'935'!X328)/('11'!B$17-'935'!W328)))))</f>
        <v>0</v>
      </c>
      <c r="BM328" s="111">
        <f>IF('Dem2'!B328,IF('Dem2'!V328=0,'SR Rate'!AD328,MAX(0,MIN('SR Rate'!AD328,'SR Rate'!AD328+('Dem2'!BK328/'935'!P328*('11'!B$17-'935'!W328)/('11'!D$17-'935'!X328))))),0)</f>
        <v>0</v>
      </c>
      <c r="BN328" s="74">
        <f>IF('Dem2'!B328,MAX(0,'Dem2'!BK328),0)</f>
        <v>0.20953485119035403</v>
      </c>
      <c r="BO328" s="74">
        <f>'Dem2'!BN328+'Dem2'!BL328</f>
        <v>0.20953485119035403</v>
      </c>
    </row>
    <row r="329" spans="1:67">
      <c r="A329" s="94">
        <v>290</v>
      </c>
      <c r="B329" s="128" t="b">
        <f>'935'!C329&lt;&gt;"VOID"</f>
        <v>1</v>
      </c>
      <c r="C329" s="105" t="str">
        <f>"D"&amp;TEXT('935'!J329,"0000")</f>
        <v>D0000</v>
      </c>
      <c r="D329" s="73">
        <f>'11'!D$17-'935'!X329</f>
        <v>170</v>
      </c>
      <c r="E329" s="106">
        <f>INDEX('11'!$B$47:$G$47,IF(ISNUMBER(SEARCH("?0000",C329)),1,IF(ISNUMBER(SEARCH("?1000",C329)),2,IF(ISNUMBER(SEARCH("??100",C329)),3,IF(ISNUMBER(SEARCH("???10",C329)),4,IF(ISNUMBER(SEARCH("??001",C329)),6,5))))))</f>
        <v>1</v>
      </c>
      <c r="F329" s="105">
        <f>E329*'Dem1'!B$49</f>
        <v>0.95</v>
      </c>
      <c r="G329" s="73">
        <f>IF('935'!C329="VOID",0,('935'!C329*(1-'935'!W329/'11'!B$17)))</f>
        <v>0</v>
      </c>
      <c r="H329" s="153">
        <f>'Dem2'!G329-('935'!S329*(1-'935'!W329/'11'!B$17))</f>
        <v>0</v>
      </c>
      <c r="I329" s="138">
        <f>IF(ISNUMBER(SEARCH("D?001",$C329)),'Dem1'!$F$31*$F329/(1+'11'!$G$12)*'935'!$O329,0)</f>
        <v>0</v>
      </c>
      <c r="J329" s="106">
        <f>IF($C329="D1000",'Dem1'!$C$31*$F329/(1+'11'!$C$12)*'935'!$K329,0)</f>
        <v>0</v>
      </c>
      <c r="K329" s="106">
        <f>IF(ISNUMBER(SEARCH("D?100",$C329)),'Dem1'!$D$31*$F329/(1+'11'!$D$12)*'935'!$L329,0)</f>
        <v>0</v>
      </c>
      <c r="L329" s="106">
        <f>IF(ISNUMBER(SEARCH("D??10",$C329)),'Dem1'!$E$31*$F329/(1+'11'!$E$12)*'935'!$M329,0)</f>
        <v>0</v>
      </c>
      <c r="M329" s="106">
        <f>IF(OR($C329="D0002",ISNUMBER(SEARCH("D?1?1",$C329)),ISNUMBER(SEARCH("D??11",$C329))),'Dem1'!$G$31*$F329/(1+'11'!$F$12)*'935'!$N329,0)</f>
        <v>0</v>
      </c>
      <c r="N329" s="139">
        <f t="shared" si="16"/>
        <v>0</v>
      </c>
      <c r="O329" s="138">
        <f>IF($C329="D1000",0,IF(ISNUMBER(SEARCH("D1???",$C329)),'Dem1'!$C$31*$Z329*'935'!$K329,0))</f>
        <v>0</v>
      </c>
      <c r="P329" s="106">
        <f>IF(ISNUMBER(SEARCH("D?100",$C329)),0,IF(ISNUMBER(SEARCH("D?1??",$C329)),'Dem1'!$D$31*$Z329*'935'!$L329,0))</f>
        <v>0</v>
      </c>
      <c r="Q329" s="106">
        <f>IF(ISNUMBER(SEARCH("D??10",$C329)),0,IF(ISNUMBER(SEARCH("D??1?",$C329)),'Dem1'!$E$31*$Z329*'935'!$M329,0))</f>
        <v>0</v>
      </c>
      <c r="R329" s="139">
        <f t="shared" si="17"/>
        <v>0</v>
      </c>
      <c r="S329" s="180">
        <f>100/'11'!B$17*(('Dem2'!N329+'Dem2'!R329)*('Charging Rates'!B$13+'Charging Rates'!B$51+'Charging Rates'!B$25+'Charging Rates'!B$38)+'Charging Rates'!B$61*'Dem2'!W329)</f>
        <v>0</v>
      </c>
      <c r="T329" s="74">
        <f>100/'11'!B$17*'Fixed Charge'!C329*('Charging Rates'!B$13+'Charging Rates'!B$51+'Charging Rates'!B$25)</f>
        <v>0</v>
      </c>
      <c r="U329" s="153">
        <f>'11'!B$17*0.01*('Dem2'!T329+'Dem2'!S329*'Dem2'!G329)</f>
        <v>0</v>
      </c>
      <c r="V329" s="128">
        <f>'935'!P329*(1-'935'!X329/'11'!D$17)/(1-'935'!W329/'11'!B$17)</f>
        <v>0</v>
      </c>
      <c r="W329" s="105">
        <f>'Dem2'!V329*'Dem2'!E329</f>
        <v>0</v>
      </c>
      <c r="X329" s="105">
        <f>'935'!Q329*(1-'935'!X329/'11'!D$17)/(1-'935'!W329/'11'!B$17)</f>
        <v>0</v>
      </c>
      <c r="Y329" s="105">
        <f t="shared" si="18"/>
        <v>0</v>
      </c>
      <c r="Z329" s="105">
        <f>SQRT(V329*V329+Y329*Y329)*'Dem1'!B$49*E329</f>
        <v>0</v>
      </c>
      <c r="AA329" s="213">
        <f>100/'11'!B$17*'Charging Rates'!B$61*'Dem2'!W329</f>
        <v>0</v>
      </c>
      <c r="AB329" s="138">
        <f>IF(ISNUMBER('SR Rate'!B329),MAX(0,INDEX('913'!$E$6:$E$1205,'SR Rate'!B329)),0)</f>
        <v>0</v>
      </c>
      <c r="AC329" s="106">
        <f>IF(ISNUMBER('SR Rate'!C329),MAX(0,INDEX('913'!$E$6:$E$1205,'SR Rate'!C329)),0)</f>
        <v>0</v>
      </c>
      <c r="AD329" s="106">
        <f>IF(ISNUMBER('SR Rate'!D329),MAX(0,INDEX('913'!$E$6:$E$1205,'SR Rate'!D329)),0)</f>
        <v>0</v>
      </c>
      <c r="AE329" s="106">
        <f>IF(ISNUMBER('SR Rate'!E329),MAX(0,INDEX('913'!$E$6:$E$1205,'SR Rate'!E329)),0)</f>
        <v>0</v>
      </c>
      <c r="AF329" s="106">
        <f>IF(ISNUMBER('SR Rate'!F329),MAX(0,INDEX('913'!$E$6:$E$1205,'SR Rate'!F329)),0)</f>
        <v>0</v>
      </c>
      <c r="AG329" s="106">
        <f>IF(ISNUMBER('SR Rate'!G329),MAX(0,INDEX('913'!$E$6:$E$1205,'SR Rate'!G329)),0)</f>
        <v>0</v>
      </c>
      <c r="AH329" s="106">
        <f>IF(ISNUMBER('SR Rate'!H329),MAX(0,INDEX('913'!$E$6:$E$1205,'SR Rate'!H329)),0)</f>
        <v>0</v>
      </c>
      <c r="AI329" s="106">
        <f>IF(ISNUMBER('SR Rate'!I329),MAX(0,INDEX('913'!$E$6:$E$1205,'SR Rate'!I329)),0)</f>
        <v>0</v>
      </c>
      <c r="AJ329" s="129">
        <f>IF('SR Rate'!T329+'SR Rate'!U329+'SR Rate'!V329+'SR Rate'!W329+'SR Rate'!X329+'SR Rate'!Y329+'SR Rate'!Z329+'SR Rate'!AA329=0,IF(COUNT('SR Rate'!B329,'SR Rate'!C329,'SR Rate'!D329,'SR Rate'!E329,'SR Rate'!F329,'SR Rate'!G329,'SR Rate'!H329,'SR Rate'!I329),('Dem2'!AB329+'Dem2'!AC329+'Dem2'!AD329+'Dem2'!AE329+'Dem2'!AF329+'Dem2'!AG329+'Dem2'!AH329+'Dem2'!AI329)/COUNT('SR Rate'!B329,'SR Rate'!C329,'SR Rate'!D329,'SR Rate'!E329,'SR Rate'!F329,'SR Rate'!G329,'SR Rate'!H329,'SR Rate'!I329),0),('SR Rate'!T329*'Dem2'!AB329+'SR Rate'!U329*'Dem2'!AC329+'SR Rate'!V329*'Dem2'!AD329+'SR Rate'!W329*'Dem2'!AE329+'SR Rate'!X329*'Dem2'!AF329+'SR Rate'!Y329*'Dem2'!AG329+'SR Rate'!Z329*'Dem2'!AH329+'SR Rate'!AA329*'Dem2'!AI329)/('SR Rate'!T329+'SR Rate'!U329+'SR Rate'!V329+'SR Rate'!W329+'SR Rate'!X329+'SR Rate'!Y329+'SR Rate'!Z329+'SR Rate'!AA329))</f>
        <v>0</v>
      </c>
      <c r="AK329" s="177">
        <f>100*'Dem2'!AJ329/'11'!B$17</f>
        <v>0</v>
      </c>
      <c r="AL329" s="75">
        <f>100*('SR Rate'!AB329*'935'!P329*'SR Rate'!K329)/'11'!B$17</f>
        <v>0</v>
      </c>
      <c r="AM329" s="128">
        <f>MAX('11'!$C$42+0,MIN('935'!K329+0,'11'!$C$37+0))</f>
        <v>0.26600431228533333</v>
      </c>
      <c r="AN329" s="105">
        <f>MAX('11'!$D$42+0,MIN('935'!L329+0,'11'!$D$37+0))</f>
        <v>0.66562758870798333</v>
      </c>
      <c r="AO329" s="105">
        <f>MAX('11'!$E$42+0,MIN('935'!M329+0,'11'!$E$37+0))</f>
        <v>0.34009849341942228</v>
      </c>
      <c r="AP329" s="105">
        <f>MAX('11'!$F$42+0,MIN('935'!N329+0,'11'!$F$37+0))</f>
        <v>0.63093339381833335</v>
      </c>
      <c r="AQ329" s="129">
        <f>MAX('11'!$G$42+0,MIN('935'!O329+0,'11'!$G$37+0))</f>
        <v>0.89995655379091011</v>
      </c>
      <c r="AR329" s="180">
        <f>IF('935'!P329=0,'Dem2'!AK329+'Dem2'!AL329,'Dem2'!AK329)</f>
        <v>0</v>
      </c>
      <c r="AS329" s="75">
        <f>'Dem2'!AA329+IF('Dem2'!G329=0,1,'Dem2'!H329/'Dem2'!G329)*'Dem2'!AR329</f>
        <v>0</v>
      </c>
      <c r="AT329" s="138">
        <f>IF('Dem2'!$C329="D1000",'Dem1'!$C$31*'Dem2'!$F329/(1+'11'!$C$12)*'Dem2'!$AM329,0)</f>
        <v>0</v>
      </c>
      <c r="AU329" s="106">
        <f>IF(ISNUMBER(SEARCH("D?100",'Dem2'!$C329)),'Dem1'!$D$31*'Dem2'!$F329/(1+'11'!$D$12)*'Dem2'!$AN329,0)</f>
        <v>0</v>
      </c>
      <c r="AV329" s="106">
        <f>IF(ISNUMBER(SEARCH("D??10",'Dem2'!$C329)),'Dem1'!$E$31*'Dem2'!$F329/(1+'11'!$E$12)*'Dem2'!$AO329,0)</f>
        <v>0</v>
      </c>
      <c r="AW329" s="106">
        <f>IF(OR('Dem2'!$C329="D0002",ISNUMBER(SEARCH("D?1?1",'Dem2'!$C329)),ISNUMBER(SEARCH("D??11",'Dem2'!$C329))),'Dem1'!$G$31*'Dem2'!$F329/(1+'11'!$F$12)*'Dem2'!$AP329,0)</f>
        <v>0</v>
      </c>
      <c r="AX329" s="106">
        <f>IF(ISNUMBER(SEARCH("D?001",'Dem2'!$C329)),'Dem1'!$F$31*'Dem2'!$F329/(1+'11'!$G$12)*'Dem2'!$AQ329,0)</f>
        <v>0</v>
      </c>
      <c r="AY329" s="129">
        <f>'Dem2'!$AT329+'Dem2'!$AU329+'Dem2'!$AV329+'Dem2'!$AW329+'Dem2'!$AX329</f>
        <v>0</v>
      </c>
      <c r="AZ329" s="138">
        <f>IF('Dem2'!$C329="D1000",0,IF(ISNUMBER(SEARCH("D1???",'Dem2'!$C329)),'Dem1'!$C$31*'Dem2'!$Z329*'Dem2'!$AM329,0))</f>
        <v>0</v>
      </c>
      <c r="BA329" s="106">
        <f>IF(ISNUMBER(SEARCH("D?100",'Dem2'!$C329)),0,IF(ISNUMBER(SEARCH("D?1??",'Dem2'!$C329)),'Dem1'!$D$31*'Dem2'!$Z329*'Dem2'!$AN329,0))</f>
        <v>0</v>
      </c>
      <c r="BB329" s="106">
        <f>IF(ISNUMBER(SEARCH("D??10",'Dem2'!$C329)),0,IF(ISNUMBER(SEARCH("D??1?",'Dem2'!$C329)),'Dem1'!$E$31*'Dem2'!$Z329*'Dem2'!$AO329,0))</f>
        <v>0</v>
      </c>
      <c r="BC329" s="129">
        <f>'Dem2'!$AZ329+'Dem2'!$BA329+'Dem2'!$BB329</f>
        <v>0</v>
      </c>
      <c r="BD329" s="72">
        <f>('Dem2'!AY329+'Dem2'!BC329)*'Dem2'!G329</f>
        <v>0</v>
      </c>
      <c r="BE329" s="105">
        <f>SQRT('Dem2'!V329*'Dem2'!V329+'Dem2'!Y329*'Dem2'!Y329)</f>
        <v>0</v>
      </c>
      <c r="BF329" s="105">
        <f>'Dem2'!G329*('Dem1'!B$200+'Dem2'!BE329)</f>
        <v>0</v>
      </c>
      <c r="BG329" s="105">
        <f>'935'!R329*('Dem1'!B$200+'Dem2'!BE329)</f>
        <v>0</v>
      </c>
      <c r="BH329" s="105">
        <f>'Dem2'!AS329+'Dem1'!B$225*'Dem2'!BG329*100/'11'!B$17</f>
        <v>0</v>
      </c>
      <c r="BI329" s="105">
        <f>'Dem2'!BH329+'Dem1'!B$213*('Dem1'!B$200+'Dem2'!BE329)*100/'11'!B$17</f>
        <v>0.20953485119035403</v>
      </c>
      <c r="BJ329" s="105">
        <f>'Dem1'!B$179*('Dem2'!AY329+'Dem2'!BC329)*100/'11'!B$17</f>
        <v>0</v>
      </c>
      <c r="BK329" s="74">
        <f>MAX(0-('SR Rate'!AC329*'Dem2'!V329*'11'!D$17/'11'!B$17),'Dem2'!BI329+'Dem2'!BJ329)</f>
        <v>0.20953485119035403</v>
      </c>
      <c r="BL329" s="75">
        <f>IF('Dem2'!G329=0,0,(1-'Dem2'!H329/'Dem2'!G329)*('Dem2'!AR329+IF('935'!P329=0,0,('SR Rate'!AC329*'935'!P329*('11'!D$17-'935'!X329)/('11'!B$17-'935'!W329)))))</f>
        <v>0</v>
      </c>
      <c r="BM329" s="111">
        <f>IF('Dem2'!B329,IF('Dem2'!V329=0,'SR Rate'!AD329,MAX(0,MIN('SR Rate'!AD329,'SR Rate'!AD329+('Dem2'!BK329/'935'!P329*('11'!B$17-'935'!W329)/('11'!D$17-'935'!X329))))),0)</f>
        <v>0</v>
      </c>
      <c r="BN329" s="74">
        <f>IF('Dem2'!B329,MAX(0,'Dem2'!BK329),0)</f>
        <v>0.20953485119035403</v>
      </c>
      <c r="BO329" s="74">
        <f>'Dem2'!BN329+'Dem2'!BL329</f>
        <v>0.20953485119035403</v>
      </c>
    </row>
    <row r="330" spans="1:67">
      <c r="A330" s="94">
        <v>291</v>
      </c>
      <c r="B330" s="128" t="b">
        <f>'935'!C330&lt;&gt;"VOID"</f>
        <v>1</v>
      </c>
      <c r="C330" s="105" t="str">
        <f>"D"&amp;TEXT('935'!J330,"0000")</f>
        <v>D0000</v>
      </c>
      <c r="D330" s="73">
        <f>'11'!D$17-'935'!X330</f>
        <v>170</v>
      </c>
      <c r="E330" s="106">
        <f>INDEX('11'!$B$47:$G$47,IF(ISNUMBER(SEARCH("?0000",C330)),1,IF(ISNUMBER(SEARCH("?1000",C330)),2,IF(ISNUMBER(SEARCH("??100",C330)),3,IF(ISNUMBER(SEARCH("???10",C330)),4,IF(ISNUMBER(SEARCH("??001",C330)),6,5))))))</f>
        <v>1</v>
      </c>
      <c r="F330" s="105">
        <f>E330*'Dem1'!B$49</f>
        <v>0.95</v>
      </c>
      <c r="G330" s="73">
        <f>IF('935'!C330="VOID",0,('935'!C330*(1-'935'!W330/'11'!B$17)))</f>
        <v>0</v>
      </c>
      <c r="H330" s="153">
        <f>'Dem2'!G330-('935'!S330*(1-'935'!W330/'11'!B$17))</f>
        <v>0</v>
      </c>
      <c r="I330" s="138">
        <f>IF(ISNUMBER(SEARCH("D?001",$C330)),'Dem1'!$F$31*$F330/(1+'11'!$G$12)*'935'!$O330,0)</f>
        <v>0</v>
      </c>
      <c r="J330" s="106">
        <f>IF($C330="D1000",'Dem1'!$C$31*$F330/(1+'11'!$C$12)*'935'!$K330,0)</f>
        <v>0</v>
      </c>
      <c r="K330" s="106">
        <f>IF(ISNUMBER(SEARCH("D?100",$C330)),'Dem1'!$D$31*$F330/(1+'11'!$D$12)*'935'!$L330,0)</f>
        <v>0</v>
      </c>
      <c r="L330" s="106">
        <f>IF(ISNUMBER(SEARCH("D??10",$C330)),'Dem1'!$E$31*$F330/(1+'11'!$E$12)*'935'!$M330,0)</f>
        <v>0</v>
      </c>
      <c r="M330" s="106">
        <f>IF(OR($C330="D0002",ISNUMBER(SEARCH("D?1?1",$C330)),ISNUMBER(SEARCH("D??11",$C330))),'Dem1'!$G$31*$F330/(1+'11'!$F$12)*'935'!$N330,0)</f>
        <v>0</v>
      </c>
      <c r="N330" s="139">
        <f t="shared" si="16"/>
        <v>0</v>
      </c>
      <c r="O330" s="138">
        <f>IF($C330="D1000",0,IF(ISNUMBER(SEARCH("D1???",$C330)),'Dem1'!$C$31*$Z330*'935'!$K330,0))</f>
        <v>0</v>
      </c>
      <c r="P330" s="106">
        <f>IF(ISNUMBER(SEARCH("D?100",$C330)),0,IF(ISNUMBER(SEARCH("D?1??",$C330)),'Dem1'!$D$31*$Z330*'935'!$L330,0))</f>
        <v>0</v>
      </c>
      <c r="Q330" s="106">
        <f>IF(ISNUMBER(SEARCH("D??10",$C330)),0,IF(ISNUMBER(SEARCH("D??1?",$C330)),'Dem1'!$E$31*$Z330*'935'!$M330,0))</f>
        <v>0</v>
      </c>
      <c r="R330" s="139">
        <f t="shared" si="17"/>
        <v>0</v>
      </c>
      <c r="S330" s="180">
        <f>100/'11'!B$17*(('Dem2'!N330+'Dem2'!R330)*('Charging Rates'!B$13+'Charging Rates'!B$51+'Charging Rates'!B$25+'Charging Rates'!B$38)+'Charging Rates'!B$61*'Dem2'!W330)</f>
        <v>0</v>
      </c>
      <c r="T330" s="74">
        <f>100/'11'!B$17*'Fixed Charge'!C330*('Charging Rates'!B$13+'Charging Rates'!B$51+'Charging Rates'!B$25)</f>
        <v>0</v>
      </c>
      <c r="U330" s="153">
        <f>'11'!B$17*0.01*('Dem2'!T330+'Dem2'!S330*'Dem2'!G330)</f>
        <v>0</v>
      </c>
      <c r="V330" s="128">
        <f>'935'!P330*(1-'935'!X330/'11'!D$17)/(1-'935'!W330/'11'!B$17)</f>
        <v>0</v>
      </c>
      <c r="W330" s="105">
        <f>'Dem2'!V330*'Dem2'!E330</f>
        <v>0</v>
      </c>
      <c r="X330" s="105">
        <f>'935'!Q330*(1-'935'!X330/'11'!D$17)/(1-'935'!W330/'11'!B$17)</f>
        <v>0</v>
      </c>
      <c r="Y330" s="105">
        <f t="shared" si="18"/>
        <v>0</v>
      </c>
      <c r="Z330" s="105">
        <f>SQRT(V330*V330+Y330*Y330)*'Dem1'!B$49*E330</f>
        <v>0</v>
      </c>
      <c r="AA330" s="213">
        <f>100/'11'!B$17*'Charging Rates'!B$61*'Dem2'!W330</f>
        <v>0</v>
      </c>
      <c r="AB330" s="138">
        <f>IF(ISNUMBER('SR Rate'!B330),MAX(0,INDEX('913'!$E$6:$E$1205,'SR Rate'!B330)),0)</f>
        <v>0</v>
      </c>
      <c r="AC330" s="106">
        <f>IF(ISNUMBER('SR Rate'!C330),MAX(0,INDEX('913'!$E$6:$E$1205,'SR Rate'!C330)),0)</f>
        <v>0</v>
      </c>
      <c r="AD330" s="106">
        <f>IF(ISNUMBER('SR Rate'!D330),MAX(0,INDEX('913'!$E$6:$E$1205,'SR Rate'!D330)),0)</f>
        <v>0</v>
      </c>
      <c r="AE330" s="106">
        <f>IF(ISNUMBER('SR Rate'!E330),MAX(0,INDEX('913'!$E$6:$E$1205,'SR Rate'!E330)),0)</f>
        <v>0</v>
      </c>
      <c r="AF330" s="106">
        <f>IF(ISNUMBER('SR Rate'!F330),MAX(0,INDEX('913'!$E$6:$E$1205,'SR Rate'!F330)),0)</f>
        <v>0</v>
      </c>
      <c r="AG330" s="106">
        <f>IF(ISNUMBER('SR Rate'!G330),MAX(0,INDEX('913'!$E$6:$E$1205,'SR Rate'!G330)),0)</f>
        <v>0</v>
      </c>
      <c r="AH330" s="106">
        <f>IF(ISNUMBER('SR Rate'!H330),MAX(0,INDEX('913'!$E$6:$E$1205,'SR Rate'!H330)),0)</f>
        <v>0</v>
      </c>
      <c r="AI330" s="106">
        <f>IF(ISNUMBER('SR Rate'!I330),MAX(0,INDEX('913'!$E$6:$E$1205,'SR Rate'!I330)),0)</f>
        <v>0</v>
      </c>
      <c r="AJ330" s="129">
        <f>IF('SR Rate'!T330+'SR Rate'!U330+'SR Rate'!V330+'SR Rate'!W330+'SR Rate'!X330+'SR Rate'!Y330+'SR Rate'!Z330+'SR Rate'!AA330=0,IF(COUNT('SR Rate'!B330,'SR Rate'!C330,'SR Rate'!D330,'SR Rate'!E330,'SR Rate'!F330,'SR Rate'!G330,'SR Rate'!H330,'SR Rate'!I330),('Dem2'!AB330+'Dem2'!AC330+'Dem2'!AD330+'Dem2'!AE330+'Dem2'!AF330+'Dem2'!AG330+'Dem2'!AH330+'Dem2'!AI330)/COUNT('SR Rate'!B330,'SR Rate'!C330,'SR Rate'!D330,'SR Rate'!E330,'SR Rate'!F330,'SR Rate'!G330,'SR Rate'!H330,'SR Rate'!I330),0),('SR Rate'!T330*'Dem2'!AB330+'SR Rate'!U330*'Dem2'!AC330+'SR Rate'!V330*'Dem2'!AD330+'SR Rate'!W330*'Dem2'!AE330+'SR Rate'!X330*'Dem2'!AF330+'SR Rate'!Y330*'Dem2'!AG330+'SR Rate'!Z330*'Dem2'!AH330+'SR Rate'!AA330*'Dem2'!AI330)/('SR Rate'!T330+'SR Rate'!U330+'SR Rate'!V330+'SR Rate'!W330+'SR Rate'!X330+'SR Rate'!Y330+'SR Rate'!Z330+'SR Rate'!AA330))</f>
        <v>0</v>
      </c>
      <c r="AK330" s="177">
        <f>100*'Dem2'!AJ330/'11'!B$17</f>
        <v>0</v>
      </c>
      <c r="AL330" s="75">
        <f>100*('SR Rate'!AB330*'935'!P330*'SR Rate'!K330)/'11'!B$17</f>
        <v>0</v>
      </c>
      <c r="AM330" s="128">
        <f>MAX('11'!$C$42+0,MIN('935'!K330+0,'11'!$C$37+0))</f>
        <v>0.26600431228533333</v>
      </c>
      <c r="AN330" s="105">
        <f>MAX('11'!$D$42+0,MIN('935'!L330+0,'11'!$D$37+0))</f>
        <v>0.66562758870798333</v>
      </c>
      <c r="AO330" s="105">
        <f>MAX('11'!$E$42+0,MIN('935'!M330+0,'11'!$E$37+0))</f>
        <v>0.34009849341942228</v>
      </c>
      <c r="AP330" s="105">
        <f>MAX('11'!$F$42+0,MIN('935'!N330+0,'11'!$F$37+0))</f>
        <v>0.63093339381833335</v>
      </c>
      <c r="AQ330" s="129">
        <f>MAX('11'!$G$42+0,MIN('935'!O330+0,'11'!$G$37+0))</f>
        <v>0.89995655379091011</v>
      </c>
      <c r="AR330" s="180">
        <f>IF('935'!P330=0,'Dem2'!AK330+'Dem2'!AL330,'Dem2'!AK330)</f>
        <v>0</v>
      </c>
      <c r="AS330" s="75">
        <f>'Dem2'!AA330+IF('Dem2'!G330=0,1,'Dem2'!H330/'Dem2'!G330)*'Dem2'!AR330</f>
        <v>0</v>
      </c>
      <c r="AT330" s="138">
        <f>IF('Dem2'!$C330="D1000",'Dem1'!$C$31*'Dem2'!$F330/(1+'11'!$C$12)*'Dem2'!$AM330,0)</f>
        <v>0</v>
      </c>
      <c r="AU330" s="106">
        <f>IF(ISNUMBER(SEARCH("D?100",'Dem2'!$C330)),'Dem1'!$D$31*'Dem2'!$F330/(1+'11'!$D$12)*'Dem2'!$AN330,0)</f>
        <v>0</v>
      </c>
      <c r="AV330" s="106">
        <f>IF(ISNUMBER(SEARCH("D??10",'Dem2'!$C330)),'Dem1'!$E$31*'Dem2'!$F330/(1+'11'!$E$12)*'Dem2'!$AO330,0)</f>
        <v>0</v>
      </c>
      <c r="AW330" s="106">
        <f>IF(OR('Dem2'!$C330="D0002",ISNUMBER(SEARCH("D?1?1",'Dem2'!$C330)),ISNUMBER(SEARCH("D??11",'Dem2'!$C330))),'Dem1'!$G$31*'Dem2'!$F330/(1+'11'!$F$12)*'Dem2'!$AP330,0)</f>
        <v>0</v>
      </c>
      <c r="AX330" s="106">
        <f>IF(ISNUMBER(SEARCH("D?001",'Dem2'!$C330)),'Dem1'!$F$31*'Dem2'!$F330/(1+'11'!$G$12)*'Dem2'!$AQ330,0)</f>
        <v>0</v>
      </c>
      <c r="AY330" s="129">
        <f>'Dem2'!$AT330+'Dem2'!$AU330+'Dem2'!$AV330+'Dem2'!$AW330+'Dem2'!$AX330</f>
        <v>0</v>
      </c>
      <c r="AZ330" s="138">
        <f>IF('Dem2'!$C330="D1000",0,IF(ISNUMBER(SEARCH("D1???",'Dem2'!$C330)),'Dem1'!$C$31*'Dem2'!$Z330*'Dem2'!$AM330,0))</f>
        <v>0</v>
      </c>
      <c r="BA330" s="106">
        <f>IF(ISNUMBER(SEARCH("D?100",'Dem2'!$C330)),0,IF(ISNUMBER(SEARCH("D?1??",'Dem2'!$C330)),'Dem1'!$D$31*'Dem2'!$Z330*'Dem2'!$AN330,0))</f>
        <v>0</v>
      </c>
      <c r="BB330" s="106">
        <f>IF(ISNUMBER(SEARCH("D??10",'Dem2'!$C330)),0,IF(ISNUMBER(SEARCH("D??1?",'Dem2'!$C330)),'Dem1'!$E$31*'Dem2'!$Z330*'Dem2'!$AO330,0))</f>
        <v>0</v>
      </c>
      <c r="BC330" s="129">
        <f>'Dem2'!$AZ330+'Dem2'!$BA330+'Dem2'!$BB330</f>
        <v>0</v>
      </c>
      <c r="BD330" s="72">
        <f>('Dem2'!AY330+'Dem2'!BC330)*'Dem2'!G330</f>
        <v>0</v>
      </c>
      <c r="BE330" s="105">
        <f>SQRT('Dem2'!V330*'Dem2'!V330+'Dem2'!Y330*'Dem2'!Y330)</f>
        <v>0</v>
      </c>
      <c r="BF330" s="105">
        <f>'Dem2'!G330*('Dem1'!B$200+'Dem2'!BE330)</f>
        <v>0</v>
      </c>
      <c r="BG330" s="105">
        <f>'935'!R330*('Dem1'!B$200+'Dem2'!BE330)</f>
        <v>0</v>
      </c>
      <c r="BH330" s="105">
        <f>'Dem2'!AS330+'Dem1'!B$225*'Dem2'!BG330*100/'11'!B$17</f>
        <v>0</v>
      </c>
      <c r="BI330" s="105">
        <f>'Dem2'!BH330+'Dem1'!B$213*('Dem1'!B$200+'Dem2'!BE330)*100/'11'!B$17</f>
        <v>0.20953485119035403</v>
      </c>
      <c r="BJ330" s="105">
        <f>'Dem1'!B$179*('Dem2'!AY330+'Dem2'!BC330)*100/'11'!B$17</f>
        <v>0</v>
      </c>
      <c r="BK330" s="74">
        <f>MAX(0-('SR Rate'!AC330*'Dem2'!V330*'11'!D$17/'11'!B$17),'Dem2'!BI330+'Dem2'!BJ330)</f>
        <v>0.20953485119035403</v>
      </c>
      <c r="BL330" s="75">
        <f>IF('Dem2'!G330=0,0,(1-'Dem2'!H330/'Dem2'!G330)*('Dem2'!AR330+IF('935'!P330=0,0,('SR Rate'!AC330*'935'!P330*('11'!D$17-'935'!X330)/('11'!B$17-'935'!W330)))))</f>
        <v>0</v>
      </c>
      <c r="BM330" s="111">
        <f>IF('Dem2'!B330,IF('Dem2'!V330=0,'SR Rate'!AD330,MAX(0,MIN('SR Rate'!AD330,'SR Rate'!AD330+('Dem2'!BK330/'935'!P330*('11'!B$17-'935'!W330)/('11'!D$17-'935'!X330))))),0)</f>
        <v>0</v>
      </c>
      <c r="BN330" s="74">
        <f>IF('Dem2'!B330,MAX(0,'Dem2'!BK330),0)</f>
        <v>0.20953485119035403</v>
      </c>
      <c r="BO330" s="74">
        <f>'Dem2'!BN330+'Dem2'!BL330</f>
        <v>0.20953485119035403</v>
      </c>
    </row>
    <row r="331" spans="1:67">
      <c r="A331" s="94">
        <v>292</v>
      </c>
      <c r="B331" s="128" t="b">
        <f>'935'!C331&lt;&gt;"VOID"</f>
        <v>1</v>
      </c>
      <c r="C331" s="105" t="str">
        <f>"D"&amp;TEXT('935'!J331,"0000")</f>
        <v>D0000</v>
      </c>
      <c r="D331" s="73">
        <f>'11'!D$17-'935'!X331</f>
        <v>170</v>
      </c>
      <c r="E331" s="106">
        <f>INDEX('11'!$B$47:$G$47,IF(ISNUMBER(SEARCH("?0000",C331)),1,IF(ISNUMBER(SEARCH("?1000",C331)),2,IF(ISNUMBER(SEARCH("??100",C331)),3,IF(ISNUMBER(SEARCH("???10",C331)),4,IF(ISNUMBER(SEARCH("??001",C331)),6,5))))))</f>
        <v>1</v>
      </c>
      <c r="F331" s="105">
        <f>E331*'Dem1'!B$49</f>
        <v>0.95</v>
      </c>
      <c r="G331" s="73">
        <f>IF('935'!C331="VOID",0,('935'!C331*(1-'935'!W331/'11'!B$17)))</f>
        <v>0</v>
      </c>
      <c r="H331" s="153">
        <f>'Dem2'!G331-('935'!S331*(1-'935'!W331/'11'!B$17))</f>
        <v>0</v>
      </c>
      <c r="I331" s="138">
        <f>IF(ISNUMBER(SEARCH("D?001",$C331)),'Dem1'!$F$31*$F331/(1+'11'!$G$12)*'935'!$O331,0)</f>
        <v>0</v>
      </c>
      <c r="J331" s="106">
        <f>IF($C331="D1000",'Dem1'!$C$31*$F331/(1+'11'!$C$12)*'935'!$K331,0)</f>
        <v>0</v>
      </c>
      <c r="K331" s="106">
        <f>IF(ISNUMBER(SEARCH("D?100",$C331)),'Dem1'!$D$31*$F331/(1+'11'!$D$12)*'935'!$L331,0)</f>
        <v>0</v>
      </c>
      <c r="L331" s="106">
        <f>IF(ISNUMBER(SEARCH("D??10",$C331)),'Dem1'!$E$31*$F331/(1+'11'!$E$12)*'935'!$M331,0)</f>
        <v>0</v>
      </c>
      <c r="M331" s="106">
        <f>IF(OR($C331="D0002",ISNUMBER(SEARCH("D?1?1",$C331)),ISNUMBER(SEARCH("D??11",$C331))),'Dem1'!$G$31*$F331/(1+'11'!$F$12)*'935'!$N331,0)</f>
        <v>0</v>
      </c>
      <c r="N331" s="139">
        <f t="shared" si="16"/>
        <v>0</v>
      </c>
      <c r="O331" s="138">
        <f>IF($C331="D1000",0,IF(ISNUMBER(SEARCH("D1???",$C331)),'Dem1'!$C$31*$Z331*'935'!$K331,0))</f>
        <v>0</v>
      </c>
      <c r="P331" s="106">
        <f>IF(ISNUMBER(SEARCH("D?100",$C331)),0,IF(ISNUMBER(SEARCH("D?1??",$C331)),'Dem1'!$D$31*$Z331*'935'!$L331,0))</f>
        <v>0</v>
      </c>
      <c r="Q331" s="106">
        <f>IF(ISNUMBER(SEARCH("D??10",$C331)),0,IF(ISNUMBER(SEARCH("D??1?",$C331)),'Dem1'!$E$31*$Z331*'935'!$M331,0))</f>
        <v>0</v>
      </c>
      <c r="R331" s="139">
        <f t="shared" si="17"/>
        <v>0</v>
      </c>
      <c r="S331" s="180">
        <f>100/'11'!B$17*(('Dem2'!N331+'Dem2'!R331)*('Charging Rates'!B$13+'Charging Rates'!B$51+'Charging Rates'!B$25+'Charging Rates'!B$38)+'Charging Rates'!B$61*'Dem2'!W331)</f>
        <v>0</v>
      </c>
      <c r="T331" s="74">
        <f>100/'11'!B$17*'Fixed Charge'!C331*('Charging Rates'!B$13+'Charging Rates'!B$51+'Charging Rates'!B$25)</f>
        <v>0</v>
      </c>
      <c r="U331" s="153">
        <f>'11'!B$17*0.01*('Dem2'!T331+'Dem2'!S331*'Dem2'!G331)</f>
        <v>0</v>
      </c>
      <c r="V331" s="128">
        <f>'935'!P331*(1-'935'!X331/'11'!D$17)/(1-'935'!W331/'11'!B$17)</f>
        <v>0</v>
      </c>
      <c r="W331" s="105">
        <f>'Dem2'!V331*'Dem2'!E331</f>
        <v>0</v>
      </c>
      <c r="X331" s="105">
        <f>'935'!Q331*(1-'935'!X331/'11'!D$17)/(1-'935'!W331/'11'!B$17)</f>
        <v>0</v>
      </c>
      <c r="Y331" s="105">
        <f t="shared" si="18"/>
        <v>0</v>
      </c>
      <c r="Z331" s="105">
        <f>SQRT(V331*V331+Y331*Y331)*'Dem1'!B$49*E331</f>
        <v>0</v>
      </c>
      <c r="AA331" s="213">
        <f>100/'11'!B$17*'Charging Rates'!B$61*'Dem2'!W331</f>
        <v>0</v>
      </c>
      <c r="AB331" s="138">
        <f>IF(ISNUMBER('SR Rate'!B331),MAX(0,INDEX('913'!$E$6:$E$1205,'SR Rate'!B331)),0)</f>
        <v>0</v>
      </c>
      <c r="AC331" s="106">
        <f>IF(ISNUMBER('SR Rate'!C331),MAX(0,INDEX('913'!$E$6:$E$1205,'SR Rate'!C331)),0)</f>
        <v>0</v>
      </c>
      <c r="AD331" s="106">
        <f>IF(ISNUMBER('SR Rate'!D331),MAX(0,INDEX('913'!$E$6:$E$1205,'SR Rate'!D331)),0)</f>
        <v>0</v>
      </c>
      <c r="AE331" s="106">
        <f>IF(ISNUMBER('SR Rate'!E331),MAX(0,INDEX('913'!$E$6:$E$1205,'SR Rate'!E331)),0)</f>
        <v>0</v>
      </c>
      <c r="AF331" s="106">
        <f>IF(ISNUMBER('SR Rate'!F331),MAX(0,INDEX('913'!$E$6:$E$1205,'SR Rate'!F331)),0)</f>
        <v>0</v>
      </c>
      <c r="AG331" s="106">
        <f>IF(ISNUMBER('SR Rate'!G331),MAX(0,INDEX('913'!$E$6:$E$1205,'SR Rate'!G331)),0)</f>
        <v>0</v>
      </c>
      <c r="AH331" s="106">
        <f>IF(ISNUMBER('SR Rate'!H331),MAX(0,INDEX('913'!$E$6:$E$1205,'SR Rate'!H331)),0)</f>
        <v>0</v>
      </c>
      <c r="AI331" s="106">
        <f>IF(ISNUMBER('SR Rate'!I331),MAX(0,INDEX('913'!$E$6:$E$1205,'SR Rate'!I331)),0)</f>
        <v>0</v>
      </c>
      <c r="AJ331" s="129">
        <f>IF('SR Rate'!T331+'SR Rate'!U331+'SR Rate'!V331+'SR Rate'!W331+'SR Rate'!X331+'SR Rate'!Y331+'SR Rate'!Z331+'SR Rate'!AA331=0,IF(COUNT('SR Rate'!B331,'SR Rate'!C331,'SR Rate'!D331,'SR Rate'!E331,'SR Rate'!F331,'SR Rate'!G331,'SR Rate'!H331,'SR Rate'!I331),('Dem2'!AB331+'Dem2'!AC331+'Dem2'!AD331+'Dem2'!AE331+'Dem2'!AF331+'Dem2'!AG331+'Dem2'!AH331+'Dem2'!AI331)/COUNT('SR Rate'!B331,'SR Rate'!C331,'SR Rate'!D331,'SR Rate'!E331,'SR Rate'!F331,'SR Rate'!G331,'SR Rate'!H331,'SR Rate'!I331),0),('SR Rate'!T331*'Dem2'!AB331+'SR Rate'!U331*'Dem2'!AC331+'SR Rate'!V331*'Dem2'!AD331+'SR Rate'!W331*'Dem2'!AE331+'SR Rate'!X331*'Dem2'!AF331+'SR Rate'!Y331*'Dem2'!AG331+'SR Rate'!Z331*'Dem2'!AH331+'SR Rate'!AA331*'Dem2'!AI331)/('SR Rate'!T331+'SR Rate'!U331+'SR Rate'!V331+'SR Rate'!W331+'SR Rate'!X331+'SR Rate'!Y331+'SR Rate'!Z331+'SR Rate'!AA331))</f>
        <v>0</v>
      </c>
      <c r="AK331" s="177">
        <f>100*'Dem2'!AJ331/'11'!B$17</f>
        <v>0</v>
      </c>
      <c r="AL331" s="75">
        <f>100*('SR Rate'!AB331*'935'!P331*'SR Rate'!K331)/'11'!B$17</f>
        <v>0</v>
      </c>
      <c r="AM331" s="128">
        <f>MAX('11'!$C$42+0,MIN('935'!K331+0,'11'!$C$37+0))</f>
        <v>0.26600431228533333</v>
      </c>
      <c r="AN331" s="105">
        <f>MAX('11'!$D$42+0,MIN('935'!L331+0,'11'!$D$37+0))</f>
        <v>0.66562758870798333</v>
      </c>
      <c r="AO331" s="105">
        <f>MAX('11'!$E$42+0,MIN('935'!M331+0,'11'!$E$37+0))</f>
        <v>0.34009849341942228</v>
      </c>
      <c r="AP331" s="105">
        <f>MAX('11'!$F$42+0,MIN('935'!N331+0,'11'!$F$37+0))</f>
        <v>0.63093339381833335</v>
      </c>
      <c r="AQ331" s="129">
        <f>MAX('11'!$G$42+0,MIN('935'!O331+0,'11'!$G$37+0))</f>
        <v>0.89995655379091011</v>
      </c>
      <c r="AR331" s="180">
        <f>IF('935'!P331=0,'Dem2'!AK331+'Dem2'!AL331,'Dem2'!AK331)</f>
        <v>0</v>
      </c>
      <c r="AS331" s="75">
        <f>'Dem2'!AA331+IF('Dem2'!G331=0,1,'Dem2'!H331/'Dem2'!G331)*'Dem2'!AR331</f>
        <v>0</v>
      </c>
      <c r="AT331" s="138">
        <f>IF('Dem2'!$C331="D1000",'Dem1'!$C$31*'Dem2'!$F331/(1+'11'!$C$12)*'Dem2'!$AM331,0)</f>
        <v>0</v>
      </c>
      <c r="AU331" s="106">
        <f>IF(ISNUMBER(SEARCH("D?100",'Dem2'!$C331)),'Dem1'!$D$31*'Dem2'!$F331/(1+'11'!$D$12)*'Dem2'!$AN331,0)</f>
        <v>0</v>
      </c>
      <c r="AV331" s="106">
        <f>IF(ISNUMBER(SEARCH("D??10",'Dem2'!$C331)),'Dem1'!$E$31*'Dem2'!$F331/(1+'11'!$E$12)*'Dem2'!$AO331,0)</f>
        <v>0</v>
      </c>
      <c r="AW331" s="106">
        <f>IF(OR('Dem2'!$C331="D0002",ISNUMBER(SEARCH("D?1?1",'Dem2'!$C331)),ISNUMBER(SEARCH("D??11",'Dem2'!$C331))),'Dem1'!$G$31*'Dem2'!$F331/(1+'11'!$F$12)*'Dem2'!$AP331,0)</f>
        <v>0</v>
      </c>
      <c r="AX331" s="106">
        <f>IF(ISNUMBER(SEARCH("D?001",'Dem2'!$C331)),'Dem1'!$F$31*'Dem2'!$F331/(1+'11'!$G$12)*'Dem2'!$AQ331,0)</f>
        <v>0</v>
      </c>
      <c r="AY331" s="129">
        <f>'Dem2'!$AT331+'Dem2'!$AU331+'Dem2'!$AV331+'Dem2'!$AW331+'Dem2'!$AX331</f>
        <v>0</v>
      </c>
      <c r="AZ331" s="138">
        <f>IF('Dem2'!$C331="D1000",0,IF(ISNUMBER(SEARCH("D1???",'Dem2'!$C331)),'Dem1'!$C$31*'Dem2'!$Z331*'Dem2'!$AM331,0))</f>
        <v>0</v>
      </c>
      <c r="BA331" s="106">
        <f>IF(ISNUMBER(SEARCH("D?100",'Dem2'!$C331)),0,IF(ISNUMBER(SEARCH("D?1??",'Dem2'!$C331)),'Dem1'!$D$31*'Dem2'!$Z331*'Dem2'!$AN331,0))</f>
        <v>0</v>
      </c>
      <c r="BB331" s="106">
        <f>IF(ISNUMBER(SEARCH("D??10",'Dem2'!$C331)),0,IF(ISNUMBER(SEARCH("D??1?",'Dem2'!$C331)),'Dem1'!$E$31*'Dem2'!$Z331*'Dem2'!$AO331,0))</f>
        <v>0</v>
      </c>
      <c r="BC331" s="129">
        <f>'Dem2'!$AZ331+'Dem2'!$BA331+'Dem2'!$BB331</f>
        <v>0</v>
      </c>
      <c r="BD331" s="72">
        <f>('Dem2'!AY331+'Dem2'!BC331)*'Dem2'!G331</f>
        <v>0</v>
      </c>
      <c r="BE331" s="105">
        <f>SQRT('Dem2'!V331*'Dem2'!V331+'Dem2'!Y331*'Dem2'!Y331)</f>
        <v>0</v>
      </c>
      <c r="BF331" s="105">
        <f>'Dem2'!G331*('Dem1'!B$200+'Dem2'!BE331)</f>
        <v>0</v>
      </c>
      <c r="BG331" s="105">
        <f>'935'!R331*('Dem1'!B$200+'Dem2'!BE331)</f>
        <v>0</v>
      </c>
      <c r="BH331" s="105">
        <f>'Dem2'!AS331+'Dem1'!B$225*'Dem2'!BG331*100/'11'!B$17</f>
        <v>0</v>
      </c>
      <c r="BI331" s="105">
        <f>'Dem2'!BH331+'Dem1'!B$213*('Dem1'!B$200+'Dem2'!BE331)*100/'11'!B$17</f>
        <v>0.20953485119035403</v>
      </c>
      <c r="BJ331" s="105">
        <f>'Dem1'!B$179*('Dem2'!AY331+'Dem2'!BC331)*100/'11'!B$17</f>
        <v>0</v>
      </c>
      <c r="BK331" s="74">
        <f>MAX(0-('SR Rate'!AC331*'Dem2'!V331*'11'!D$17/'11'!B$17),'Dem2'!BI331+'Dem2'!BJ331)</f>
        <v>0.20953485119035403</v>
      </c>
      <c r="BL331" s="75">
        <f>IF('Dem2'!G331=0,0,(1-'Dem2'!H331/'Dem2'!G331)*('Dem2'!AR331+IF('935'!P331=0,0,('SR Rate'!AC331*'935'!P331*('11'!D$17-'935'!X331)/('11'!B$17-'935'!W331)))))</f>
        <v>0</v>
      </c>
      <c r="BM331" s="111">
        <f>IF('Dem2'!B331,IF('Dem2'!V331=0,'SR Rate'!AD331,MAX(0,MIN('SR Rate'!AD331,'SR Rate'!AD331+('Dem2'!BK331/'935'!P331*('11'!B$17-'935'!W331)/('11'!D$17-'935'!X331))))),0)</f>
        <v>0</v>
      </c>
      <c r="BN331" s="74">
        <f>IF('Dem2'!B331,MAX(0,'Dem2'!BK331),0)</f>
        <v>0.20953485119035403</v>
      </c>
      <c r="BO331" s="74">
        <f>'Dem2'!BN331+'Dem2'!BL331</f>
        <v>0.20953485119035403</v>
      </c>
    </row>
    <row r="332" spans="1:67">
      <c r="A332" s="94">
        <v>293</v>
      </c>
      <c r="B332" s="128" t="b">
        <f>'935'!C332&lt;&gt;"VOID"</f>
        <v>1</v>
      </c>
      <c r="C332" s="105" t="str">
        <f>"D"&amp;TEXT('935'!J332,"0000")</f>
        <v>D0000</v>
      </c>
      <c r="D332" s="73">
        <f>'11'!D$17-'935'!X332</f>
        <v>170</v>
      </c>
      <c r="E332" s="106">
        <f>INDEX('11'!$B$47:$G$47,IF(ISNUMBER(SEARCH("?0000",C332)),1,IF(ISNUMBER(SEARCH("?1000",C332)),2,IF(ISNUMBER(SEARCH("??100",C332)),3,IF(ISNUMBER(SEARCH("???10",C332)),4,IF(ISNUMBER(SEARCH("??001",C332)),6,5))))))</f>
        <v>1</v>
      </c>
      <c r="F332" s="105">
        <f>E332*'Dem1'!B$49</f>
        <v>0.95</v>
      </c>
      <c r="G332" s="73">
        <f>IF('935'!C332="VOID",0,('935'!C332*(1-'935'!W332/'11'!B$17)))</f>
        <v>0</v>
      </c>
      <c r="H332" s="153">
        <f>'Dem2'!G332-('935'!S332*(1-'935'!W332/'11'!B$17))</f>
        <v>0</v>
      </c>
      <c r="I332" s="138">
        <f>IF(ISNUMBER(SEARCH("D?001",$C332)),'Dem1'!$F$31*$F332/(1+'11'!$G$12)*'935'!$O332,0)</f>
        <v>0</v>
      </c>
      <c r="J332" s="106">
        <f>IF($C332="D1000",'Dem1'!$C$31*$F332/(1+'11'!$C$12)*'935'!$K332,0)</f>
        <v>0</v>
      </c>
      <c r="K332" s="106">
        <f>IF(ISNUMBER(SEARCH("D?100",$C332)),'Dem1'!$D$31*$F332/(1+'11'!$D$12)*'935'!$L332,0)</f>
        <v>0</v>
      </c>
      <c r="L332" s="106">
        <f>IF(ISNUMBER(SEARCH("D??10",$C332)),'Dem1'!$E$31*$F332/(1+'11'!$E$12)*'935'!$M332,0)</f>
        <v>0</v>
      </c>
      <c r="M332" s="106">
        <f>IF(OR($C332="D0002",ISNUMBER(SEARCH("D?1?1",$C332)),ISNUMBER(SEARCH("D??11",$C332))),'Dem1'!$G$31*$F332/(1+'11'!$F$12)*'935'!$N332,0)</f>
        <v>0</v>
      </c>
      <c r="N332" s="139">
        <f t="shared" si="16"/>
        <v>0</v>
      </c>
      <c r="O332" s="138">
        <f>IF($C332="D1000",0,IF(ISNUMBER(SEARCH("D1???",$C332)),'Dem1'!$C$31*$Z332*'935'!$K332,0))</f>
        <v>0</v>
      </c>
      <c r="P332" s="106">
        <f>IF(ISNUMBER(SEARCH("D?100",$C332)),0,IF(ISNUMBER(SEARCH("D?1??",$C332)),'Dem1'!$D$31*$Z332*'935'!$L332,0))</f>
        <v>0</v>
      </c>
      <c r="Q332" s="106">
        <f>IF(ISNUMBER(SEARCH("D??10",$C332)),0,IF(ISNUMBER(SEARCH("D??1?",$C332)),'Dem1'!$E$31*$Z332*'935'!$M332,0))</f>
        <v>0</v>
      </c>
      <c r="R332" s="139">
        <f t="shared" si="17"/>
        <v>0</v>
      </c>
      <c r="S332" s="180">
        <f>100/'11'!B$17*(('Dem2'!N332+'Dem2'!R332)*('Charging Rates'!B$13+'Charging Rates'!B$51+'Charging Rates'!B$25+'Charging Rates'!B$38)+'Charging Rates'!B$61*'Dem2'!W332)</f>
        <v>0</v>
      </c>
      <c r="T332" s="74">
        <f>100/'11'!B$17*'Fixed Charge'!C332*('Charging Rates'!B$13+'Charging Rates'!B$51+'Charging Rates'!B$25)</f>
        <v>0</v>
      </c>
      <c r="U332" s="153">
        <f>'11'!B$17*0.01*('Dem2'!T332+'Dem2'!S332*'Dem2'!G332)</f>
        <v>0</v>
      </c>
      <c r="V332" s="128">
        <f>'935'!P332*(1-'935'!X332/'11'!D$17)/(1-'935'!W332/'11'!B$17)</f>
        <v>0</v>
      </c>
      <c r="W332" s="105">
        <f>'Dem2'!V332*'Dem2'!E332</f>
        <v>0</v>
      </c>
      <c r="X332" s="105">
        <f>'935'!Q332*(1-'935'!X332/'11'!D$17)/(1-'935'!W332/'11'!B$17)</f>
        <v>0</v>
      </c>
      <c r="Y332" s="105">
        <f t="shared" si="18"/>
        <v>0</v>
      </c>
      <c r="Z332" s="105">
        <f>SQRT(V332*V332+Y332*Y332)*'Dem1'!B$49*E332</f>
        <v>0</v>
      </c>
      <c r="AA332" s="213">
        <f>100/'11'!B$17*'Charging Rates'!B$61*'Dem2'!W332</f>
        <v>0</v>
      </c>
      <c r="AB332" s="138">
        <f>IF(ISNUMBER('SR Rate'!B332),MAX(0,INDEX('913'!$E$6:$E$1205,'SR Rate'!B332)),0)</f>
        <v>0</v>
      </c>
      <c r="AC332" s="106">
        <f>IF(ISNUMBER('SR Rate'!C332),MAX(0,INDEX('913'!$E$6:$E$1205,'SR Rate'!C332)),0)</f>
        <v>0</v>
      </c>
      <c r="AD332" s="106">
        <f>IF(ISNUMBER('SR Rate'!D332),MAX(0,INDEX('913'!$E$6:$E$1205,'SR Rate'!D332)),0)</f>
        <v>0</v>
      </c>
      <c r="AE332" s="106">
        <f>IF(ISNUMBER('SR Rate'!E332),MAX(0,INDEX('913'!$E$6:$E$1205,'SR Rate'!E332)),0)</f>
        <v>0</v>
      </c>
      <c r="AF332" s="106">
        <f>IF(ISNUMBER('SR Rate'!F332),MAX(0,INDEX('913'!$E$6:$E$1205,'SR Rate'!F332)),0)</f>
        <v>0</v>
      </c>
      <c r="AG332" s="106">
        <f>IF(ISNUMBER('SR Rate'!G332),MAX(0,INDEX('913'!$E$6:$E$1205,'SR Rate'!G332)),0)</f>
        <v>0</v>
      </c>
      <c r="AH332" s="106">
        <f>IF(ISNUMBER('SR Rate'!H332),MAX(0,INDEX('913'!$E$6:$E$1205,'SR Rate'!H332)),0)</f>
        <v>0</v>
      </c>
      <c r="AI332" s="106">
        <f>IF(ISNUMBER('SR Rate'!I332),MAX(0,INDEX('913'!$E$6:$E$1205,'SR Rate'!I332)),0)</f>
        <v>0</v>
      </c>
      <c r="AJ332" s="129">
        <f>IF('SR Rate'!T332+'SR Rate'!U332+'SR Rate'!V332+'SR Rate'!W332+'SR Rate'!X332+'SR Rate'!Y332+'SR Rate'!Z332+'SR Rate'!AA332=0,IF(COUNT('SR Rate'!B332,'SR Rate'!C332,'SR Rate'!D332,'SR Rate'!E332,'SR Rate'!F332,'SR Rate'!G332,'SR Rate'!H332,'SR Rate'!I332),('Dem2'!AB332+'Dem2'!AC332+'Dem2'!AD332+'Dem2'!AE332+'Dem2'!AF332+'Dem2'!AG332+'Dem2'!AH332+'Dem2'!AI332)/COUNT('SR Rate'!B332,'SR Rate'!C332,'SR Rate'!D332,'SR Rate'!E332,'SR Rate'!F332,'SR Rate'!G332,'SR Rate'!H332,'SR Rate'!I332),0),('SR Rate'!T332*'Dem2'!AB332+'SR Rate'!U332*'Dem2'!AC332+'SR Rate'!V332*'Dem2'!AD332+'SR Rate'!W332*'Dem2'!AE332+'SR Rate'!X332*'Dem2'!AF332+'SR Rate'!Y332*'Dem2'!AG332+'SR Rate'!Z332*'Dem2'!AH332+'SR Rate'!AA332*'Dem2'!AI332)/('SR Rate'!T332+'SR Rate'!U332+'SR Rate'!V332+'SR Rate'!W332+'SR Rate'!X332+'SR Rate'!Y332+'SR Rate'!Z332+'SR Rate'!AA332))</f>
        <v>0</v>
      </c>
      <c r="AK332" s="177">
        <f>100*'Dem2'!AJ332/'11'!B$17</f>
        <v>0</v>
      </c>
      <c r="AL332" s="75">
        <f>100*('SR Rate'!AB332*'935'!P332*'SR Rate'!K332)/'11'!B$17</f>
        <v>0</v>
      </c>
      <c r="AM332" s="128">
        <f>MAX('11'!$C$42+0,MIN('935'!K332+0,'11'!$C$37+0))</f>
        <v>0.26600431228533333</v>
      </c>
      <c r="AN332" s="105">
        <f>MAX('11'!$D$42+0,MIN('935'!L332+0,'11'!$D$37+0))</f>
        <v>0.66562758870798333</v>
      </c>
      <c r="AO332" s="105">
        <f>MAX('11'!$E$42+0,MIN('935'!M332+0,'11'!$E$37+0))</f>
        <v>0.34009849341942228</v>
      </c>
      <c r="AP332" s="105">
        <f>MAX('11'!$F$42+0,MIN('935'!N332+0,'11'!$F$37+0))</f>
        <v>0.63093339381833335</v>
      </c>
      <c r="AQ332" s="129">
        <f>MAX('11'!$G$42+0,MIN('935'!O332+0,'11'!$G$37+0))</f>
        <v>0.89995655379091011</v>
      </c>
      <c r="AR332" s="180">
        <f>IF('935'!P332=0,'Dem2'!AK332+'Dem2'!AL332,'Dem2'!AK332)</f>
        <v>0</v>
      </c>
      <c r="AS332" s="75">
        <f>'Dem2'!AA332+IF('Dem2'!G332=0,1,'Dem2'!H332/'Dem2'!G332)*'Dem2'!AR332</f>
        <v>0</v>
      </c>
      <c r="AT332" s="138">
        <f>IF('Dem2'!$C332="D1000",'Dem1'!$C$31*'Dem2'!$F332/(1+'11'!$C$12)*'Dem2'!$AM332,0)</f>
        <v>0</v>
      </c>
      <c r="AU332" s="106">
        <f>IF(ISNUMBER(SEARCH("D?100",'Dem2'!$C332)),'Dem1'!$D$31*'Dem2'!$F332/(1+'11'!$D$12)*'Dem2'!$AN332,0)</f>
        <v>0</v>
      </c>
      <c r="AV332" s="106">
        <f>IF(ISNUMBER(SEARCH("D??10",'Dem2'!$C332)),'Dem1'!$E$31*'Dem2'!$F332/(1+'11'!$E$12)*'Dem2'!$AO332,0)</f>
        <v>0</v>
      </c>
      <c r="AW332" s="106">
        <f>IF(OR('Dem2'!$C332="D0002",ISNUMBER(SEARCH("D?1?1",'Dem2'!$C332)),ISNUMBER(SEARCH("D??11",'Dem2'!$C332))),'Dem1'!$G$31*'Dem2'!$F332/(1+'11'!$F$12)*'Dem2'!$AP332,0)</f>
        <v>0</v>
      </c>
      <c r="AX332" s="106">
        <f>IF(ISNUMBER(SEARCH("D?001",'Dem2'!$C332)),'Dem1'!$F$31*'Dem2'!$F332/(1+'11'!$G$12)*'Dem2'!$AQ332,0)</f>
        <v>0</v>
      </c>
      <c r="AY332" s="129">
        <f>'Dem2'!$AT332+'Dem2'!$AU332+'Dem2'!$AV332+'Dem2'!$AW332+'Dem2'!$AX332</f>
        <v>0</v>
      </c>
      <c r="AZ332" s="138">
        <f>IF('Dem2'!$C332="D1000",0,IF(ISNUMBER(SEARCH("D1???",'Dem2'!$C332)),'Dem1'!$C$31*'Dem2'!$Z332*'Dem2'!$AM332,0))</f>
        <v>0</v>
      </c>
      <c r="BA332" s="106">
        <f>IF(ISNUMBER(SEARCH("D?100",'Dem2'!$C332)),0,IF(ISNUMBER(SEARCH("D?1??",'Dem2'!$C332)),'Dem1'!$D$31*'Dem2'!$Z332*'Dem2'!$AN332,0))</f>
        <v>0</v>
      </c>
      <c r="BB332" s="106">
        <f>IF(ISNUMBER(SEARCH("D??10",'Dem2'!$C332)),0,IF(ISNUMBER(SEARCH("D??1?",'Dem2'!$C332)),'Dem1'!$E$31*'Dem2'!$Z332*'Dem2'!$AO332,0))</f>
        <v>0</v>
      </c>
      <c r="BC332" s="129">
        <f>'Dem2'!$AZ332+'Dem2'!$BA332+'Dem2'!$BB332</f>
        <v>0</v>
      </c>
      <c r="BD332" s="72">
        <f>('Dem2'!AY332+'Dem2'!BC332)*'Dem2'!G332</f>
        <v>0</v>
      </c>
      <c r="BE332" s="105">
        <f>SQRT('Dem2'!V332*'Dem2'!V332+'Dem2'!Y332*'Dem2'!Y332)</f>
        <v>0</v>
      </c>
      <c r="BF332" s="105">
        <f>'Dem2'!G332*('Dem1'!B$200+'Dem2'!BE332)</f>
        <v>0</v>
      </c>
      <c r="BG332" s="105">
        <f>'935'!R332*('Dem1'!B$200+'Dem2'!BE332)</f>
        <v>0</v>
      </c>
      <c r="BH332" s="105">
        <f>'Dem2'!AS332+'Dem1'!B$225*'Dem2'!BG332*100/'11'!B$17</f>
        <v>0</v>
      </c>
      <c r="BI332" s="105">
        <f>'Dem2'!BH332+'Dem1'!B$213*('Dem1'!B$200+'Dem2'!BE332)*100/'11'!B$17</f>
        <v>0.20953485119035403</v>
      </c>
      <c r="BJ332" s="105">
        <f>'Dem1'!B$179*('Dem2'!AY332+'Dem2'!BC332)*100/'11'!B$17</f>
        <v>0</v>
      </c>
      <c r="BK332" s="74">
        <f>MAX(0-('SR Rate'!AC332*'Dem2'!V332*'11'!D$17/'11'!B$17),'Dem2'!BI332+'Dem2'!BJ332)</f>
        <v>0.20953485119035403</v>
      </c>
      <c r="BL332" s="75">
        <f>IF('Dem2'!G332=0,0,(1-'Dem2'!H332/'Dem2'!G332)*('Dem2'!AR332+IF('935'!P332=0,0,('SR Rate'!AC332*'935'!P332*('11'!D$17-'935'!X332)/('11'!B$17-'935'!W332)))))</f>
        <v>0</v>
      </c>
      <c r="BM332" s="111">
        <f>IF('Dem2'!B332,IF('Dem2'!V332=0,'SR Rate'!AD332,MAX(0,MIN('SR Rate'!AD332,'SR Rate'!AD332+('Dem2'!BK332/'935'!P332*('11'!B$17-'935'!W332)/('11'!D$17-'935'!X332))))),0)</f>
        <v>0</v>
      </c>
      <c r="BN332" s="74">
        <f>IF('Dem2'!B332,MAX(0,'Dem2'!BK332),0)</f>
        <v>0.20953485119035403</v>
      </c>
      <c r="BO332" s="74">
        <f>'Dem2'!BN332+'Dem2'!BL332</f>
        <v>0.20953485119035403</v>
      </c>
    </row>
    <row r="333" spans="1:67">
      <c r="A333" s="94">
        <v>294</v>
      </c>
      <c r="B333" s="128" t="b">
        <f>'935'!C333&lt;&gt;"VOID"</f>
        <v>1</v>
      </c>
      <c r="C333" s="105" t="str">
        <f>"D"&amp;TEXT('935'!J333,"0000")</f>
        <v>D0000</v>
      </c>
      <c r="D333" s="73">
        <f>'11'!D$17-'935'!X333</f>
        <v>170</v>
      </c>
      <c r="E333" s="106">
        <f>INDEX('11'!$B$47:$G$47,IF(ISNUMBER(SEARCH("?0000",C333)),1,IF(ISNUMBER(SEARCH("?1000",C333)),2,IF(ISNUMBER(SEARCH("??100",C333)),3,IF(ISNUMBER(SEARCH("???10",C333)),4,IF(ISNUMBER(SEARCH("??001",C333)),6,5))))))</f>
        <v>1</v>
      </c>
      <c r="F333" s="105">
        <f>E333*'Dem1'!B$49</f>
        <v>0.95</v>
      </c>
      <c r="G333" s="73">
        <f>IF('935'!C333="VOID",0,('935'!C333*(1-'935'!W333/'11'!B$17)))</f>
        <v>0</v>
      </c>
      <c r="H333" s="153">
        <f>'Dem2'!G333-('935'!S333*(1-'935'!W333/'11'!B$17))</f>
        <v>0</v>
      </c>
      <c r="I333" s="138">
        <f>IF(ISNUMBER(SEARCH("D?001",$C333)),'Dem1'!$F$31*$F333/(1+'11'!$G$12)*'935'!$O333,0)</f>
        <v>0</v>
      </c>
      <c r="J333" s="106">
        <f>IF($C333="D1000",'Dem1'!$C$31*$F333/(1+'11'!$C$12)*'935'!$K333,0)</f>
        <v>0</v>
      </c>
      <c r="K333" s="106">
        <f>IF(ISNUMBER(SEARCH("D?100",$C333)),'Dem1'!$D$31*$F333/(1+'11'!$D$12)*'935'!$L333,0)</f>
        <v>0</v>
      </c>
      <c r="L333" s="106">
        <f>IF(ISNUMBER(SEARCH("D??10",$C333)),'Dem1'!$E$31*$F333/(1+'11'!$E$12)*'935'!$M333,0)</f>
        <v>0</v>
      </c>
      <c r="M333" s="106">
        <f>IF(OR($C333="D0002",ISNUMBER(SEARCH("D?1?1",$C333)),ISNUMBER(SEARCH("D??11",$C333))),'Dem1'!$G$31*$F333/(1+'11'!$F$12)*'935'!$N333,0)</f>
        <v>0</v>
      </c>
      <c r="N333" s="139">
        <f t="shared" si="16"/>
        <v>0</v>
      </c>
      <c r="O333" s="138">
        <f>IF($C333="D1000",0,IF(ISNUMBER(SEARCH("D1???",$C333)),'Dem1'!$C$31*$Z333*'935'!$K333,0))</f>
        <v>0</v>
      </c>
      <c r="P333" s="106">
        <f>IF(ISNUMBER(SEARCH("D?100",$C333)),0,IF(ISNUMBER(SEARCH("D?1??",$C333)),'Dem1'!$D$31*$Z333*'935'!$L333,0))</f>
        <v>0</v>
      </c>
      <c r="Q333" s="106">
        <f>IF(ISNUMBER(SEARCH("D??10",$C333)),0,IF(ISNUMBER(SEARCH("D??1?",$C333)),'Dem1'!$E$31*$Z333*'935'!$M333,0))</f>
        <v>0</v>
      </c>
      <c r="R333" s="139">
        <f t="shared" si="17"/>
        <v>0</v>
      </c>
      <c r="S333" s="180">
        <f>100/'11'!B$17*(('Dem2'!N333+'Dem2'!R333)*('Charging Rates'!B$13+'Charging Rates'!B$51+'Charging Rates'!B$25+'Charging Rates'!B$38)+'Charging Rates'!B$61*'Dem2'!W333)</f>
        <v>0</v>
      </c>
      <c r="T333" s="74">
        <f>100/'11'!B$17*'Fixed Charge'!C333*('Charging Rates'!B$13+'Charging Rates'!B$51+'Charging Rates'!B$25)</f>
        <v>0</v>
      </c>
      <c r="U333" s="153">
        <f>'11'!B$17*0.01*('Dem2'!T333+'Dem2'!S333*'Dem2'!G333)</f>
        <v>0</v>
      </c>
      <c r="V333" s="128">
        <f>'935'!P333*(1-'935'!X333/'11'!D$17)/(1-'935'!W333/'11'!B$17)</f>
        <v>0</v>
      </c>
      <c r="W333" s="105">
        <f>'Dem2'!V333*'Dem2'!E333</f>
        <v>0</v>
      </c>
      <c r="X333" s="105">
        <f>'935'!Q333*(1-'935'!X333/'11'!D$17)/(1-'935'!W333/'11'!B$17)</f>
        <v>0</v>
      </c>
      <c r="Y333" s="105">
        <f t="shared" si="18"/>
        <v>0</v>
      </c>
      <c r="Z333" s="105">
        <f>SQRT(V333*V333+Y333*Y333)*'Dem1'!B$49*E333</f>
        <v>0</v>
      </c>
      <c r="AA333" s="213">
        <f>100/'11'!B$17*'Charging Rates'!B$61*'Dem2'!W333</f>
        <v>0</v>
      </c>
      <c r="AB333" s="138">
        <f>IF(ISNUMBER('SR Rate'!B333),MAX(0,INDEX('913'!$E$6:$E$1205,'SR Rate'!B333)),0)</f>
        <v>0</v>
      </c>
      <c r="AC333" s="106">
        <f>IF(ISNUMBER('SR Rate'!C333),MAX(0,INDEX('913'!$E$6:$E$1205,'SR Rate'!C333)),0)</f>
        <v>0</v>
      </c>
      <c r="AD333" s="106">
        <f>IF(ISNUMBER('SR Rate'!D333),MAX(0,INDEX('913'!$E$6:$E$1205,'SR Rate'!D333)),0)</f>
        <v>0</v>
      </c>
      <c r="AE333" s="106">
        <f>IF(ISNUMBER('SR Rate'!E333),MAX(0,INDEX('913'!$E$6:$E$1205,'SR Rate'!E333)),0)</f>
        <v>0</v>
      </c>
      <c r="AF333" s="106">
        <f>IF(ISNUMBER('SR Rate'!F333),MAX(0,INDEX('913'!$E$6:$E$1205,'SR Rate'!F333)),0)</f>
        <v>0</v>
      </c>
      <c r="AG333" s="106">
        <f>IF(ISNUMBER('SR Rate'!G333),MAX(0,INDEX('913'!$E$6:$E$1205,'SR Rate'!G333)),0)</f>
        <v>0</v>
      </c>
      <c r="AH333" s="106">
        <f>IF(ISNUMBER('SR Rate'!H333),MAX(0,INDEX('913'!$E$6:$E$1205,'SR Rate'!H333)),0)</f>
        <v>0</v>
      </c>
      <c r="AI333" s="106">
        <f>IF(ISNUMBER('SR Rate'!I333),MAX(0,INDEX('913'!$E$6:$E$1205,'SR Rate'!I333)),0)</f>
        <v>0</v>
      </c>
      <c r="AJ333" s="129">
        <f>IF('SR Rate'!T333+'SR Rate'!U333+'SR Rate'!V333+'SR Rate'!W333+'SR Rate'!X333+'SR Rate'!Y333+'SR Rate'!Z333+'SR Rate'!AA333=0,IF(COUNT('SR Rate'!B333,'SR Rate'!C333,'SR Rate'!D333,'SR Rate'!E333,'SR Rate'!F333,'SR Rate'!G333,'SR Rate'!H333,'SR Rate'!I333),('Dem2'!AB333+'Dem2'!AC333+'Dem2'!AD333+'Dem2'!AE333+'Dem2'!AF333+'Dem2'!AG333+'Dem2'!AH333+'Dem2'!AI333)/COUNT('SR Rate'!B333,'SR Rate'!C333,'SR Rate'!D333,'SR Rate'!E333,'SR Rate'!F333,'SR Rate'!G333,'SR Rate'!H333,'SR Rate'!I333),0),('SR Rate'!T333*'Dem2'!AB333+'SR Rate'!U333*'Dem2'!AC333+'SR Rate'!V333*'Dem2'!AD333+'SR Rate'!W333*'Dem2'!AE333+'SR Rate'!X333*'Dem2'!AF333+'SR Rate'!Y333*'Dem2'!AG333+'SR Rate'!Z333*'Dem2'!AH333+'SR Rate'!AA333*'Dem2'!AI333)/('SR Rate'!T333+'SR Rate'!U333+'SR Rate'!V333+'SR Rate'!W333+'SR Rate'!X333+'SR Rate'!Y333+'SR Rate'!Z333+'SR Rate'!AA333))</f>
        <v>0</v>
      </c>
      <c r="AK333" s="177">
        <f>100*'Dem2'!AJ333/'11'!B$17</f>
        <v>0</v>
      </c>
      <c r="AL333" s="75">
        <f>100*('SR Rate'!AB333*'935'!P333*'SR Rate'!K333)/'11'!B$17</f>
        <v>0</v>
      </c>
      <c r="AM333" s="128">
        <f>MAX('11'!$C$42+0,MIN('935'!K333+0,'11'!$C$37+0))</f>
        <v>0.26600431228533333</v>
      </c>
      <c r="AN333" s="105">
        <f>MAX('11'!$D$42+0,MIN('935'!L333+0,'11'!$D$37+0))</f>
        <v>0.66562758870798333</v>
      </c>
      <c r="AO333" s="105">
        <f>MAX('11'!$E$42+0,MIN('935'!M333+0,'11'!$E$37+0))</f>
        <v>0.34009849341942228</v>
      </c>
      <c r="AP333" s="105">
        <f>MAX('11'!$F$42+0,MIN('935'!N333+0,'11'!$F$37+0))</f>
        <v>0.63093339381833335</v>
      </c>
      <c r="AQ333" s="129">
        <f>MAX('11'!$G$42+0,MIN('935'!O333+0,'11'!$G$37+0))</f>
        <v>0.89995655379091011</v>
      </c>
      <c r="AR333" s="180">
        <f>IF('935'!P333=0,'Dem2'!AK333+'Dem2'!AL333,'Dem2'!AK333)</f>
        <v>0</v>
      </c>
      <c r="AS333" s="75">
        <f>'Dem2'!AA333+IF('Dem2'!G333=0,1,'Dem2'!H333/'Dem2'!G333)*'Dem2'!AR333</f>
        <v>0</v>
      </c>
      <c r="AT333" s="138">
        <f>IF('Dem2'!$C333="D1000",'Dem1'!$C$31*'Dem2'!$F333/(1+'11'!$C$12)*'Dem2'!$AM333,0)</f>
        <v>0</v>
      </c>
      <c r="AU333" s="106">
        <f>IF(ISNUMBER(SEARCH("D?100",'Dem2'!$C333)),'Dem1'!$D$31*'Dem2'!$F333/(1+'11'!$D$12)*'Dem2'!$AN333,0)</f>
        <v>0</v>
      </c>
      <c r="AV333" s="106">
        <f>IF(ISNUMBER(SEARCH("D??10",'Dem2'!$C333)),'Dem1'!$E$31*'Dem2'!$F333/(1+'11'!$E$12)*'Dem2'!$AO333,0)</f>
        <v>0</v>
      </c>
      <c r="AW333" s="106">
        <f>IF(OR('Dem2'!$C333="D0002",ISNUMBER(SEARCH("D?1?1",'Dem2'!$C333)),ISNUMBER(SEARCH("D??11",'Dem2'!$C333))),'Dem1'!$G$31*'Dem2'!$F333/(1+'11'!$F$12)*'Dem2'!$AP333,0)</f>
        <v>0</v>
      </c>
      <c r="AX333" s="106">
        <f>IF(ISNUMBER(SEARCH("D?001",'Dem2'!$C333)),'Dem1'!$F$31*'Dem2'!$F333/(1+'11'!$G$12)*'Dem2'!$AQ333,0)</f>
        <v>0</v>
      </c>
      <c r="AY333" s="129">
        <f>'Dem2'!$AT333+'Dem2'!$AU333+'Dem2'!$AV333+'Dem2'!$AW333+'Dem2'!$AX333</f>
        <v>0</v>
      </c>
      <c r="AZ333" s="138">
        <f>IF('Dem2'!$C333="D1000",0,IF(ISNUMBER(SEARCH("D1???",'Dem2'!$C333)),'Dem1'!$C$31*'Dem2'!$Z333*'Dem2'!$AM333,0))</f>
        <v>0</v>
      </c>
      <c r="BA333" s="106">
        <f>IF(ISNUMBER(SEARCH("D?100",'Dem2'!$C333)),0,IF(ISNUMBER(SEARCH("D?1??",'Dem2'!$C333)),'Dem1'!$D$31*'Dem2'!$Z333*'Dem2'!$AN333,0))</f>
        <v>0</v>
      </c>
      <c r="BB333" s="106">
        <f>IF(ISNUMBER(SEARCH("D??10",'Dem2'!$C333)),0,IF(ISNUMBER(SEARCH("D??1?",'Dem2'!$C333)),'Dem1'!$E$31*'Dem2'!$Z333*'Dem2'!$AO333,0))</f>
        <v>0</v>
      </c>
      <c r="BC333" s="129">
        <f>'Dem2'!$AZ333+'Dem2'!$BA333+'Dem2'!$BB333</f>
        <v>0</v>
      </c>
      <c r="BD333" s="72">
        <f>('Dem2'!AY333+'Dem2'!BC333)*'Dem2'!G333</f>
        <v>0</v>
      </c>
      <c r="BE333" s="105">
        <f>SQRT('Dem2'!V333*'Dem2'!V333+'Dem2'!Y333*'Dem2'!Y333)</f>
        <v>0</v>
      </c>
      <c r="BF333" s="105">
        <f>'Dem2'!G333*('Dem1'!B$200+'Dem2'!BE333)</f>
        <v>0</v>
      </c>
      <c r="BG333" s="105">
        <f>'935'!R333*('Dem1'!B$200+'Dem2'!BE333)</f>
        <v>0</v>
      </c>
      <c r="BH333" s="105">
        <f>'Dem2'!AS333+'Dem1'!B$225*'Dem2'!BG333*100/'11'!B$17</f>
        <v>0</v>
      </c>
      <c r="BI333" s="105">
        <f>'Dem2'!BH333+'Dem1'!B$213*('Dem1'!B$200+'Dem2'!BE333)*100/'11'!B$17</f>
        <v>0.20953485119035403</v>
      </c>
      <c r="BJ333" s="105">
        <f>'Dem1'!B$179*('Dem2'!AY333+'Dem2'!BC333)*100/'11'!B$17</f>
        <v>0</v>
      </c>
      <c r="BK333" s="74">
        <f>MAX(0-('SR Rate'!AC333*'Dem2'!V333*'11'!D$17/'11'!B$17),'Dem2'!BI333+'Dem2'!BJ333)</f>
        <v>0.20953485119035403</v>
      </c>
      <c r="BL333" s="75">
        <f>IF('Dem2'!G333=0,0,(1-'Dem2'!H333/'Dem2'!G333)*('Dem2'!AR333+IF('935'!P333=0,0,('SR Rate'!AC333*'935'!P333*('11'!D$17-'935'!X333)/('11'!B$17-'935'!W333)))))</f>
        <v>0</v>
      </c>
      <c r="BM333" s="111">
        <f>IF('Dem2'!B333,IF('Dem2'!V333=0,'SR Rate'!AD333,MAX(0,MIN('SR Rate'!AD333,'SR Rate'!AD333+('Dem2'!BK333/'935'!P333*('11'!B$17-'935'!W333)/('11'!D$17-'935'!X333))))),0)</f>
        <v>0</v>
      </c>
      <c r="BN333" s="74">
        <f>IF('Dem2'!B333,MAX(0,'Dem2'!BK333),0)</f>
        <v>0.20953485119035403</v>
      </c>
      <c r="BO333" s="74">
        <f>'Dem2'!BN333+'Dem2'!BL333</f>
        <v>0.20953485119035403</v>
      </c>
    </row>
    <row r="334" spans="1:67">
      <c r="A334" s="94">
        <v>295</v>
      </c>
      <c r="B334" s="128" t="b">
        <f>'935'!C334&lt;&gt;"VOID"</f>
        <v>1</v>
      </c>
      <c r="C334" s="105" t="str">
        <f>"D"&amp;TEXT('935'!J334,"0000")</f>
        <v>D0000</v>
      </c>
      <c r="D334" s="73">
        <f>'11'!D$17-'935'!X334</f>
        <v>170</v>
      </c>
      <c r="E334" s="106">
        <f>INDEX('11'!$B$47:$G$47,IF(ISNUMBER(SEARCH("?0000",C334)),1,IF(ISNUMBER(SEARCH("?1000",C334)),2,IF(ISNUMBER(SEARCH("??100",C334)),3,IF(ISNUMBER(SEARCH("???10",C334)),4,IF(ISNUMBER(SEARCH("??001",C334)),6,5))))))</f>
        <v>1</v>
      </c>
      <c r="F334" s="105">
        <f>E334*'Dem1'!B$49</f>
        <v>0.95</v>
      </c>
      <c r="G334" s="73">
        <f>IF('935'!C334="VOID",0,('935'!C334*(1-'935'!W334/'11'!B$17)))</f>
        <v>0</v>
      </c>
      <c r="H334" s="153">
        <f>'Dem2'!G334-('935'!S334*(1-'935'!W334/'11'!B$17))</f>
        <v>0</v>
      </c>
      <c r="I334" s="138">
        <f>IF(ISNUMBER(SEARCH("D?001",$C334)),'Dem1'!$F$31*$F334/(1+'11'!$G$12)*'935'!$O334,0)</f>
        <v>0</v>
      </c>
      <c r="J334" s="106">
        <f>IF($C334="D1000",'Dem1'!$C$31*$F334/(1+'11'!$C$12)*'935'!$K334,0)</f>
        <v>0</v>
      </c>
      <c r="K334" s="106">
        <f>IF(ISNUMBER(SEARCH("D?100",$C334)),'Dem1'!$D$31*$F334/(1+'11'!$D$12)*'935'!$L334,0)</f>
        <v>0</v>
      </c>
      <c r="L334" s="106">
        <f>IF(ISNUMBER(SEARCH("D??10",$C334)),'Dem1'!$E$31*$F334/(1+'11'!$E$12)*'935'!$M334,0)</f>
        <v>0</v>
      </c>
      <c r="M334" s="106">
        <f>IF(OR($C334="D0002",ISNUMBER(SEARCH("D?1?1",$C334)),ISNUMBER(SEARCH("D??11",$C334))),'Dem1'!$G$31*$F334/(1+'11'!$F$12)*'935'!$N334,0)</f>
        <v>0</v>
      </c>
      <c r="N334" s="139">
        <f t="shared" si="16"/>
        <v>0</v>
      </c>
      <c r="O334" s="138">
        <f>IF($C334="D1000",0,IF(ISNUMBER(SEARCH("D1???",$C334)),'Dem1'!$C$31*$Z334*'935'!$K334,0))</f>
        <v>0</v>
      </c>
      <c r="P334" s="106">
        <f>IF(ISNUMBER(SEARCH("D?100",$C334)),0,IF(ISNUMBER(SEARCH("D?1??",$C334)),'Dem1'!$D$31*$Z334*'935'!$L334,0))</f>
        <v>0</v>
      </c>
      <c r="Q334" s="106">
        <f>IF(ISNUMBER(SEARCH("D??10",$C334)),0,IF(ISNUMBER(SEARCH("D??1?",$C334)),'Dem1'!$E$31*$Z334*'935'!$M334,0))</f>
        <v>0</v>
      </c>
      <c r="R334" s="139">
        <f t="shared" si="17"/>
        <v>0</v>
      </c>
      <c r="S334" s="180">
        <f>100/'11'!B$17*(('Dem2'!N334+'Dem2'!R334)*('Charging Rates'!B$13+'Charging Rates'!B$51+'Charging Rates'!B$25+'Charging Rates'!B$38)+'Charging Rates'!B$61*'Dem2'!W334)</f>
        <v>0</v>
      </c>
      <c r="T334" s="74">
        <f>100/'11'!B$17*'Fixed Charge'!C334*('Charging Rates'!B$13+'Charging Rates'!B$51+'Charging Rates'!B$25)</f>
        <v>0</v>
      </c>
      <c r="U334" s="153">
        <f>'11'!B$17*0.01*('Dem2'!T334+'Dem2'!S334*'Dem2'!G334)</f>
        <v>0</v>
      </c>
      <c r="V334" s="128">
        <f>'935'!P334*(1-'935'!X334/'11'!D$17)/(1-'935'!W334/'11'!B$17)</f>
        <v>0</v>
      </c>
      <c r="W334" s="105">
        <f>'Dem2'!V334*'Dem2'!E334</f>
        <v>0</v>
      </c>
      <c r="X334" s="105">
        <f>'935'!Q334*(1-'935'!X334/'11'!D$17)/(1-'935'!W334/'11'!B$17)</f>
        <v>0</v>
      </c>
      <c r="Y334" s="105">
        <f t="shared" si="18"/>
        <v>0</v>
      </c>
      <c r="Z334" s="105">
        <f>SQRT(V334*V334+Y334*Y334)*'Dem1'!B$49*E334</f>
        <v>0</v>
      </c>
      <c r="AA334" s="213">
        <f>100/'11'!B$17*'Charging Rates'!B$61*'Dem2'!W334</f>
        <v>0</v>
      </c>
      <c r="AB334" s="138">
        <f>IF(ISNUMBER('SR Rate'!B334),MAX(0,INDEX('913'!$E$6:$E$1205,'SR Rate'!B334)),0)</f>
        <v>0</v>
      </c>
      <c r="AC334" s="106">
        <f>IF(ISNUMBER('SR Rate'!C334),MAX(0,INDEX('913'!$E$6:$E$1205,'SR Rate'!C334)),0)</f>
        <v>0</v>
      </c>
      <c r="AD334" s="106">
        <f>IF(ISNUMBER('SR Rate'!D334),MAX(0,INDEX('913'!$E$6:$E$1205,'SR Rate'!D334)),0)</f>
        <v>0</v>
      </c>
      <c r="AE334" s="106">
        <f>IF(ISNUMBER('SR Rate'!E334),MAX(0,INDEX('913'!$E$6:$E$1205,'SR Rate'!E334)),0)</f>
        <v>0</v>
      </c>
      <c r="AF334" s="106">
        <f>IF(ISNUMBER('SR Rate'!F334),MAX(0,INDEX('913'!$E$6:$E$1205,'SR Rate'!F334)),0)</f>
        <v>0</v>
      </c>
      <c r="AG334" s="106">
        <f>IF(ISNUMBER('SR Rate'!G334),MAX(0,INDEX('913'!$E$6:$E$1205,'SR Rate'!G334)),0)</f>
        <v>0</v>
      </c>
      <c r="AH334" s="106">
        <f>IF(ISNUMBER('SR Rate'!H334),MAX(0,INDEX('913'!$E$6:$E$1205,'SR Rate'!H334)),0)</f>
        <v>0</v>
      </c>
      <c r="AI334" s="106">
        <f>IF(ISNUMBER('SR Rate'!I334),MAX(0,INDEX('913'!$E$6:$E$1205,'SR Rate'!I334)),0)</f>
        <v>0</v>
      </c>
      <c r="AJ334" s="129">
        <f>IF('SR Rate'!T334+'SR Rate'!U334+'SR Rate'!V334+'SR Rate'!W334+'SR Rate'!X334+'SR Rate'!Y334+'SR Rate'!Z334+'SR Rate'!AA334=0,IF(COUNT('SR Rate'!B334,'SR Rate'!C334,'SR Rate'!D334,'SR Rate'!E334,'SR Rate'!F334,'SR Rate'!G334,'SR Rate'!H334,'SR Rate'!I334),('Dem2'!AB334+'Dem2'!AC334+'Dem2'!AD334+'Dem2'!AE334+'Dem2'!AF334+'Dem2'!AG334+'Dem2'!AH334+'Dem2'!AI334)/COUNT('SR Rate'!B334,'SR Rate'!C334,'SR Rate'!D334,'SR Rate'!E334,'SR Rate'!F334,'SR Rate'!G334,'SR Rate'!H334,'SR Rate'!I334),0),('SR Rate'!T334*'Dem2'!AB334+'SR Rate'!U334*'Dem2'!AC334+'SR Rate'!V334*'Dem2'!AD334+'SR Rate'!W334*'Dem2'!AE334+'SR Rate'!X334*'Dem2'!AF334+'SR Rate'!Y334*'Dem2'!AG334+'SR Rate'!Z334*'Dem2'!AH334+'SR Rate'!AA334*'Dem2'!AI334)/('SR Rate'!T334+'SR Rate'!U334+'SR Rate'!V334+'SR Rate'!W334+'SR Rate'!X334+'SR Rate'!Y334+'SR Rate'!Z334+'SR Rate'!AA334))</f>
        <v>0</v>
      </c>
      <c r="AK334" s="177">
        <f>100*'Dem2'!AJ334/'11'!B$17</f>
        <v>0</v>
      </c>
      <c r="AL334" s="75">
        <f>100*('SR Rate'!AB334*'935'!P334*'SR Rate'!K334)/'11'!B$17</f>
        <v>0</v>
      </c>
      <c r="AM334" s="128">
        <f>MAX('11'!$C$42+0,MIN('935'!K334+0,'11'!$C$37+0))</f>
        <v>0.26600431228533333</v>
      </c>
      <c r="AN334" s="105">
        <f>MAX('11'!$D$42+0,MIN('935'!L334+0,'11'!$D$37+0))</f>
        <v>0.66562758870798333</v>
      </c>
      <c r="AO334" s="105">
        <f>MAX('11'!$E$42+0,MIN('935'!M334+0,'11'!$E$37+0))</f>
        <v>0.34009849341942228</v>
      </c>
      <c r="AP334" s="105">
        <f>MAX('11'!$F$42+0,MIN('935'!N334+0,'11'!$F$37+0))</f>
        <v>0.63093339381833335</v>
      </c>
      <c r="AQ334" s="129">
        <f>MAX('11'!$G$42+0,MIN('935'!O334+0,'11'!$G$37+0))</f>
        <v>0.89995655379091011</v>
      </c>
      <c r="AR334" s="180">
        <f>IF('935'!P334=0,'Dem2'!AK334+'Dem2'!AL334,'Dem2'!AK334)</f>
        <v>0</v>
      </c>
      <c r="AS334" s="75">
        <f>'Dem2'!AA334+IF('Dem2'!G334=0,1,'Dem2'!H334/'Dem2'!G334)*'Dem2'!AR334</f>
        <v>0</v>
      </c>
      <c r="AT334" s="138">
        <f>IF('Dem2'!$C334="D1000",'Dem1'!$C$31*'Dem2'!$F334/(1+'11'!$C$12)*'Dem2'!$AM334,0)</f>
        <v>0</v>
      </c>
      <c r="AU334" s="106">
        <f>IF(ISNUMBER(SEARCH("D?100",'Dem2'!$C334)),'Dem1'!$D$31*'Dem2'!$F334/(1+'11'!$D$12)*'Dem2'!$AN334,0)</f>
        <v>0</v>
      </c>
      <c r="AV334" s="106">
        <f>IF(ISNUMBER(SEARCH("D??10",'Dem2'!$C334)),'Dem1'!$E$31*'Dem2'!$F334/(1+'11'!$E$12)*'Dem2'!$AO334,0)</f>
        <v>0</v>
      </c>
      <c r="AW334" s="106">
        <f>IF(OR('Dem2'!$C334="D0002",ISNUMBER(SEARCH("D?1?1",'Dem2'!$C334)),ISNUMBER(SEARCH("D??11",'Dem2'!$C334))),'Dem1'!$G$31*'Dem2'!$F334/(1+'11'!$F$12)*'Dem2'!$AP334,0)</f>
        <v>0</v>
      </c>
      <c r="AX334" s="106">
        <f>IF(ISNUMBER(SEARCH("D?001",'Dem2'!$C334)),'Dem1'!$F$31*'Dem2'!$F334/(1+'11'!$G$12)*'Dem2'!$AQ334,0)</f>
        <v>0</v>
      </c>
      <c r="AY334" s="129">
        <f>'Dem2'!$AT334+'Dem2'!$AU334+'Dem2'!$AV334+'Dem2'!$AW334+'Dem2'!$AX334</f>
        <v>0</v>
      </c>
      <c r="AZ334" s="138">
        <f>IF('Dem2'!$C334="D1000",0,IF(ISNUMBER(SEARCH("D1???",'Dem2'!$C334)),'Dem1'!$C$31*'Dem2'!$Z334*'Dem2'!$AM334,0))</f>
        <v>0</v>
      </c>
      <c r="BA334" s="106">
        <f>IF(ISNUMBER(SEARCH("D?100",'Dem2'!$C334)),0,IF(ISNUMBER(SEARCH("D?1??",'Dem2'!$C334)),'Dem1'!$D$31*'Dem2'!$Z334*'Dem2'!$AN334,0))</f>
        <v>0</v>
      </c>
      <c r="BB334" s="106">
        <f>IF(ISNUMBER(SEARCH("D??10",'Dem2'!$C334)),0,IF(ISNUMBER(SEARCH("D??1?",'Dem2'!$C334)),'Dem1'!$E$31*'Dem2'!$Z334*'Dem2'!$AO334,0))</f>
        <v>0</v>
      </c>
      <c r="BC334" s="129">
        <f>'Dem2'!$AZ334+'Dem2'!$BA334+'Dem2'!$BB334</f>
        <v>0</v>
      </c>
      <c r="BD334" s="72">
        <f>('Dem2'!AY334+'Dem2'!BC334)*'Dem2'!G334</f>
        <v>0</v>
      </c>
      <c r="BE334" s="105">
        <f>SQRT('Dem2'!V334*'Dem2'!V334+'Dem2'!Y334*'Dem2'!Y334)</f>
        <v>0</v>
      </c>
      <c r="BF334" s="105">
        <f>'Dem2'!G334*('Dem1'!B$200+'Dem2'!BE334)</f>
        <v>0</v>
      </c>
      <c r="BG334" s="105">
        <f>'935'!R334*('Dem1'!B$200+'Dem2'!BE334)</f>
        <v>0</v>
      </c>
      <c r="BH334" s="105">
        <f>'Dem2'!AS334+'Dem1'!B$225*'Dem2'!BG334*100/'11'!B$17</f>
        <v>0</v>
      </c>
      <c r="BI334" s="105">
        <f>'Dem2'!BH334+'Dem1'!B$213*('Dem1'!B$200+'Dem2'!BE334)*100/'11'!B$17</f>
        <v>0.20953485119035403</v>
      </c>
      <c r="BJ334" s="105">
        <f>'Dem1'!B$179*('Dem2'!AY334+'Dem2'!BC334)*100/'11'!B$17</f>
        <v>0</v>
      </c>
      <c r="BK334" s="74">
        <f>MAX(0-('SR Rate'!AC334*'Dem2'!V334*'11'!D$17/'11'!B$17),'Dem2'!BI334+'Dem2'!BJ334)</f>
        <v>0.20953485119035403</v>
      </c>
      <c r="BL334" s="75">
        <f>IF('Dem2'!G334=0,0,(1-'Dem2'!H334/'Dem2'!G334)*('Dem2'!AR334+IF('935'!P334=0,0,('SR Rate'!AC334*'935'!P334*('11'!D$17-'935'!X334)/('11'!B$17-'935'!W334)))))</f>
        <v>0</v>
      </c>
      <c r="BM334" s="111">
        <f>IF('Dem2'!B334,IF('Dem2'!V334=0,'SR Rate'!AD334,MAX(0,MIN('SR Rate'!AD334,'SR Rate'!AD334+('Dem2'!BK334/'935'!P334*('11'!B$17-'935'!W334)/('11'!D$17-'935'!X334))))),0)</f>
        <v>0</v>
      </c>
      <c r="BN334" s="74">
        <f>IF('Dem2'!B334,MAX(0,'Dem2'!BK334),0)</f>
        <v>0.20953485119035403</v>
      </c>
      <c r="BO334" s="74">
        <f>'Dem2'!BN334+'Dem2'!BL334</f>
        <v>0.20953485119035403</v>
      </c>
    </row>
    <row r="335" spans="1:67">
      <c r="A335" s="94">
        <v>296</v>
      </c>
      <c r="B335" s="128" t="b">
        <f>'935'!C335&lt;&gt;"VOID"</f>
        <v>1</v>
      </c>
      <c r="C335" s="105" t="str">
        <f>"D"&amp;TEXT('935'!J335,"0000")</f>
        <v>D0000</v>
      </c>
      <c r="D335" s="73">
        <f>'11'!D$17-'935'!X335</f>
        <v>170</v>
      </c>
      <c r="E335" s="106">
        <f>INDEX('11'!$B$47:$G$47,IF(ISNUMBER(SEARCH("?0000",C335)),1,IF(ISNUMBER(SEARCH("?1000",C335)),2,IF(ISNUMBER(SEARCH("??100",C335)),3,IF(ISNUMBER(SEARCH("???10",C335)),4,IF(ISNUMBER(SEARCH("??001",C335)),6,5))))))</f>
        <v>1</v>
      </c>
      <c r="F335" s="105">
        <f>E335*'Dem1'!B$49</f>
        <v>0.95</v>
      </c>
      <c r="G335" s="73">
        <f>IF('935'!C335="VOID",0,('935'!C335*(1-'935'!W335/'11'!B$17)))</f>
        <v>0</v>
      </c>
      <c r="H335" s="153">
        <f>'Dem2'!G335-('935'!S335*(1-'935'!W335/'11'!B$17))</f>
        <v>0</v>
      </c>
      <c r="I335" s="138">
        <f>IF(ISNUMBER(SEARCH("D?001",$C335)),'Dem1'!$F$31*$F335/(1+'11'!$G$12)*'935'!$O335,0)</f>
        <v>0</v>
      </c>
      <c r="J335" s="106">
        <f>IF($C335="D1000",'Dem1'!$C$31*$F335/(1+'11'!$C$12)*'935'!$K335,0)</f>
        <v>0</v>
      </c>
      <c r="K335" s="106">
        <f>IF(ISNUMBER(SEARCH("D?100",$C335)),'Dem1'!$D$31*$F335/(1+'11'!$D$12)*'935'!$L335,0)</f>
        <v>0</v>
      </c>
      <c r="L335" s="106">
        <f>IF(ISNUMBER(SEARCH("D??10",$C335)),'Dem1'!$E$31*$F335/(1+'11'!$E$12)*'935'!$M335,0)</f>
        <v>0</v>
      </c>
      <c r="M335" s="106">
        <f>IF(OR($C335="D0002",ISNUMBER(SEARCH("D?1?1",$C335)),ISNUMBER(SEARCH("D??11",$C335))),'Dem1'!$G$31*$F335/(1+'11'!$F$12)*'935'!$N335,0)</f>
        <v>0</v>
      </c>
      <c r="N335" s="139">
        <f t="shared" si="16"/>
        <v>0</v>
      </c>
      <c r="O335" s="138">
        <f>IF($C335="D1000",0,IF(ISNUMBER(SEARCH("D1???",$C335)),'Dem1'!$C$31*$Z335*'935'!$K335,0))</f>
        <v>0</v>
      </c>
      <c r="P335" s="106">
        <f>IF(ISNUMBER(SEARCH("D?100",$C335)),0,IF(ISNUMBER(SEARCH("D?1??",$C335)),'Dem1'!$D$31*$Z335*'935'!$L335,0))</f>
        <v>0</v>
      </c>
      <c r="Q335" s="106">
        <f>IF(ISNUMBER(SEARCH("D??10",$C335)),0,IF(ISNUMBER(SEARCH("D??1?",$C335)),'Dem1'!$E$31*$Z335*'935'!$M335,0))</f>
        <v>0</v>
      </c>
      <c r="R335" s="139">
        <f t="shared" si="17"/>
        <v>0</v>
      </c>
      <c r="S335" s="180">
        <f>100/'11'!B$17*(('Dem2'!N335+'Dem2'!R335)*('Charging Rates'!B$13+'Charging Rates'!B$51+'Charging Rates'!B$25+'Charging Rates'!B$38)+'Charging Rates'!B$61*'Dem2'!W335)</f>
        <v>0</v>
      </c>
      <c r="T335" s="74">
        <f>100/'11'!B$17*'Fixed Charge'!C335*('Charging Rates'!B$13+'Charging Rates'!B$51+'Charging Rates'!B$25)</f>
        <v>0</v>
      </c>
      <c r="U335" s="153">
        <f>'11'!B$17*0.01*('Dem2'!T335+'Dem2'!S335*'Dem2'!G335)</f>
        <v>0</v>
      </c>
      <c r="V335" s="128">
        <f>'935'!P335*(1-'935'!X335/'11'!D$17)/(1-'935'!W335/'11'!B$17)</f>
        <v>0</v>
      </c>
      <c r="W335" s="105">
        <f>'Dem2'!V335*'Dem2'!E335</f>
        <v>0</v>
      </c>
      <c r="X335" s="105">
        <f>'935'!Q335*(1-'935'!X335/'11'!D$17)/(1-'935'!W335/'11'!B$17)</f>
        <v>0</v>
      </c>
      <c r="Y335" s="105">
        <f t="shared" si="18"/>
        <v>0</v>
      </c>
      <c r="Z335" s="105">
        <f>SQRT(V335*V335+Y335*Y335)*'Dem1'!B$49*E335</f>
        <v>0</v>
      </c>
      <c r="AA335" s="213">
        <f>100/'11'!B$17*'Charging Rates'!B$61*'Dem2'!W335</f>
        <v>0</v>
      </c>
      <c r="AB335" s="138">
        <f>IF(ISNUMBER('SR Rate'!B335),MAX(0,INDEX('913'!$E$6:$E$1205,'SR Rate'!B335)),0)</f>
        <v>0</v>
      </c>
      <c r="AC335" s="106">
        <f>IF(ISNUMBER('SR Rate'!C335),MAX(0,INDEX('913'!$E$6:$E$1205,'SR Rate'!C335)),0)</f>
        <v>0</v>
      </c>
      <c r="AD335" s="106">
        <f>IF(ISNUMBER('SR Rate'!D335),MAX(0,INDEX('913'!$E$6:$E$1205,'SR Rate'!D335)),0)</f>
        <v>0</v>
      </c>
      <c r="AE335" s="106">
        <f>IF(ISNUMBER('SR Rate'!E335),MAX(0,INDEX('913'!$E$6:$E$1205,'SR Rate'!E335)),0)</f>
        <v>0</v>
      </c>
      <c r="AF335" s="106">
        <f>IF(ISNUMBER('SR Rate'!F335),MAX(0,INDEX('913'!$E$6:$E$1205,'SR Rate'!F335)),0)</f>
        <v>0</v>
      </c>
      <c r="AG335" s="106">
        <f>IF(ISNUMBER('SR Rate'!G335),MAX(0,INDEX('913'!$E$6:$E$1205,'SR Rate'!G335)),0)</f>
        <v>0</v>
      </c>
      <c r="AH335" s="106">
        <f>IF(ISNUMBER('SR Rate'!H335),MAX(0,INDEX('913'!$E$6:$E$1205,'SR Rate'!H335)),0)</f>
        <v>0</v>
      </c>
      <c r="AI335" s="106">
        <f>IF(ISNUMBER('SR Rate'!I335),MAX(0,INDEX('913'!$E$6:$E$1205,'SR Rate'!I335)),0)</f>
        <v>0</v>
      </c>
      <c r="AJ335" s="129">
        <f>IF('SR Rate'!T335+'SR Rate'!U335+'SR Rate'!V335+'SR Rate'!W335+'SR Rate'!X335+'SR Rate'!Y335+'SR Rate'!Z335+'SR Rate'!AA335=0,IF(COUNT('SR Rate'!B335,'SR Rate'!C335,'SR Rate'!D335,'SR Rate'!E335,'SR Rate'!F335,'SR Rate'!G335,'SR Rate'!H335,'SR Rate'!I335),('Dem2'!AB335+'Dem2'!AC335+'Dem2'!AD335+'Dem2'!AE335+'Dem2'!AF335+'Dem2'!AG335+'Dem2'!AH335+'Dem2'!AI335)/COUNT('SR Rate'!B335,'SR Rate'!C335,'SR Rate'!D335,'SR Rate'!E335,'SR Rate'!F335,'SR Rate'!G335,'SR Rate'!H335,'SR Rate'!I335),0),('SR Rate'!T335*'Dem2'!AB335+'SR Rate'!U335*'Dem2'!AC335+'SR Rate'!V335*'Dem2'!AD335+'SR Rate'!W335*'Dem2'!AE335+'SR Rate'!X335*'Dem2'!AF335+'SR Rate'!Y335*'Dem2'!AG335+'SR Rate'!Z335*'Dem2'!AH335+'SR Rate'!AA335*'Dem2'!AI335)/('SR Rate'!T335+'SR Rate'!U335+'SR Rate'!V335+'SR Rate'!W335+'SR Rate'!X335+'SR Rate'!Y335+'SR Rate'!Z335+'SR Rate'!AA335))</f>
        <v>0</v>
      </c>
      <c r="AK335" s="177">
        <f>100*'Dem2'!AJ335/'11'!B$17</f>
        <v>0</v>
      </c>
      <c r="AL335" s="75">
        <f>100*('SR Rate'!AB335*'935'!P335*'SR Rate'!K335)/'11'!B$17</f>
        <v>0</v>
      </c>
      <c r="AM335" s="128">
        <f>MAX('11'!$C$42+0,MIN('935'!K335+0,'11'!$C$37+0))</f>
        <v>0.26600431228533333</v>
      </c>
      <c r="AN335" s="105">
        <f>MAX('11'!$D$42+0,MIN('935'!L335+0,'11'!$D$37+0))</f>
        <v>0.66562758870798333</v>
      </c>
      <c r="AO335" s="105">
        <f>MAX('11'!$E$42+0,MIN('935'!M335+0,'11'!$E$37+0))</f>
        <v>0.34009849341942228</v>
      </c>
      <c r="AP335" s="105">
        <f>MAX('11'!$F$42+0,MIN('935'!N335+0,'11'!$F$37+0))</f>
        <v>0.63093339381833335</v>
      </c>
      <c r="AQ335" s="129">
        <f>MAX('11'!$G$42+0,MIN('935'!O335+0,'11'!$G$37+0))</f>
        <v>0.89995655379091011</v>
      </c>
      <c r="AR335" s="180">
        <f>IF('935'!P335=0,'Dem2'!AK335+'Dem2'!AL335,'Dem2'!AK335)</f>
        <v>0</v>
      </c>
      <c r="AS335" s="75">
        <f>'Dem2'!AA335+IF('Dem2'!G335=0,1,'Dem2'!H335/'Dem2'!G335)*'Dem2'!AR335</f>
        <v>0</v>
      </c>
      <c r="AT335" s="138">
        <f>IF('Dem2'!$C335="D1000",'Dem1'!$C$31*'Dem2'!$F335/(1+'11'!$C$12)*'Dem2'!$AM335,0)</f>
        <v>0</v>
      </c>
      <c r="AU335" s="106">
        <f>IF(ISNUMBER(SEARCH("D?100",'Dem2'!$C335)),'Dem1'!$D$31*'Dem2'!$F335/(1+'11'!$D$12)*'Dem2'!$AN335,0)</f>
        <v>0</v>
      </c>
      <c r="AV335" s="106">
        <f>IF(ISNUMBER(SEARCH("D??10",'Dem2'!$C335)),'Dem1'!$E$31*'Dem2'!$F335/(1+'11'!$E$12)*'Dem2'!$AO335,0)</f>
        <v>0</v>
      </c>
      <c r="AW335" s="106">
        <f>IF(OR('Dem2'!$C335="D0002",ISNUMBER(SEARCH("D?1?1",'Dem2'!$C335)),ISNUMBER(SEARCH("D??11",'Dem2'!$C335))),'Dem1'!$G$31*'Dem2'!$F335/(1+'11'!$F$12)*'Dem2'!$AP335,0)</f>
        <v>0</v>
      </c>
      <c r="AX335" s="106">
        <f>IF(ISNUMBER(SEARCH("D?001",'Dem2'!$C335)),'Dem1'!$F$31*'Dem2'!$F335/(1+'11'!$G$12)*'Dem2'!$AQ335,0)</f>
        <v>0</v>
      </c>
      <c r="AY335" s="129">
        <f>'Dem2'!$AT335+'Dem2'!$AU335+'Dem2'!$AV335+'Dem2'!$AW335+'Dem2'!$AX335</f>
        <v>0</v>
      </c>
      <c r="AZ335" s="138">
        <f>IF('Dem2'!$C335="D1000",0,IF(ISNUMBER(SEARCH("D1???",'Dem2'!$C335)),'Dem1'!$C$31*'Dem2'!$Z335*'Dem2'!$AM335,0))</f>
        <v>0</v>
      </c>
      <c r="BA335" s="106">
        <f>IF(ISNUMBER(SEARCH("D?100",'Dem2'!$C335)),0,IF(ISNUMBER(SEARCH("D?1??",'Dem2'!$C335)),'Dem1'!$D$31*'Dem2'!$Z335*'Dem2'!$AN335,0))</f>
        <v>0</v>
      </c>
      <c r="BB335" s="106">
        <f>IF(ISNUMBER(SEARCH("D??10",'Dem2'!$C335)),0,IF(ISNUMBER(SEARCH("D??1?",'Dem2'!$C335)),'Dem1'!$E$31*'Dem2'!$Z335*'Dem2'!$AO335,0))</f>
        <v>0</v>
      </c>
      <c r="BC335" s="129">
        <f>'Dem2'!$AZ335+'Dem2'!$BA335+'Dem2'!$BB335</f>
        <v>0</v>
      </c>
      <c r="BD335" s="72">
        <f>('Dem2'!AY335+'Dem2'!BC335)*'Dem2'!G335</f>
        <v>0</v>
      </c>
      <c r="BE335" s="105">
        <f>SQRT('Dem2'!V335*'Dem2'!V335+'Dem2'!Y335*'Dem2'!Y335)</f>
        <v>0</v>
      </c>
      <c r="BF335" s="105">
        <f>'Dem2'!G335*('Dem1'!B$200+'Dem2'!BE335)</f>
        <v>0</v>
      </c>
      <c r="BG335" s="105">
        <f>'935'!R335*('Dem1'!B$200+'Dem2'!BE335)</f>
        <v>0</v>
      </c>
      <c r="BH335" s="105">
        <f>'Dem2'!AS335+'Dem1'!B$225*'Dem2'!BG335*100/'11'!B$17</f>
        <v>0</v>
      </c>
      <c r="BI335" s="105">
        <f>'Dem2'!BH335+'Dem1'!B$213*('Dem1'!B$200+'Dem2'!BE335)*100/'11'!B$17</f>
        <v>0.20953485119035403</v>
      </c>
      <c r="BJ335" s="105">
        <f>'Dem1'!B$179*('Dem2'!AY335+'Dem2'!BC335)*100/'11'!B$17</f>
        <v>0</v>
      </c>
      <c r="BK335" s="74">
        <f>MAX(0-('SR Rate'!AC335*'Dem2'!V335*'11'!D$17/'11'!B$17),'Dem2'!BI335+'Dem2'!BJ335)</f>
        <v>0.20953485119035403</v>
      </c>
      <c r="BL335" s="75">
        <f>IF('Dem2'!G335=0,0,(1-'Dem2'!H335/'Dem2'!G335)*('Dem2'!AR335+IF('935'!P335=0,0,('SR Rate'!AC335*'935'!P335*('11'!D$17-'935'!X335)/('11'!B$17-'935'!W335)))))</f>
        <v>0</v>
      </c>
      <c r="BM335" s="111">
        <f>IF('Dem2'!B335,IF('Dem2'!V335=0,'SR Rate'!AD335,MAX(0,MIN('SR Rate'!AD335,'SR Rate'!AD335+('Dem2'!BK335/'935'!P335*('11'!B$17-'935'!W335)/('11'!D$17-'935'!X335))))),0)</f>
        <v>0</v>
      </c>
      <c r="BN335" s="74">
        <f>IF('Dem2'!B335,MAX(0,'Dem2'!BK335),0)</f>
        <v>0.20953485119035403</v>
      </c>
      <c r="BO335" s="74">
        <f>'Dem2'!BN335+'Dem2'!BL335</f>
        <v>0.20953485119035403</v>
      </c>
    </row>
    <row r="336" spans="1:67">
      <c r="A336" s="94">
        <v>297</v>
      </c>
      <c r="B336" s="128" t="b">
        <f>'935'!C336&lt;&gt;"VOID"</f>
        <v>1</v>
      </c>
      <c r="C336" s="105" t="str">
        <f>"D"&amp;TEXT('935'!J336,"0000")</f>
        <v>D0000</v>
      </c>
      <c r="D336" s="73">
        <f>'11'!D$17-'935'!X336</f>
        <v>170</v>
      </c>
      <c r="E336" s="106">
        <f>INDEX('11'!$B$47:$G$47,IF(ISNUMBER(SEARCH("?0000",C336)),1,IF(ISNUMBER(SEARCH("?1000",C336)),2,IF(ISNUMBER(SEARCH("??100",C336)),3,IF(ISNUMBER(SEARCH("???10",C336)),4,IF(ISNUMBER(SEARCH("??001",C336)),6,5))))))</f>
        <v>1</v>
      </c>
      <c r="F336" s="105">
        <f>E336*'Dem1'!B$49</f>
        <v>0.95</v>
      </c>
      <c r="G336" s="73">
        <f>IF('935'!C336="VOID",0,('935'!C336*(1-'935'!W336/'11'!B$17)))</f>
        <v>0</v>
      </c>
      <c r="H336" s="153">
        <f>'Dem2'!G336-('935'!S336*(1-'935'!W336/'11'!B$17))</f>
        <v>0</v>
      </c>
      <c r="I336" s="138">
        <f>IF(ISNUMBER(SEARCH("D?001",$C336)),'Dem1'!$F$31*$F336/(1+'11'!$G$12)*'935'!$O336,0)</f>
        <v>0</v>
      </c>
      <c r="J336" s="106">
        <f>IF($C336="D1000",'Dem1'!$C$31*$F336/(1+'11'!$C$12)*'935'!$K336,0)</f>
        <v>0</v>
      </c>
      <c r="K336" s="106">
        <f>IF(ISNUMBER(SEARCH("D?100",$C336)),'Dem1'!$D$31*$F336/(1+'11'!$D$12)*'935'!$L336,0)</f>
        <v>0</v>
      </c>
      <c r="L336" s="106">
        <f>IF(ISNUMBER(SEARCH("D??10",$C336)),'Dem1'!$E$31*$F336/(1+'11'!$E$12)*'935'!$M336,0)</f>
        <v>0</v>
      </c>
      <c r="M336" s="106">
        <f>IF(OR($C336="D0002",ISNUMBER(SEARCH("D?1?1",$C336)),ISNUMBER(SEARCH("D??11",$C336))),'Dem1'!$G$31*$F336/(1+'11'!$F$12)*'935'!$N336,0)</f>
        <v>0</v>
      </c>
      <c r="N336" s="139">
        <f t="shared" si="16"/>
        <v>0</v>
      </c>
      <c r="O336" s="138">
        <f>IF($C336="D1000",0,IF(ISNUMBER(SEARCH("D1???",$C336)),'Dem1'!$C$31*$Z336*'935'!$K336,0))</f>
        <v>0</v>
      </c>
      <c r="P336" s="106">
        <f>IF(ISNUMBER(SEARCH("D?100",$C336)),0,IF(ISNUMBER(SEARCH("D?1??",$C336)),'Dem1'!$D$31*$Z336*'935'!$L336,0))</f>
        <v>0</v>
      </c>
      <c r="Q336" s="106">
        <f>IF(ISNUMBER(SEARCH("D??10",$C336)),0,IF(ISNUMBER(SEARCH("D??1?",$C336)),'Dem1'!$E$31*$Z336*'935'!$M336,0))</f>
        <v>0</v>
      </c>
      <c r="R336" s="139">
        <f t="shared" si="17"/>
        <v>0</v>
      </c>
      <c r="S336" s="180">
        <f>100/'11'!B$17*(('Dem2'!N336+'Dem2'!R336)*('Charging Rates'!B$13+'Charging Rates'!B$51+'Charging Rates'!B$25+'Charging Rates'!B$38)+'Charging Rates'!B$61*'Dem2'!W336)</f>
        <v>0</v>
      </c>
      <c r="T336" s="74">
        <f>100/'11'!B$17*'Fixed Charge'!C336*('Charging Rates'!B$13+'Charging Rates'!B$51+'Charging Rates'!B$25)</f>
        <v>0</v>
      </c>
      <c r="U336" s="153">
        <f>'11'!B$17*0.01*('Dem2'!T336+'Dem2'!S336*'Dem2'!G336)</f>
        <v>0</v>
      </c>
      <c r="V336" s="128">
        <f>'935'!P336*(1-'935'!X336/'11'!D$17)/(1-'935'!W336/'11'!B$17)</f>
        <v>0</v>
      </c>
      <c r="W336" s="105">
        <f>'Dem2'!V336*'Dem2'!E336</f>
        <v>0</v>
      </c>
      <c r="X336" s="105">
        <f>'935'!Q336*(1-'935'!X336/'11'!D$17)/(1-'935'!W336/'11'!B$17)</f>
        <v>0</v>
      </c>
      <c r="Y336" s="105">
        <f t="shared" si="18"/>
        <v>0</v>
      </c>
      <c r="Z336" s="105">
        <f>SQRT(V336*V336+Y336*Y336)*'Dem1'!B$49*E336</f>
        <v>0</v>
      </c>
      <c r="AA336" s="213">
        <f>100/'11'!B$17*'Charging Rates'!B$61*'Dem2'!W336</f>
        <v>0</v>
      </c>
      <c r="AB336" s="138">
        <f>IF(ISNUMBER('SR Rate'!B336),MAX(0,INDEX('913'!$E$6:$E$1205,'SR Rate'!B336)),0)</f>
        <v>0</v>
      </c>
      <c r="AC336" s="106">
        <f>IF(ISNUMBER('SR Rate'!C336),MAX(0,INDEX('913'!$E$6:$E$1205,'SR Rate'!C336)),0)</f>
        <v>0</v>
      </c>
      <c r="AD336" s="106">
        <f>IF(ISNUMBER('SR Rate'!D336),MAX(0,INDEX('913'!$E$6:$E$1205,'SR Rate'!D336)),0)</f>
        <v>0</v>
      </c>
      <c r="AE336" s="106">
        <f>IF(ISNUMBER('SR Rate'!E336),MAX(0,INDEX('913'!$E$6:$E$1205,'SR Rate'!E336)),0)</f>
        <v>0</v>
      </c>
      <c r="AF336" s="106">
        <f>IF(ISNUMBER('SR Rate'!F336),MAX(0,INDEX('913'!$E$6:$E$1205,'SR Rate'!F336)),0)</f>
        <v>0</v>
      </c>
      <c r="AG336" s="106">
        <f>IF(ISNUMBER('SR Rate'!G336),MAX(0,INDEX('913'!$E$6:$E$1205,'SR Rate'!G336)),0)</f>
        <v>0</v>
      </c>
      <c r="AH336" s="106">
        <f>IF(ISNUMBER('SR Rate'!H336),MAX(0,INDEX('913'!$E$6:$E$1205,'SR Rate'!H336)),0)</f>
        <v>0</v>
      </c>
      <c r="AI336" s="106">
        <f>IF(ISNUMBER('SR Rate'!I336),MAX(0,INDEX('913'!$E$6:$E$1205,'SR Rate'!I336)),0)</f>
        <v>0</v>
      </c>
      <c r="AJ336" s="129">
        <f>IF('SR Rate'!T336+'SR Rate'!U336+'SR Rate'!V336+'SR Rate'!W336+'SR Rate'!X336+'SR Rate'!Y336+'SR Rate'!Z336+'SR Rate'!AA336=0,IF(COUNT('SR Rate'!B336,'SR Rate'!C336,'SR Rate'!D336,'SR Rate'!E336,'SR Rate'!F336,'SR Rate'!G336,'SR Rate'!H336,'SR Rate'!I336),('Dem2'!AB336+'Dem2'!AC336+'Dem2'!AD336+'Dem2'!AE336+'Dem2'!AF336+'Dem2'!AG336+'Dem2'!AH336+'Dem2'!AI336)/COUNT('SR Rate'!B336,'SR Rate'!C336,'SR Rate'!D336,'SR Rate'!E336,'SR Rate'!F336,'SR Rate'!G336,'SR Rate'!H336,'SR Rate'!I336),0),('SR Rate'!T336*'Dem2'!AB336+'SR Rate'!U336*'Dem2'!AC336+'SR Rate'!V336*'Dem2'!AD336+'SR Rate'!W336*'Dem2'!AE336+'SR Rate'!X336*'Dem2'!AF336+'SR Rate'!Y336*'Dem2'!AG336+'SR Rate'!Z336*'Dem2'!AH336+'SR Rate'!AA336*'Dem2'!AI336)/('SR Rate'!T336+'SR Rate'!U336+'SR Rate'!V336+'SR Rate'!W336+'SR Rate'!X336+'SR Rate'!Y336+'SR Rate'!Z336+'SR Rate'!AA336))</f>
        <v>0</v>
      </c>
      <c r="AK336" s="177">
        <f>100*'Dem2'!AJ336/'11'!B$17</f>
        <v>0</v>
      </c>
      <c r="AL336" s="75">
        <f>100*('SR Rate'!AB336*'935'!P336*'SR Rate'!K336)/'11'!B$17</f>
        <v>0</v>
      </c>
      <c r="AM336" s="128">
        <f>MAX('11'!$C$42+0,MIN('935'!K336+0,'11'!$C$37+0))</f>
        <v>0.26600431228533333</v>
      </c>
      <c r="AN336" s="105">
        <f>MAX('11'!$D$42+0,MIN('935'!L336+0,'11'!$D$37+0))</f>
        <v>0.66562758870798333</v>
      </c>
      <c r="AO336" s="105">
        <f>MAX('11'!$E$42+0,MIN('935'!M336+0,'11'!$E$37+0))</f>
        <v>0.34009849341942228</v>
      </c>
      <c r="AP336" s="105">
        <f>MAX('11'!$F$42+0,MIN('935'!N336+0,'11'!$F$37+0))</f>
        <v>0.63093339381833335</v>
      </c>
      <c r="AQ336" s="129">
        <f>MAX('11'!$G$42+0,MIN('935'!O336+0,'11'!$G$37+0))</f>
        <v>0.89995655379091011</v>
      </c>
      <c r="AR336" s="180">
        <f>IF('935'!P336=0,'Dem2'!AK336+'Dem2'!AL336,'Dem2'!AK336)</f>
        <v>0</v>
      </c>
      <c r="AS336" s="75">
        <f>'Dem2'!AA336+IF('Dem2'!G336=0,1,'Dem2'!H336/'Dem2'!G336)*'Dem2'!AR336</f>
        <v>0</v>
      </c>
      <c r="AT336" s="138">
        <f>IF('Dem2'!$C336="D1000",'Dem1'!$C$31*'Dem2'!$F336/(1+'11'!$C$12)*'Dem2'!$AM336,0)</f>
        <v>0</v>
      </c>
      <c r="AU336" s="106">
        <f>IF(ISNUMBER(SEARCH("D?100",'Dem2'!$C336)),'Dem1'!$D$31*'Dem2'!$F336/(1+'11'!$D$12)*'Dem2'!$AN336,0)</f>
        <v>0</v>
      </c>
      <c r="AV336" s="106">
        <f>IF(ISNUMBER(SEARCH("D??10",'Dem2'!$C336)),'Dem1'!$E$31*'Dem2'!$F336/(1+'11'!$E$12)*'Dem2'!$AO336,0)</f>
        <v>0</v>
      </c>
      <c r="AW336" s="106">
        <f>IF(OR('Dem2'!$C336="D0002",ISNUMBER(SEARCH("D?1?1",'Dem2'!$C336)),ISNUMBER(SEARCH("D??11",'Dem2'!$C336))),'Dem1'!$G$31*'Dem2'!$F336/(1+'11'!$F$12)*'Dem2'!$AP336,0)</f>
        <v>0</v>
      </c>
      <c r="AX336" s="106">
        <f>IF(ISNUMBER(SEARCH("D?001",'Dem2'!$C336)),'Dem1'!$F$31*'Dem2'!$F336/(1+'11'!$G$12)*'Dem2'!$AQ336,0)</f>
        <v>0</v>
      </c>
      <c r="AY336" s="129">
        <f>'Dem2'!$AT336+'Dem2'!$AU336+'Dem2'!$AV336+'Dem2'!$AW336+'Dem2'!$AX336</f>
        <v>0</v>
      </c>
      <c r="AZ336" s="138">
        <f>IF('Dem2'!$C336="D1000",0,IF(ISNUMBER(SEARCH("D1???",'Dem2'!$C336)),'Dem1'!$C$31*'Dem2'!$Z336*'Dem2'!$AM336,0))</f>
        <v>0</v>
      </c>
      <c r="BA336" s="106">
        <f>IF(ISNUMBER(SEARCH("D?100",'Dem2'!$C336)),0,IF(ISNUMBER(SEARCH("D?1??",'Dem2'!$C336)),'Dem1'!$D$31*'Dem2'!$Z336*'Dem2'!$AN336,0))</f>
        <v>0</v>
      </c>
      <c r="BB336" s="106">
        <f>IF(ISNUMBER(SEARCH("D??10",'Dem2'!$C336)),0,IF(ISNUMBER(SEARCH("D??1?",'Dem2'!$C336)),'Dem1'!$E$31*'Dem2'!$Z336*'Dem2'!$AO336,0))</f>
        <v>0</v>
      </c>
      <c r="BC336" s="129">
        <f>'Dem2'!$AZ336+'Dem2'!$BA336+'Dem2'!$BB336</f>
        <v>0</v>
      </c>
      <c r="BD336" s="72">
        <f>('Dem2'!AY336+'Dem2'!BC336)*'Dem2'!G336</f>
        <v>0</v>
      </c>
      <c r="BE336" s="105">
        <f>SQRT('Dem2'!V336*'Dem2'!V336+'Dem2'!Y336*'Dem2'!Y336)</f>
        <v>0</v>
      </c>
      <c r="BF336" s="105">
        <f>'Dem2'!G336*('Dem1'!B$200+'Dem2'!BE336)</f>
        <v>0</v>
      </c>
      <c r="BG336" s="105">
        <f>'935'!R336*('Dem1'!B$200+'Dem2'!BE336)</f>
        <v>0</v>
      </c>
      <c r="BH336" s="105">
        <f>'Dem2'!AS336+'Dem1'!B$225*'Dem2'!BG336*100/'11'!B$17</f>
        <v>0</v>
      </c>
      <c r="BI336" s="105">
        <f>'Dem2'!BH336+'Dem1'!B$213*('Dem1'!B$200+'Dem2'!BE336)*100/'11'!B$17</f>
        <v>0.20953485119035403</v>
      </c>
      <c r="BJ336" s="105">
        <f>'Dem1'!B$179*('Dem2'!AY336+'Dem2'!BC336)*100/'11'!B$17</f>
        <v>0</v>
      </c>
      <c r="BK336" s="74">
        <f>MAX(0-('SR Rate'!AC336*'Dem2'!V336*'11'!D$17/'11'!B$17),'Dem2'!BI336+'Dem2'!BJ336)</f>
        <v>0.20953485119035403</v>
      </c>
      <c r="BL336" s="75">
        <f>IF('Dem2'!G336=0,0,(1-'Dem2'!H336/'Dem2'!G336)*('Dem2'!AR336+IF('935'!P336=0,0,('SR Rate'!AC336*'935'!P336*('11'!D$17-'935'!X336)/('11'!B$17-'935'!W336)))))</f>
        <v>0</v>
      </c>
      <c r="BM336" s="111">
        <f>IF('Dem2'!B336,IF('Dem2'!V336=0,'SR Rate'!AD336,MAX(0,MIN('SR Rate'!AD336,'SR Rate'!AD336+('Dem2'!BK336/'935'!P336*('11'!B$17-'935'!W336)/('11'!D$17-'935'!X336))))),0)</f>
        <v>0</v>
      </c>
      <c r="BN336" s="74">
        <f>IF('Dem2'!B336,MAX(0,'Dem2'!BK336),0)</f>
        <v>0.20953485119035403</v>
      </c>
      <c r="BO336" s="74">
        <f>'Dem2'!BN336+'Dem2'!BL336</f>
        <v>0.20953485119035403</v>
      </c>
    </row>
    <row r="337" spans="1:67">
      <c r="A337" s="94">
        <v>298</v>
      </c>
      <c r="B337" s="128" t="b">
        <f>'935'!C337&lt;&gt;"VOID"</f>
        <v>1</v>
      </c>
      <c r="C337" s="105" t="str">
        <f>"D"&amp;TEXT('935'!J337,"0000")</f>
        <v>D0000</v>
      </c>
      <c r="D337" s="73">
        <f>'11'!D$17-'935'!X337</f>
        <v>170</v>
      </c>
      <c r="E337" s="106">
        <f>INDEX('11'!$B$47:$G$47,IF(ISNUMBER(SEARCH("?0000",C337)),1,IF(ISNUMBER(SEARCH("?1000",C337)),2,IF(ISNUMBER(SEARCH("??100",C337)),3,IF(ISNUMBER(SEARCH("???10",C337)),4,IF(ISNUMBER(SEARCH("??001",C337)),6,5))))))</f>
        <v>1</v>
      </c>
      <c r="F337" s="105">
        <f>E337*'Dem1'!B$49</f>
        <v>0.95</v>
      </c>
      <c r="G337" s="73">
        <f>IF('935'!C337="VOID",0,('935'!C337*(1-'935'!W337/'11'!B$17)))</f>
        <v>0</v>
      </c>
      <c r="H337" s="153">
        <f>'Dem2'!G337-('935'!S337*(1-'935'!W337/'11'!B$17))</f>
        <v>0</v>
      </c>
      <c r="I337" s="138">
        <f>IF(ISNUMBER(SEARCH("D?001",$C337)),'Dem1'!$F$31*$F337/(1+'11'!$G$12)*'935'!$O337,0)</f>
        <v>0</v>
      </c>
      <c r="J337" s="106">
        <f>IF($C337="D1000",'Dem1'!$C$31*$F337/(1+'11'!$C$12)*'935'!$K337,0)</f>
        <v>0</v>
      </c>
      <c r="K337" s="106">
        <f>IF(ISNUMBER(SEARCH("D?100",$C337)),'Dem1'!$D$31*$F337/(1+'11'!$D$12)*'935'!$L337,0)</f>
        <v>0</v>
      </c>
      <c r="L337" s="106">
        <f>IF(ISNUMBER(SEARCH("D??10",$C337)),'Dem1'!$E$31*$F337/(1+'11'!$E$12)*'935'!$M337,0)</f>
        <v>0</v>
      </c>
      <c r="M337" s="106">
        <f>IF(OR($C337="D0002",ISNUMBER(SEARCH("D?1?1",$C337)),ISNUMBER(SEARCH("D??11",$C337))),'Dem1'!$G$31*$F337/(1+'11'!$F$12)*'935'!$N337,0)</f>
        <v>0</v>
      </c>
      <c r="N337" s="139">
        <f t="shared" si="16"/>
        <v>0</v>
      </c>
      <c r="O337" s="138">
        <f>IF($C337="D1000",0,IF(ISNUMBER(SEARCH("D1???",$C337)),'Dem1'!$C$31*$Z337*'935'!$K337,0))</f>
        <v>0</v>
      </c>
      <c r="P337" s="106">
        <f>IF(ISNUMBER(SEARCH("D?100",$C337)),0,IF(ISNUMBER(SEARCH("D?1??",$C337)),'Dem1'!$D$31*$Z337*'935'!$L337,0))</f>
        <v>0</v>
      </c>
      <c r="Q337" s="106">
        <f>IF(ISNUMBER(SEARCH("D??10",$C337)),0,IF(ISNUMBER(SEARCH("D??1?",$C337)),'Dem1'!$E$31*$Z337*'935'!$M337,0))</f>
        <v>0</v>
      </c>
      <c r="R337" s="139">
        <f t="shared" si="17"/>
        <v>0</v>
      </c>
      <c r="S337" s="180">
        <f>100/'11'!B$17*(('Dem2'!N337+'Dem2'!R337)*('Charging Rates'!B$13+'Charging Rates'!B$51+'Charging Rates'!B$25+'Charging Rates'!B$38)+'Charging Rates'!B$61*'Dem2'!W337)</f>
        <v>0</v>
      </c>
      <c r="T337" s="74">
        <f>100/'11'!B$17*'Fixed Charge'!C337*('Charging Rates'!B$13+'Charging Rates'!B$51+'Charging Rates'!B$25)</f>
        <v>0</v>
      </c>
      <c r="U337" s="153">
        <f>'11'!B$17*0.01*('Dem2'!T337+'Dem2'!S337*'Dem2'!G337)</f>
        <v>0</v>
      </c>
      <c r="V337" s="128">
        <f>'935'!P337*(1-'935'!X337/'11'!D$17)/(1-'935'!W337/'11'!B$17)</f>
        <v>0</v>
      </c>
      <c r="W337" s="105">
        <f>'Dem2'!V337*'Dem2'!E337</f>
        <v>0</v>
      </c>
      <c r="X337" s="105">
        <f>'935'!Q337*(1-'935'!X337/'11'!D$17)/(1-'935'!W337/'11'!B$17)</f>
        <v>0</v>
      </c>
      <c r="Y337" s="105">
        <f t="shared" si="18"/>
        <v>0</v>
      </c>
      <c r="Z337" s="105">
        <f>SQRT(V337*V337+Y337*Y337)*'Dem1'!B$49*E337</f>
        <v>0</v>
      </c>
      <c r="AA337" s="213">
        <f>100/'11'!B$17*'Charging Rates'!B$61*'Dem2'!W337</f>
        <v>0</v>
      </c>
      <c r="AB337" s="138">
        <f>IF(ISNUMBER('SR Rate'!B337),MAX(0,INDEX('913'!$E$6:$E$1205,'SR Rate'!B337)),0)</f>
        <v>0</v>
      </c>
      <c r="AC337" s="106">
        <f>IF(ISNUMBER('SR Rate'!C337),MAX(0,INDEX('913'!$E$6:$E$1205,'SR Rate'!C337)),0)</f>
        <v>0</v>
      </c>
      <c r="AD337" s="106">
        <f>IF(ISNUMBER('SR Rate'!D337),MAX(0,INDEX('913'!$E$6:$E$1205,'SR Rate'!D337)),0)</f>
        <v>0</v>
      </c>
      <c r="AE337" s="106">
        <f>IF(ISNUMBER('SR Rate'!E337),MAX(0,INDEX('913'!$E$6:$E$1205,'SR Rate'!E337)),0)</f>
        <v>0</v>
      </c>
      <c r="AF337" s="106">
        <f>IF(ISNUMBER('SR Rate'!F337),MAX(0,INDEX('913'!$E$6:$E$1205,'SR Rate'!F337)),0)</f>
        <v>0</v>
      </c>
      <c r="AG337" s="106">
        <f>IF(ISNUMBER('SR Rate'!G337),MAX(0,INDEX('913'!$E$6:$E$1205,'SR Rate'!G337)),0)</f>
        <v>0</v>
      </c>
      <c r="AH337" s="106">
        <f>IF(ISNUMBER('SR Rate'!H337),MAX(0,INDEX('913'!$E$6:$E$1205,'SR Rate'!H337)),0)</f>
        <v>0</v>
      </c>
      <c r="AI337" s="106">
        <f>IF(ISNUMBER('SR Rate'!I337),MAX(0,INDEX('913'!$E$6:$E$1205,'SR Rate'!I337)),0)</f>
        <v>0</v>
      </c>
      <c r="AJ337" s="129">
        <f>IF('SR Rate'!T337+'SR Rate'!U337+'SR Rate'!V337+'SR Rate'!W337+'SR Rate'!X337+'SR Rate'!Y337+'SR Rate'!Z337+'SR Rate'!AA337=0,IF(COUNT('SR Rate'!B337,'SR Rate'!C337,'SR Rate'!D337,'SR Rate'!E337,'SR Rate'!F337,'SR Rate'!G337,'SR Rate'!H337,'SR Rate'!I337),('Dem2'!AB337+'Dem2'!AC337+'Dem2'!AD337+'Dem2'!AE337+'Dem2'!AF337+'Dem2'!AG337+'Dem2'!AH337+'Dem2'!AI337)/COUNT('SR Rate'!B337,'SR Rate'!C337,'SR Rate'!D337,'SR Rate'!E337,'SR Rate'!F337,'SR Rate'!G337,'SR Rate'!H337,'SR Rate'!I337),0),('SR Rate'!T337*'Dem2'!AB337+'SR Rate'!U337*'Dem2'!AC337+'SR Rate'!V337*'Dem2'!AD337+'SR Rate'!W337*'Dem2'!AE337+'SR Rate'!X337*'Dem2'!AF337+'SR Rate'!Y337*'Dem2'!AG337+'SR Rate'!Z337*'Dem2'!AH337+'SR Rate'!AA337*'Dem2'!AI337)/('SR Rate'!T337+'SR Rate'!U337+'SR Rate'!V337+'SR Rate'!W337+'SR Rate'!X337+'SR Rate'!Y337+'SR Rate'!Z337+'SR Rate'!AA337))</f>
        <v>0</v>
      </c>
      <c r="AK337" s="177">
        <f>100*'Dem2'!AJ337/'11'!B$17</f>
        <v>0</v>
      </c>
      <c r="AL337" s="75">
        <f>100*('SR Rate'!AB337*'935'!P337*'SR Rate'!K337)/'11'!B$17</f>
        <v>0</v>
      </c>
      <c r="AM337" s="128">
        <f>MAX('11'!$C$42+0,MIN('935'!K337+0,'11'!$C$37+0))</f>
        <v>0.26600431228533333</v>
      </c>
      <c r="AN337" s="105">
        <f>MAX('11'!$D$42+0,MIN('935'!L337+0,'11'!$D$37+0))</f>
        <v>0.66562758870798333</v>
      </c>
      <c r="AO337" s="105">
        <f>MAX('11'!$E$42+0,MIN('935'!M337+0,'11'!$E$37+0))</f>
        <v>0.34009849341942228</v>
      </c>
      <c r="AP337" s="105">
        <f>MAX('11'!$F$42+0,MIN('935'!N337+0,'11'!$F$37+0))</f>
        <v>0.63093339381833335</v>
      </c>
      <c r="AQ337" s="129">
        <f>MAX('11'!$G$42+0,MIN('935'!O337+0,'11'!$G$37+0))</f>
        <v>0.89995655379091011</v>
      </c>
      <c r="AR337" s="180">
        <f>IF('935'!P337=0,'Dem2'!AK337+'Dem2'!AL337,'Dem2'!AK337)</f>
        <v>0</v>
      </c>
      <c r="AS337" s="75">
        <f>'Dem2'!AA337+IF('Dem2'!G337=0,1,'Dem2'!H337/'Dem2'!G337)*'Dem2'!AR337</f>
        <v>0</v>
      </c>
      <c r="AT337" s="138">
        <f>IF('Dem2'!$C337="D1000",'Dem1'!$C$31*'Dem2'!$F337/(1+'11'!$C$12)*'Dem2'!$AM337,0)</f>
        <v>0</v>
      </c>
      <c r="AU337" s="106">
        <f>IF(ISNUMBER(SEARCH("D?100",'Dem2'!$C337)),'Dem1'!$D$31*'Dem2'!$F337/(1+'11'!$D$12)*'Dem2'!$AN337,0)</f>
        <v>0</v>
      </c>
      <c r="AV337" s="106">
        <f>IF(ISNUMBER(SEARCH("D??10",'Dem2'!$C337)),'Dem1'!$E$31*'Dem2'!$F337/(1+'11'!$E$12)*'Dem2'!$AO337,0)</f>
        <v>0</v>
      </c>
      <c r="AW337" s="106">
        <f>IF(OR('Dem2'!$C337="D0002",ISNUMBER(SEARCH("D?1?1",'Dem2'!$C337)),ISNUMBER(SEARCH("D??11",'Dem2'!$C337))),'Dem1'!$G$31*'Dem2'!$F337/(1+'11'!$F$12)*'Dem2'!$AP337,0)</f>
        <v>0</v>
      </c>
      <c r="AX337" s="106">
        <f>IF(ISNUMBER(SEARCH("D?001",'Dem2'!$C337)),'Dem1'!$F$31*'Dem2'!$F337/(1+'11'!$G$12)*'Dem2'!$AQ337,0)</f>
        <v>0</v>
      </c>
      <c r="AY337" s="129">
        <f>'Dem2'!$AT337+'Dem2'!$AU337+'Dem2'!$AV337+'Dem2'!$AW337+'Dem2'!$AX337</f>
        <v>0</v>
      </c>
      <c r="AZ337" s="138">
        <f>IF('Dem2'!$C337="D1000",0,IF(ISNUMBER(SEARCH("D1???",'Dem2'!$C337)),'Dem1'!$C$31*'Dem2'!$Z337*'Dem2'!$AM337,0))</f>
        <v>0</v>
      </c>
      <c r="BA337" s="106">
        <f>IF(ISNUMBER(SEARCH("D?100",'Dem2'!$C337)),0,IF(ISNUMBER(SEARCH("D?1??",'Dem2'!$C337)),'Dem1'!$D$31*'Dem2'!$Z337*'Dem2'!$AN337,0))</f>
        <v>0</v>
      </c>
      <c r="BB337" s="106">
        <f>IF(ISNUMBER(SEARCH("D??10",'Dem2'!$C337)),0,IF(ISNUMBER(SEARCH("D??1?",'Dem2'!$C337)),'Dem1'!$E$31*'Dem2'!$Z337*'Dem2'!$AO337,0))</f>
        <v>0</v>
      </c>
      <c r="BC337" s="129">
        <f>'Dem2'!$AZ337+'Dem2'!$BA337+'Dem2'!$BB337</f>
        <v>0</v>
      </c>
      <c r="BD337" s="72">
        <f>('Dem2'!AY337+'Dem2'!BC337)*'Dem2'!G337</f>
        <v>0</v>
      </c>
      <c r="BE337" s="105">
        <f>SQRT('Dem2'!V337*'Dem2'!V337+'Dem2'!Y337*'Dem2'!Y337)</f>
        <v>0</v>
      </c>
      <c r="BF337" s="105">
        <f>'Dem2'!G337*('Dem1'!B$200+'Dem2'!BE337)</f>
        <v>0</v>
      </c>
      <c r="BG337" s="105">
        <f>'935'!R337*('Dem1'!B$200+'Dem2'!BE337)</f>
        <v>0</v>
      </c>
      <c r="BH337" s="105">
        <f>'Dem2'!AS337+'Dem1'!B$225*'Dem2'!BG337*100/'11'!B$17</f>
        <v>0</v>
      </c>
      <c r="BI337" s="105">
        <f>'Dem2'!BH337+'Dem1'!B$213*('Dem1'!B$200+'Dem2'!BE337)*100/'11'!B$17</f>
        <v>0.20953485119035403</v>
      </c>
      <c r="BJ337" s="105">
        <f>'Dem1'!B$179*('Dem2'!AY337+'Dem2'!BC337)*100/'11'!B$17</f>
        <v>0</v>
      </c>
      <c r="BK337" s="74">
        <f>MAX(0-('SR Rate'!AC337*'Dem2'!V337*'11'!D$17/'11'!B$17),'Dem2'!BI337+'Dem2'!BJ337)</f>
        <v>0.20953485119035403</v>
      </c>
      <c r="BL337" s="75">
        <f>IF('Dem2'!G337=0,0,(1-'Dem2'!H337/'Dem2'!G337)*('Dem2'!AR337+IF('935'!P337=0,0,('SR Rate'!AC337*'935'!P337*('11'!D$17-'935'!X337)/('11'!B$17-'935'!W337)))))</f>
        <v>0</v>
      </c>
      <c r="BM337" s="111">
        <f>IF('Dem2'!B337,IF('Dem2'!V337=0,'SR Rate'!AD337,MAX(0,MIN('SR Rate'!AD337,'SR Rate'!AD337+('Dem2'!BK337/'935'!P337*('11'!B$17-'935'!W337)/('11'!D$17-'935'!X337))))),0)</f>
        <v>0</v>
      </c>
      <c r="BN337" s="74">
        <f>IF('Dem2'!B337,MAX(0,'Dem2'!BK337),0)</f>
        <v>0.20953485119035403</v>
      </c>
      <c r="BO337" s="74">
        <f>'Dem2'!BN337+'Dem2'!BL337</f>
        <v>0.20953485119035403</v>
      </c>
    </row>
    <row r="338" spans="1:67">
      <c r="A338" s="94">
        <v>299</v>
      </c>
      <c r="B338" s="128" t="b">
        <f>'935'!C338&lt;&gt;"VOID"</f>
        <v>1</v>
      </c>
      <c r="C338" s="105" t="str">
        <f>"D"&amp;TEXT('935'!J338,"0000")</f>
        <v>D0000</v>
      </c>
      <c r="D338" s="73">
        <f>'11'!D$17-'935'!X338</f>
        <v>170</v>
      </c>
      <c r="E338" s="106">
        <f>INDEX('11'!$B$47:$G$47,IF(ISNUMBER(SEARCH("?0000",C338)),1,IF(ISNUMBER(SEARCH("?1000",C338)),2,IF(ISNUMBER(SEARCH("??100",C338)),3,IF(ISNUMBER(SEARCH("???10",C338)),4,IF(ISNUMBER(SEARCH("??001",C338)),6,5))))))</f>
        <v>1</v>
      </c>
      <c r="F338" s="105">
        <f>E338*'Dem1'!B$49</f>
        <v>0.95</v>
      </c>
      <c r="G338" s="73">
        <f>IF('935'!C338="VOID",0,('935'!C338*(1-'935'!W338/'11'!B$17)))</f>
        <v>0</v>
      </c>
      <c r="H338" s="153">
        <f>'Dem2'!G338-('935'!S338*(1-'935'!W338/'11'!B$17))</f>
        <v>0</v>
      </c>
      <c r="I338" s="138">
        <f>IF(ISNUMBER(SEARCH("D?001",$C338)),'Dem1'!$F$31*$F338/(1+'11'!$G$12)*'935'!$O338,0)</f>
        <v>0</v>
      </c>
      <c r="J338" s="106">
        <f>IF($C338="D1000",'Dem1'!$C$31*$F338/(1+'11'!$C$12)*'935'!$K338,0)</f>
        <v>0</v>
      </c>
      <c r="K338" s="106">
        <f>IF(ISNUMBER(SEARCH("D?100",$C338)),'Dem1'!$D$31*$F338/(1+'11'!$D$12)*'935'!$L338,0)</f>
        <v>0</v>
      </c>
      <c r="L338" s="106">
        <f>IF(ISNUMBER(SEARCH("D??10",$C338)),'Dem1'!$E$31*$F338/(1+'11'!$E$12)*'935'!$M338,0)</f>
        <v>0</v>
      </c>
      <c r="M338" s="106">
        <f>IF(OR($C338="D0002",ISNUMBER(SEARCH("D?1?1",$C338)),ISNUMBER(SEARCH("D??11",$C338))),'Dem1'!$G$31*$F338/(1+'11'!$F$12)*'935'!$N338,0)</f>
        <v>0</v>
      </c>
      <c r="N338" s="139">
        <f t="shared" si="16"/>
        <v>0</v>
      </c>
      <c r="O338" s="138">
        <f>IF($C338="D1000",0,IF(ISNUMBER(SEARCH("D1???",$C338)),'Dem1'!$C$31*$Z338*'935'!$K338,0))</f>
        <v>0</v>
      </c>
      <c r="P338" s="106">
        <f>IF(ISNUMBER(SEARCH("D?100",$C338)),0,IF(ISNUMBER(SEARCH("D?1??",$C338)),'Dem1'!$D$31*$Z338*'935'!$L338,0))</f>
        <v>0</v>
      </c>
      <c r="Q338" s="106">
        <f>IF(ISNUMBER(SEARCH("D??10",$C338)),0,IF(ISNUMBER(SEARCH("D??1?",$C338)),'Dem1'!$E$31*$Z338*'935'!$M338,0))</f>
        <v>0</v>
      </c>
      <c r="R338" s="139">
        <f t="shared" si="17"/>
        <v>0</v>
      </c>
      <c r="S338" s="180">
        <f>100/'11'!B$17*(('Dem2'!N338+'Dem2'!R338)*('Charging Rates'!B$13+'Charging Rates'!B$51+'Charging Rates'!B$25+'Charging Rates'!B$38)+'Charging Rates'!B$61*'Dem2'!W338)</f>
        <v>0</v>
      </c>
      <c r="T338" s="74">
        <f>100/'11'!B$17*'Fixed Charge'!C338*('Charging Rates'!B$13+'Charging Rates'!B$51+'Charging Rates'!B$25)</f>
        <v>0</v>
      </c>
      <c r="U338" s="153">
        <f>'11'!B$17*0.01*('Dem2'!T338+'Dem2'!S338*'Dem2'!G338)</f>
        <v>0</v>
      </c>
      <c r="V338" s="128">
        <f>'935'!P338*(1-'935'!X338/'11'!D$17)/(1-'935'!W338/'11'!B$17)</f>
        <v>0</v>
      </c>
      <c r="W338" s="105">
        <f>'Dem2'!V338*'Dem2'!E338</f>
        <v>0</v>
      </c>
      <c r="X338" s="105">
        <f>'935'!Q338*(1-'935'!X338/'11'!D$17)/(1-'935'!W338/'11'!B$17)</f>
        <v>0</v>
      </c>
      <c r="Y338" s="105">
        <f t="shared" si="18"/>
        <v>0</v>
      </c>
      <c r="Z338" s="105">
        <f>SQRT(V338*V338+Y338*Y338)*'Dem1'!B$49*E338</f>
        <v>0</v>
      </c>
      <c r="AA338" s="213">
        <f>100/'11'!B$17*'Charging Rates'!B$61*'Dem2'!W338</f>
        <v>0</v>
      </c>
      <c r="AB338" s="138">
        <f>IF(ISNUMBER('SR Rate'!B338),MAX(0,INDEX('913'!$E$6:$E$1205,'SR Rate'!B338)),0)</f>
        <v>0</v>
      </c>
      <c r="AC338" s="106">
        <f>IF(ISNUMBER('SR Rate'!C338),MAX(0,INDEX('913'!$E$6:$E$1205,'SR Rate'!C338)),0)</f>
        <v>0</v>
      </c>
      <c r="AD338" s="106">
        <f>IF(ISNUMBER('SR Rate'!D338),MAX(0,INDEX('913'!$E$6:$E$1205,'SR Rate'!D338)),0)</f>
        <v>0</v>
      </c>
      <c r="AE338" s="106">
        <f>IF(ISNUMBER('SR Rate'!E338),MAX(0,INDEX('913'!$E$6:$E$1205,'SR Rate'!E338)),0)</f>
        <v>0</v>
      </c>
      <c r="AF338" s="106">
        <f>IF(ISNUMBER('SR Rate'!F338),MAX(0,INDEX('913'!$E$6:$E$1205,'SR Rate'!F338)),0)</f>
        <v>0</v>
      </c>
      <c r="AG338" s="106">
        <f>IF(ISNUMBER('SR Rate'!G338),MAX(0,INDEX('913'!$E$6:$E$1205,'SR Rate'!G338)),0)</f>
        <v>0</v>
      </c>
      <c r="AH338" s="106">
        <f>IF(ISNUMBER('SR Rate'!H338),MAX(0,INDEX('913'!$E$6:$E$1205,'SR Rate'!H338)),0)</f>
        <v>0</v>
      </c>
      <c r="AI338" s="106">
        <f>IF(ISNUMBER('SR Rate'!I338),MAX(0,INDEX('913'!$E$6:$E$1205,'SR Rate'!I338)),0)</f>
        <v>0</v>
      </c>
      <c r="AJ338" s="129">
        <f>IF('SR Rate'!T338+'SR Rate'!U338+'SR Rate'!V338+'SR Rate'!W338+'SR Rate'!X338+'SR Rate'!Y338+'SR Rate'!Z338+'SR Rate'!AA338=0,IF(COUNT('SR Rate'!B338,'SR Rate'!C338,'SR Rate'!D338,'SR Rate'!E338,'SR Rate'!F338,'SR Rate'!G338,'SR Rate'!H338,'SR Rate'!I338),('Dem2'!AB338+'Dem2'!AC338+'Dem2'!AD338+'Dem2'!AE338+'Dem2'!AF338+'Dem2'!AG338+'Dem2'!AH338+'Dem2'!AI338)/COUNT('SR Rate'!B338,'SR Rate'!C338,'SR Rate'!D338,'SR Rate'!E338,'SR Rate'!F338,'SR Rate'!G338,'SR Rate'!H338,'SR Rate'!I338),0),('SR Rate'!T338*'Dem2'!AB338+'SR Rate'!U338*'Dem2'!AC338+'SR Rate'!V338*'Dem2'!AD338+'SR Rate'!W338*'Dem2'!AE338+'SR Rate'!X338*'Dem2'!AF338+'SR Rate'!Y338*'Dem2'!AG338+'SR Rate'!Z338*'Dem2'!AH338+'SR Rate'!AA338*'Dem2'!AI338)/('SR Rate'!T338+'SR Rate'!U338+'SR Rate'!V338+'SR Rate'!W338+'SR Rate'!X338+'SR Rate'!Y338+'SR Rate'!Z338+'SR Rate'!AA338))</f>
        <v>0</v>
      </c>
      <c r="AK338" s="177">
        <f>100*'Dem2'!AJ338/'11'!B$17</f>
        <v>0</v>
      </c>
      <c r="AL338" s="75">
        <f>100*('SR Rate'!AB338*'935'!P338*'SR Rate'!K338)/'11'!B$17</f>
        <v>0</v>
      </c>
      <c r="AM338" s="128">
        <f>MAX('11'!$C$42+0,MIN('935'!K338+0,'11'!$C$37+0))</f>
        <v>0.26600431228533333</v>
      </c>
      <c r="AN338" s="105">
        <f>MAX('11'!$D$42+0,MIN('935'!L338+0,'11'!$D$37+0))</f>
        <v>0.66562758870798333</v>
      </c>
      <c r="AO338" s="105">
        <f>MAX('11'!$E$42+0,MIN('935'!M338+0,'11'!$E$37+0))</f>
        <v>0.34009849341942228</v>
      </c>
      <c r="AP338" s="105">
        <f>MAX('11'!$F$42+0,MIN('935'!N338+0,'11'!$F$37+0))</f>
        <v>0.63093339381833335</v>
      </c>
      <c r="AQ338" s="129">
        <f>MAX('11'!$G$42+0,MIN('935'!O338+0,'11'!$G$37+0))</f>
        <v>0.89995655379091011</v>
      </c>
      <c r="AR338" s="180">
        <f>IF('935'!P338=0,'Dem2'!AK338+'Dem2'!AL338,'Dem2'!AK338)</f>
        <v>0</v>
      </c>
      <c r="AS338" s="75">
        <f>'Dem2'!AA338+IF('Dem2'!G338=0,1,'Dem2'!H338/'Dem2'!G338)*'Dem2'!AR338</f>
        <v>0</v>
      </c>
      <c r="AT338" s="138">
        <f>IF('Dem2'!$C338="D1000",'Dem1'!$C$31*'Dem2'!$F338/(1+'11'!$C$12)*'Dem2'!$AM338,0)</f>
        <v>0</v>
      </c>
      <c r="AU338" s="106">
        <f>IF(ISNUMBER(SEARCH("D?100",'Dem2'!$C338)),'Dem1'!$D$31*'Dem2'!$F338/(1+'11'!$D$12)*'Dem2'!$AN338,0)</f>
        <v>0</v>
      </c>
      <c r="AV338" s="106">
        <f>IF(ISNUMBER(SEARCH("D??10",'Dem2'!$C338)),'Dem1'!$E$31*'Dem2'!$F338/(1+'11'!$E$12)*'Dem2'!$AO338,0)</f>
        <v>0</v>
      </c>
      <c r="AW338" s="106">
        <f>IF(OR('Dem2'!$C338="D0002",ISNUMBER(SEARCH("D?1?1",'Dem2'!$C338)),ISNUMBER(SEARCH("D??11",'Dem2'!$C338))),'Dem1'!$G$31*'Dem2'!$F338/(1+'11'!$F$12)*'Dem2'!$AP338,0)</f>
        <v>0</v>
      </c>
      <c r="AX338" s="106">
        <f>IF(ISNUMBER(SEARCH("D?001",'Dem2'!$C338)),'Dem1'!$F$31*'Dem2'!$F338/(1+'11'!$G$12)*'Dem2'!$AQ338,0)</f>
        <v>0</v>
      </c>
      <c r="AY338" s="129">
        <f>'Dem2'!$AT338+'Dem2'!$AU338+'Dem2'!$AV338+'Dem2'!$AW338+'Dem2'!$AX338</f>
        <v>0</v>
      </c>
      <c r="AZ338" s="138">
        <f>IF('Dem2'!$C338="D1000",0,IF(ISNUMBER(SEARCH("D1???",'Dem2'!$C338)),'Dem1'!$C$31*'Dem2'!$Z338*'Dem2'!$AM338,0))</f>
        <v>0</v>
      </c>
      <c r="BA338" s="106">
        <f>IF(ISNUMBER(SEARCH("D?100",'Dem2'!$C338)),0,IF(ISNUMBER(SEARCH("D?1??",'Dem2'!$C338)),'Dem1'!$D$31*'Dem2'!$Z338*'Dem2'!$AN338,0))</f>
        <v>0</v>
      </c>
      <c r="BB338" s="106">
        <f>IF(ISNUMBER(SEARCH("D??10",'Dem2'!$C338)),0,IF(ISNUMBER(SEARCH("D??1?",'Dem2'!$C338)),'Dem1'!$E$31*'Dem2'!$Z338*'Dem2'!$AO338,0))</f>
        <v>0</v>
      </c>
      <c r="BC338" s="129">
        <f>'Dem2'!$AZ338+'Dem2'!$BA338+'Dem2'!$BB338</f>
        <v>0</v>
      </c>
      <c r="BD338" s="72">
        <f>('Dem2'!AY338+'Dem2'!BC338)*'Dem2'!G338</f>
        <v>0</v>
      </c>
      <c r="BE338" s="105">
        <f>SQRT('Dem2'!V338*'Dem2'!V338+'Dem2'!Y338*'Dem2'!Y338)</f>
        <v>0</v>
      </c>
      <c r="BF338" s="105">
        <f>'Dem2'!G338*('Dem1'!B$200+'Dem2'!BE338)</f>
        <v>0</v>
      </c>
      <c r="BG338" s="105">
        <f>'935'!R338*('Dem1'!B$200+'Dem2'!BE338)</f>
        <v>0</v>
      </c>
      <c r="BH338" s="105">
        <f>'Dem2'!AS338+'Dem1'!B$225*'Dem2'!BG338*100/'11'!B$17</f>
        <v>0</v>
      </c>
      <c r="BI338" s="105">
        <f>'Dem2'!BH338+'Dem1'!B$213*('Dem1'!B$200+'Dem2'!BE338)*100/'11'!B$17</f>
        <v>0.20953485119035403</v>
      </c>
      <c r="BJ338" s="105">
        <f>'Dem1'!B$179*('Dem2'!AY338+'Dem2'!BC338)*100/'11'!B$17</f>
        <v>0</v>
      </c>
      <c r="BK338" s="74">
        <f>MAX(0-('SR Rate'!AC338*'Dem2'!V338*'11'!D$17/'11'!B$17),'Dem2'!BI338+'Dem2'!BJ338)</f>
        <v>0.20953485119035403</v>
      </c>
      <c r="BL338" s="75">
        <f>IF('Dem2'!G338=0,0,(1-'Dem2'!H338/'Dem2'!G338)*('Dem2'!AR338+IF('935'!P338=0,0,('SR Rate'!AC338*'935'!P338*('11'!D$17-'935'!X338)/('11'!B$17-'935'!W338)))))</f>
        <v>0</v>
      </c>
      <c r="BM338" s="111">
        <f>IF('Dem2'!B338,IF('Dem2'!V338=0,'SR Rate'!AD338,MAX(0,MIN('SR Rate'!AD338,'SR Rate'!AD338+('Dem2'!BK338/'935'!P338*('11'!B$17-'935'!W338)/('11'!D$17-'935'!X338))))),0)</f>
        <v>0</v>
      </c>
      <c r="BN338" s="74">
        <f>IF('Dem2'!B338,MAX(0,'Dem2'!BK338),0)</f>
        <v>0.20953485119035403</v>
      </c>
      <c r="BO338" s="74">
        <f>'Dem2'!BN338+'Dem2'!BL338</f>
        <v>0.20953485119035403</v>
      </c>
    </row>
    <row r="339" spans="1:67" ht="15.75" thickBot="1">
      <c r="A339" s="94">
        <v>300</v>
      </c>
      <c r="B339" s="130" t="b">
        <f>'935'!C339&lt;&gt;"VOID"</f>
        <v>1</v>
      </c>
      <c r="C339" s="154" t="str">
        <f>"D"&amp;TEXT('935'!J339,"0000")</f>
        <v>D0000</v>
      </c>
      <c r="D339" s="77">
        <f>'11'!D$17-'935'!X339</f>
        <v>170</v>
      </c>
      <c r="E339" s="141">
        <f>INDEX('11'!$B$47:$G$47,IF(ISNUMBER(SEARCH("?0000",C339)),1,IF(ISNUMBER(SEARCH("?1000",C339)),2,IF(ISNUMBER(SEARCH("??100",C339)),3,IF(ISNUMBER(SEARCH("???10",C339)),4,IF(ISNUMBER(SEARCH("??001",C339)),6,5))))))</f>
        <v>1</v>
      </c>
      <c r="F339" s="154">
        <f>E339*'Dem1'!B$49</f>
        <v>0.95</v>
      </c>
      <c r="G339" s="77">
        <f>IF('935'!C339="VOID",0,('935'!C339*(1-'935'!W339/'11'!B$17)))</f>
        <v>0</v>
      </c>
      <c r="H339" s="155">
        <f>'Dem2'!G339-('935'!S339*(1-'935'!W339/'11'!B$17))</f>
        <v>0</v>
      </c>
      <c r="I339" s="140">
        <f>IF(ISNUMBER(SEARCH("D?001",$C339)),'Dem1'!$F$31*$F339/(1+'11'!$G$12)*'935'!$O339,0)</f>
        <v>0</v>
      </c>
      <c r="J339" s="141">
        <f>IF($C339="D1000",'Dem1'!$C$31*$F339/(1+'11'!$C$12)*'935'!$K339,0)</f>
        <v>0</v>
      </c>
      <c r="K339" s="141">
        <f>IF(ISNUMBER(SEARCH("D?100",$C339)),'Dem1'!$D$31*$F339/(1+'11'!$D$12)*'935'!$L339,0)</f>
        <v>0</v>
      </c>
      <c r="L339" s="141">
        <f>IF(ISNUMBER(SEARCH("D??10",$C339)),'Dem1'!$E$31*$F339/(1+'11'!$E$12)*'935'!$M339,0)</f>
        <v>0</v>
      </c>
      <c r="M339" s="141">
        <f>IF(OR($C339="D0002",ISNUMBER(SEARCH("D?1?1",$C339)),ISNUMBER(SEARCH("D??11",$C339))),'Dem1'!$G$31*$F339/(1+'11'!$F$12)*'935'!$N339,0)</f>
        <v>0</v>
      </c>
      <c r="N339" s="142">
        <f t="shared" si="16"/>
        <v>0</v>
      </c>
      <c r="O339" s="140">
        <f>IF($C339="D1000",0,IF(ISNUMBER(SEARCH("D1???",$C339)),'Dem1'!$C$31*$Z339*'935'!$K339,0))</f>
        <v>0</v>
      </c>
      <c r="P339" s="141">
        <f>IF(ISNUMBER(SEARCH("D?100",$C339)),0,IF(ISNUMBER(SEARCH("D?1??",$C339)),'Dem1'!$D$31*$Z339*'935'!$L339,0))</f>
        <v>0</v>
      </c>
      <c r="Q339" s="141">
        <f>IF(ISNUMBER(SEARCH("D??10",$C339)),0,IF(ISNUMBER(SEARCH("D??1?",$C339)),'Dem1'!$E$31*$Z339*'935'!$M339,0))</f>
        <v>0</v>
      </c>
      <c r="R339" s="142">
        <f t="shared" si="17"/>
        <v>0</v>
      </c>
      <c r="S339" s="181">
        <f>100/'11'!B$17*(('Dem2'!N339+'Dem2'!R339)*('Charging Rates'!B$13+'Charging Rates'!B$51+'Charging Rates'!B$25+'Charging Rates'!B$38)+'Charging Rates'!B$61*'Dem2'!W339)</f>
        <v>0</v>
      </c>
      <c r="T339" s="78">
        <f>100/'11'!B$17*'Fixed Charge'!C339*('Charging Rates'!B$13+'Charging Rates'!B$51+'Charging Rates'!B$25)</f>
        <v>0</v>
      </c>
      <c r="U339" s="155">
        <f>'11'!B$17*0.01*('Dem2'!T339+'Dem2'!S339*'Dem2'!G339)</f>
        <v>0</v>
      </c>
      <c r="V339" s="130">
        <f>'935'!P339*(1-'935'!X339/'11'!D$17)/(1-'935'!W339/'11'!B$17)</f>
        <v>0</v>
      </c>
      <c r="W339" s="154">
        <f>'Dem2'!V339*'Dem2'!E339</f>
        <v>0</v>
      </c>
      <c r="X339" s="154">
        <f>'935'!Q339*(1-'935'!X339/'11'!D$17)/(1-'935'!W339/'11'!B$17)</f>
        <v>0</v>
      </c>
      <c r="Y339" s="154">
        <f t="shared" si="18"/>
        <v>0</v>
      </c>
      <c r="Z339" s="154">
        <f>SQRT(V339*V339+Y339*Y339)*'Dem1'!B$49*E339</f>
        <v>0</v>
      </c>
      <c r="AA339" s="214">
        <f>100/'11'!B$17*'Charging Rates'!B$61*'Dem2'!W339</f>
        <v>0</v>
      </c>
      <c r="AB339" s="140">
        <f>IF(ISNUMBER('SR Rate'!B339),MAX(0,INDEX('913'!$E$6:$E$1205,'SR Rate'!B339)),0)</f>
        <v>0</v>
      </c>
      <c r="AC339" s="141">
        <f>IF(ISNUMBER('SR Rate'!C339),MAX(0,INDEX('913'!$E$6:$E$1205,'SR Rate'!C339)),0)</f>
        <v>0</v>
      </c>
      <c r="AD339" s="141">
        <f>IF(ISNUMBER('SR Rate'!D339),MAX(0,INDEX('913'!$E$6:$E$1205,'SR Rate'!D339)),0)</f>
        <v>0</v>
      </c>
      <c r="AE339" s="141">
        <f>IF(ISNUMBER('SR Rate'!E339),MAX(0,INDEX('913'!$E$6:$E$1205,'SR Rate'!E339)),0)</f>
        <v>0</v>
      </c>
      <c r="AF339" s="141">
        <f>IF(ISNUMBER('SR Rate'!F339),MAX(0,INDEX('913'!$E$6:$E$1205,'SR Rate'!F339)),0)</f>
        <v>0</v>
      </c>
      <c r="AG339" s="141">
        <f>IF(ISNUMBER('SR Rate'!G339),MAX(0,INDEX('913'!$E$6:$E$1205,'SR Rate'!G339)),0)</f>
        <v>0</v>
      </c>
      <c r="AH339" s="141">
        <f>IF(ISNUMBER('SR Rate'!H339),MAX(0,INDEX('913'!$E$6:$E$1205,'SR Rate'!H339)),0)</f>
        <v>0</v>
      </c>
      <c r="AI339" s="141">
        <f>IF(ISNUMBER('SR Rate'!I339),MAX(0,INDEX('913'!$E$6:$E$1205,'SR Rate'!I339)),0)</f>
        <v>0</v>
      </c>
      <c r="AJ339" s="131">
        <f>IF('SR Rate'!T339+'SR Rate'!U339+'SR Rate'!V339+'SR Rate'!W339+'SR Rate'!X339+'SR Rate'!Y339+'SR Rate'!Z339+'SR Rate'!AA339=0,IF(COUNT('SR Rate'!B339,'SR Rate'!C339,'SR Rate'!D339,'SR Rate'!E339,'SR Rate'!F339,'SR Rate'!G339,'SR Rate'!H339,'SR Rate'!I339),('Dem2'!AB339+'Dem2'!AC339+'Dem2'!AD339+'Dem2'!AE339+'Dem2'!AF339+'Dem2'!AG339+'Dem2'!AH339+'Dem2'!AI339)/COUNT('SR Rate'!B339,'SR Rate'!C339,'SR Rate'!D339,'SR Rate'!E339,'SR Rate'!F339,'SR Rate'!G339,'SR Rate'!H339,'SR Rate'!I339),0),('SR Rate'!T339*'Dem2'!AB339+'SR Rate'!U339*'Dem2'!AC339+'SR Rate'!V339*'Dem2'!AD339+'SR Rate'!W339*'Dem2'!AE339+'SR Rate'!X339*'Dem2'!AF339+'SR Rate'!Y339*'Dem2'!AG339+'SR Rate'!Z339*'Dem2'!AH339+'SR Rate'!AA339*'Dem2'!AI339)/('SR Rate'!T339+'SR Rate'!U339+'SR Rate'!V339+'SR Rate'!W339+'SR Rate'!X339+'SR Rate'!Y339+'SR Rate'!Z339+'SR Rate'!AA339))</f>
        <v>0</v>
      </c>
      <c r="AK339" s="178">
        <f>100*'Dem2'!AJ339/'11'!B$17</f>
        <v>0</v>
      </c>
      <c r="AL339" s="79">
        <f>100*('SR Rate'!AB339*'935'!P339*'SR Rate'!K339)/'11'!B$17</f>
        <v>0</v>
      </c>
      <c r="AM339" s="130">
        <f>MAX('11'!$C$42+0,MIN('935'!K339+0,'11'!$C$37+0))</f>
        <v>0.26600431228533333</v>
      </c>
      <c r="AN339" s="154">
        <f>MAX('11'!$D$42+0,MIN('935'!L339+0,'11'!$D$37+0))</f>
        <v>0.66562758870798333</v>
      </c>
      <c r="AO339" s="154">
        <f>MAX('11'!$E$42+0,MIN('935'!M339+0,'11'!$E$37+0))</f>
        <v>0.34009849341942228</v>
      </c>
      <c r="AP339" s="154">
        <f>MAX('11'!$F$42+0,MIN('935'!N339+0,'11'!$F$37+0))</f>
        <v>0.63093339381833335</v>
      </c>
      <c r="AQ339" s="131">
        <f>MAX('11'!$G$42+0,MIN('935'!O339+0,'11'!$G$37+0))</f>
        <v>0.89995655379091011</v>
      </c>
      <c r="AR339" s="181">
        <f>IF('935'!P339=0,'Dem2'!AK339+'Dem2'!AL339,'Dem2'!AK339)</f>
        <v>0</v>
      </c>
      <c r="AS339" s="79">
        <f>'Dem2'!AA339+IF('Dem2'!G339=0,1,'Dem2'!H339/'Dem2'!G339)*'Dem2'!AR339</f>
        <v>0</v>
      </c>
      <c r="AT339" s="140">
        <f>IF('Dem2'!$C339="D1000",'Dem1'!$C$31*'Dem2'!$F339/(1+'11'!$C$12)*'Dem2'!$AM339,0)</f>
        <v>0</v>
      </c>
      <c r="AU339" s="141">
        <f>IF(ISNUMBER(SEARCH("D?100",'Dem2'!$C339)),'Dem1'!$D$31*'Dem2'!$F339/(1+'11'!$D$12)*'Dem2'!$AN339,0)</f>
        <v>0</v>
      </c>
      <c r="AV339" s="141">
        <f>IF(ISNUMBER(SEARCH("D??10",'Dem2'!$C339)),'Dem1'!$E$31*'Dem2'!$F339/(1+'11'!$E$12)*'Dem2'!$AO339,0)</f>
        <v>0</v>
      </c>
      <c r="AW339" s="141">
        <f>IF(OR('Dem2'!$C339="D0002",ISNUMBER(SEARCH("D?1?1",'Dem2'!$C339)),ISNUMBER(SEARCH("D??11",'Dem2'!$C339))),'Dem1'!$G$31*'Dem2'!$F339/(1+'11'!$F$12)*'Dem2'!$AP339,0)</f>
        <v>0</v>
      </c>
      <c r="AX339" s="141">
        <f>IF(ISNUMBER(SEARCH("D?001",'Dem2'!$C339)),'Dem1'!$F$31*'Dem2'!$F339/(1+'11'!$G$12)*'Dem2'!$AQ339,0)</f>
        <v>0</v>
      </c>
      <c r="AY339" s="131">
        <f>'Dem2'!$AT339+'Dem2'!$AU339+'Dem2'!$AV339+'Dem2'!$AW339+'Dem2'!$AX339</f>
        <v>0</v>
      </c>
      <c r="AZ339" s="140">
        <f>IF('Dem2'!$C339="D1000",0,IF(ISNUMBER(SEARCH("D1???",'Dem2'!$C339)),'Dem1'!$C$31*'Dem2'!$Z339*'Dem2'!$AM339,0))</f>
        <v>0</v>
      </c>
      <c r="BA339" s="141">
        <f>IF(ISNUMBER(SEARCH("D?100",'Dem2'!$C339)),0,IF(ISNUMBER(SEARCH("D?1??",'Dem2'!$C339)),'Dem1'!$D$31*'Dem2'!$Z339*'Dem2'!$AN339,0))</f>
        <v>0</v>
      </c>
      <c r="BB339" s="141">
        <f>IF(ISNUMBER(SEARCH("D??10",'Dem2'!$C339)),0,IF(ISNUMBER(SEARCH("D??1?",'Dem2'!$C339)),'Dem1'!$E$31*'Dem2'!$Z339*'Dem2'!$AO339,0))</f>
        <v>0</v>
      </c>
      <c r="BC339" s="131">
        <f>'Dem2'!$AZ339+'Dem2'!$BA339+'Dem2'!$BB339</f>
        <v>0</v>
      </c>
      <c r="BD339" s="76">
        <f>('Dem2'!AY339+'Dem2'!BC339)*'Dem2'!G339</f>
        <v>0</v>
      </c>
      <c r="BE339" s="154">
        <f>SQRT('Dem2'!V339*'Dem2'!V339+'Dem2'!Y339*'Dem2'!Y339)</f>
        <v>0</v>
      </c>
      <c r="BF339" s="154">
        <f>'Dem2'!G339*('Dem1'!B$200+'Dem2'!BE339)</f>
        <v>0</v>
      </c>
      <c r="BG339" s="154">
        <f>'935'!R339*('Dem1'!B$200+'Dem2'!BE339)</f>
        <v>0</v>
      </c>
      <c r="BH339" s="154">
        <f>'Dem2'!AS339+'Dem1'!B$225*'Dem2'!BG339*100/'11'!B$17</f>
        <v>0</v>
      </c>
      <c r="BI339" s="154">
        <f>'Dem2'!BH339+'Dem1'!B$213*('Dem1'!B$200+'Dem2'!BE339)*100/'11'!B$17</f>
        <v>0.20953485119035403</v>
      </c>
      <c r="BJ339" s="154">
        <f>'Dem1'!B$179*('Dem2'!AY339+'Dem2'!BC339)*100/'11'!B$17</f>
        <v>0</v>
      </c>
      <c r="BK339" s="78">
        <f>MAX(0-('SR Rate'!AC339*'Dem2'!V339*'11'!D$17/'11'!B$17),'Dem2'!BI339+'Dem2'!BJ339)</f>
        <v>0.20953485119035403</v>
      </c>
      <c r="BL339" s="79">
        <f>IF('Dem2'!G339=0,0,(1-'Dem2'!H339/'Dem2'!G339)*('Dem2'!AR339+IF('935'!P339=0,0,('SR Rate'!AC339*'935'!P339*('11'!D$17-'935'!X339)/('11'!B$17-'935'!W339)))))</f>
        <v>0</v>
      </c>
      <c r="BM339" s="111">
        <f>IF('Dem2'!B339,IF('Dem2'!V339=0,'SR Rate'!AD339,MAX(0,MIN('SR Rate'!AD339,'SR Rate'!AD339+('Dem2'!BK339/'935'!P339*('11'!B$17-'935'!W339)/('11'!D$17-'935'!X339))))),0)</f>
        <v>0</v>
      </c>
      <c r="BN339" s="74">
        <f>IF('Dem2'!B339,MAX(0,'Dem2'!BK339),0)</f>
        <v>0.20953485119035403</v>
      </c>
      <c r="BO339" s="74">
        <f>'Dem2'!BN339+'Dem2'!BL339</f>
        <v>0.20953485119035403</v>
      </c>
    </row>
  </sheetData>
  <mergeCells count="8">
    <mergeCell ref="BM37:BO37"/>
    <mergeCell ref="AM37:AQ37"/>
    <mergeCell ref="I37:N37"/>
    <mergeCell ref="O37:R37"/>
    <mergeCell ref="S37:U37"/>
    <mergeCell ref="AT37:AY37"/>
    <mergeCell ref="AZ37:BC37"/>
    <mergeCell ref="AB37:AJ37"/>
  </mergeCells>
  <hyperlinks>
    <hyperlink ref="C6" location="'935'!J6" display="x1 = 935. Customer category for demand scaling (in Tariff data)"/>
    <hyperlink ref="E6" location="'11'!B46" display="x1 = 1135. Loss adjustment factor to transmission for each network level (from CDCM table 2004)"/>
    <hyperlink ref="E7" location="'Calc1'!B23" display="x2 = 4106. Tariff type and category"/>
    <hyperlink ref="F6" location="'Calc1'!B331" display="x1 = 4108. Loss factor to transmission"/>
    <hyperlink ref="F7" location="'Calc1'!B15" display="x2 = 4104. Power factor in 500 MW model"/>
    <hyperlink ref="I6" location="'Calc1'!B23" display="x1 = 4106. Tariff type and category"/>
    <hyperlink ref="I7" location="'Calc1'!B956" display="x2 = 4114. Notional asset rate adjusted (£/kW)"/>
    <hyperlink ref="I8" location="'Calc1'!B639" display="x3 = 4110. Active power equivalent of capacity adjusted to transmission (kW/kVA)"/>
    <hyperlink ref="I9" location="'11'!B11" display="x4 = 1105. Diversity allowance between level exit and GSP Group (from CDCM table 2611)"/>
    <hyperlink ref="I10" location="'935'!K6" display="x5 = 935. Network use factor (in Tariff data)"/>
    <hyperlink ref="L6" location="'Calc1'!B23" display="x1 = 4106. Tariff type and category"/>
    <hyperlink ref="L7" location="'Calc1'!B956" display="x2 = 4114. Notional asset rate adjusted (£/kW)"/>
    <hyperlink ref="L8" location="'Calc1'!B639" display="x3 = 4110. Active power equivalent of capacity adjusted to transmission (kW/kVA)"/>
    <hyperlink ref="L9" location="'11'!B11" display="x4 = 1105. Diversity allowance between level exit and GSP Group (from CDCM table 2611)"/>
    <hyperlink ref="L10" location="'935'!K6" display="x5 = 935. Network use factor (in Tariff data)"/>
    <hyperlink ref="K6" location="'Calc1'!B23" display="x1 = 4106. Tariff type and category"/>
    <hyperlink ref="K7" location="'Calc1'!B956" display="x2 = 4114. Notional asset rate adjusted (£/kW)"/>
    <hyperlink ref="K8" location="'Calc1'!B639" display="x3 = 4110. Active power equivalent of capacity adjusted to transmission (kW/kVA)"/>
    <hyperlink ref="K9" location="'11'!B11" display="x4 = 1105. Diversity allowance between level exit and GSP Group (from CDCM table 2611)"/>
    <hyperlink ref="K10" location="'935'!K6" display="x5 = 935. Network use factor (in Tariff data)"/>
    <hyperlink ref="M6" location="'Calc1'!B23" display="x1 = 4106. Tariff type and category"/>
    <hyperlink ref="M7" location="'Calc1'!B956" display="x2 = 4114. Notional asset rate adjusted (£/kW)"/>
    <hyperlink ref="M8" location="'Calc1'!B639" display="x3 = 4110. Active power equivalent of capacity adjusted to transmission (kW/kVA)"/>
    <hyperlink ref="M9" location="'11'!B11" display="x4 = 1105. Diversity allowance between level exit and GSP Group (from CDCM table 2611)"/>
    <hyperlink ref="M10" location="'935'!K6" display="x5 = 935. Network use factor (in Tariff data)"/>
    <hyperlink ref="J6" location="'Calc1'!B23" display="x1 = 4106. Tariff type and category"/>
    <hyperlink ref="J7" location="'Calc1'!B956" display="x2 = 4114. Notional asset rate adjusted (£/kW)"/>
    <hyperlink ref="J8" location="'Calc1'!B639" display="x3 = 4110. Active power equivalent of capacity adjusted to transmission (kW/kVA)"/>
    <hyperlink ref="J9" location="'11'!B11" display="x4 = 1105. Diversity allowance between level exit and GSP Group (from CDCM table 2611)"/>
    <hyperlink ref="J10" location="'935'!K6" display="x5 = 935. Network use factor (in Tariff data)"/>
    <hyperlink ref="N6" location="'Calc1'!B2212" display="x1 = 4124. Capacity 132kV circuits (£/kVA)"/>
    <hyperlink ref="N7" location="'Calc1'!B1590" display="x2 = 4120. Capacity 132kV/EHV (£/kVA)"/>
    <hyperlink ref="N8" location="'Calc1'!B1279" display="x3 = 4118. Capacity EHV circuits (£/kVA)"/>
    <hyperlink ref="N9" location="'Calc1'!B1901" display="x4 = 4122. Capacity EHV/HV (£/kVA)"/>
    <hyperlink ref="N10" location="'Calc1'!B968" display="x5 = 4116. Capacity 132kV/HV (£/kVA)"/>
    <hyperlink ref="G6" location="'935'!C6" display="x1 = 935. Maximum import capacity (kVA) (in Tariff data)"/>
    <hyperlink ref="G7" location="'935'!W6" display="x2 = 935. Days for which not a customer (in Tariff data)"/>
    <hyperlink ref="G8" location="'11'!B16" display="x3 = 1113. Days in year (in General inputs)"/>
    <hyperlink ref="V6" location="'935'!P6" display="x1 = 935. Super red kW import divided by kVA capacity (in Tariff data)"/>
    <hyperlink ref="V7" location="'935'!X6" display="x2 = 935. Hours in super-red for which not a customer (in Tariff data)"/>
    <hyperlink ref="V8" location="'11'!D16" display="x3 = 1113. Annual hours in super red (in General inputs)"/>
    <hyperlink ref="V9" location="'935'!W6" display="x4 = 935. Days for which not a customer (in Tariff data)"/>
    <hyperlink ref="V10" location="'11'!B16" display="x5 = 1113. Days in year (in General inputs)"/>
    <hyperlink ref="X6" location="'935'!Q6" display="x1 = 935. Super red kVAr import divided by kVA capacity (in Tariff data)"/>
    <hyperlink ref="X7" location="'935'!X6" display="x2 = 935. Hours in super-red for which not a customer (in Tariff data)"/>
    <hyperlink ref="X8" location="'11'!D16" display="x3 = 1113. Annual hours in super red (in General inputs)"/>
    <hyperlink ref="X9" location="'935'!W6" display="x4 = 935. Days for which not a customer (in Tariff data)"/>
    <hyperlink ref="X10" location="'11'!B16" display="x5 = 1113. Days in year (in General inputs)"/>
    <hyperlink ref="Y6" location="'Calc1'!B5324" display="x1 = 4148. Super red kW divided by kVA adjusted for part-year"/>
    <hyperlink ref="Y7" location="'Calc1'!B5635" display="x2 = 4150. Super red kVAr divided by kVA adjusted for part-year"/>
    <hyperlink ref="Z6" location="'Calc1'!B5324" display="x1 = 4148. Super red kW divided by kVA adjusted for part-year"/>
    <hyperlink ref="Z7" location="'Calc1'!B5943" display="x2 = 4152. Super-red kVAr/agreed kVA (capped)"/>
    <hyperlink ref="Z8" location="'Calc1'!B15" display="x3 = 4104. Power factor in 500 MW model"/>
    <hyperlink ref="Z9" location="'Calc1'!B331" display="x4 = 4108. Loss factor to transmission"/>
    <hyperlink ref="Q6" location="'Calc1'!B23" display="x1 = 4106. Tariff type and category"/>
    <hyperlink ref="Q7" location="'Calc1'!B956" display="x2 = 4114. Notional asset rate adjusted (£/kW)"/>
    <hyperlink ref="Q8" location="'Calc1'!B6253" display="x3 = 4154. Peak-time capacity use adjusted to transmission (kW/kVA)"/>
    <hyperlink ref="Q9" location="'935'!K6" display="x4 = 935. Network use factor (in Tariff data)"/>
    <hyperlink ref="P6" location="'Calc1'!B23" display="x1 = 4106. Tariff type and category"/>
    <hyperlink ref="P7" location="'Calc1'!B956" display="x2 = 4114. Notional asset rate adjusted (£/kW)"/>
    <hyperlink ref="P8" location="'Calc1'!B6253" display="x3 = 4154. Peak-time capacity use adjusted to transmission (kW/kVA)"/>
    <hyperlink ref="P9" location="'935'!K6" display="x4 = 935. Network use factor (in Tariff data)"/>
    <hyperlink ref="O6" location="'Calc1'!B23" display="x1 = 4106. Tariff type and category"/>
    <hyperlink ref="O7" location="'Calc1'!B956" display="x2 = 4114. Notional asset rate adjusted (£/kW)"/>
    <hyperlink ref="O8" location="'Calc1'!B6253" display="x3 = 4154. Peak-time capacity use adjusted to transmission (kW/kVA)"/>
    <hyperlink ref="O9" location="'935'!K6" display="x4 = 935. Network use factor (in Tariff data)"/>
    <hyperlink ref="R6" location="'Calc1'!B7183" display="x1 = 4160. Consumption 132kV circuits (£/kVA)"/>
    <hyperlink ref="R7" location="'Calc1'!B6873" display="x2 = 4158. Consumption 132kV/EHV (£/kVA)"/>
    <hyperlink ref="R8" location="'Calc1'!B6563" display="x3 = 4156. Consumption EHV circuits (£/kVA)"/>
    <hyperlink ref="AA6" location="'11'!B16" display="x1 = 1113. Days in year (in General inputs)"/>
    <hyperlink ref="AA7" location="'Calc3'!B694" display="x2 = 4324. Transmission exit charging rate (£/kW/year)"/>
    <hyperlink ref="AA8" location="'Calc3'!B360" display="x3 = 4316. Peak-time active power consumption adjusted to transmission (kW/kVA)"/>
    <hyperlink ref="AK6" location="'Calc3'!B5112" display="x1 = 4368. Average local charge 1 (£/kVA/year)"/>
    <hyperlink ref="AK7" location="'11'!B16" display="x2 = 1113. Days in year (in General inputs)"/>
    <hyperlink ref="AL6" location="'Calc2'!B9579" display="x1 = 4258. Average network charge 1 (£/kVA/year)"/>
    <hyperlink ref="AL7" location="'935'!P6" display="x2 = 935. Super red kW import divided by kVA capacity (in Tariff data)"/>
    <hyperlink ref="AL8" location="'Calc2'!B3113" display="x3 = 4222. Inverse power factor, maximum demand (kVA/kW)"/>
    <hyperlink ref="AL9" location="'11'!B16" display="x4 = 1113. Days in year (in General inputs)"/>
    <hyperlink ref="AM6" location="'11'!B41" display="x1 = 1134. Minimum network use factor"/>
    <hyperlink ref="AM7" location="'935'!K6" display="x2 = 935. Network use factor (in Tariff data)"/>
    <hyperlink ref="AM8" location="'11'!B36" display="x3 = 1133. Maximum network use factor"/>
    <hyperlink ref="AR6" location="'935'!P6" display="x1 = 935. Super red kW import divided by kVA capacity (in Tariff data)"/>
    <hyperlink ref="AR7" location="'Calc4'!B956" display="x2 = 4412. Import capacity charge p/kVA/day"/>
    <hyperlink ref="AR8" location="'Calc4'!B1266" display="x3 = 4414. Import demand charge p/kVA/day"/>
    <hyperlink ref="AS6" location="'Calc4'!B648" display="x1 = 4410. Capacity charge p/kVA/day (exit only)"/>
    <hyperlink ref="AS7" location="'Calc1'!B2832" display="x2 = 4128. Maximum import capacity adjusted for part-year (kVA)"/>
    <hyperlink ref="AS8" location="'Calc2'!B11" display="x3 = 4202. Non-DSM import capacity adjusted for part-year (kVA)"/>
    <hyperlink ref="AS9" location="'Calc4'!B1575" display="x4 = 4416. FCP/LRIC capacity charge p/kVA/day"/>
    <hyperlink ref="AV6" location="'Calc1'!B23" display="x1 = 4106. Tariff type and category"/>
    <hyperlink ref="AV7" location="'Calc1'!B956" display="x2 = 4114. Notional asset rate adjusted (£/kW)"/>
    <hyperlink ref="AV8" location="'Calc1'!B639" display="x3 = 4110. Active power equivalent of capacity adjusted to transmission (kW/kVA)"/>
    <hyperlink ref="AV9" location="'11'!B11" display="x4 = 1105. Diversity allowance between level exit and GSP Group (from CDCM table 2611)"/>
    <hyperlink ref="AV10" location="'Calc4'!B2237" display="x5 = 4428. Network use factors (second set)"/>
    <hyperlink ref="AX6" location="'Calc1'!B23" display="x1 = 4106. Tariff type and category"/>
    <hyperlink ref="AX7" location="'Calc1'!B956" display="x2 = 4114. Notional asset rate adjusted (£/kW)"/>
    <hyperlink ref="AX8" location="'Calc1'!B639" display="x3 = 4110. Active power equivalent of capacity adjusted to transmission (kW/kVA)"/>
    <hyperlink ref="AX9" location="'11'!B11" display="x4 = 1105. Diversity allowance between level exit and GSP Group (from CDCM table 2611)"/>
    <hyperlink ref="AX10" location="'Calc4'!B2237" display="x5 = 4428. Network use factors (second set)"/>
    <hyperlink ref="AW6" location="'Calc1'!B23" display="x1 = 4106. Tariff type and category"/>
    <hyperlink ref="AW7" location="'Calc1'!B956" display="x2 = 4114. Notional asset rate adjusted (£/kW)"/>
    <hyperlink ref="AW8" location="'Calc1'!B639" display="x3 = 4110. Active power equivalent of capacity adjusted to transmission (kW/kVA)"/>
    <hyperlink ref="AW9" location="'11'!B11" display="x4 = 1105. Diversity allowance between level exit and GSP Group (from CDCM table 2611)"/>
    <hyperlink ref="AW10" location="'Calc4'!B2237" display="x5 = 4428. Network use factors (second set)"/>
    <hyperlink ref="AT6" location="'Calc1'!B23" display="x1 = 4106. Tariff type and category"/>
    <hyperlink ref="AT7" location="'Calc1'!B956" display="x2 = 4114. Notional asset rate adjusted (£/kW)"/>
    <hyperlink ref="AT8" location="'Calc1'!B639" display="x3 = 4110. Active power equivalent of capacity adjusted to transmission (kW/kVA)"/>
    <hyperlink ref="AT9" location="'11'!B11" display="x4 = 1105. Diversity allowance between level exit and GSP Group (from CDCM table 2611)"/>
    <hyperlink ref="AT10" location="'Calc4'!B2237" display="x5 = 4428. Network use factors (second set)"/>
    <hyperlink ref="AY6" location="'Calc4'!B3792" display="x1 = 4438. Capacity 132kV circuits (£/kVA)"/>
    <hyperlink ref="AY7" location="'Calc4'!B3170" display="x2 = 4434. Capacity 132kV/EHV (£/kVA)"/>
    <hyperlink ref="AY8" location="'Calc4'!B2859" display="x3 = 4432. Capacity EHV circuits (£/kVA)"/>
    <hyperlink ref="AY9" location="'Calc4'!B3481" display="x4 = 4436. Capacity EHV/HV (£/kVA)"/>
    <hyperlink ref="AY10" location="'Calc4'!B2548" display="x5 = 4430. Capacity 132kV/HV (£/kVA)"/>
    <hyperlink ref="BB6" location="'Calc1'!B23" display="x1 = 4106. Tariff type and category"/>
    <hyperlink ref="BB7" location="'Calc1'!B956" display="x2 = 4114. Notional asset rate adjusted (£/kW)"/>
    <hyperlink ref="BB8" location="'Calc1'!B6253" display="x3 = 4154. Peak-time capacity use adjusted to transmission (kW/kVA)"/>
    <hyperlink ref="BB9" location="'Calc4'!B2237" display="x4 = 4428. Network use factors (second set)"/>
    <hyperlink ref="BA6" location="'Calc1'!B23" display="x1 = 4106. Tariff type and category"/>
    <hyperlink ref="BA7" location="'Calc1'!B956" display="x2 = 4114. Notional asset rate adjusted (£/kW)"/>
    <hyperlink ref="BA8" location="'Calc1'!B6253" display="x3 = 4154. Peak-time capacity use adjusted to transmission (kW/kVA)"/>
    <hyperlink ref="BA9" location="'Calc4'!B2237" display="x4 = 4428. Network use factors (second set)"/>
    <hyperlink ref="AZ6" location="'Calc1'!B23" display="x1 = 4106. Tariff type and category"/>
    <hyperlink ref="AZ7" location="'Calc1'!B956" display="x2 = 4114. Notional asset rate adjusted (£/kW)"/>
    <hyperlink ref="AZ8" location="'Calc1'!B6253" display="x3 = 4154. Peak-time capacity use adjusted to transmission (kW/kVA)"/>
    <hyperlink ref="AZ9" location="'Calc4'!B2237" display="x4 = 4428. Network use factors (second set)"/>
    <hyperlink ref="BC6" location="'Calc4'!B5033" display="x1 = 4446. Consumption 132kV circuits (£/kVA)"/>
    <hyperlink ref="BC7" location="'Calc4'!B4723" display="x2 = 4444. Consumption 132kV/EHV (£/kVA)"/>
    <hyperlink ref="BC8" location="'Calc4'!B4413" display="x3 = 4442. Consumption EHV circuits (£/kVA)"/>
    <hyperlink ref="BD6" location="'Calc4'!B4103" display="x1 = 4440. Second set of capacity assets (£/kVA)"/>
    <hyperlink ref="BD7" location="'Calc4'!B5342" display="x2 = 4448. Second set of consumption assets (£/kVA)"/>
    <hyperlink ref="BD8" location="'Calc1'!B2832" display="x3 = 4128. Maximum import capacity adjusted for part-year (kVA)"/>
    <hyperlink ref="BE6" location="'Calc1'!B5324" display="x1 = 4148. Super red kW divided by kVA adjusted for part-year"/>
    <hyperlink ref="BE7" location="'Calc1'!B5943" display="x2 = 4152. Super-red kVAr/agreed kVA (capped)"/>
    <hyperlink ref="BF6" location="'Calc1'!B2832" display="x1 = 4128. Maximum import capacity adjusted for part-year (kVA)"/>
    <hyperlink ref="BF7" location="'Calc4'!B6283" display="x2 = 4458. Factor for the allocation of capacity scaling"/>
    <hyperlink ref="BF8" location="'Calc4'!B5979" display="x3 = 4456. Peak-time capacity use per kVA of agreed capacity"/>
    <hyperlink ref="BG6" location="'935'!R6" display="x1 = 935. Proportion exposed to indirect cost allocation (in Tariff data)"/>
    <hyperlink ref="BG7" location="'Calc4'!B6283" display="x2 = 4458. Factor for the allocation of capacity scaling"/>
    <hyperlink ref="BG8" location="'Calc4'!B5979" display="x3 = 4456. Peak-time capacity use per kVA of agreed capacity"/>
    <hyperlink ref="BH6" location="'Calc4'!B1885" display="x1 = 4418. Import capacity charge before scaling (p/VA/day)"/>
    <hyperlink ref="BH7" location="'Calc4'!B6921" display="x2 = 4466. Indirect costs application rate"/>
    <hyperlink ref="BH8" location="'Calc4'!B6612" display="x3 = 4464. Data for capacity-based allocation of indirect costs"/>
    <hyperlink ref="BH9" location="'11'!B16" display="x4 = 1113. Days in year (in General inputs)"/>
    <hyperlink ref="BI6" location="'Calc4'!B6932" display="x1 = 4468. Capacity charge after applying indirect cost charge p/kVA/day"/>
    <hyperlink ref="BI7" location="'Calc4'!B6602" display="x2 = 4462. Fixed adder ex indirects application rate"/>
    <hyperlink ref="BI8" location="'Calc4'!B6283" display="x3 = 4458. Factor for the allocation of capacity scaling"/>
    <hyperlink ref="BI9" location="'Calc4'!B5979" display="x4 = 4456. Peak-time capacity use per kVA of agreed capacity"/>
    <hyperlink ref="BI10" location="'11'!B16" display="x5 = 1113. Days in year (in General inputs)"/>
    <hyperlink ref="BJ6" location="'Calc4'!B5959" display="x1 = 4452. Annual charge on assets"/>
    <hyperlink ref="BJ7" location="'Calc4'!B4103" display="x2 = 4440. Second set of capacity assets (£/kVA)"/>
    <hyperlink ref="BJ8" location="'Calc4'!B5342" display="x3 = 4448. Second set of consumption assets (£/kVA)"/>
    <hyperlink ref="BJ9" location="'11'!B16" display="x4 = 1113. Days in year (in General inputs)"/>
    <hyperlink ref="BK6" location="'Calc2'!B9888" display="x1 = 4260. Super red rate p/kWh"/>
    <hyperlink ref="BK7" location="'Calc1'!B5324" display="x2 = 4148. Super red kW divided by kVA adjusted for part-year"/>
    <hyperlink ref="BK8" location="'11'!D16" display="x3 = 1113. Annual hours in super red (in General inputs)"/>
    <hyperlink ref="BK9" location="'11'!B16" display="x4 = 1113. Days in year (in General inputs)"/>
    <hyperlink ref="BK10" location="'Calc4'!B7243" display="x5 = 4470. Capacity charge after applying fixed adder ex indirects p/kVA/day"/>
    <hyperlink ref="BK11" location="'Calc4'!B7553" display="x6 = 4472. Demand scaling p/kVA/day"/>
    <hyperlink ref="BN6" location="'Calc4'!B8172" display="x1 = 4476. Has import charges?"/>
    <hyperlink ref="BN7" location="'Calc4'!B7865" display="x2 = 4474. Total import capacity charge p/kVA/day"/>
    <hyperlink ref="BL14" location="'935'!W6" display="x9 = 935. Days for which not a customer (in Tariff data)"/>
    <hyperlink ref="BL13" location="'11'!B16" display="x8 = 1113. Days in year (in General inputs)"/>
    <hyperlink ref="BL12" location="'935'!X6" display="x7 = 935. Hours in super-red for which not a customer (in Tariff data)"/>
    <hyperlink ref="BL11" location="'11'!D16" display="x6 = 1113. Annual hours in super red (in General inputs)"/>
    <hyperlink ref="BL10" location="'935'!P6" display="x5 = 935. Super red kW import divided by kVA capacity (in Tariff data)"/>
    <hyperlink ref="BL9" location="'Calc2'!B9888" display="x4 = 4260. Super red rate p/kWh"/>
    <hyperlink ref="BL8" location="'Calc4'!B1575" display="x3 = 4416. FCP/LRIC capacity charge p/kVA/day"/>
    <hyperlink ref="BL7" location="'Calc2'!B11" display="x2 = 4202. Non-DSM import capacity adjusted for part-year (kVA)"/>
    <hyperlink ref="BL6" location="'Calc1'!B2832" display="x1 = 4128. Maximum import capacity adjusted for part-year (kVA)"/>
    <hyperlink ref="BO6" location="'Calc4'!B8795" display="x1 = 4480. Import capacity charge p/kVA/day"/>
    <hyperlink ref="BO7" location="'Calc4'!B9421" display="x2 = 4484. Adjustment to exceeded import capacity charge for DSM (p/kVA/day)"/>
    <hyperlink ref="S12" location="'Calc3'!B6374" display="x7 = 4380. Other revenue charging rate"/>
    <hyperlink ref="S13" location="'Calc3'!B694" display="x8 = 4324. Transmission exit charging rate (£/kW/year)"/>
    <hyperlink ref="S14" location="'Calc3'!B360" display="x9 = 4316. Peak-time active power consumption adjusted to transmission (kW/kVA)"/>
    <hyperlink ref="S6" location="'11'!B17" display="x1 = 1113. Days in year (in General inputs)"/>
    <hyperlink ref="S7" location="'Calc1'!B2524" display="x2 = 4126. Total notional capacity assets (£/kVA)"/>
    <hyperlink ref="S8" location="'Calc1'!B6872" display="x3 = 4158. Total notional consumption assets (£/kVA)"/>
    <hyperlink ref="S9" location="'Calc3'!B1988" display="x4 = 4344. Direct cost charging rate"/>
    <hyperlink ref="S10" location="'Calc3'!B6080" display="x5 = 4380. Indirect cost charging rate"/>
    <hyperlink ref="S11" location="'Calc3'!B2000" display="x6 = 4346. Network rates charging rate"/>
    <hyperlink ref="T6" location="'11'!B17" display="x1 = 1113. Days in year (in General inputs)"/>
    <hyperlink ref="T7" location="'Calc1'!B5006" display="x2 = 4144. Demand sole use asset MEAV adjusted for part-year (£)"/>
    <hyperlink ref="T8" location="'Calc3'!B1988" display="x3 = 4344. Direct cost charging rate"/>
    <hyperlink ref="T9" location="'Calc3'!B6080" display="x4 = 4380. Indirect cost charging rate"/>
    <hyperlink ref="T10" location="'Calc3'!B2000" display="x5 = 4346. Network rates charging rate"/>
    <hyperlink ref="W6" location="'Calc1'!B5324" display="x1 = 4148. Super red kW divided by kVA adjusted for part-year"/>
    <hyperlink ref="W7" location="'Calc1'!B331" display="x2 = 4108. Loss factor to transmission"/>
    <hyperlink ref="AG6" location="'Calc2'!B1864" display="x1 = 4214. Linked location 5"/>
    <hyperlink ref="AG7" location="'913'!E5" display="x2 = 913. Local charge 1 £/kVA/year (in LRIC power flow modelling data)"/>
    <hyperlink ref="AJ6" location="'Calc2'!B8941" display="x1 = 4254. Maximum demand run kVA at Location"/>
    <hyperlink ref="AJ7" location="'Calc2'!B7709" display="x2 = 4246. Maximum demand run kVA at Linked location 1"/>
    <hyperlink ref="AJ8" location="'Calc2'!B4629" display="x3 = 4226. Maximum demand run kVA at Linked location 2"/>
    <hyperlink ref="AJ9" location="'Calc2'!B6169" display="x4 = 4236. Maximum demand run kVA at Linked location 3"/>
    <hyperlink ref="AJ10" location="'Calc2'!B7401" display="x5 = 4244. Maximum demand run kVA at Linked location 4"/>
    <hyperlink ref="AJ11" location="'Calc2'!B6785" display="x6 = 4240. Maximum demand run kVA at Linked location 5"/>
    <hyperlink ref="AJ12" location="'Calc2'!B5861" display="x7 = 4234. Maximum demand run kVA at Linked location 6"/>
    <hyperlink ref="AJ13" location="'Calc2'!B8633" display="x8 = 4252. Maximum demand run kVA at Linked location 7"/>
    <hyperlink ref="AJ14" location="'Calc2'!B319" display="x9 = 4204. Location"/>
    <hyperlink ref="AJ15" location="'Calc2'!B628" display="x10 = 4206. Linked location 1"/>
    <hyperlink ref="AJ16" location="'Calc2'!B937" display="x11 = 4208. Linked location 2"/>
    <hyperlink ref="AJ17" location="'Calc2'!B1246" display="x12 = 4210. Linked location 3"/>
    <hyperlink ref="AJ18" location="'Calc2'!B1555" display="x13 = 4212. Linked location 4"/>
    <hyperlink ref="AJ19" location="'Calc2'!B1864" display="x14 = 4214. Linked location 5"/>
    <hyperlink ref="AJ20" location="'Calc2'!B2173" display="x15 = 4216. Linked location 6"/>
    <hyperlink ref="AJ21" location="'Calc2'!B2482" display="x16 = 4218. Linked location 7"/>
    <hyperlink ref="AJ22" location="'Calc3'!B3858" display="x17 = 4360. Local charge 1 £/kVA/year at Location"/>
    <hyperlink ref="AJ23" location="'Calc3'!B4166" display="x18 = 4362. Local charge 1 £/kVA/year at Linked location 1"/>
    <hyperlink ref="AJ24" location="'Calc3'!B4782" display="x19 = 4366. Local charge 1 £/kVA/year at Linked location 2"/>
    <hyperlink ref="AJ25" location="'Calc3'!B2934" display="x20 = 4354. Local charge 1 £/kVA/year at Linked location 3"/>
    <hyperlink ref="AJ26" location="'Calc3'!B3242" display="x21 = 4356. Local charge 1 £/kVA/year at Linked location 4"/>
    <hyperlink ref="AJ27" location="'Calc3'!B2626" display="x22 = 4352. Local charge 1 £/kVA/year at Linked location 5"/>
    <hyperlink ref="AJ28" location="'Calc3'!B4474" display="x23 = 4364. Local charge 1 £/kVA/year at Linked location 6"/>
    <hyperlink ref="AJ29" location="'Calc3'!B3550" display="x24 = 4358. Local charge 1 £/kVA/year at Linked location 7"/>
    <hyperlink ref="H9" location="'11'!B16" display="x4 = 1113. Days in year (in General inputs)"/>
    <hyperlink ref="H8" location="'935'!W6" display="x3 = 935. Days for which not a customer (in Tariff data)"/>
    <hyperlink ref="H7" location="'935'!S6" display="x2 = 935. Capacity subject to DSM (kVA) (in Tariff data)"/>
    <hyperlink ref="H6" location="'Calc1'!B2832" display="x1 = 4128. Maximum import capacity adjusted for part-year (kVA)"/>
    <hyperlink ref="B6" location="'935'!C6" display="x1 = 935. Maximum import capacity (kVA) (in Tariff data)"/>
    <hyperlink ref="D6" location="'11'!D16" display="x1 = 1113. Annual hours in super red (in General inputs)"/>
    <hyperlink ref="D7" location="'935'!X6" display="x2 = 935. Hours in super-red for which not a customer (in Tariff data)"/>
    <hyperlink ref="U6" location="'11'!B16" display="x1 = 1113. Days in year (in General inputs)"/>
    <hyperlink ref="U7" location="'Calc3'!B6714" display="x2 = 4386. Demand fixed pot contribution p/day"/>
    <hyperlink ref="U8" location="'Calc3'!B6403" display="x3 = 4384. Capacity pot contribution p/kVA/day"/>
    <hyperlink ref="U9" location="'Calc1'!B2832" display="x4 = 4128. Maximum import capacity adjusted for part-year (kVA)"/>
    <hyperlink ref="BM6" location="'Calc4'!B8172" display="x1 = 4476. Has import charges?"/>
    <hyperlink ref="BM7" location="'Calc1'!B5324" display="x2 = 4148. Super red kW divided by kVA adjusted for part-year"/>
    <hyperlink ref="BM8" location="'Calc2'!B10197" display="x3 = 4262. Super red unit rate adjusted for DSM (p/kWh)"/>
    <hyperlink ref="BM9" location="'Calc4'!B7865" display="x4 = 4474. Total import capacity charge p/kVA/day"/>
    <hyperlink ref="BM10" location="'935'!P6" display="x5 = 935. Super red kW import divided by kVA capacity (in Tariff data)"/>
    <hyperlink ref="BM11" location="'11'!B16" display="x6 = 1113. Days in year (in General inputs)"/>
    <hyperlink ref="BM12" location="'935'!W6" display="x7 = 935. Days for which not a customer (in Tariff data)"/>
    <hyperlink ref="BM13" location="'11'!D16" display="x8 = 1113. Annual hours in super red (in General inputs)"/>
    <hyperlink ref="BM14" location="'935'!X6" display="x9 = 935. Hours in super-red for which not a customer (in Tariff data)"/>
    <hyperlink ref="AB6" location="'Calc2'!B319" display="x1 = 4204. Location"/>
    <hyperlink ref="AB7" location="'913'!E5" display="x2 = 913. Local charge 1 £/kVA/year (in LRIC power flow modelling data)"/>
    <hyperlink ref="AC6" location="'Calc2'!B628" display="x1 = 4206. Linked location 1"/>
    <hyperlink ref="AC7" location="'913'!E5" display="x2 = 913. Local charge 1 £/kVA/year (in LRIC power flow modelling data)"/>
    <hyperlink ref="AD6" location="'Calc2'!B937" display="x1 = 4208. Linked location 2"/>
    <hyperlink ref="AD7" location="'913'!E5" display="x2 = 913. Local charge 1 £/kVA/year (in LRIC power flow modelling data)"/>
    <hyperlink ref="AE6" location="'Calc2'!B1246" display="x1 = 4210. Linked location 3"/>
    <hyperlink ref="AE7" location="'913'!E5" display="x2 = 913. Local charge 1 £/kVA/year (in LRIC power flow modelling data)"/>
    <hyperlink ref="AF6" location="'Calc2'!B1555" display="x1 = 4212. Linked location 4"/>
    <hyperlink ref="AF7" location="'913'!E5" display="x2 = 913. Local charge 1 £/kVA/year (in LRIC power flow modelling data)"/>
    <hyperlink ref="AH6" location="'Calc2'!B2173" display="x1 = 4216. Linked location 6"/>
    <hyperlink ref="AH7" location="'913'!E5" display="x2 = 913. Local charge 1 £/kVA/year (in LRIC power flow modelling data)"/>
    <hyperlink ref="AI6" location="'Calc2'!B2482" display="x1 = 4218. Linked location 7"/>
    <hyperlink ref="AI7" location="'913'!E5" display="x2 = 913. Local charge 1 £/kVA/year (in LRIC power flow modelling data)"/>
  </hyperlinks>
  <pageMargins left="0.7" right="0.7" top="0.75" bottom="0.75" header="0.3" footer="0.3"/>
  <pageSetup fitToHeight="0" orientation="portrait" r:id="rId1"/>
  <headerFooter>
    <oddHeader>&amp;L&amp;A&amp;Cr6405&amp;R&amp;P of &amp;N</oddHeader>
    <oddFooter>&amp;F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376"/>
  <sheetViews>
    <sheetView showGridLines="0" zoomScale="70" zoomScaleNormal="70" workbookViewId="0">
      <pane xSplit="2" ySplit="64" topLeftCell="C65" activePane="bottomRight" state="frozen"/>
      <selection pane="topRight" activeCell="C1" sqref="C1"/>
      <selection pane="bottomLeft" activeCell="A65" sqref="A65"/>
      <selection pane="bottomRight" activeCell="D65" sqref="D65"/>
    </sheetView>
  </sheetViews>
  <sheetFormatPr defaultRowHeight="15" outlineLevelRow="1"/>
  <cols>
    <col min="1" max="1" width="20.7109375" customWidth="1"/>
    <col min="2" max="2" width="50.7109375" customWidth="1"/>
    <col min="3" max="251" width="20.7109375" customWidth="1"/>
  </cols>
  <sheetData>
    <row r="1" spans="1:1" ht="19.5">
      <c r="A1" s="1" t="str">
        <f>"Revenue summary"&amp;" for "&amp;'11'!B7&amp;" in "&amp;'11'!C7&amp;" ("&amp;'11'!D7&amp;")"</f>
        <v>Revenue summary for Electricity North West  in 2014/15 (April 2014 Indicative)</v>
      </c>
    </row>
    <row r="3" spans="1:1" ht="19.5" hidden="1" outlineLevel="1">
      <c r="A3" s="1" t="s">
        <v>892</v>
      </c>
    </row>
    <row r="4" spans="1:1" hidden="1" outlineLevel="1">
      <c r="A4" s="2" t="s">
        <v>253</v>
      </c>
    </row>
    <row r="5" spans="1:1" hidden="1" outlineLevel="1">
      <c r="A5" s="12" t="s">
        <v>893</v>
      </c>
    </row>
    <row r="6" spans="1:1" hidden="1" outlineLevel="1">
      <c r="A6" s="12" t="s">
        <v>894</v>
      </c>
    </row>
    <row r="7" spans="1:1" hidden="1" outlineLevel="1">
      <c r="A7" s="12" t="s">
        <v>895</v>
      </c>
    </row>
    <row r="8" spans="1:1" hidden="1" outlineLevel="1">
      <c r="A8" s="12" t="s">
        <v>896</v>
      </c>
    </row>
    <row r="9" spans="1:1" hidden="1" outlineLevel="1">
      <c r="A9" s="12" t="s">
        <v>897</v>
      </c>
    </row>
    <row r="10" spans="1:1" hidden="1" outlineLevel="1">
      <c r="A10" s="12" t="s">
        <v>898</v>
      </c>
    </row>
    <row r="11" spans="1:1" hidden="1" outlineLevel="1">
      <c r="A11" s="12" t="s">
        <v>899</v>
      </c>
    </row>
    <row r="12" spans="1:1" hidden="1" outlineLevel="1">
      <c r="A12" s="12" t="s">
        <v>900</v>
      </c>
    </row>
    <row r="13" spans="1:1" hidden="1" outlineLevel="1">
      <c r="A13" s="12" t="s">
        <v>901</v>
      </c>
    </row>
    <row r="14" spans="1:1" hidden="1" outlineLevel="1">
      <c r="A14" s="12" t="s">
        <v>902</v>
      </c>
    </row>
    <row r="15" spans="1:1" hidden="1" outlineLevel="1">
      <c r="A15" s="12" t="s">
        <v>903</v>
      </c>
    </row>
    <row r="16" spans="1:1" hidden="1" outlineLevel="1">
      <c r="A16" s="12" t="s">
        <v>904</v>
      </c>
    </row>
    <row r="17" spans="1:1" hidden="1" outlineLevel="1">
      <c r="A17" s="12" t="s">
        <v>905</v>
      </c>
    </row>
    <row r="18" spans="1:1" hidden="1" outlineLevel="1">
      <c r="A18" s="12" t="s">
        <v>906</v>
      </c>
    </row>
    <row r="19" spans="1:1" hidden="1" outlineLevel="1">
      <c r="A19" s="12" t="s">
        <v>907</v>
      </c>
    </row>
    <row r="20" spans="1:1" hidden="1" outlineLevel="1">
      <c r="A20" s="12" t="s">
        <v>908</v>
      </c>
    </row>
    <row r="21" spans="1:1" hidden="1" outlineLevel="1">
      <c r="A21" s="12" t="s">
        <v>909</v>
      </c>
    </row>
    <row r="22" spans="1:1" hidden="1" outlineLevel="1">
      <c r="A22" s="12" t="s">
        <v>910</v>
      </c>
    </row>
    <row r="23" spans="1:1" hidden="1" outlineLevel="1">
      <c r="A23" s="12" t="s">
        <v>911</v>
      </c>
    </row>
    <row r="24" spans="1:1" hidden="1" outlineLevel="1">
      <c r="A24" s="12" t="s">
        <v>912</v>
      </c>
    </row>
    <row r="25" spans="1:1" hidden="1" outlineLevel="1">
      <c r="A25" s="12" t="s">
        <v>913</v>
      </c>
    </row>
    <row r="26" spans="1:1" hidden="1" outlineLevel="1">
      <c r="A26" s="12" t="s">
        <v>914</v>
      </c>
    </row>
    <row r="27" spans="1:1" hidden="1" outlineLevel="1">
      <c r="A27" s="12" t="s">
        <v>915</v>
      </c>
    </row>
    <row r="28" spans="1:1" hidden="1" outlineLevel="1">
      <c r="A28" s="12" t="s">
        <v>916</v>
      </c>
    </row>
    <row r="29" spans="1:1" hidden="1" outlineLevel="1">
      <c r="A29" s="12" t="s">
        <v>917</v>
      </c>
    </row>
    <row r="30" spans="1:1" hidden="1" outlineLevel="1">
      <c r="A30" s="12" t="s">
        <v>918</v>
      </c>
    </row>
    <row r="31" spans="1:1" hidden="1" outlineLevel="1">
      <c r="A31" s="12" t="s">
        <v>919</v>
      </c>
    </row>
    <row r="32" spans="1:1" hidden="1" outlineLevel="1">
      <c r="A32" s="12" t="s">
        <v>920</v>
      </c>
    </row>
    <row r="33" spans="1:1" hidden="1" outlineLevel="1">
      <c r="A33" s="12" t="s">
        <v>921</v>
      </c>
    </row>
    <row r="34" spans="1:1" hidden="1" outlineLevel="1">
      <c r="A34" s="12" t="s">
        <v>922</v>
      </c>
    </row>
    <row r="35" spans="1:1" hidden="1" outlineLevel="1">
      <c r="A35" s="12" t="s">
        <v>923</v>
      </c>
    </row>
    <row r="36" spans="1:1" hidden="1" outlineLevel="1">
      <c r="A36" s="12" t="s">
        <v>924</v>
      </c>
    </row>
    <row r="37" spans="1:1" hidden="1" outlineLevel="1">
      <c r="A37" s="12" t="s">
        <v>925</v>
      </c>
    </row>
    <row r="38" spans="1:1" hidden="1" outlineLevel="1">
      <c r="A38" s="12" t="s">
        <v>926</v>
      </c>
    </row>
    <row r="39" spans="1:1" hidden="1" outlineLevel="1">
      <c r="A39" s="12" t="s">
        <v>927</v>
      </c>
    </row>
    <row r="40" spans="1:1" hidden="1" outlineLevel="1">
      <c r="A40" s="12" t="s">
        <v>928</v>
      </c>
    </row>
    <row r="41" spans="1:1" hidden="1" outlineLevel="1">
      <c r="A41" s="12" t="s">
        <v>929</v>
      </c>
    </row>
    <row r="42" spans="1:1" hidden="1" outlineLevel="1">
      <c r="A42" s="12" t="s">
        <v>930</v>
      </c>
    </row>
    <row r="43" spans="1:1" hidden="1" outlineLevel="1">
      <c r="A43" s="12" t="s">
        <v>931</v>
      </c>
    </row>
    <row r="44" spans="1:1" hidden="1" outlineLevel="1">
      <c r="A44" s="12" t="s">
        <v>932</v>
      </c>
    </row>
    <row r="45" spans="1:1" hidden="1" outlineLevel="1">
      <c r="A45" s="12" t="s">
        <v>933</v>
      </c>
    </row>
    <row r="46" spans="1:1" hidden="1" outlineLevel="1">
      <c r="A46" s="12" t="s">
        <v>934</v>
      </c>
    </row>
    <row r="47" spans="1:1" hidden="1" outlineLevel="1">
      <c r="A47" s="12" t="s">
        <v>935</v>
      </c>
    </row>
    <row r="48" spans="1:1" hidden="1" outlineLevel="1">
      <c r="A48" s="12" t="s">
        <v>936</v>
      </c>
    </row>
    <row r="49" spans="1:33" hidden="1" outlineLevel="1">
      <c r="A49" s="12" t="s">
        <v>937</v>
      </c>
    </row>
    <row r="50" spans="1:33" hidden="1" outlineLevel="1">
      <c r="A50" s="12" t="s">
        <v>938</v>
      </c>
    </row>
    <row r="51" spans="1:33" hidden="1" outlineLevel="1">
      <c r="A51" s="12" t="s">
        <v>939</v>
      </c>
    </row>
    <row r="52" spans="1:33" hidden="1" outlineLevel="1">
      <c r="A52" s="12" t="s">
        <v>940</v>
      </c>
    </row>
    <row r="53" spans="1:33" hidden="1" outlineLevel="1">
      <c r="A53" s="12" t="s">
        <v>941</v>
      </c>
    </row>
    <row r="54" spans="1:33" hidden="1" outlineLevel="1">
      <c r="A54" s="12" t="s">
        <v>942</v>
      </c>
    </row>
    <row r="55" spans="1:33" hidden="1" outlineLevel="1">
      <c r="A55" s="12" t="s">
        <v>943</v>
      </c>
    </row>
    <row r="56" spans="1:33" hidden="1" outlineLevel="1">
      <c r="A56" s="12" t="s">
        <v>944</v>
      </c>
    </row>
    <row r="57" spans="1:33" hidden="1" outlineLevel="1">
      <c r="A57" s="12" t="s">
        <v>945</v>
      </c>
    </row>
    <row r="58" spans="1:33" hidden="1" outlineLevel="1">
      <c r="A58" s="12" t="s">
        <v>946</v>
      </c>
    </row>
    <row r="59" spans="1:33" hidden="1" outlineLevel="1">
      <c r="A59" s="12" t="s">
        <v>947</v>
      </c>
    </row>
    <row r="60" spans="1:33" hidden="1" outlineLevel="1">
      <c r="A60" s="12" t="s">
        <v>948</v>
      </c>
    </row>
    <row r="61" spans="1:33" hidden="1" outlineLevel="1">
      <c r="A61" s="26" t="s">
        <v>874</v>
      </c>
      <c r="B61" s="26" t="s">
        <v>875</v>
      </c>
      <c r="C61" s="26" t="s">
        <v>875</v>
      </c>
      <c r="D61" s="26" t="s">
        <v>875</v>
      </c>
      <c r="E61" s="26" t="s">
        <v>875</v>
      </c>
      <c r="F61" s="26" t="s">
        <v>875</v>
      </c>
      <c r="G61" s="26" t="s">
        <v>875</v>
      </c>
      <c r="H61" s="26" t="s">
        <v>875</v>
      </c>
      <c r="I61" s="26" t="s">
        <v>875</v>
      </c>
      <c r="J61" s="26" t="s">
        <v>875</v>
      </c>
      <c r="K61" s="26" t="s">
        <v>876</v>
      </c>
      <c r="L61" s="26" t="s">
        <v>876</v>
      </c>
      <c r="M61" s="26" t="s">
        <v>876</v>
      </c>
      <c r="N61" s="26" t="s">
        <v>876</v>
      </c>
      <c r="O61" s="26" t="s">
        <v>876</v>
      </c>
      <c r="P61" s="26" t="s">
        <v>876</v>
      </c>
      <c r="Q61" s="26" t="s">
        <v>876</v>
      </c>
      <c r="R61" s="26" t="s">
        <v>875</v>
      </c>
      <c r="S61" s="26" t="s">
        <v>876</v>
      </c>
      <c r="T61" s="26" t="s">
        <v>876</v>
      </c>
      <c r="U61" s="26" t="s">
        <v>876</v>
      </c>
      <c r="V61" s="26" t="s">
        <v>875</v>
      </c>
      <c r="W61" s="26" t="s">
        <v>876</v>
      </c>
      <c r="X61" s="26" t="s">
        <v>876</v>
      </c>
      <c r="Y61" s="26" t="s">
        <v>876</v>
      </c>
      <c r="Z61" s="26" t="s">
        <v>876</v>
      </c>
      <c r="AA61" s="26" t="s">
        <v>876</v>
      </c>
      <c r="AB61" s="26" t="s">
        <v>876</v>
      </c>
      <c r="AC61" s="26" t="s">
        <v>876</v>
      </c>
      <c r="AD61" s="26" t="s">
        <v>876</v>
      </c>
      <c r="AE61" s="26" t="s">
        <v>876</v>
      </c>
      <c r="AF61" s="26" t="s">
        <v>876</v>
      </c>
      <c r="AG61" s="26" t="s">
        <v>876</v>
      </c>
    </row>
    <row r="62" spans="1:33" ht="90" hidden="1" outlineLevel="1">
      <c r="A62" s="26" t="s">
        <v>877</v>
      </c>
      <c r="B62" s="26" t="s">
        <v>878</v>
      </c>
      <c r="C62" s="26" t="s">
        <v>949</v>
      </c>
      <c r="D62" s="26" t="s">
        <v>950</v>
      </c>
      <c r="E62" s="26" t="s">
        <v>951</v>
      </c>
      <c r="F62" s="26" t="s">
        <v>952</v>
      </c>
      <c r="G62" s="26" t="s">
        <v>883</v>
      </c>
      <c r="H62" s="26" t="s">
        <v>884</v>
      </c>
      <c r="I62" s="26" t="s">
        <v>885</v>
      </c>
      <c r="J62" s="26" t="s">
        <v>953</v>
      </c>
      <c r="K62" s="26" t="s">
        <v>954</v>
      </c>
      <c r="L62" s="26" t="s">
        <v>955</v>
      </c>
      <c r="M62" s="26" t="s">
        <v>956</v>
      </c>
      <c r="N62" s="26" t="s">
        <v>957</v>
      </c>
      <c r="O62" s="26" t="s">
        <v>958</v>
      </c>
      <c r="P62" s="26" t="s">
        <v>959</v>
      </c>
      <c r="Q62" s="26" t="s">
        <v>960</v>
      </c>
      <c r="R62" s="26" t="s">
        <v>961</v>
      </c>
      <c r="S62" s="26" t="s">
        <v>962</v>
      </c>
      <c r="T62" s="26" t="s">
        <v>963</v>
      </c>
      <c r="U62" s="26" t="s">
        <v>964</v>
      </c>
      <c r="V62" s="26" t="s">
        <v>965</v>
      </c>
      <c r="W62" s="26" t="s">
        <v>966</v>
      </c>
      <c r="X62" s="26" t="s">
        <v>967</v>
      </c>
      <c r="Y62" s="26" t="s">
        <v>968</v>
      </c>
      <c r="Z62" s="26" t="s">
        <v>969</v>
      </c>
      <c r="AA62" s="26" t="s">
        <v>970</v>
      </c>
      <c r="AB62" s="26" t="s">
        <v>971</v>
      </c>
      <c r="AC62" s="26" t="s">
        <v>972</v>
      </c>
      <c r="AD62" s="26" t="s">
        <v>973</v>
      </c>
      <c r="AE62" s="26" t="s">
        <v>974</v>
      </c>
      <c r="AF62" s="26" t="s">
        <v>975</v>
      </c>
      <c r="AG62" s="26" t="s">
        <v>976</v>
      </c>
    </row>
    <row r="63" spans="1:33" collapsed="1"/>
    <row r="64" spans="1:33" ht="45">
      <c r="B64" s="71" t="s">
        <v>229</v>
      </c>
      <c r="C64" s="71" t="s">
        <v>887</v>
      </c>
      <c r="D64" s="71" t="s">
        <v>888</v>
      </c>
      <c r="E64" s="71" t="s">
        <v>889</v>
      </c>
      <c r="F64" s="71" t="s">
        <v>890</v>
      </c>
      <c r="G64" s="71" t="s">
        <v>632</v>
      </c>
      <c r="H64" s="71" t="s">
        <v>863</v>
      </c>
      <c r="I64" s="71" t="s">
        <v>576</v>
      </c>
      <c r="J64" s="71" t="s">
        <v>891</v>
      </c>
      <c r="K64" s="71" t="s">
        <v>977</v>
      </c>
      <c r="L64" s="71" t="s">
        <v>978</v>
      </c>
      <c r="M64" s="71" t="s">
        <v>979</v>
      </c>
      <c r="N64" s="71" t="s">
        <v>980</v>
      </c>
      <c r="O64" s="71" t="s">
        <v>981</v>
      </c>
      <c r="P64" s="71" t="s">
        <v>982</v>
      </c>
      <c r="Q64" s="71" t="s">
        <v>983</v>
      </c>
      <c r="R64" s="71" t="s">
        <v>248</v>
      </c>
      <c r="S64" s="71" t="s">
        <v>984</v>
      </c>
      <c r="T64" s="71" t="s">
        <v>985</v>
      </c>
      <c r="U64" s="71" t="s">
        <v>986</v>
      </c>
      <c r="V64" s="71" t="s">
        <v>249</v>
      </c>
      <c r="W64" s="71" t="s">
        <v>987</v>
      </c>
      <c r="X64" s="71" t="s">
        <v>988</v>
      </c>
      <c r="Y64" s="71" t="s">
        <v>989</v>
      </c>
      <c r="Z64" s="71" t="s">
        <v>990</v>
      </c>
      <c r="AA64" s="71" t="s">
        <v>991</v>
      </c>
      <c r="AB64" s="71" t="s">
        <v>992</v>
      </c>
      <c r="AC64" s="71" t="s">
        <v>993</v>
      </c>
      <c r="AD64" s="71" t="s">
        <v>994</v>
      </c>
      <c r="AE64" s="71" t="s">
        <v>995</v>
      </c>
      <c r="AF64" s="71" t="s">
        <v>996</v>
      </c>
      <c r="AG64" s="71" t="s">
        <v>997</v>
      </c>
    </row>
    <row r="65" spans="1:34">
      <c r="A65" s="103">
        <v>1</v>
      </c>
      <c r="B65" s="226" t="str">
        <f>Results!B18</f>
        <v>Customer1</v>
      </c>
      <c r="C65" s="227">
        <f>Results!C18</f>
        <v>2.665</v>
      </c>
      <c r="D65" s="228">
        <f>Results!D18</f>
        <v>5687.29</v>
      </c>
      <c r="E65" s="228">
        <f>Results!E18</f>
        <v>4.05</v>
      </c>
      <c r="F65" s="228">
        <f>Results!F18</f>
        <v>4.05</v>
      </c>
      <c r="G65" s="227">
        <f>Results!G18</f>
        <v>0</v>
      </c>
      <c r="H65" s="228">
        <f>Results!H18</f>
        <v>0</v>
      </c>
      <c r="I65" s="228">
        <f>Results!I18</f>
        <v>0</v>
      </c>
      <c r="J65" s="228">
        <f>Results!J18</f>
        <v>0</v>
      </c>
      <c r="K65" s="73">
        <f>0.01*'11'!B$17*'Dem2'!G40*Results!E18</f>
        <v>147825</v>
      </c>
      <c r="L65" s="73">
        <f>0.01*('11'!D$17-'935'!X40)*Results!C18*'Dem2'!G40*('11'!B$17/('11'!B$17-'935'!W40))*'935'!P40</f>
        <v>20387.25</v>
      </c>
      <c r="M65" s="73">
        <f>0.01*('11'!B$17-'935'!W40)*Results!D18</f>
        <v>20758.608499999998</v>
      </c>
      <c r="N65" s="73">
        <f>0.01*'11'!B$17*'Gen2'!F40*'Gen2'!O40</f>
        <v>0</v>
      </c>
      <c r="O65" s="73">
        <f>0.01*('11'!B$17-'935'!W40)*'Fixed Charge'!J40</f>
        <v>0</v>
      </c>
      <c r="P65" s="73">
        <f>0.01*'Gen2'!N40*'935'!T40</f>
        <v>0</v>
      </c>
      <c r="Q65" s="73">
        <f t="shared" ref="Q65:Q128" si="0">K65+L65+M65</f>
        <v>188970.8585</v>
      </c>
      <c r="R65" s="229">
        <f>'935'!Y40</f>
        <v>0</v>
      </c>
      <c r="S65" s="230">
        <f t="shared" ref="S65:S128" si="1">Q65-R65</f>
        <v>188970.8585</v>
      </c>
      <c r="T65" s="231" t="str">
        <f t="shared" ref="T65:T128" si="2">IF(R65,Q65/R65-1,"")</f>
        <v/>
      </c>
      <c r="U65" s="73">
        <f t="shared" ref="U65:U128" si="3">N65+O65+P65</f>
        <v>0</v>
      </c>
      <c r="V65" s="229">
        <f>'935'!Z40</f>
        <v>0</v>
      </c>
      <c r="W65" s="230">
        <f t="shared" ref="W65:W128" si="4">U65-V65</f>
        <v>0</v>
      </c>
      <c r="X65" s="231" t="str">
        <f t="shared" ref="X65:X128" si="5">IF(V65,U65/V65-1,"")</f>
        <v/>
      </c>
      <c r="Y65" s="73">
        <f>0.01*('11'!B$17-'935'!W40)*'Fixed Charge'!E40</f>
        <v>20758.600661132365</v>
      </c>
      <c r="Z65" s="73">
        <f>0.01*'11'!B$17*'Dem2'!G40*'Dem2'!AA40</f>
        <v>17088.211135470428</v>
      </c>
      <c r="AA65" s="73">
        <f>'Dem2'!G40*(MAX('Dem2'!BJ40,0-('Dem2'!BI40+IF('935'!P40=0,0,(1-'935'!X40/'11'!D$17)*'11'!B$17/('11'!B$17-'935'!W40)*IF('Dem2'!G40=0,1,'Dem2'!H40/'Dem2'!G40)*'Dem2'!AL40))))*'11'!B$17*0.01*'Dem1'!B$111/'Dem1'!B$166</f>
        <v>3921.3730964911556</v>
      </c>
      <c r="AB65" s="73">
        <f>'Dem2'!G40*'Dem1'!B$225*'Dem2'!BG40</f>
        <v>55973.005570842841</v>
      </c>
      <c r="AC65" s="73">
        <f>'Dem2'!G40*(MAX('Dem2'!BJ40,0-('Dem2'!BI40+IF('935'!P40=0,0,(1-'935'!X40/'11'!D$17)*'11'!B$17/('11'!B$17-'935'!W40)*IF('Dem2'!G40=0,1,'Dem2'!H40/'Dem2'!G40)*'Dem2'!AL40))))*'11'!B$17*0.01*'Dem1'!B$149/'Dem1'!B$166</f>
        <v>4916.1267027626463</v>
      </c>
      <c r="AD65" s="73">
        <f>0.01*('Dem2'!H40*'11'!B$17*'Dem2'!AR40+'Dem2'!G40*'SR Rate'!AD40*'935'!P40*('11'!D$17-'935'!X40)*('11'!B$17/('11'!B$17-'935'!W40)))</f>
        <v>30484.999999999996</v>
      </c>
      <c r="AE65" s="73">
        <f>'Dem2'!G40*'Dem1'!B$213*('Dem1'!B$200+'Dem2'!BE40)</f>
        <v>14699.150015489195</v>
      </c>
      <c r="AF65" s="73">
        <f>'Dem2'!G40*(MAX('Dem2'!BJ40,0-('Dem2'!BI40+IF('935'!P40=0,0,(1-'935'!X40/'11'!D$17)*'11'!B$17/('11'!B$17-'935'!W40)*IF('Dem2'!G40=0,1,'Dem2'!H40/'Dem2'!G40)*'Dem2'!AL40))))*'11'!B$17*0.01*(1-('Dem1'!B$149+'Dem1'!B$111)/'Dem1'!B$166)</f>
        <v>41236.143701652582</v>
      </c>
      <c r="AG65" s="73">
        <f t="shared" ref="AG65:AG128" si="6">Q65-Y65-Z65-AA65-AB65-AC65-AD65-AE65-AF65</f>
        <v>-106.75238384120894</v>
      </c>
      <c r="AH65" s="10"/>
    </row>
    <row r="66" spans="1:34">
      <c r="A66" s="103">
        <v>2</v>
      </c>
      <c r="B66" s="226" t="str">
        <f>Results!B19</f>
        <v>Customer2</v>
      </c>
      <c r="C66" s="227">
        <f>Results!C19</f>
        <v>2.665</v>
      </c>
      <c r="D66" s="228">
        <f>Results!D19</f>
        <v>5687.29</v>
      </c>
      <c r="E66" s="228">
        <f>Results!E19</f>
        <v>4.13</v>
      </c>
      <c r="F66" s="228">
        <f>Results!F19</f>
        <v>4.13</v>
      </c>
      <c r="G66" s="227">
        <f>Results!G19</f>
        <v>0</v>
      </c>
      <c r="H66" s="228">
        <f>Results!H19</f>
        <v>0</v>
      </c>
      <c r="I66" s="228">
        <f>Results!I19</f>
        <v>0</v>
      </c>
      <c r="J66" s="228">
        <f>Results!J19</f>
        <v>0</v>
      </c>
      <c r="K66" s="73">
        <f>0.01*'11'!B$17*'Dem2'!G41*Results!E19</f>
        <v>150745</v>
      </c>
      <c r="L66" s="73">
        <f>0.01*('11'!D$17-'935'!X41)*Results!C19*'Dem2'!G41*('11'!B$17/('11'!B$17-'935'!W41))*'935'!P41</f>
        <v>20387.25</v>
      </c>
      <c r="M66" s="73">
        <f>0.01*('11'!B$17-'935'!W41)*Results!D19</f>
        <v>20758.608499999998</v>
      </c>
      <c r="N66" s="73">
        <f>0.01*'11'!B$17*'Gen2'!F41*'Gen2'!O41</f>
        <v>0</v>
      </c>
      <c r="O66" s="73">
        <f>0.01*('11'!B$17-'935'!W41)*'Fixed Charge'!J41</f>
        <v>0</v>
      </c>
      <c r="P66" s="73">
        <f>0.01*'Gen2'!N41*'935'!T41</f>
        <v>0</v>
      </c>
      <c r="Q66" s="73">
        <f t="shared" si="0"/>
        <v>191890.8585</v>
      </c>
      <c r="R66" s="229">
        <f>'935'!Y41</f>
        <v>0</v>
      </c>
      <c r="S66" s="230">
        <f t="shared" si="1"/>
        <v>191890.8585</v>
      </c>
      <c r="T66" s="231" t="str">
        <f t="shared" si="2"/>
        <v/>
      </c>
      <c r="U66" s="73">
        <f t="shared" si="3"/>
        <v>0</v>
      </c>
      <c r="V66" s="229">
        <f>'935'!Z41</f>
        <v>0</v>
      </c>
      <c r="W66" s="230">
        <f t="shared" si="4"/>
        <v>0</v>
      </c>
      <c r="X66" s="231" t="str">
        <f t="shared" si="5"/>
        <v/>
      </c>
      <c r="Y66" s="73">
        <f>0.01*('11'!B$17-'935'!W41)*'Fixed Charge'!E41</f>
        <v>20758.600661132365</v>
      </c>
      <c r="Z66" s="73">
        <f>0.01*'11'!B$17*'Dem2'!G41*'Dem2'!AA41</f>
        <v>17172.806240101469</v>
      </c>
      <c r="AA66" s="73">
        <f>'Dem2'!G41*(MAX('Dem2'!BJ41,0-('Dem2'!BI41+IF('935'!P41=0,0,(1-'935'!X41/'11'!D$17)*'11'!B$17/('11'!B$17-'935'!W41)*IF('Dem2'!G41=0,1,'Dem2'!H41/'Dem2'!G41)*'Dem2'!AL41))))*'11'!B$17*0.01*'Dem1'!B$111/'Dem1'!B$166</f>
        <v>4123.435547007728</v>
      </c>
      <c r="AB66" s="73">
        <f>'Dem2'!G41*'Dem1'!B$225*'Dem2'!BG41</f>
        <v>55973.005570842841</v>
      </c>
      <c r="AC66" s="73">
        <f>'Dem2'!G41*(MAX('Dem2'!BJ41,0-('Dem2'!BI41+IF('935'!P41=0,0,(1-'935'!X41/'11'!D$17)*'11'!B$17/('11'!B$17-'935'!W41)*IF('Dem2'!G41=0,1,'Dem2'!H41/'Dem2'!G41)*'Dem2'!AL41))))*'11'!B$17*0.01*'Dem1'!B$149/'Dem1'!B$166</f>
        <v>5169.4473086236503</v>
      </c>
      <c r="AD66" s="73">
        <f>0.01*('Dem2'!H41*'11'!B$17*'Dem2'!AR41+'Dem2'!G41*'SR Rate'!AD41*'935'!P41*('11'!D$17-'935'!X41)*('11'!B$17/('11'!B$17-'935'!W41)))</f>
        <v>30484.999999999996</v>
      </c>
      <c r="AE66" s="73">
        <f>'Dem2'!G41*'Dem1'!B$213*('Dem1'!B$200+'Dem2'!BE41)</f>
        <v>14699.150015489195</v>
      </c>
      <c r="AF66" s="73">
        <f>'Dem2'!G41*(MAX('Dem2'!BJ41,0-('Dem2'!BI41+IF('935'!P41=0,0,(1-'935'!X41/'11'!D$17)*'11'!B$17/('11'!B$17-'935'!W41)*IF('Dem2'!G41=0,1,'Dem2'!H41/'Dem2'!G41)*'Dem2'!AL41))))*'11'!B$17*0.01*(1-('Dem1'!B$149+'Dem1'!B$111)/'Dem1'!B$166)</f>
        <v>43360.980089617093</v>
      </c>
      <c r="AG66" s="73">
        <f t="shared" si="6"/>
        <v>148.43306718564418</v>
      </c>
      <c r="AH66" s="10"/>
    </row>
    <row r="67" spans="1:34">
      <c r="A67" s="103">
        <v>3</v>
      </c>
      <c r="B67" s="226" t="str">
        <f>Results!B20</f>
        <v>Customer3</v>
      </c>
      <c r="C67" s="227">
        <f>Results!C20</f>
        <v>1.9630000000000001</v>
      </c>
      <c r="D67" s="228">
        <f>Results!D20</f>
        <v>5687.29</v>
      </c>
      <c r="E67" s="228">
        <f>Results!E20</f>
        <v>4.74</v>
      </c>
      <c r="F67" s="228">
        <f>Results!F20</f>
        <v>4.74</v>
      </c>
      <c r="G67" s="227">
        <f>Results!G20</f>
        <v>0</v>
      </c>
      <c r="H67" s="228">
        <f>Results!H20</f>
        <v>0</v>
      </c>
      <c r="I67" s="228">
        <f>Results!I20</f>
        <v>0</v>
      </c>
      <c r="J67" s="228">
        <f>Results!J20</f>
        <v>0</v>
      </c>
      <c r="K67" s="73">
        <f>0.01*'11'!B$17*'Dem2'!G42*Results!E20</f>
        <v>173010</v>
      </c>
      <c r="L67" s="73">
        <f>0.01*('11'!D$17-'935'!X42)*Results!C20*'Dem2'!G42*('11'!B$17/('11'!B$17-'935'!W42))*'935'!P42</f>
        <v>15016.95</v>
      </c>
      <c r="M67" s="73">
        <f>0.01*('11'!B$17-'935'!W42)*Results!D20</f>
        <v>20758.608499999998</v>
      </c>
      <c r="N67" s="73">
        <f>0.01*'11'!B$17*'Gen2'!F42*'Gen2'!O42</f>
        <v>0</v>
      </c>
      <c r="O67" s="73">
        <f>0.01*('11'!B$17-'935'!W42)*'Fixed Charge'!J42</f>
        <v>0</v>
      </c>
      <c r="P67" s="73">
        <f>0.01*'Gen2'!N42*'935'!T42</f>
        <v>0</v>
      </c>
      <c r="Q67" s="73">
        <f t="shared" si="0"/>
        <v>208785.55850000001</v>
      </c>
      <c r="R67" s="229">
        <f>'935'!Y42</f>
        <v>0</v>
      </c>
      <c r="S67" s="230">
        <f t="shared" si="1"/>
        <v>208785.55850000001</v>
      </c>
      <c r="T67" s="231" t="str">
        <f t="shared" si="2"/>
        <v/>
      </c>
      <c r="U67" s="73">
        <f t="shared" si="3"/>
        <v>0</v>
      </c>
      <c r="V67" s="229">
        <f>'935'!Z42</f>
        <v>0</v>
      </c>
      <c r="W67" s="230">
        <f t="shared" si="4"/>
        <v>0</v>
      </c>
      <c r="X67" s="231" t="str">
        <f t="shared" si="5"/>
        <v/>
      </c>
      <c r="Y67" s="73">
        <f>0.01*('11'!B$17-'935'!W42)*'Fixed Charge'!E42</f>
        <v>20758.600661132365</v>
      </c>
      <c r="Z67" s="73">
        <f>0.01*'11'!B$17*'Dem2'!G42*'Dem2'!AA42</f>
        <v>17274.320365658721</v>
      </c>
      <c r="AA67" s="73">
        <f>'Dem2'!G42*(MAX('Dem2'!BJ42,0-('Dem2'!BI42+IF('935'!P42=0,0,(1-'935'!X42/'11'!D$17)*'11'!B$17/('11'!B$17-'935'!W42)*IF('Dem2'!G42=0,1,'Dem2'!H42/'Dem2'!G42)*'Dem2'!AL42))))*'11'!B$17*0.01*'Dem1'!B$111/'Dem1'!B$166</f>
        <v>6649.1847248937693</v>
      </c>
      <c r="AB67" s="73">
        <f>'Dem2'!G42*'Dem1'!B$225*'Dem2'!BG42</f>
        <v>55973.005570842841</v>
      </c>
      <c r="AC67" s="73">
        <f>'Dem2'!G42*(MAX('Dem2'!BJ42,0-('Dem2'!BI42+IF('935'!P42=0,0,(1-'935'!X42/'11'!D$17)*'11'!B$17/('11'!B$17-'935'!W42)*IF('Dem2'!G42=0,1,'Dem2'!H42/'Dem2'!G42)*'Dem2'!AL42))))*'11'!B$17*0.01*'Dem1'!B$149/'Dem1'!B$166</f>
        <v>8335.9154493361493</v>
      </c>
      <c r="AD67" s="73">
        <f>0.01*('Dem2'!H42*'11'!B$17*'Dem2'!AR42+'Dem2'!G42*'SR Rate'!AD42*'935'!P42*('11'!D$17-'935'!X42)*('11'!B$17/('11'!B$17-'935'!W42)))</f>
        <v>15015.111892397437</v>
      </c>
      <c r="AE67" s="73">
        <f>'Dem2'!G42*'Dem1'!B$213*('Dem1'!B$200+'Dem2'!BE42)</f>
        <v>14699.150015489195</v>
      </c>
      <c r="AF67" s="73">
        <f>'Dem2'!G42*(MAX('Dem2'!BJ42,0-('Dem2'!BI42+IF('935'!P42=0,0,(1-'935'!X42/'11'!D$17)*'11'!B$17/('11'!B$17-'935'!W42)*IF('Dem2'!G42=0,1,'Dem2'!H42/'Dem2'!G42)*'Dem2'!AL42))))*'11'!B$17*0.01*(1-('Dem1'!B$149+'Dem1'!B$111)/'Dem1'!B$166)</f>
        <v>69921.104181567192</v>
      </c>
      <c r="AG67" s="73">
        <f t="shared" si="6"/>
        <v>159.16563868231606</v>
      </c>
      <c r="AH67" s="10"/>
    </row>
    <row r="68" spans="1:34">
      <c r="A68" s="103">
        <v>4</v>
      </c>
      <c r="B68" s="226" t="str">
        <f>Results!B21</f>
        <v>Customer4</v>
      </c>
      <c r="C68" s="227">
        <f>Results!C21</f>
        <v>1.9630000000000001</v>
      </c>
      <c r="D68" s="228">
        <f>Results!D21</f>
        <v>5687.29</v>
      </c>
      <c r="E68" s="228">
        <f>Results!E21</f>
        <v>5.03</v>
      </c>
      <c r="F68" s="228">
        <f>Results!F21</f>
        <v>5.03</v>
      </c>
      <c r="G68" s="227">
        <f>Results!G21</f>
        <v>0</v>
      </c>
      <c r="H68" s="228">
        <f>Results!H21</f>
        <v>0</v>
      </c>
      <c r="I68" s="228">
        <f>Results!I21</f>
        <v>0</v>
      </c>
      <c r="J68" s="228">
        <f>Results!J21</f>
        <v>0</v>
      </c>
      <c r="K68" s="73">
        <f>0.01*'11'!B$17*'Dem2'!G43*Results!E21</f>
        <v>183595</v>
      </c>
      <c r="L68" s="73">
        <f>0.01*('11'!D$17-'935'!X43)*Results!C21*'Dem2'!G43*('11'!B$17/('11'!B$17-'935'!W43))*'935'!P43</f>
        <v>15016.95</v>
      </c>
      <c r="M68" s="73">
        <f>0.01*('11'!B$17-'935'!W43)*Results!D21</f>
        <v>20758.608499999998</v>
      </c>
      <c r="N68" s="73">
        <f>0.01*'11'!B$17*'Gen2'!F43*'Gen2'!O43</f>
        <v>0</v>
      </c>
      <c r="O68" s="73">
        <f>0.01*('11'!B$17-'935'!W43)*'Fixed Charge'!J43</f>
        <v>0</v>
      </c>
      <c r="P68" s="73">
        <f>0.01*'Gen2'!N43*'935'!T43</f>
        <v>0</v>
      </c>
      <c r="Q68" s="73">
        <f t="shared" si="0"/>
        <v>219370.55850000001</v>
      </c>
      <c r="R68" s="229">
        <f>'935'!Y43</f>
        <v>0</v>
      </c>
      <c r="S68" s="230">
        <f t="shared" si="1"/>
        <v>219370.55850000001</v>
      </c>
      <c r="T68" s="231" t="str">
        <f t="shared" si="2"/>
        <v/>
      </c>
      <c r="U68" s="73">
        <f t="shared" si="3"/>
        <v>0</v>
      </c>
      <c r="V68" s="229">
        <f>'935'!Z43</f>
        <v>0</v>
      </c>
      <c r="W68" s="230">
        <f t="shared" si="4"/>
        <v>0</v>
      </c>
      <c r="X68" s="231" t="str">
        <f t="shared" si="5"/>
        <v/>
      </c>
      <c r="Y68" s="73">
        <f>0.01*('11'!B$17-'935'!W43)*'Fixed Charge'!E43</f>
        <v>20758.600661132365</v>
      </c>
      <c r="Z68" s="73">
        <f>0.01*'11'!B$17*'Dem2'!G43*'Dem2'!AA43</f>
        <v>17274.320365658721</v>
      </c>
      <c r="AA68" s="73">
        <f>'Dem2'!G43*(MAX('Dem2'!BJ43,0-('Dem2'!BI43+IF('935'!P43=0,0,(1-'935'!X43/'11'!D$17)*'11'!B$17/('11'!B$17-'935'!W43)*IF('Dem2'!G43=0,1,'Dem2'!H43/'Dem2'!G43)*'Dem2'!AL43))))*'11'!B$17*0.01*'Dem1'!B$111/'Dem1'!B$166</f>
        <v>7488.9466857218358</v>
      </c>
      <c r="AB68" s="73">
        <f>'Dem2'!G43*'Dem1'!B$225*'Dem2'!BG43</f>
        <v>55973.005570842841</v>
      </c>
      <c r="AC68" s="73">
        <f>'Dem2'!G43*(MAX('Dem2'!BJ43,0-('Dem2'!BI43+IF('935'!P43=0,0,(1-'935'!X43/'11'!D$17)*'11'!B$17/('11'!B$17-'935'!W43)*IF('Dem2'!G43=0,1,'Dem2'!H43/'Dem2'!G43)*'Dem2'!AL43))))*'11'!B$17*0.01*'Dem1'!B$149/'Dem1'!B$166</f>
        <v>9388.7038726782812</v>
      </c>
      <c r="AD68" s="73">
        <f>0.01*('Dem2'!H43*'11'!B$17*'Dem2'!AR43+'Dem2'!G43*'SR Rate'!AD43*'935'!P43*('11'!D$17-'935'!X43)*('11'!B$17/('11'!B$17-'935'!W43)))</f>
        <v>15015.111892397437</v>
      </c>
      <c r="AE68" s="73">
        <f>'Dem2'!G43*'Dem1'!B$213*('Dem1'!B$200+'Dem2'!BE43)</f>
        <v>14699.150015489195</v>
      </c>
      <c r="AF68" s="73">
        <f>'Dem2'!G43*(MAX('Dem2'!BJ43,0-('Dem2'!BI43+IF('935'!P43=0,0,(1-'935'!X43/'11'!D$17)*'11'!B$17/('11'!B$17-'935'!W43)*IF('Dem2'!G43=0,1,'Dem2'!H43/'Dem2'!G43)*'Dem2'!AL43))))*'11'!B$17*0.01*(1-('Dem1'!B$149+'Dem1'!B$111)/'Dem1'!B$166)</f>
        <v>78751.823432146353</v>
      </c>
      <c r="AG68" s="73">
        <f t="shared" si="6"/>
        <v>20.896003932968597</v>
      </c>
      <c r="AH68" s="10"/>
    </row>
    <row r="69" spans="1:34">
      <c r="A69" s="103">
        <v>5</v>
      </c>
      <c r="B69" s="226" t="str">
        <f>Results!B22</f>
        <v>Customer5</v>
      </c>
      <c r="C69" s="227">
        <f>Results!C22</f>
        <v>4.0060000000000002</v>
      </c>
      <c r="D69" s="228">
        <f>Results!D22</f>
        <v>5687.29</v>
      </c>
      <c r="E69" s="228">
        <f>Results!E22</f>
        <v>5.24</v>
      </c>
      <c r="F69" s="228">
        <f>Results!F22</f>
        <v>5.24</v>
      </c>
      <c r="G69" s="227">
        <f>Results!G22</f>
        <v>0</v>
      </c>
      <c r="H69" s="228">
        <f>Results!H22</f>
        <v>0</v>
      </c>
      <c r="I69" s="228">
        <f>Results!I22</f>
        <v>0</v>
      </c>
      <c r="J69" s="228">
        <f>Results!J22</f>
        <v>0</v>
      </c>
      <c r="K69" s="73">
        <f>0.01*'11'!B$17*'Dem2'!G44*Results!E22</f>
        <v>191260</v>
      </c>
      <c r="L69" s="73">
        <f>0.01*('11'!D$17-'935'!X44)*Results!C22*'Dem2'!G44*('11'!B$17/('11'!B$17-'935'!W44))*'935'!P44</f>
        <v>30645.9</v>
      </c>
      <c r="M69" s="73">
        <f>0.01*('11'!B$17-'935'!W44)*Results!D22</f>
        <v>20758.608499999998</v>
      </c>
      <c r="N69" s="73">
        <f>0.01*'11'!B$17*'Gen2'!F44*'Gen2'!O44</f>
        <v>0</v>
      </c>
      <c r="O69" s="73">
        <f>0.01*('11'!B$17-'935'!W44)*'Fixed Charge'!J44</f>
        <v>0</v>
      </c>
      <c r="P69" s="73">
        <f>0.01*'Gen2'!N44*'935'!T44</f>
        <v>0</v>
      </c>
      <c r="Q69" s="73">
        <f t="shared" si="0"/>
        <v>242664.5085</v>
      </c>
      <c r="R69" s="229">
        <f>'935'!Y44</f>
        <v>0</v>
      </c>
      <c r="S69" s="230">
        <f t="shared" si="1"/>
        <v>242664.5085</v>
      </c>
      <c r="T69" s="231" t="str">
        <f t="shared" si="2"/>
        <v/>
      </c>
      <c r="U69" s="73">
        <f t="shared" si="3"/>
        <v>0</v>
      </c>
      <c r="V69" s="229">
        <f>'935'!Z44</f>
        <v>0</v>
      </c>
      <c r="W69" s="230">
        <f t="shared" si="4"/>
        <v>0</v>
      </c>
      <c r="X69" s="231" t="str">
        <f t="shared" si="5"/>
        <v/>
      </c>
      <c r="Y69" s="73">
        <f>0.01*('11'!B$17-'935'!W44)*'Fixed Charge'!E44</f>
        <v>20758.600661132365</v>
      </c>
      <c r="Z69" s="73">
        <f>0.01*'11'!B$17*'Dem2'!G44*'Dem2'!AA44</f>
        <v>17274.320365658721</v>
      </c>
      <c r="AA69" s="73">
        <f>'Dem2'!G44*(MAX('Dem2'!BJ44,0-('Dem2'!BI44+IF('935'!P44=0,0,(1-'935'!X44/'11'!D$17)*'11'!B$17/('11'!B$17-'935'!W44)*IF('Dem2'!G44=0,1,'Dem2'!H44/'Dem2'!G44)*'Dem2'!AL44))))*'11'!B$17*0.01*'Dem1'!B$111/'Dem1'!B$166</f>
        <v>7488.9466857218358</v>
      </c>
      <c r="AB69" s="73">
        <f>'Dem2'!G44*'Dem1'!B$225*'Dem2'!BG44</f>
        <v>55973.005570842841</v>
      </c>
      <c r="AC69" s="73">
        <f>'Dem2'!G44*(MAX('Dem2'!BJ44,0-('Dem2'!BI44+IF('935'!P44=0,0,(1-'935'!X44/'11'!D$17)*'11'!B$17/('11'!B$17-'935'!W44)*IF('Dem2'!G44=0,1,'Dem2'!H44/'Dem2'!G44)*'Dem2'!AL44))))*'11'!B$17*0.01*'Dem1'!B$149/'Dem1'!B$166</f>
        <v>9388.7038726782812</v>
      </c>
      <c r="AD69" s="73">
        <f>0.01*('Dem2'!H44*'11'!B$17*'Dem2'!AR44+'Dem2'!G44*'SR Rate'!AD44*'935'!P44*('11'!D$17-'935'!X44)*('11'!B$17/('11'!B$17-'935'!W44)))</f>
        <v>38245.557758335926</v>
      </c>
      <c r="AE69" s="73">
        <f>'Dem2'!G44*'Dem1'!B$213*('Dem1'!B$200+'Dem2'!BE44)</f>
        <v>14699.150015489195</v>
      </c>
      <c r="AF69" s="73">
        <f>'Dem2'!G44*(MAX('Dem2'!BJ44,0-('Dem2'!BI44+IF('935'!P44=0,0,(1-'935'!X44/'11'!D$17)*'11'!B$17/('11'!B$17-'935'!W44)*IF('Dem2'!G44=0,1,'Dem2'!H44/'Dem2'!G44)*'Dem2'!AL44))))*'11'!B$17*0.01*(1-('Dem1'!B$149+'Dem1'!B$111)/'Dem1'!B$166)</f>
        <v>78751.823432146353</v>
      </c>
      <c r="AG69" s="73">
        <f t="shared" si="6"/>
        <v>84.400137994452962</v>
      </c>
      <c r="AH69" s="10"/>
    </row>
    <row r="70" spans="1:34">
      <c r="A70" s="103">
        <v>6</v>
      </c>
      <c r="B70" s="226" t="str">
        <f>Results!B23</f>
        <v>Customer6</v>
      </c>
      <c r="C70" s="227">
        <f>Results!C23</f>
        <v>4.0060000000000002</v>
      </c>
      <c r="D70" s="228">
        <f>Results!D23</f>
        <v>5687.29</v>
      </c>
      <c r="E70" s="228">
        <f>Results!E23</f>
        <v>4.0599999999999996</v>
      </c>
      <c r="F70" s="228">
        <f>Results!F23</f>
        <v>4.0599999999999996</v>
      </c>
      <c r="G70" s="227">
        <f>Results!G23</f>
        <v>0</v>
      </c>
      <c r="H70" s="228">
        <f>Results!H23</f>
        <v>0</v>
      </c>
      <c r="I70" s="228">
        <f>Results!I23</f>
        <v>0</v>
      </c>
      <c r="J70" s="228">
        <f>Results!J23</f>
        <v>0</v>
      </c>
      <c r="K70" s="73">
        <f>0.01*'11'!B$17*'Dem2'!G45*Results!E23</f>
        <v>148190</v>
      </c>
      <c r="L70" s="73">
        <f>0.01*('11'!D$17-'935'!X45)*Results!C23*'Dem2'!G45*('11'!B$17/('11'!B$17-'935'!W45))*'935'!P45</f>
        <v>30645.9</v>
      </c>
      <c r="M70" s="73">
        <f>0.01*('11'!B$17-'935'!W45)*Results!D23</f>
        <v>20758.608499999998</v>
      </c>
      <c r="N70" s="73">
        <f>0.01*'11'!B$17*'Gen2'!F45*'Gen2'!O45</f>
        <v>0</v>
      </c>
      <c r="O70" s="73">
        <f>0.01*('11'!B$17-'935'!W45)*'Fixed Charge'!J45</f>
        <v>0</v>
      </c>
      <c r="P70" s="73">
        <f>0.01*'Gen2'!N45*'935'!T45</f>
        <v>0</v>
      </c>
      <c r="Q70" s="73">
        <f t="shared" si="0"/>
        <v>199594.5085</v>
      </c>
      <c r="R70" s="229">
        <f>'935'!Y45</f>
        <v>0</v>
      </c>
      <c r="S70" s="230">
        <f t="shared" si="1"/>
        <v>199594.5085</v>
      </c>
      <c r="T70" s="231" t="str">
        <f t="shared" si="2"/>
        <v/>
      </c>
      <c r="U70" s="73">
        <f t="shared" si="3"/>
        <v>0</v>
      </c>
      <c r="V70" s="229">
        <f>'935'!Z45</f>
        <v>0</v>
      </c>
      <c r="W70" s="230">
        <f t="shared" si="4"/>
        <v>0</v>
      </c>
      <c r="X70" s="231" t="str">
        <f t="shared" si="5"/>
        <v/>
      </c>
      <c r="Y70" s="73">
        <f>0.01*('11'!B$17-'935'!W45)*'Fixed Charge'!E45</f>
        <v>20758.600661132365</v>
      </c>
      <c r="Z70" s="73">
        <f>0.01*'11'!B$17*'Dem2'!G45*'Dem2'!AA45</f>
        <v>17172.806240101469</v>
      </c>
      <c r="AA70" s="73">
        <f>'Dem2'!G45*(MAX('Dem2'!BJ45,0-('Dem2'!BI45+IF('935'!P45=0,0,(1-'935'!X45/'11'!D$17)*'11'!B$17/('11'!B$17-'935'!W45)*IF('Dem2'!G45=0,1,'Dem2'!H45/'Dem2'!G45)*'Dem2'!AL45))))*'11'!B$17*0.01*'Dem1'!B$111/'Dem1'!B$166</f>
        <v>4123.435547007728</v>
      </c>
      <c r="AB70" s="73">
        <f>'Dem2'!G45*'Dem1'!B$225*'Dem2'!BG45</f>
        <v>55973.005570842841</v>
      </c>
      <c r="AC70" s="73">
        <f>'Dem2'!G45*(MAX('Dem2'!BJ45,0-('Dem2'!BI45+IF('935'!P45=0,0,(1-'935'!X45/'11'!D$17)*'11'!B$17/('11'!B$17-'935'!W45)*IF('Dem2'!G45=0,1,'Dem2'!H45/'Dem2'!G45)*'Dem2'!AL45))))*'11'!B$17*0.01*'Dem1'!B$149/'Dem1'!B$166</f>
        <v>5169.4473086236503</v>
      </c>
      <c r="AD70" s="73">
        <f>0.01*('Dem2'!H45*'11'!B$17*'Dem2'!AR45+'Dem2'!G45*'SR Rate'!AD45*'935'!P45*('11'!D$17-'935'!X45)*('11'!B$17/('11'!B$17-'935'!W45)))</f>
        <v>38245.557758335926</v>
      </c>
      <c r="AE70" s="73">
        <f>'Dem2'!G45*'Dem1'!B$213*('Dem1'!B$200+'Dem2'!BE45)</f>
        <v>14699.150015489195</v>
      </c>
      <c r="AF70" s="73">
        <f>'Dem2'!G45*(MAX('Dem2'!BJ45,0-('Dem2'!BI45+IF('935'!P45=0,0,(1-'935'!X45/'11'!D$17)*'11'!B$17/('11'!B$17-'935'!W45)*IF('Dem2'!G45=0,1,'Dem2'!H45/'Dem2'!G45)*'Dem2'!AL45))))*'11'!B$17*0.01*(1-('Dem1'!B$149+'Dem1'!B$111)/'Dem1'!B$166)</f>
        <v>43360.980089617093</v>
      </c>
      <c r="AG70" s="73">
        <f t="shared" si="6"/>
        <v>91.525308849741123</v>
      </c>
      <c r="AH70" s="10"/>
    </row>
    <row r="71" spans="1:34">
      <c r="A71" s="103">
        <v>7</v>
      </c>
      <c r="B71" s="226" t="str">
        <f>Results!B24</f>
        <v>Customer7</v>
      </c>
      <c r="C71" s="227">
        <f>Results!C24</f>
        <v>4.4240000000000004</v>
      </c>
      <c r="D71" s="228">
        <f>Results!D24</f>
        <v>5687.29</v>
      </c>
      <c r="E71" s="228">
        <f>Results!E24</f>
        <v>5.5</v>
      </c>
      <c r="F71" s="228">
        <f>Results!F24</f>
        <v>5.5</v>
      </c>
      <c r="G71" s="227">
        <f>Results!G24</f>
        <v>0</v>
      </c>
      <c r="H71" s="228">
        <f>Results!H24</f>
        <v>0</v>
      </c>
      <c r="I71" s="228">
        <f>Results!I24</f>
        <v>0</v>
      </c>
      <c r="J71" s="228">
        <f>Results!J24</f>
        <v>0</v>
      </c>
      <c r="K71" s="73">
        <f>0.01*'11'!B$17*'Dem2'!G46*Results!E24</f>
        <v>200750</v>
      </c>
      <c r="L71" s="73">
        <f>0.01*('11'!D$17-'935'!X46)*Results!C24*'Dem2'!G46*('11'!B$17/('11'!B$17-'935'!W46))*'935'!P46</f>
        <v>33843.599999999999</v>
      </c>
      <c r="M71" s="73">
        <f>0.01*('11'!B$17-'935'!W46)*Results!D24</f>
        <v>20758.608499999998</v>
      </c>
      <c r="N71" s="73">
        <f>0.01*'11'!B$17*'Gen2'!F46*'Gen2'!O46</f>
        <v>0</v>
      </c>
      <c r="O71" s="73">
        <f>0.01*('11'!B$17-'935'!W46)*'Fixed Charge'!J46</f>
        <v>0</v>
      </c>
      <c r="P71" s="73">
        <f>0.01*'Gen2'!N46*'935'!T46</f>
        <v>0</v>
      </c>
      <c r="Q71" s="73">
        <f t="shared" si="0"/>
        <v>255352.20850000001</v>
      </c>
      <c r="R71" s="229">
        <f>'935'!Y46</f>
        <v>0</v>
      </c>
      <c r="S71" s="230">
        <f t="shared" si="1"/>
        <v>255352.20850000001</v>
      </c>
      <c r="T71" s="231" t="str">
        <f t="shared" si="2"/>
        <v/>
      </c>
      <c r="U71" s="73">
        <f t="shared" si="3"/>
        <v>0</v>
      </c>
      <c r="V71" s="229">
        <f>'935'!Z46</f>
        <v>0</v>
      </c>
      <c r="W71" s="230">
        <f t="shared" si="4"/>
        <v>0</v>
      </c>
      <c r="X71" s="231" t="str">
        <f t="shared" si="5"/>
        <v/>
      </c>
      <c r="Y71" s="73">
        <f>0.01*('11'!B$17-'935'!W46)*'Fixed Charge'!E46</f>
        <v>20758.600661132365</v>
      </c>
      <c r="Z71" s="73">
        <f>0.01*'11'!B$17*'Dem2'!G46*'Dem2'!AA46</f>
        <v>17274.320365658721</v>
      </c>
      <c r="AA71" s="73">
        <f>'Dem2'!G46*(MAX('Dem2'!BJ46,0-('Dem2'!BI46+IF('935'!P46=0,0,(1-'935'!X46/'11'!D$17)*'11'!B$17/('11'!B$17-'935'!W46)*IF('Dem2'!G46=0,1,'Dem2'!H46/'Dem2'!G46)*'Dem2'!AL46))))*'11'!B$17*0.01*'Dem1'!B$111/'Dem1'!B$166</f>
        <v>7488.9466857218358</v>
      </c>
      <c r="AB71" s="73">
        <f>'Dem2'!G46*'Dem1'!B$225*'Dem2'!BG46</f>
        <v>55973.005570842841</v>
      </c>
      <c r="AC71" s="73">
        <f>'Dem2'!G46*(MAX('Dem2'!BJ46,0-('Dem2'!BI46+IF('935'!P46=0,0,(1-'935'!X46/'11'!D$17)*'11'!B$17/('11'!B$17-'935'!W46)*IF('Dem2'!G46=0,1,'Dem2'!H46/'Dem2'!G46)*'Dem2'!AL46))))*'11'!B$17*0.01*'Dem1'!B$149/'Dem1'!B$166</f>
        <v>9388.7038726782812</v>
      </c>
      <c r="AD71" s="73">
        <f>0.01*('Dem2'!H46*'11'!B$17*'Dem2'!AR46+'Dem2'!G46*'SR Rate'!AD46*'935'!P46*('11'!D$17-'935'!X46)*('11'!B$17/('11'!B$17-'935'!W46)))</f>
        <v>50940</v>
      </c>
      <c r="AE71" s="73">
        <f>'Dem2'!G46*'Dem1'!B$213*('Dem1'!B$200+'Dem2'!BE46)</f>
        <v>14699.150015489195</v>
      </c>
      <c r="AF71" s="73">
        <f>'Dem2'!G46*(MAX('Dem2'!BJ46,0-('Dem2'!BI46+IF('935'!P46=0,0,(1-'935'!X46/'11'!D$17)*'11'!B$17/('11'!B$17-'935'!W46)*IF('Dem2'!G46=0,1,'Dem2'!H46/'Dem2'!G46)*'Dem2'!AL46))))*'11'!B$17*0.01*(1-('Dem1'!B$149+'Dem1'!B$111)/'Dem1'!B$166)</f>
        <v>78751.823432146353</v>
      </c>
      <c r="AG71" s="73">
        <f t="shared" si="6"/>
        <v>77.65789633039094</v>
      </c>
      <c r="AH71" s="10"/>
    </row>
    <row r="72" spans="1:34">
      <c r="A72" s="103">
        <v>8</v>
      </c>
      <c r="B72" s="226" t="str">
        <f>Results!B25</f>
        <v>Customer8</v>
      </c>
      <c r="C72" s="227">
        <f>Results!C25</f>
        <v>4.6379999999999999</v>
      </c>
      <c r="D72" s="228">
        <f>Results!D25</f>
        <v>5687.29</v>
      </c>
      <c r="E72" s="228">
        <f>Results!E25</f>
        <v>5.47</v>
      </c>
      <c r="F72" s="228">
        <f>Results!F25</f>
        <v>5.47</v>
      </c>
      <c r="G72" s="227">
        <f>Results!G25</f>
        <v>0</v>
      </c>
      <c r="H72" s="228">
        <f>Results!H25</f>
        <v>0</v>
      </c>
      <c r="I72" s="228">
        <f>Results!I25</f>
        <v>0</v>
      </c>
      <c r="J72" s="228">
        <f>Results!J25</f>
        <v>0</v>
      </c>
      <c r="K72" s="73">
        <f>0.01*'11'!B$17*'Dem2'!G47*Results!E25</f>
        <v>199655</v>
      </c>
      <c r="L72" s="73">
        <f>0.01*('11'!D$17-'935'!X47)*Results!C25*'Dem2'!G47*('11'!B$17/('11'!B$17-'935'!W47))*'935'!P47</f>
        <v>35480.700000000004</v>
      </c>
      <c r="M72" s="73">
        <f>0.01*('11'!B$17-'935'!W47)*Results!D25</f>
        <v>20758.608499999998</v>
      </c>
      <c r="N72" s="73">
        <f>0.01*'11'!B$17*'Gen2'!F47*'Gen2'!O47</f>
        <v>0</v>
      </c>
      <c r="O72" s="73">
        <f>0.01*('11'!B$17-'935'!W47)*'Fixed Charge'!J47</f>
        <v>0</v>
      </c>
      <c r="P72" s="73">
        <f>0.01*'Gen2'!N47*'935'!T47</f>
        <v>0</v>
      </c>
      <c r="Q72" s="73">
        <f t="shared" si="0"/>
        <v>255894.30850000001</v>
      </c>
      <c r="R72" s="229">
        <f>'935'!Y47</f>
        <v>0</v>
      </c>
      <c r="S72" s="230">
        <f t="shared" si="1"/>
        <v>255894.30850000001</v>
      </c>
      <c r="T72" s="231" t="str">
        <f t="shared" si="2"/>
        <v/>
      </c>
      <c r="U72" s="73">
        <f t="shared" si="3"/>
        <v>0</v>
      </c>
      <c r="V72" s="229">
        <f>'935'!Z47</f>
        <v>0</v>
      </c>
      <c r="W72" s="230">
        <f t="shared" si="4"/>
        <v>0</v>
      </c>
      <c r="X72" s="231" t="str">
        <f t="shared" si="5"/>
        <v/>
      </c>
      <c r="Y72" s="73">
        <f>0.01*('11'!B$17-'935'!W47)*'Fixed Charge'!E47</f>
        <v>20758.600661132365</v>
      </c>
      <c r="Z72" s="73">
        <f>0.01*'11'!B$17*'Dem2'!G47*'Dem2'!AA47</f>
        <v>17274.320365658721</v>
      </c>
      <c r="AA72" s="73">
        <f>'Dem2'!G47*(MAX('Dem2'!BJ47,0-('Dem2'!BI47+IF('935'!P47=0,0,(1-'935'!X47/'11'!D$17)*'11'!B$17/('11'!B$17-'935'!W47)*IF('Dem2'!G47=0,1,'Dem2'!H47/'Dem2'!G47)*'Dem2'!AL47))))*'11'!B$17*0.01*'Dem1'!B$111/'Dem1'!B$166</f>
        <v>7488.9466857218358</v>
      </c>
      <c r="AB72" s="73">
        <f>'Dem2'!G47*'Dem1'!B$225*'Dem2'!BG47</f>
        <v>55973.005570842841</v>
      </c>
      <c r="AC72" s="73">
        <f>'Dem2'!G47*(MAX('Dem2'!BJ47,0-('Dem2'!BI47+IF('935'!P47=0,0,(1-'935'!X47/'11'!D$17)*'11'!B$17/('11'!B$17-'935'!W47)*IF('Dem2'!G47=0,1,'Dem2'!H47/'Dem2'!G47)*'Dem2'!AL47))))*'11'!B$17*0.01*'Dem1'!B$149/'Dem1'!B$166</f>
        <v>9388.7038726782812</v>
      </c>
      <c r="AD72" s="73">
        <f>0.01*('Dem2'!H47*'11'!B$17*'Dem2'!AR47+'Dem2'!G47*'SR Rate'!AD47*'935'!P47*('11'!D$17-'935'!X47)*('11'!B$17/('11'!B$17-'935'!W47)))</f>
        <v>51378.946518372744</v>
      </c>
      <c r="AE72" s="73">
        <f>'Dem2'!G47*'Dem1'!B$213*('Dem1'!B$200+'Dem2'!BE47)</f>
        <v>14699.150015489195</v>
      </c>
      <c r="AF72" s="73">
        <f>'Dem2'!G47*(MAX('Dem2'!BJ47,0-('Dem2'!BI47+IF('935'!P47=0,0,(1-'935'!X47/'11'!D$17)*'11'!B$17/('11'!B$17-'935'!W47)*IF('Dem2'!G47=0,1,'Dem2'!H47/'Dem2'!G47)*'Dem2'!AL47))))*'11'!B$17*0.01*(1-('Dem1'!B$149+'Dem1'!B$111)/'Dem1'!B$166)</f>
        <v>78751.823432146353</v>
      </c>
      <c r="AG72" s="73">
        <f t="shared" si="6"/>
        <v>180.81137795768154</v>
      </c>
      <c r="AH72" s="10"/>
    </row>
    <row r="73" spans="1:34">
      <c r="A73" s="103">
        <v>9</v>
      </c>
      <c r="B73" s="226" t="str">
        <f>Results!B26</f>
        <v>Customer9</v>
      </c>
      <c r="C73" s="227">
        <f>Results!C26</f>
        <v>4.6379999999999999</v>
      </c>
      <c r="D73" s="228">
        <f>Results!D26</f>
        <v>5687.29</v>
      </c>
      <c r="E73" s="228">
        <f>Results!E26</f>
        <v>2.84</v>
      </c>
      <c r="F73" s="228">
        <f>Results!F26</f>
        <v>2.84</v>
      </c>
      <c r="G73" s="227">
        <f>Results!G26</f>
        <v>0</v>
      </c>
      <c r="H73" s="228">
        <f>Results!H26</f>
        <v>0</v>
      </c>
      <c r="I73" s="228">
        <f>Results!I26</f>
        <v>0</v>
      </c>
      <c r="J73" s="228">
        <f>Results!J26</f>
        <v>0</v>
      </c>
      <c r="K73" s="73">
        <f>0.01*'11'!B$17*'Dem2'!G48*Results!E26</f>
        <v>103660</v>
      </c>
      <c r="L73" s="73">
        <f>0.01*('11'!D$17-'935'!X48)*Results!C26*'Dem2'!G48*('11'!B$17/('11'!B$17-'935'!W48))*'935'!P48</f>
        <v>35480.700000000004</v>
      </c>
      <c r="M73" s="73">
        <f>0.01*('11'!B$17-'935'!W48)*Results!D26</f>
        <v>20758.608499999998</v>
      </c>
      <c r="N73" s="73">
        <f>0.01*'11'!B$17*'Gen2'!F48*'Gen2'!O48</f>
        <v>0</v>
      </c>
      <c r="O73" s="73">
        <f>0.01*('11'!B$17-'935'!W48)*'Fixed Charge'!J48</f>
        <v>0</v>
      </c>
      <c r="P73" s="73">
        <f>0.01*'Gen2'!N48*'935'!T48</f>
        <v>0</v>
      </c>
      <c r="Q73" s="73">
        <f t="shared" si="0"/>
        <v>159899.30850000001</v>
      </c>
      <c r="R73" s="229">
        <f>'935'!Y48</f>
        <v>0</v>
      </c>
      <c r="S73" s="230">
        <f t="shared" si="1"/>
        <v>159899.30850000001</v>
      </c>
      <c r="T73" s="231" t="str">
        <f t="shared" si="2"/>
        <v/>
      </c>
      <c r="U73" s="73">
        <f t="shared" si="3"/>
        <v>0</v>
      </c>
      <c r="V73" s="229">
        <f>'935'!Z48</f>
        <v>0</v>
      </c>
      <c r="W73" s="230">
        <f t="shared" si="4"/>
        <v>0</v>
      </c>
      <c r="X73" s="231" t="str">
        <f t="shared" si="5"/>
        <v/>
      </c>
      <c r="Y73" s="73">
        <f>0.01*('11'!B$17-'935'!W48)*'Fixed Charge'!E48</f>
        <v>20758.600661132365</v>
      </c>
      <c r="Z73" s="73">
        <f>0.01*'11'!B$17*'Dem2'!G48*'Dem2'!AA48</f>
        <v>16919.020926208344</v>
      </c>
      <c r="AA73" s="73">
        <f>'Dem2'!G48*(MAX('Dem2'!BJ48,0-('Dem2'!BI48+IF('935'!P48=0,0,(1-'935'!X48/'11'!D$17)*'11'!B$17/('11'!B$17-'935'!W48)*IF('Dem2'!G48=0,1,'Dem2'!H48/'Dem2'!G48)*'Dem2'!AL48))))*'11'!B$17*0.01*'Dem1'!B$111/'Dem1'!B$166</f>
        <v>0</v>
      </c>
      <c r="AB73" s="73">
        <f>'Dem2'!G48*'Dem1'!B$225*'Dem2'!BG48</f>
        <v>55973.005570842841</v>
      </c>
      <c r="AC73" s="73">
        <f>'Dem2'!G48*(MAX('Dem2'!BJ48,0-('Dem2'!BI48+IF('935'!P48=0,0,(1-'935'!X48/'11'!D$17)*'11'!B$17/('11'!B$17-'935'!W48)*IF('Dem2'!G48=0,1,'Dem2'!H48/'Dem2'!G48)*'Dem2'!AL48))))*'11'!B$17*0.01*'Dem1'!B$149/'Dem1'!B$166</f>
        <v>0</v>
      </c>
      <c r="AD73" s="73">
        <f>0.01*('Dem2'!H48*'11'!B$17*'Dem2'!AR48+'Dem2'!G48*'SR Rate'!AD48*'935'!P48*('11'!D$17-'935'!X48)*('11'!B$17/('11'!B$17-'935'!W48)))</f>
        <v>51378.946518372744</v>
      </c>
      <c r="AE73" s="73">
        <f>'Dem2'!G48*'Dem1'!B$213*('Dem1'!B$200+'Dem2'!BE48)</f>
        <v>14699.150015489195</v>
      </c>
      <c r="AF73" s="73">
        <f>'Dem2'!G48*(MAX('Dem2'!BJ48,0-('Dem2'!BI48+IF('935'!P48=0,0,(1-'935'!X48/'11'!D$17)*'11'!B$17/('11'!B$17-'935'!W48)*IF('Dem2'!G48=0,1,'Dem2'!H48/'Dem2'!G48)*'Dem2'!AL48))))*'11'!B$17*0.01*(1-('Dem1'!B$149+'Dem1'!B$111)/'Dem1'!B$166)</f>
        <v>0</v>
      </c>
      <c r="AG73" s="73">
        <f t="shared" si="6"/>
        <v>170.58480795451396</v>
      </c>
      <c r="AH73" s="10"/>
    </row>
    <row r="74" spans="1:34">
      <c r="A74" s="103">
        <v>10</v>
      </c>
      <c r="B74" s="226" t="str">
        <f>Results!B27</f>
        <v>Customer10</v>
      </c>
      <c r="C74" s="227">
        <f>Results!C27</f>
        <v>0</v>
      </c>
      <c r="D74" s="228">
        <f>Results!D27</f>
        <v>5687.29</v>
      </c>
      <c r="E74" s="228">
        <f>Results!E27</f>
        <v>4.3099999999999996</v>
      </c>
      <c r="F74" s="228">
        <f>Results!F27</f>
        <v>4.3099999999999996</v>
      </c>
      <c r="G74" s="227">
        <f>Results!G27</f>
        <v>0</v>
      </c>
      <c r="H74" s="228">
        <f>Results!H27</f>
        <v>0</v>
      </c>
      <c r="I74" s="228">
        <f>Results!I27</f>
        <v>0</v>
      </c>
      <c r="J74" s="228">
        <f>Results!J27</f>
        <v>0</v>
      </c>
      <c r="K74" s="73">
        <f>0.01*'11'!B$17*'Dem2'!G49*Results!E27</f>
        <v>157315</v>
      </c>
      <c r="L74" s="73">
        <f>0.01*('11'!D$17-'935'!X49)*Results!C27*'Dem2'!G49*('11'!B$17/('11'!B$17-'935'!W49))*'935'!P49</f>
        <v>0</v>
      </c>
      <c r="M74" s="73">
        <f>0.01*('11'!B$17-'935'!W49)*Results!D27</f>
        <v>20758.608499999998</v>
      </c>
      <c r="N74" s="73">
        <f>0.01*'11'!B$17*'Gen2'!F49*'Gen2'!O49</f>
        <v>0</v>
      </c>
      <c r="O74" s="73">
        <f>0.01*('11'!B$17-'935'!W49)*'Fixed Charge'!J49</f>
        <v>0</v>
      </c>
      <c r="P74" s="73">
        <f>0.01*'Gen2'!N49*'935'!T49</f>
        <v>0</v>
      </c>
      <c r="Q74" s="73">
        <f t="shared" si="0"/>
        <v>178073.6085</v>
      </c>
      <c r="R74" s="229">
        <f>'935'!Y49</f>
        <v>0</v>
      </c>
      <c r="S74" s="230">
        <f t="shared" si="1"/>
        <v>178073.6085</v>
      </c>
      <c r="T74" s="231" t="str">
        <f t="shared" si="2"/>
        <v/>
      </c>
      <c r="U74" s="73">
        <f t="shared" si="3"/>
        <v>0</v>
      </c>
      <c r="V74" s="229">
        <f>'935'!Z49</f>
        <v>0</v>
      </c>
      <c r="W74" s="230">
        <f t="shared" si="4"/>
        <v>0</v>
      </c>
      <c r="X74" s="231" t="str">
        <f t="shared" si="5"/>
        <v/>
      </c>
      <c r="Y74" s="73">
        <f>0.01*('11'!B$17-'935'!W49)*'Fixed Charge'!E49</f>
        <v>20758.600661132365</v>
      </c>
      <c r="Z74" s="73">
        <f>0.01*'11'!B$17*'Dem2'!G49*'Dem2'!AA49</f>
        <v>17274.320365658721</v>
      </c>
      <c r="AA74" s="73">
        <f>'Dem2'!G49*(MAX('Dem2'!BJ49,0-('Dem2'!BI49+IF('935'!P49=0,0,(1-'935'!X49/'11'!D$17)*'11'!B$17/('11'!B$17-'935'!W49)*IF('Dem2'!G49=0,1,'Dem2'!H49/'Dem2'!G49)*'Dem2'!AL49))))*'11'!B$17*0.01*'Dem1'!B$111/'Dem1'!B$166</f>
        <v>5421.2653173615645</v>
      </c>
      <c r="AB74" s="73">
        <f>'Dem2'!G49*'Dem1'!B$225*'Dem2'!BG49</f>
        <v>55973.005570842841</v>
      </c>
      <c r="AC74" s="73">
        <f>'Dem2'!G49*(MAX('Dem2'!BJ49,0-('Dem2'!BI49+IF('935'!P49=0,0,(1-'935'!X49/'11'!D$17)*'11'!B$17/('11'!B$17-'935'!W49)*IF('Dem2'!G49=0,1,'Dem2'!H49/'Dem2'!G49)*'Dem2'!AL49))))*'11'!B$17*0.01*'Dem1'!B$149/'Dem1'!B$166</f>
        <v>6796.5038096706676</v>
      </c>
      <c r="AD74" s="73">
        <f>0.01*('Dem2'!H49*'11'!B$17*'Dem2'!AR49+'Dem2'!G49*'SR Rate'!AD49*'935'!P49*('11'!D$17-'935'!X49)*('11'!B$17/('11'!B$17-'935'!W49)))</f>
        <v>0</v>
      </c>
      <c r="AE74" s="73">
        <f>'Dem2'!G49*'Dem1'!B$213*('Dem1'!B$200+'Dem2'!BE49)</f>
        <v>14699.150015489195</v>
      </c>
      <c r="AF74" s="73">
        <f>'Dem2'!G49*(MAX('Dem2'!BJ49,0-('Dem2'!BI49+IF('935'!P49=0,0,(1-'935'!X49/'11'!D$17)*'11'!B$17/('11'!B$17-'935'!W49)*IF('Dem2'!G49=0,1,'Dem2'!H49/'Dem2'!G49)*'Dem2'!AL49))))*'11'!B$17*0.01*(1-('Dem1'!B$149+'Dem1'!B$111)/'Dem1'!B$166)</f>
        <v>57008.621768620047</v>
      </c>
      <c r="AG74" s="73">
        <f t="shared" si="6"/>
        <v>142.14099122457992</v>
      </c>
      <c r="AH74" s="10"/>
    </row>
    <row r="75" spans="1:34">
      <c r="A75" s="103">
        <v>11</v>
      </c>
      <c r="B75" s="226" t="str">
        <f>Results!B28</f>
        <v>Customer11</v>
      </c>
      <c r="C75" s="227">
        <f>Results!C28</f>
        <v>0</v>
      </c>
      <c r="D75" s="228">
        <f>Results!D28</f>
        <v>5687.29</v>
      </c>
      <c r="E75" s="228">
        <f>Results!E28</f>
        <v>3.85</v>
      </c>
      <c r="F75" s="228">
        <f>Results!F28</f>
        <v>3.85</v>
      </c>
      <c r="G75" s="227">
        <f>Results!G28</f>
        <v>0</v>
      </c>
      <c r="H75" s="228">
        <f>Results!H28</f>
        <v>0</v>
      </c>
      <c r="I75" s="228">
        <f>Results!I28</f>
        <v>0</v>
      </c>
      <c r="J75" s="228">
        <f>Results!J28</f>
        <v>0</v>
      </c>
      <c r="K75" s="73">
        <f>0.01*'11'!B$17*'Dem2'!G50*Results!E28</f>
        <v>140525</v>
      </c>
      <c r="L75" s="73">
        <f>0.01*('11'!D$17-'935'!X50)*Results!C28*'Dem2'!G50*('11'!B$17/('11'!B$17-'935'!W50))*'935'!P50</f>
        <v>0</v>
      </c>
      <c r="M75" s="73">
        <f>0.01*('11'!B$17-'935'!W50)*Results!D28</f>
        <v>20758.608499999998</v>
      </c>
      <c r="N75" s="73">
        <f>0.01*'11'!B$17*'Gen2'!F50*'Gen2'!O50</f>
        <v>0</v>
      </c>
      <c r="O75" s="73">
        <f>0.01*('11'!B$17-'935'!W50)*'Fixed Charge'!J50</f>
        <v>0</v>
      </c>
      <c r="P75" s="73">
        <f>0.01*'Gen2'!N50*'935'!T50</f>
        <v>0</v>
      </c>
      <c r="Q75" s="73">
        <f t="shared" si="0"/>
        <v>161283.6085</v>
      </c>
      <c r="R75" s="229">
        <f>'935'!Y50</f>
        <v>0</v>
      </c>
      <c r="S75" s="230">
        <f t="shared" si="1"/>
        <v>161283.6085</v>
      </c>
      <c r="T75" s="231" t="str">
        <f t="shared" si="2"/>
        <v/>
      </c>
      <c r="U75" s="73">
        <f t="shared" si="3"/>
        <v>0</v>
      </c>
      <c r="V75" s="229">
        <f>'935'!Z50</f>
        <v>0</v>
      </c>
      <c r="W75" s="230">
        <f t="shared" si="4"/>
        <v>0</v>
      </c>
      <c r="X75" s="231" t="str">
        <f t="shared" si="5"/>
        <v/>
      </c>
      <c r="Y75" s="73">
        <f>0.01*('11'!B$17-'935'!W50)*'Fixed Charge'!E50</f>
        <v>20758.600661132365</v>
      </c>
      <c r="Z75" s="73">
        <f>0.01*'11'!B$17*'Dem2'!G50*'Dem2'!AA50</f>
        <v>17172.806240101469</v>
      </c>
      <c r="AA75" s="73">
        <f>'Dem2'!G50*(MAX('Dem2'!BJ50,0-('Dem2'!BI50+IF('935'!P50=0,0,(1-'935'!X50/'11'!D$17)*'11'!B$17/('11'!B$17-'935'!W50)*IF('Dem2'!G50=0,1,'Dem2'!H50/'Dem2'!G50)*'Dem2'!AL50))))*'11'!B$17*0.01*'Dem1'!B$111/'Dem1'!B$166</f>
        <v>4123.435547007728</v>
      </c>
      <c r="AB75" s="73">
        <f>'Dem2'!G50*'Dem1'!B$225*'Dem2'!BG50</f>
        <v>55973.005570842841</v>
      </c>
      <c r="AC75" s="73">
        <f>'Dem2'!G50*(MAX('Dem2'!BJ50,0-('Dem2'!BI50+IF('935'!P50=0,0,(1-'935'!X50/'11'!D$17)*'11'!B$17/('11'!B$17-'935'!W50)*IF('Dem2'!G50=0,1,'Dem2'!H50/'Dem2'!G50)*'Dem2'!AL50))))*'11'!B$17*0.01*'Dem1'!B$149/'Dem1'!B$166</f>
        <v>5169.4473086236503</v>
      </c>
      <c r="AD75" s="73">
        <f>0.01*('Dem2'!H50*'11'!B$17*'Dem2'!AR50+'Dem2'!G50*'SR Rate'!AD50*'935'!P50*('11'!D$17-'935'!X50)*('11'!B$17/('11'!B$17-'935'!W50)))</f>
        <v>0</v>
      </c>
      <c r="AE75" s="73">
        <f>'Dem2'!G50*'Dem1'!B$213*('Dem1'!B$200+'Dem2'!BE50)</f>
        <v>14699.150015489195</v>
      </c>
      <c r="AF75" s="73">
        <f>'Dem2'!G50*(MAX('Dem2'!BJ50,0-('Dem2'!BI50+IF('935'!P50=0,0,(1-'935'!X50/'11'!D$17)*'11'!B$17/('11'!B$17-'935'!W50)*IF('Dem2'!G50=0,1,'Dem2'!H50/'Dem2'!G50)*'Dem2'!AL50))))*'11'!B$17*0.01*(1-('Dem1'!B$149+'Dem1'!B$111)/'Dem1'!B$166)</f>
        <v>43360.980089617093</v>
      </c>
      <c r="AG75" s="73">
        <f t="shared" si="6"/>
        <v>26.183067185658729</v>
      </c>
      <c r="AH75" s="10"/>
    </row>
    <row r="76" spans="1:34">
      <c r="A76" s="103">
        <v>12</v>
      </c>
      <c r="B76" s="226" t="str">
        <f>Results!B29</f>
        <v>Customer12</v>
      </c>
      <c r="C76" s="227">
        <f>Results!C29</f>
        <v>3.1080000000000001</v>
      </c>
      <c r="D76" s="228">
        <f>Results!D29</f>
        <v>2843.64</v>
      </c>
      <c r="E76" s="228">
        <f>Results!E29</f>
        <v>2.58</v>
      </c>
      <c r="F76" s="228">
        <f>Results!F29</f>
        <v>2.58</v>
      </c>
      <c r="G76" s="227">
        <f>Results!G29</f>
        <v>0</v>
      </c>
      <c r="H76" s="228">
        <f>Results!H29</f>
        <v>0</v>
      </c>
      <c r="I76" s="228">
        <f>Results!I29</f>
        <v>0</v>
      </c>
      <c r="J76" s="228">
        <f>Results!J29</f>
        <v>0</v>
      </c>
      <c r="K76" s="73">
        <f>0.01*'11'!B$17*'Dem2'!G51*Results!E29</f>
        <v>94170</v>
      </c>
      <c r="L76" s="73">
        <f>0.01*('11'!D$17-'935'!X51)*Results!C29*'Dem2'!G51*('11'!B$17/('11'!B$17-'935'!W51))*'935'!P51</f>
        <v>23776.2</v>
      </c>
      <c r="M76" s="73">
        <f>0.01*('11'!B$17-'935'!W51)*Results!D29</f>
        <v>10379.286</v>
      </c>
      <c r="N76" s="73">
        <f>0.01*'11'!B$17*'Gen2'!F51*'Gen2'!O51</f>
        <v>0</v>
      </c>
      <c r="O76" s="73">
        <f>0.01*('11'!B$17-'935'!W51)*'Fixed Charge'!J51</f>
        <v>0</v>
      </c>
      <c r="P76" s="73">
        <f>0.01*'Gen2'!N51*'935'!T51</f>
        <v>0</v>
      </c>
      <c r="Q76" s="73">
        <f t="shared" si="0"/>
        <v>128325.486</v>
      </c>
      <c r="R76" s="229">
        <f>'935'!Y51</f>
        <v>0</v>
      </c>
      <c r="S76" s="230">
        <f t="shared" si="1"/>
        <v>128325.486</v>
      </c>
      <c r="T76" s="231" t="str">
        <f t="shared" si="2"/>
        <v/>
      </c>
      <c r="U76" s="73">
        <f t="shared" si="3"/>
        <v>0</v>
      </c>
      <c r="V76" s="229">
        <f>'935'!Z51</f>
        <v>0</v>
      </c>
      <c r="W76" s="230">
        <f t="shared" si="4"/>
        <v>0</v>
      </c>
      <c r="X76" s="231" t="str">
        <f t="shared" si="5"/>
        <v/>
      </c>
      <c r="Y76" s="73">
        <f>0.01*('11'!B$17-'935'!W51)*'Fixed Charge'!E51</f>
        <v>10379.300330566182</v>
      </c>
      <c r="Z76" s="73">
        <f>0.01*'11'!B$17*'Dem2'!G51*'Dem2'!AA51</f>
        <v>16919.020926208344</v>
      </c>
      <c r="AA76" s="73">
        <f>'Dem2'!G51*(MAX('Dem2'!BJ51,0-('Dem2'!BI51+IF('935'!P51=0,0,(1-'935'!X51/'11'!D$17)*'11'!B$17/('11'!B$17-'935'!W51)*IF('Dem2'!G51=0,1,'Dem2'!H51/'Dem2'!G51)*'Dem2'!AL51))))*'11'!B$17*0.01*'Dem1'!B$111/'Dem1'!B$166</f>
        <v>0</v>
      </c>
      <c r="AB76" s="73">
        <f>'Dem2'!G51*'Dem1'!B$225*'Dem2'!BG51</f>
        <v>55973.005570842841</v>
      </c>
      <c r="AC76" s="73">
        <f>'Dem2'!G51*(MAX('Dem2'!BJ51,0-('Dem2'!BI51+IF('935'!P51=0,0,(1-'935'!X51/'11'!D$17)*'11'!B$17/('11'!B$17-'935'!W51)*IF('Dem2'!G51=0,1,'Dem2'!H51/'Dem2'!G51)*'Dem2'!AL51))))*'11'!B$17*0.01*'Dem1'!B$149/'Dem1'!B$166</f>
        <v>0</v>
      </c>
      <c r="AD76" s="73">
        <f>0.01*('Dem2'!H51*'11'!B$17*'Dem2'!AR51+'Dem2'!G51*'SR Rate'!AD51*'935'!P51*('11'!D$17-'935'!X51)*('11'!B$17/('11'!B$17-'935'!W51)))</f>
        <v>30378.948522126419</v>
      </c>
      <c r="AE76" s="73">
        <f>'Dem2'!G51*'Dem1'!B$213*('Dem1'!B$200+'Dem2'!BE51)</f>
        <v>14699.150015489195</v>
      </c>
      <c r="AF76" s="73">
        <f>'Dem2'!G51*(MAX('Dem2'!BJ51,0-('Dem2'!BI51+IF('935'!P51=0,0,(1-'935'!X51/'11'!D$17)*'11'!B$17/('11'!B$17-'935'!W51)*IF('Dem2'!G51=0,1,'Dem2'!H51/'Dem2'!G51)*'Dem2'!AL51))))*'11'!B$17*0.01*(1-('Dem1'!B$149+'Dem1'!B$111)/'Dem1'!B$166)</f>
        <v>0</v>
      </c>
      <c r="AG76" s="73">
        <f t="shared" si="6"/>
        <v>-23.939365232985438</v>
      </c>
      <c r="AH76" s="10"/>
    </row>
    <row r="77" spans="1:34">
      <c r="A77" s="103">
        <v>13</v>
      </c>
      <c r="B77" s="226" t="str">
        <f>Results!B30</f>
        <v>Customer13</v>
      </c>
      <c r="C77" s="227">
        <f>Results!C30</f>
        <v>8.0039999999999996</v>
      </c>
      <c r="D77" s="228">
        <f>Results!D30</f>
        <v>2843.64</v>
      </c>
      <c r="E77" s="228">
        <f>Results!E30</f>
        <v>5.07</v>
      </c>
      <c r="F77" s="228">
        <f>Results!F30</f>
        <v>5.07</v>
      </c>
      <c r="G77" s="227">
        <f>Results!G30</f>
        <v>-8.0649999999999995</v>
      </c>
      <c r="H77" s="228">
        <f>Results!H30</f>
        <v>2843.64</v>
      </c>
      <c r="I77" s="228">
        <f>Results!I30</f>
        <v>0.2</v>
      </c>
      <c r="J77" s="228">
        <f>Results!J30</f>
        <v>0.2</v>
      </c>
      <c r="K77" s="73">
        <f>0.01*'11'!B$17*'Dem2'!G52*Results!E30</f>
        <v>185055</v>
      </c>
      <c r="L77" s="73">
        <f>0.01*('11'!D$17-'935'!X52)*Results!C30*'Dem2'!G52*('11'!B$17/('11'!B$17-'935'!W52))*'935'!P52</f>
        <v>61230.6</v>
      </c>
      <c r="M77" s="73">
        <f>0.01*('11'!B$17-'935'!W52)*Results!D30</f>
        <v>10379.286</v>
      </c>
      <c r="N77" s="73">
        <f>0.01*'11'!B$17*'Gen2'!F52*'Gen2'!O52</f>
        <v>7300</v>
      </c>
      <c r="O77" s="73">
        <f>0.01*('11'!B$17-'935'!W52)*'Fixed Charge'!J52</f>
        <v>10379.286</v>
      </c>
      <c r="P77" s="73">
        <f>0.01*'Gen2'!N52*'935'!T52</f>
        <v>-40325</v>
      </c>
      <c r="Q77" s="73">
        <f t="shared" si="0"/>
        <v>256664.886</v>
      </c>
      <c r="R77" s="229">
        <f>'935'!Y52</f>
        <v>0</v>
      </c>
      <c r="S77" s="230">
        <f t="shared" si="1"/>
        <v>256664.886</v>
      </c>
      <c r="T77" s="231" t="str">
        <f t="shared" si="2"/>
        <v/>
      </c>
      <c r="U77" s="73">
        <f t="shared" si="3"/>
        <v>-22645.714</v>
      </c>
      <c r="V77" s="229">
        <f>'935'!Z52</f>
        <v>0</v>
      </c>
      <c r="W77" s="230">
        <f t="shared" si="4"/>
        <v>-22645.714</v>
      </c>
      <c r="X77" s="231" t="str">
        <f t="shared" si="5"/>
        <v/>
      </c>
      <c r="Y77" s="73">
        <f>0.01*('11'!B$17-'935'!W52)*'Fixed Charge'!E52</f>
        <v>10379.300330566182</v>
      </c>
      <c r="Z77" s="73">
        <f>0.01*'11'!B$17*'Dem2'!G52*'Dem2'!AA52</f>
        <v>17274.320365658721</v>
      </c>
      <c r="AA77" s="73">
        <f>'Dem2'!G52*(MAX('Dem2'!BJ52,0-('Dem2'!BI52+IF('935'!P52=0,0,(1-'935'!X52/'11'!D$17)*'11'!B$17/('11'!B$17-'935'!W52)*IF('Dem2'!G52=0,1,'Dem2'!H52/'Dem2'!G52)*'Dem2'!AL52))))*'11'!B$17*0.01*'Dem1'!B$111/'Dem1'!B$166</f>
        <v>7488.9466857218358</v>
      </c>
      <c r="AB77" s="73">
        <f>'Dem2'!G52*'Dem1'!B$225*'Dem2'!BG52</f>
        <v>55973.005570842841</v>
      </c>
      <c r="AC77" s="73">
        <f>'Dem2'!G52*(MAX('Dem2'!BJ52,0-('Dem2'!BI52+IF('935'!P52=0,0,(1-'935'!X52/'11'!D$17)*'11'!B$17/('11'!B$17-'935'!W52)*IF('Dem2'!G52=0,1,'Dem2'!H52/'Dem2'!G52)*'Dem2'!AL52))))*'11'!B$17*0.01*'Dem1'!B$149/'Dem1'!B$166</f>
        <v>9388.7038726782812</v>
      </c>
      <c r="AD77" s="73">
        <f>0.01*('Dem2'!H52*'11'!B$17*'Dem2'!AR52+'Dem2'!G52*'SR Rate'!AD52*'935'!P52*('11'!D$17-'935'!X52)*('11'!B$17/('11'!B$17-'935'!W52)))</f>
        <v>62627.58630685215</v>
      </c>
      <c r="AE77" s="73">
        <f>'Dem2'!G52*'Dem1'!B$213*('Dem1'!B$200+'Dem2'!BE52)</f>
        <v>14699.150015489195</v>
      </c>
      <c r="AF77" s="73">
        <f>'Dem2'!G52*(MAX('Dem2'!BJ52,0-('Dem2'!BI52+IF('935'!P52=0,0,(1-'935'!X52/'11'!D$17)*'11'!B$17/('11'!B$17-'935'!W52)*IF('Dem2'!G52=0,1,'Dem2'!H52/'Dem2'!G52)*'Dem2'!AL52))))*'11'!B$17*0.01*(1-('Dem1'!B$149+'Dem1'!B$111)/'Dem1'!B$166)</f>
        <v>78751.823432146353</v>
      </c>
      <c r="AG77" s="73">
        <f t="shared" si="6"/>
        <v>82.049420044422732</v>
      </c>
      <c r="AH77" s="10"/>
    </row>
    <row r="78" spans="1:34">
      <c r="A78" s="103">
        <v>14</v>
      </c>
      <c r="B78" s="226" t="str">
        <f>Results!B31</f>
        <v>Customer14</v>
      </c>
      <c r="C78" s="227">
        <f>Results!C31</f>
        <v>8.0039999999999996</v>
      </c>
      <c r="D78" s="228">
        <f>Results!D31</f>
        <v>2843.64</v>
      </c>
      <c r="E78" s="228">
        <f>Results!E31</f>
        <v>3.81</v>
      </c>
      <c r="F78" s="228">
        <f>Results!F31</f>
        <v>3.81</v>
      </c>
      <c r="G78" s="227">
        <f>Results!G31</f>
        <v>0</v>
      </c>
      <c r="H78" s="228">
        <f>Results!H31</f>
        <v>0</v>
      </c>
      <c r="I78" s="228">
        <f>Results!I31</f>
        <v>0</v>
      </c>
      <c r="J78" s="228">
        <f>Results!J31</f>
        <v>0</v>
      </c>
      <c r="K78" s="73">
        <f>0.01*'11'!B$17*'Dem2'!G53*Results!E31</f>
        <v>139065</v>
      </c>
      <c r="L78" s="73">
        <f>0.01*('11'!D$17-'935'!X53)*Results!C31*'Dem2'!G53*('11'!B$17/('11'!B$17-'935'!W53))*'935'!P53</f>
        <v>61230.6</v>
      </c>
      <c r="M78" s="73">
        <f>0.01*('11'!B$17-'935'!W53)*Results!D31</f>
        <v>10379.286</v>
      </c>
      <c r="N78" s="73">
        <f>0.01*'11'!B$17*'Gen2'!F53*'Gen2'!O53</f>
        <v>0</v>
      </c>
      <c r="O78" s="73">
        <f>0.01*('11'!B$17-'935'!W53)*'Fixed Charge'!J53</f>
        <v>0</v>
      </c>
      <c r="P78" s="73">
        <f>0.01*'Gen2'!N53*'935'!T53</f>
        <v>0</v>
      </c>
      <c r="Q78" s="73">
        <f t="shared" si="0"/>
        <v>210674.886</v>
      </c>
      <c r="R78" s="229">
        <f>'935'!Y53</f>
        <v>0</v>
      </c>
      <c r="S78" s="230">
        <f t="shared" si="1"/>
        <v>210674.886</v>
      </c>
      <c r="T78" s="231" t="str">
        <f t="shared" si="2"/>
        <v/>
      </c>
      <c r="U78" s="73">
        <f t="shared" si="3"/>
        <v>0</v>
      </c>
      <c r="V78" s="229">
        <f>'935'!Z53</f>
        <v>0</v>
      </c>
      <c r="W78" s="230">
        <f t="shared" si="4"/>
        <v>0</v>
      </c>
      <c r="X78" s="231" t="str">
        <f t="shared" si="5"/>
        <v/>
      </c>
      <c r="Y78" s="73">
        <f>0.01*('11'!B$17-'935'!W53)*'Fixed Charge'!E53</f>
        <v>10379.300330566182</v>
      </c>
      <c r="Z78" s="73">
        <f>0.01*'11'!B$17*'Dem2'!G53*'Dem2'!AA53</f>
        <v>17088.211135470428</v>
      </c>
      <c r="AA78" s="73">
        <f>'Dem2'!G53*(MAX('Dem2'!BJ53,0-('Dem2'!BI53+IF('935'!P53=0,0,(1-'935'!X53/'11'!D$17)*'11'!B$17/('11'!B$17-'935'!W53)*IF('Dem2'!G53=0,1,'Dem2'!H53/'Dem2'!G53)*'Dem2'!AL53))))*'11'!B$17*0.01*'Dem1'!B$111/'Dem1'!B$166</f>
        <v>3921.3730964911556</v>
      </c>
      <c r="AB78" s="73">
        <f>'Dem2'!G53*'Dem1'!B$225*'Dem2'!BG53</f>
        <v>55973.005570842841</v>
      </c>
      <c r="AC78" s="73">
        <f>'Dem2'!G53*(MAX('Dem2'!BJ53,0-('Dem2'!BI53+IF('935'!P53=0,0,(1-'935'!X53/'11'!D$17)*'11'!B$17/('11'!B$17-'935'!W53)*IF('Dem2'!G53=0,1,'Dem2'!H53/'Dem2'!G53)*'Dem2'!AL53))))*'11'!B$17*0.01*'Dem1'!B$149/'Dem1'!B$166</f>
        <v>4916.1267027626463</v>
      </c>
      <c r="AD78" s="73">
        <f>0.01*('Dem2'!H53*'11'!B$17*'Dem2'!AR53+'Dem2'!G53*'SR Rate'!AD53*'935'!P53*('11'!D$17-'935'!X53)*('11'!B$17/('11'!B$17-'935'!W53)))</f>
        <v>62627.58630685215</v>
      </c>
      <c r="AE78" s="73">
        <f>'Dem2'!G53*'Dem1'!B$213*('Dem1'!B$200+'Dem2'!BE53)</f>
        <v>14699.150015489195</v>
      </c>
      <c r="AF78" s="73">
        <f>'Dem2'!G53*(MAX('Dem2'!BJ53,0-('Dem2'!BI53+IF('935'!P53=0,0,(1-'935'!X53/'11'!D$17)*'11'!B$17/('11'!B$17-'935'!W53)*IF('Dem2'!G53=0,1,'Dem2'!H53/'Dem2'!G53)*'Dem2'!AL53))))*'11'!B$17*0.01*(1-('Dem1'!B$149+'Dem1'!B$111)/'Dem1'!B$166)</f>
        <v>41236.143701652582</v>
      </c>
      <c r="AG78" s="73">
        <f t="shared" si="6"/>
        <v>-166.01086012717133</v>
      </c>
      <c r="AH78" s="10"/>
    </row>
    <row r="79" spans="1:34">
      <c r="A79" s="103">
        <v>15</v>
      </c>
      <c r="B79" s="226" t="str">
        <f>Results!B32</f>
        <v>Customer15</v>
      </c>
      <c r="C79" s="227">
        <f>Results!C32</f>
        <v>3.863</v>
      </c>
      <c r="D79" s="228">
        <f>Results!D32</f>
        <v>2843.64</v>
      </c>
      <c r="E79" s="228">
        <f>Results!E32</f>
        <v>3.78</v>
      </c>
      <c r="F79" s="228">
        <f>Results!F32</f>
        <v>3.78</v>
      </c>
      <c r="G79" s="227">
        <f>Results!G32</f>
        <v>0</v>
      </c>
      <c r="H79" s="228">
        <f>Results!H32</f>
        <v>0</v>
      </c>
      <c r="I79" s="228">
        <f>Results!I32</f>
        <v>0</v>
      </c>
      <c r="J79" s="228">
        <f>Results!J32</f>
        <v>0</v>
      </c>
      <c r="K79" s="73">
        <f>0.01*'11'!B$17*'Dem2'!G54*Results!E32</f>
        <v>137970</v>
      </c>
      <c r="L79" s="73">
        <f>0.01*('11'!D$17-'935'!X54)*Results!C32*'Dem2'!G54*('11'!B$17/('11'!B$17-'935'!W54))*'935'!P54</f>
        <v>29551.95</v>
      </c>
      <c r="M79" s="73">
        <f>0.01*('11'!B$17-'935'!W54)*Results!D32</f>
        <v>10379.286</v>
      </c>
      <c r="N79" s="73">
        <f>0.01*'11'!B$17*'Gen2'!F54*'Gen2'!O54</f>
        <v>0</v>
      </c>
      <c r="O79" s="73">
        <f>0.01*('11'!B$17-'935'!W54)*'Fixed Charge'!J54</f>
        <v>0</v>
      </c>
      <c r="P79" s="73">
        <f>0.01*'Gen2'!N54*'935'!T54</f>
        <v>0</v>
      </c>
      <c r="Q79" s="73">
        <f t="shared" si="0"/>
        <v>177901.236</v>
      </c>
      <c r="R79" s="229">
        <f>'935'!Y54</f>
        <v>0</v>
      </c>
      <c r="S79" s="230">
        <f t="shared" si="1"/>
        <v>177901.236</v>
      </c>
      <c r="T79" s="231" t="str">
        <f t="shared" si="2"/>
        <v/>
      </c>
      <c r="U79" s="73">
        <f t="shared" si="3"/>
        <v>0</v>
      </c>
      <c r="V79" s="229">
        <f>'935'!Z54</f>
        <v>0</v>
      </c>
      <c r="W79" s="230">
        <f t="shared" si="4"/>
        <v>0</v>
      </c>
      <c r="X79" s="231" t="str">
        <f t="shared" si="5"/>
        <v/>
      </c>
      <c r="Y79" s="73">
        <f>0.01*('11'!B$17-'935'!W54)*'Fixed Charge'!E54</f>
        <v>10379.300330566182</v>
      </c>
      <c r="Z79" s="73">
        <f>0.01*'11'!B$17*'Dem2'!G54*'Dem2'!AA54</f>
        <v>17088.211135470428</v>
      </c>
      <c r="AA79" s="73">
        <f>'Dem2'!G54*(MAX('Dem2'!BJ54,0-('Dem2'!BI54+IF('935'!P54=0,0,(1-'935'!X54/'11'!D$17)*'11'!B$17/('11'!B$17-'935'!W54)*IF('Dem2'!G54=0,1,'Dem2'!H54/'Dem2'!G54)*'Dem2'!AL54))))*'11'!B$17*0.01*'Dem1'!B$111/'Dem1'!B$166</f>
        <v>3921.3730964911556</v>
      </c>
      <c r="AB79" s="73">
        <f>'Dem2'!G54*'Dem1'!B$225*'Dem2'!BG54</f>
        <v>55973.005570842841</v>
      </c>
      <c r="AC79" s="73">
        <f>'Dem2'!G54*(MAX('Dem2'!BJ54,0-('Dem2'!BI54+IF('935'!P54=0,0,(1-'935'!X54/'11'!D$17)*'11'!B$17/('11'!B$17-'935'!W54)*IF('Dem2'!G54=0,1,'Dem2'!H54/'Dem2'!G54)*'Dem2'!AL54))))*'11'!B$17*0.01*'Dem1'!B$149/'Dem1'!B$166</f>
        <v>4916.1267027626463</v>
      </c>
      <c r="AD79" s="73">
        <f>0.01*('Dem2'!H54*'11'!B$17*'Dem2'!AR54+'Dem2'!G54*'SR Rate'!AD54*'935'!P54*('11'!D$17-'935'!X54)*('11'!B$17/('11'!B$17-'935'!W54)))</f>
        <v>29548.529126714166</v>
      </c>
      <c r="AE79" s="73">
        <f>'Dem2'!G54*'Dem1'!B$213*('Dem1'!B$200+'Dem2'!BE54)</f>
        <v>14699.150015489195</v>
      </c>
      <c r="AF79" s="73">
        <f>'Dem2'!G54*(MAX('Dem2'!BJ54,0-('Dem2'!BI54+IF('935'!P54=0,0,(1-'935'!X54/'11'!D$17)*'11'!B$17/('11'!B$17-'935'!W54)*IF('Dem2'!G54=0,1,'Dem2'!H54/'Dem2'!G54)*'Dem2'!AL54))))*'11'!B$17*0.01*(1-('Dem1'!B$149+'Dem1'!B$111)/'Dem1'!B$166)</f>
        <v>41236.143701652582</v>
      </c>
      <c r="AG79" s="73">
        <f t="shared" si="6"/>
        <v>139.39632001081918</v>
      </c>
      <c r="AH79" s="10"/>
    </row>
    <row r="80" spans="1:34">
      <c r="A80" s="103">
        <v>16</v>
      </c>
      <c r="B80" s="226" t="str">
        <f>Results!B33</f>
        <v>Customer16</v>
      </c>
      <c r="C80" s="227">
        <f>Results!C33</f>
        <v>3.863</v>
      </c>
      <c r="D80" s="228">
        <f>Results!D33</f>
        <v>2843.64</v>
      </c>
      <c r="E80" s="228">
        <f>Results!E33</f>
        <v>3.78</v>
      </c>
      <c r="F80" s="228">
        <f>Results!F33</f>
        <v>3.78</v>
      </c>
      <c r="G80" s="227">
        <f>Results!G33</f>
        <v>0</v>
      </c>
      <c r="H80" s="228">
        <f>Results!H33</f>
        <v>0</v>
      </c>
      <c r="I80" s="228">
        <f>Results!I33</f>
        <v>0</v>
      </c>
      <c r="J80" s="228">
        <f>Results!J33</f>
        <v>0</v>
      </c>
      <c r="K80" s="73">
        <f>0.01*'11'!B$17*'Dem2'!G55*Results!E33</f>
        <v>137970</v>
      </c>
      <c r="L80" s="73">
        <f>0.01*('11'!D$17-'935'!X55)*Results!C33*'Dem2'!G55*('11'!B$17/('11'!B$17-'935'!W55))*'935'!P55</f>
        <v>29551.95</v>
      </c>
      <c r="M80" s="73">
        <f>0.01*('11'!B$17-'935'!W55)*Results!D33</f>
        <v>10379.286</v>
      </c>
      <c r="N80" s="73">
        <f>0.01*'11'!B$17*'Gen2'!F55*'Gen2'!O55</f>
        <v>0</v>
      </c>
      <c r="O80" s="73">
        <f>0.01*('11'!B$17-'935'!W55)*'Fixed Charge'!J55</f>
        <v>0</v>
      </c>
      <c r="P80" s="73">
        <f>0.01*'Gen2'!N55*'935'!T55</f>
        <v>0</v>
      </c>
      <c r="Q80" s="73">
        <f t="shared" si="0"/>
        <v>177901.236</v>
      </c>
      <c r="R80" s="229">
        <f>'935'!Y55</f>
        <v>0</v>
      </c>
      <c r="S80" s="230">
        <f t="shared" si="1"/>
        <v>177901.236</v>
      </c>
      <c r="T80" s="231" t="str">
        <f t="shared" si="2"/>
        <v/>
      </c>
      <c r="U80" s="73">
        <f t="shared" si="3"/>
        <v>0</v>
      </c>
      <c r="V80" s="229">
        <f>'935'!Z55</f>
        <v>0</v>
      </c>
      <c r="W80" s="230">
        <f t="shared" si="4"/>
        <v>0</v>
      </c>
      <c r="X80" s="231" t="str">
        <f t="shared" si="5"/>
        <v/>
      </c>
      <c r="Y80" s="73">
        <f>0.01*('11'!B$17-'935'!W55)*'Fixed Charge'!E55</f>
        <v>10379.300330566182</v>
      </c>
      <c r="Z80" s="73">
        <f>0.01*'11'!B$17*'Dem2'!G55*'Dem2'!AA55</f>
        <v>17088.211135470428</v>
      </c>
      <c r="AA80" s="73">
        <f>'Dem2'!G55*(MAX('Dem2'!BJ55,0-('Dem2'!BI55+IF('935'!P55=0,0,(1-'935'!X55/'11'!D$17)*'11'!B$17/('11'!B$17-'935'!W55)*IF('Dem2'!G55=0,1,'Dem2'!H55/'Dem2'!G55)*'Dem2'!AL55))))*'11'!B$17*0.01*'Dem1'!B$111/'Dem1'!B$166</f>
        <v>3921.3730964911556</v>
      </c>
      <c r="AB80" s="73">
        <f>'Dem2'!G55*'Dem1'!B$225*'Dem2'!BG55</f>
        <v>55973.005570842841</v>
      </c>
      <c r="AC80" s="73">
        <f>'Dem2'!G55*(MAX('Dem2'!BJ55,0-('Dem2'!BI55+IF('935'!P55=0,0,(1-'935'!X55/'11'!D$17)*'11'!B$17/('11'!B$17-'935'!W55)*IF('Dem2'!G55=0,1,'Dem2'!H55/'Dem2'!G55)*'Dem2'!AL55))))*'11'!B$17*0.01*'Dem1'!B$149/'Dem1'!B$166</f>
        <v>4916.1267027626463</v>
      </c>
      <c r="AD80" s="73">
        <f>0.01*('Dem2'!H55*'11'!B$17*'Dem2'!AR55+'Dem2'!G55*'SR Rate'!AD55*'935'!P55*('11'!D$17-'935'!X55)*('11'!B$17/('11'!B$17-'935'!W55)))</f>
        <v>29548.529126714166</v>
      </c>
      <c r="AE80" s="73">
        <f>'Dem2'!G55*'Dem1'!B$213*('Dem1'!B$200+'Dem2'!BE55)</f>
        <v>14699.150015489195</v>
      </c>
      <c r="AF80" s="73">
        <f>'Dem2'!G55*(MAX('Dem2'!BJ55,0-('Dem2'!BI55+IF('935'!P55=0,0,(1-'935'!X55/'11'!D$17)*'11'!B$17/('11'!B$17-'935'!W55)*IF('Dem2'!G55=0,1,'Dem2'!H55/'Dem2'!G55)*'Dem2'!AL55))))*'11'!B$17*0.01*(1-('Dem1'!B$149+'Dem1'!B$111)/'Dem1'!B$166)</f>
        <v>41236.143701652582</v>
      </c>
      <c r="AG80" s="73">
        <f t="shared" si="6"/>
        <v>139.39632001081918</v>
      </c>
      <c r="AH80" s="10"/>
    </row>
    <row r="81" spans="1:34">
      <c r="A81" s="103">
        <v>17</v>
      </c>
      <c r="B81" s="226" t="str">
        <f>Results!B34</f>
        <v>Customer17</v>
      </c>
      <c r="C81" s="227">
        <f>Results!C34</f>
        <v>7.6879999999999997</v>
      </c>
      <c r="D81" s="228">
        <f>Results!D34</f>
        <v>2843.64</v>
      </c>
      <c r="E81" s="228">
        <f>Results!E34</f>
        <v>4.6900000000000004</v>
      </c>
      <c r="F81" s="228">
        <f>Results!F34</f>
        <v>4.6900000000000004</v>
      </c>
      <c r="G81" s="227">
        <f>Results!G34</f>
        <v>0</v>
      </c>
      <c r="H81" s="228">
        <f>Results!H34</f>
        <v>0</v>
      </c>
      <c r="I81" s="228">
        <f>Results!I34</f>
        <v>0</v>
      </c>
      <c r="J81" s="228">
        <f>Results!J34</f>
        <v>0</v>
      </c>
      <c r="K81" s="73">
        <f>0.01*'11'!B$17*'Dem2'!G56*Results!E34</f>
        <v>171185</v>
      </c>
      <c r="L81" s="73">
        <f>0.01*('11'!D$17-'935'!X56)*Results!C34*'Dem2'!G56*('11'!B$17/('11'!B$17-'935'!W56))*'935'!P56</f>
        <v>58813.200000000004</v>
      </c>
      <c r="M81" s="73">
        <f>0.01*('11'!B$17-'935'!W56)*Results!D34</f>
        <v>10379.286</v>
      </c>
      <c r="N81" s="73">
        <f>0.01*'11'!B$17*'Gen2'!F56*'Gen2'!O56</f>
        <v>0</v>
      </c>
      <c r="O81" s="73">
        <f>0.01*('11'!B$17-'935'!W56)*'Fixed Charge'!J56</f>
        <v>0</v>
      </c>
      <c r="P81" s="73">
        <f>0.01*'Gen2'!N56*'935'!T56</f>
        <v>0</v>
      </c>
      <c r="Q81" s="73">
        <f t="shared" si="0"/>
        <v>240377.486</v>
      </c>
      <c r="R81" s="229">
        <f>'935'!Y56</f>
        <v>0</v>
      </c>
      <c r="S81" s="230">
        <f t="shared" si="1"/>
        <v>240377.486</v>
      </c>
      <c r="T81" s="231" t="str">
        <f t="shared" si="2"/>
        <v/>
      </c>
      <c r="U81" s="73">
        <f t="shared" si="3"/>
        <v>0</v>
      </c>
      <c r="V81" s="229">
        <f>'935'!Z56</f>
        <v>0</v>
      </c>
      <c r="W81" s="230">
        <f t="shared" si="4"/>
        <v>0</v>
      </c>
      <c r="X81" s="231" t="str">
        <f t="shared" si="5"/>
        <v/>
      </c>
      <c r="Y81" s="73">
        <f>0.01*('11'!B$17-'935'!W56)*'Fixed Charge'!E56</f>
        <v>10379.300330566182</v>
      </c>
      <c r="Z81" s="73">
        <f>0.01*'11'!B$17*'Dem2'!G56*'Dem2'!AA56</f>
        <v>17088.211135470428</v>
      </c>
      <c r="AA81" s="73">
        <f>'Dem2'!G56*(MAX('Dem2'!BJ56,0-('Dem2'!BI56+IF('935'!P56=0,0,(1-'935'!X56/'11'!D$17)*'11'!B$17/('11'!B$17-'935'!W56)*IF('Dem2'!G56=0,1,'Dem2'!H56/'Dem2'!G56)*'Dem2'!AL56))))*'11'!B$17*0.01*'Dem1'!B$111/'Dem1'!B$166</f>
        <v>3921.3730964911556</v>
      </c>
      <c r="AB81" s="73">
        <f>'Dem2'!G56*'Dem1'!B$225*'Dem2'!BG56</f>
        <v>55973.005570842841</v>
      </c>
      <c r="AC81" s="73">
        <f>'Dem2'!G56*(MAX('Dem2'!BJ56,0-('Dem2'!BI56+IF('935'!P56=0,0,(1-'935'!X56/'11'!D$17)*'11'!B$17/('11'!B$17-'935'!W56)*IF('Dem2'!G56=0,1,'Dem2'!H56/'Dem2'!G56)*'Dem2'!AL56))))*'11'!B$17*0.01*'Dem1'!B$149/'Dem1'!B$166</f>
        <v>4916.1267027626463</v>
      </c>
      <c r="AD81" s="73">
        <f>0.01*('Dem2'!H56*'11'!B$17*'Dem2'!AR56+'Dem2'!G56*'SR Rate'!AD56*'935'!P56*('11'!D$17-'935'!X56)*('11'!B$17/('11'!B$17-'935'!W56)))</f>
        <v>92014.056634756183</v>
      </c>
      <c r="AE81" s="73">
        <f>'Dem2'!G56*'Dem1'!B$213*('Dem1'!B$200+'Dem2'!BE56)</f>
        <v>14699.150015489195</v>
      </c>
      <c r="AF81" s="73">
        <f>'Dem2'!G56*(MAX('Dem2'!BJ56,0-('Dem2'!BI56+IF('935'!P56=0,0,(1-'935'!X56/'11'!D$17)*'11'!B$17/('11'!B$17-'935'!W56)*IF('Dem2'!G56=0,1,'Dem2'!H56/'Dem2'!G56)*'Dem2'!AL56))))*'11'!B$17*0.01*(1-('Dem1'!B$149+'Dem1'!B$111)/'Dem1'!B$166)</f>
        <v>41236.143701652582</v>
      </c>
      <c r="AG81" s="73">
        <f t="shared" si="6"/>
        <v>150.11881196877948</v>
      </c>
      <c r="AH81" s="10"/>
    </row>
    <row r="82" spans="1:34">
      <c r="A82" s="103">
        <v>18</v>
      </c>
      <c r="B82" s="226" t="str">
        <f>Results!B35</f>
        <v>Customer18</v>
      </c>
      <c r="C82" s="227">
        <f>Results!C35</f>
        <v>7.6879999999999997</v>
      </c>
      <c r="D82" s="228">
        <f>Results!D35</f>
        <v>2843.64</v>
      </c>
      <c r="E82" s="228">
        <f>Results!E35</f>
        <v>4.6900000000000004</v>
      </c>
      <c r="F82" s="228">
        <f>Results!F35</f>
        <v>4.6900000000000004</v>
      </c>
      <c r="G82" s="227">
        <f>Results!G35</f>
        <v>0</v>
      </c>
      <c r="H82" s="228">
        <f>Results!H35</f>
        <v>0</v>
      </c>
      <c r="I82" s="228">
        <f>Results!I35</f>
        <v>0</v>
      </c>
      <c r="J82" s="228">
        <f>Results!J35</f>
        <v>0</v>
      </c>
      <c r="K82" s="73">
        <f>0.01*'11'!B$17*'Dem2'!G57*Results!E35</f>
        <v>171185</v>
      </c>
      <c r="L82" s="73">
        <f>0.01*('11'!D$17-'935'!X57)*Results!C35*'Dem2'!G57*('11'!B$17/('11'!B$17-'935'!W57))*'935'!P57</f>
        <v>58813.200000000004</v>
      </c>
      <c r="M82" s="73">
        <f>0.01*('11'!B$17-'935'!W57)*Results!D35</f>
        <v>10379.286</v>
      </c>
      <c r="N82" s="73">
        <f>0.01*'11'!B$17*'Gen2'!F57*'Gen2'!O57</f>
        <v>0</v>
      </c>
      <c r="O82" s="73">
        <f>0.01*('11'!B$17-'935'!W57)*'Fixed Charge'!J57</f>
        <v>0</v>
      </c>
      <c r="P82" s="73">
        <f>0.01*'Gen2'!N57*'935'!T57</f>
        <v>0</v>
      </c>
      <c r="Q82" s="73">
        <f t="shared" si="0"/>
        <v>240377.486</v>
      </c>
      <c r="R82" s="229">
        <f>'935'!Y57</f>
        <v>0</v>
      </c>
      <c r="S82" s="230">
        <f t="shared" si="1"/>
        <v>240377.486</v>
      </c>
      <c r="T82" s="231" t="str">
        <f t="shared" si="2"/>
        <v/>
      </c>
      <c r="U82" s="73">
        <f t="shared" si="3"/>
        <v>0</v>
      </c>
      <c r="V82" s="229">
        <f>'935'!Z57</f>
        <v>0</v>
      </c>
      <c r="W82" s="230">
        <f t="shared" si="4"/>
        <v>0</v>
      </c>
      <c r="X82" s="231" t="str">
        <f t="shared" si="5"/>
        <v/>
      </c>
      <c r="Y82" s="73">
        <f>0.01*('11'!B$17-'935'!W57)*'Fixed Charge'!E57</f>
        <v>10379.300330566182</v>
      </c>
      <c r="Z82" s="73">
        <f>0.01*'11'!B$17*'Dem2'!G57*'Dem2'!AA57</f>
        <v>17088.211135470428</v>
      </c>
      <c r="AA82" s="73">
        <f>'Dem2'!G57*(MAX('Dem2'!BJ57,0-('Dem2'!BI57+IF('935'!P57=0,0,(1-'935'!X57/'11'!D$17)*'11'!B$17/('11'!B$17-'935'!W57)*IF('Dem2'!G57=0,1,'Dem2'!H57/'Dem2'!G57)*'Dem2'!AL57))))*'11'!B$17*0.01*'Dem1'!B$111/'Dem1'!B$166</f>
        <v>3921.3730964911556</v>
      </c>
      <c r="AB82" s="73">
        <f>'Dem2'!G57*'Dem1'!B$225*'Dem2'!BG57</f>
        <v>55973.005570842841</v>
      </c>
      <c r="AC82" s="73">
        <f>'Dem2'!G57*(MAX('Dem2'!BJ57,0-('Dem2'!BI57+IF('935'!P57=0,0,(1-'935'!X57/'11'!D$17)*'11'!B$17/('11'!B$17-'935'!W57)*IF('Dem2'!G57=0,1,'Dem2'!H57/'Dem2'!G57)*'Dem2'!AL57))))*'11'!B$17*0.01*'Dem1'!B$149/'Dem1'!B$166</f>
        <v>4916.1267027626463</v>
      </c>
      <c r="AD82" s="73">
        <f>0.01*('Dem2'!H57*'11'!B$17*'Dem2'!AR57+'Dem2'!G57*'SR Rate'!AD57*'935'!P57*('11'!D$17-'935'!X57)*('11'!B$17/('11'!B$17-'935'!W57)))</f>
        <v>92014.056634756183</v>
      </c>
      <c r="AE82" s="73">
        <f>'Dem2'!G57*'Dem1'!B$213*('Dem1'!B$200+'Dem2'!BE57)</f>
        <v>14699.150015489195</v>
      </c>
      <c r="AF82" s="73">
        <f>'Dem2'!G57*(MAX('Dem2'!BJ57,0-('Dem2'!BI57+IF('935'!P57=0,0,(1-'935'!X57/'11'!D$17)*'11'!B$17/('11'!B$17-'935'!W57)*IF('Dem2'!G57=0,1,'Dem2'!H57/'Dem2'!G57)*'Dem2'!AL57))))*'11'!B$17*0.01*(1-('Dem1'!B$149+'Dem1'!B$111)/'Dem1'!B$166)</f>
        <v>41236.143701652582</v>
      </c>
      <c r="AG82" s="73">
        <f t="shared" si="6"/>
        <v>150.11881196877948</v>
      </c>
      <c r="AH82" s="10"/>
    </row>
    <row r="83" spans="1:34">
      <c r="A83" s="103">
        <v>19</v>
      </c>
      <c r="B83" s="226" t="str">
        <f>Results!B36</f>
        <v>Customer19</v>
      </c>
      <c r="C83" s="227">
        <f>Results!C36</f>
        <v>6.556</v>
      </c>
      <c r="D83" s="228">
        <f>Results!D36</f>
        <v>2843.64</v>
      </c>
      <c r="E83" s="228">
        <f>Results!E36</f>
        <v>3.79</v>
      </c>
      <c r="F83" s="228">
        <f>Results!F36</f>
        <v>3.79</v>
      </c>
      <c r="G83" s="227">
        <f>Results!G36</f>
        <v>0</v>
      </c>
      <c r="H83" s="228">
        <f>Results!H36</f>
        <v>0</v>
      </c>
      <c r="I83" s="228">
        <f>Results!I36</f>
        <v>0</v>
      </c>
      <c r="J83" s="228">
        <f>Results!J36</f>
        <v>0</v>
      </c>
      <c r="K83" s="73">
        <f>0.01*'11'!B$17*'Dem2'!G58*Results!E36</f>
        <v>138335</v>
      </c>
      <c r="L83" s="73">
        <f>0.01*('11'!D$17-'935'!X58)*Results!C36*'Dem2'!G58*('11'!B$17/('11'!B$17-'935'!W58))*'935'!P58</f>
        <v>50153.399999999994</v>
      </c>
      <c r="M83" s="73">
        <f>0.01*('11'!B$17-'935'!W58)*Results!D36</f>
        <v>10379.286</v>
      </c>
      <c r="N83" s="73">
        <f>0.01*'11'!B$17*'Gen2'!F58*'Gen2'!O58</f>
        <v>0</v>
      </c>
      <c r="O83" s="73">
        <f>0.01*('11'!B$17-'935'!W58)*'Fixed Charge'!J58</f>
        <v>0</v>
      </c>
      <c r="P83" s="73">
        <f>0.01*'Gen2'!N58*'935'!T58</f>
        <v>0</v>
      </c>
      <c r="Q83" s="73">
        <f t="shared" si="0"/>
        <v>198867.68599999999</v>
      </c>
      <c r="R83" s="229">
        <f>'935'!Y58</f>
        <v>0</v>
      </c>
      <c r="S83" s="230">
        <f t="shared" si="1"/>
        <v>198867.68599999999</v>
      </c>
      <c r="T83" s="231" t="str">
        <f t="shared" si="2"/>
        <v/>
      </c>
      <c r="U83" s="73">
        <f t="shared" si="3"/>
        <v>0</v>
      </c>
      <c r="V83" s="229">
        <f>'935'!Z58</f>
        <v>0</v>
      </c>
      <c r="W83" s="230">
        <f t="shared" si="4"/>
        <v>0</v>
      </c>
      <c r="X83" s="231" t="str">
        <f t="shared" si="5"/>
        <v/>
      </c>
      <c r="Y83" s="73">
        <f>0.01*('11'!B$17-'935'!W58)*'Fixed Charge'!E58</f>
        <v>10379.300330566182</v>
      </c>
      <c r="Z83" s="73">
        <f>0.01*'11'!B$17*'Dem2'!G58*'Dem2'!AA58</f>
        <v>17088.211135470428</v>
      </c>
      <c r="AA83" s="73">
        <f>'Dem2'!G58*(MAX('Dem2'!BJ58,0-('Dem2'!BI58+IF('935'!P58=0,0,(1-'935'!X58/'11'!D$17)*'11'!B$17/('11'!B$17-'935'!W58)*IF('Dem2'!G58=0,1,'Dem2'!H58/'Dem2'!G58)*'Dem2'!AL58))))*'11'!B$17*0.01*'Dem1'!B$111/'Dem1'!B$166</f>
        <v>3921.3730964911556</v>
      </c>
      <c r="AB83" s="73">
        <f>'Dem2'!G58*'Dem1'!B$225*'Dem2'!BG58</f>
        <v>55973.005570842841</v>
      </c>
      <c r="AC83" s="73">
        <f>'Dem2'!G58*(MAX('Dem2'!BJ58,0-('Dem2'!BI58+IF('935'!P58=0,0,(1-'935'!X58/'11'!D$17)*'11'!B$17/('11'!B$17-'935'!W58)*IF('Dem2'!G58=0,1,'Dem2'!H58/'Dem2'!G58)*'Dem2'!AL58))))*'11'!B$17*0.01*'Dem1'!B$149/'Dem1'!B$166</f>
        <v>4916.1267027626463</v>
      </c>
      <c r="AD83" s="73">
        <f>0.01*('Dem2'!H58*'11'!B$17*'Dem2'!AR58+'Dem2'!G58*'SR Rate'!AD58*'935'!P58*('11'!D$17-'935'!X58)*('11'!B$17/('11'!B$17-'935'!W58)))</f>
        <v>50756.627498120077</v>
      </c>
      <c r="AE83" s="73">
        <f>'Dem2'!G58*'Dem1'!B$213*('Dem1'!B$200+'Dem2'!BE58)</f>
        <v>14699.150015489195</v>
      </c>
      <c r="AF83" s="73">
        <f>'Dem2'!G58*(MAX('Dem2'!BJ58,0-('Dem2'!BI58+IF('935'!P58=0,0,(1-'935'!X58/'11'!D$17)*'11'!B$17/('11'!B$17-'935'!W58)*IF('Dem2'!G58=0,1,'Dem2'!H58/'Dem2'!G58)*'Dem2'!AL58))))*'11'!B$17*0.01*(1-('Dem1'!B$149+'Dem1'!B$111)/'Dem1'!B$166)</f>
        <v>41236.143701652582</v>
      </c>
      <c r="AG83" s="73">
        <f t="shared" si="6"/>
        <v>-102.25205139510945</v>
      </c>
      <c r="AH83" s="10"/>
    </row>
    <row r="84" spans="1:34">
      <c r="A84" s="103">
        <v>20</v>
      </c>
      <c r="B84" s="226" t="str">
        <f>Results!B37</f>
        <v>Customer20</v>
      </c>
      <c r="C84" s="227">
        <f>Results!C37</f>
        <v>3.2130000000000001</v>
      </c>
      <c r="D84" s="228">
        <f>Results!D37</f>
        <v>2843.64</v>
      </c>
      <c r="E84" s="228">
        <f>Results!E37</f>
        <v>3.92</v>
      </c>
      <c r="F84" s="228">
        <f>Results!F37</f>
        <v>3.92</v>
      </c>
      <c r="G84" s="227">
        <f>Results!G37</f>
        <v>-5.5469999999999997</v>
      </c>
      <c r="H84" s="228">
        <f>Results!H37</f>
        <v>2843.64</v>
      </c>
      <c r="I84" s="228">
        <f>Results!I37</f>
        <v>0.2</v>
      </c>
      <c r="J84" s="228">
        <f>Results!J37</f>
        <v>0.2</v>
      </c>
      <c r="K84" s="73">
        <f>0.01*'11'!B$17*'Dem2'!G59*Results!E37</f>
        <v>143080</v>
      </c>
      <c r="L84" s="73">
        <f>0.01*('11'!D$17-'935'!X59)*Results!C37*'Dem2'!G59*('11'!B$17/('11'!B$17-'935'!W59))*'935'!P59</f>
        <v>24579.450000000004</v>
      </c>
      <c r="M84" s="73">
        <f>0.01*('11'!B$17-'935'!W59)*Results!D37</f>
        <v>10379.286</v>
      </c>
      <c r="N84" s="73">
        <f>0.01*'11'!B$17*'Gen2'!F59*'Gen2'!O59</f>
        <v>7300</v>
      </c>
      <c r="O84" s="73">
        <f>0.01*('11'!B$17-'935'!W59)*'Fixed Charge'!J59</f>
        <v>10379.286</v>
      </c>
      <c r="P84" s="73">
        <f>0.01*'Gen2'!N59*'935'!T59</f>
        <v>-27735</v>
      </c>
      <c r="Q84" s="73">
        <f t="shared" si="0"/>
        <v>178038.736</v>
      </c>
      <c r="R84" s="229">
        <f>'935'!Y59</f>
        <v>0</v>
      </c>
      <c r="S84" s="230">
        <f t="shared" si="1"/>
        <v>178038.736</v>
      </c>
      <c r="T84" s="231" t="str">
        <f t="shared" si="2"/>
        <v/>
      </c>
      <c r="U84" s="73">
        <f t="shared" si="3"/>
        <v>-10055.714</v>
      </c>
      <c r="V84" s="229">
        <f>'935'!Z59</f>
        <v>0</v>
      </c>
      <c r="W84" s="230">
        <f t="shared" si="4"/>
        <v>-10055.714</v>
      </c>
      <c r="X84" s="231" t="str">
        <f t="shared" si="5"/>
        <v/>
      </c>
      <c r="Y84" s="73">
        <f>0.01*('11'!B$17-'935'!W59)*'Fixed Charge'!E59</f>
        <v>10379.300330566182</v>
      </c>
      <c r="Z84" s="73">
        <f>0.01*'11'!B$17*'Dem2'!G59*'Dem2'!AA59</f>
        <v>17088.211135470428</v>
      </c>
      <c r="AA84" s="73">
        <f>'Dem2'!G59*(MAX('Dem2'!BJ59,0-('Dem2'!BI59+IF('935'!P59=0,0,(1-'935'!X59/'11'!D$17)*'11'!B$17/('11'!B$17-'935'!W59)*IF('Dem2'!G59=0,1,'Dem2'!H59/'Dem2'!G59)*'Dem2'!AL59))))*'11'!B$17*0.01*'Dem1'!B$111/'Dem1'!B$166</f>
        <v>1043.1021537463378</v>
      </c>
      <c r="AB84" s="73">
        <f>'Dem2'!G59*'Dem1'!B$225*'Dem2'!BG59</f>
        <v>55973.005570842841</v>
      </c>
      <c r="AC84" s="73">
        <f>'Dem2'!G59*(MAX('Dem2'!BJ59,0-('Dem2'!BI59+IF('935'!P59=0,0,(1-'935'!X59/'11'!D$17)*'11'!B$17/('11'!B$17-'935'!W59)*IF('Dem2'!G59=0,1,'Dem2'!H59/'Dem2'!G59)*'Dem2'!AL59))))*'11'!B$17*0.01*'Dem1'!B$149/'Dem1'!B$166</f>
        <v>1307.7109026759413</v>
      </c>
      <c r="AD84" s="73">
        <f>0.01*('Dem2'!H59*'11'!B$17*'Dem2'!AR59+'Dem2'!G59*'SR Rate'!AD59*'935'!P59*('11'!D$17-'935'!X59)*('11'!B$17/('11'!B$17-'935'!W59)))</f>
        <v>66482.790331813827</v>
      </c>
      <c r="AE84" s="73">
        <f>'Dem2'!G59*'Dem1'!B$213*('Dem1'!B$200+'Dem2'!BE59)</f>
        <v>14699.150015489195</v>
      </c>
      <c r="AF84" s="73">
        <f>'Dem2'!G59*(MAX('Dem2'!BJ59,0-('Dem2'!BI59+IF('935'!P59=0,0,(1-'935'!X59/'11'!D$17)*'11'!B$17/('11'!B$17-'935'!W59)*IF('Dem2'!G59=0,1,'Dem2'!H59/'Dem2'!G59)*'Dem2'!AL59))))*'11'!B$17*0.01*(1-('Dem1'!B$149+'Dem1'!B$111)/'Dem1'!B$166)</f>
        <v>10968.992046657277</v>
      </c>
      <c r="AG84" s="73">
        <f t="shared" si="6"/>
        <v>96.47351273798995</v>
      </c>
      <c r="AH84" s="10"/>
    </row>
    <row r="85" spans="1:34">
      <c r="A85" s="103">
        <v>21</v>
      </c>
      <c r="B85" s="226" t="str">
        <f>Results!B38</f>
        <v>Customer21</v>
      </c>
      <c r="C85" s="227">
        <f>Results!C38</f>
        <v>3.2130000000000001</v>
      </c>
      <c r="D85" s="228">
        <f>Results!D38</f>
        <v>2843.64</v>
      </c>
      <c r="E85" s="228">
        <f>Results!E38</f>
        <v>3.55</v>
      </c>
      <c r="F85" s="228">
        <f>Results!F38</f>
        <v>3.55</v>
      </c>
      <c r="G85" s="227">
        <f>Results!G38</f>
        <v>0</v>
      </c>
      <c r="H85" s="228">
        <f>Results!H38</f>
        <v>0</v>
      </c>
      <c r="I85" s="228">
        <f>Results!I38</f>
        <v>0</v>
      </c>
      <c r="J85" s="228">
        <f>Results!J38</f>
        <v>0</v>
      </c>
      <c r="K85" s="73">
        <f>0.01*'11'!B$17*'Dem2'!G60*Results!E38</f>
        <v>129575</v>
      </c>
      <c r="L85" s="73">
        <f>0.01*('11'!D$17-'935'!X60)*Results!C38*'Dem2'!G60*('11'!B$17/('11'!B$17-'935'!W60))*'935'!P60</f>
        <v>24579.450000000004</v>
      </c>
      <c r="M85" s="73">
        <f>0.01*('11'!B$17-'935'!W60)*Results!D38</f>
        <v>10379.286</v>
      </c>
      <c r="N85" s="73">
        <f>0.01*'11'!B$17*'Gen2'!F60*'Gen2'!O60</f>
        <v>0</v>
      </c>
      <c r="O85" s="73">
        <f>0.01*('11'!B$17-'935'!W60)*'Fixed Charge'!J60</f>
        <v>0</v>
      </c>
      <c r="P85" s="73">
        <f>0.01*'Gen2'!N60*'935'!T60</f>
        <v>0</v>
      </c>
      <c r="Q85" s="73">
        <f t="shared" si="0"/>
        <v>164533.736</v>
      </c>
      <c r="R85" s="229">
        <f>'935'!Y60</f>
        <v>0</v>
      </c>
      <c r="S85" s="230">
        <f t="shared" si="1"/>
        <v>164533.736</v>
      </c>
      <c r="T85" s="231" t="str">
        <f t="shared" si="2"/>
        <v/>
      </c>
      <c r="U85" s="73">
        <f t="shared" si="3"/>
        <v>0</v>
      </c>
      <c r="V85" s="229">
        <f>'935'!Z60</f>
        <v>0</v>
      </c>
      <c r="W85" s="230">
        <f t="shared" si="4"/>
        <v>0</v>
      </c>
      <c r="X85" s="231" t="str">
        <f t="shared" si="5"/>
        <v/>
      </c>
      <c r="Y85" s="73">
        <f>0.01*('11'!B$17-'935'!W60)*'Fixed Charge'!E60</f>
        <v>10379.300330566182</v>
      </c>
      <c r="Z85" s="73">
        <f>0.01*'11'!B$17*'Dem2'!G60*'Dem2'!AA60</f>
        <v>16919.020926208344</v>
      </c>
      <c r="AA85" s="73">
        <f>'Dem2'!G60*(MAX('Dem2'!BJ60,0-('Dem2'!BI60+IF('935'!P60=0,0,(1-'935'!X60/'11'!D$17)*'11'!B$17/('11'!B$17-'935'!W60)*IF('Dem2'!G60=0,1,'Dem2'!H60/'Dem2'!G60)*'Dem2'!AL60))))*'11'!B$17*0.01*'Dem1'!B$111/'Dem1'!B$166</f>
        <v>0</v>
      </c>
      <c r="AB85" s="73">
        <f>'Dem2'!G60*'Dem1'!B$225*'Dem2'!BG60</f>
        <v>55973.005570842841</v>
      </c>
      <c r="AC85" s="73">
        <f>'Dem2'!G60*(MAX('Dem2'!BJ60,0-('Dem2'!BI60+IF('935'!P60=0,0,(1-'935'!X60/'11'!D$17)*'11'!B$17/('11'!B$17-'935'!W60)*IF('Dem2'!G60=0,1,'Dem2'!H60/'Dem2'!G60)*'Dem2'!AL60))))*'11'!B$17*0.01*'Dem1'!B$149/'Dem1'!B$166</f>
        <v>0</v>
      </c>
      <c r="AD85" s="73">
        <f>0.01*('Dem2'!H60*'11'!B$17*'Dem2'!AR60+'Dem2'!G60*'SR Rate'!AD60*'935'!P60*('11'!D$17-'935'!X60)*('11'!B$17/('11'!B$17-'935'!W60)))</f>
        <v>66482.790331813827</v>
      </c>
      <c r="AE85" s="73">
        <f>'Dem2'!G60*'Dem1'!B$213*('Dem1'!B$200+'Dem2'!BE60)</f>
        <v>14699.150015489195</v>
      </c>
      <c r="AF85" s="73">
        <f>'Dem2'!G60*(MAX('Dem2'!BJ60,0-('Dem2'!BI60+IF('935'!P60=0,0,(1-'935'!X60/'11'!D$17)*'11'!B$17/('11'!B$17-'935'!W60)*IF('Dem2'!G60=0,1,'Dem2'!H60/'Dem2'!G60)*'Dem2'!AL60))))*'11'!B$17*0.01*(1-('Dem1'!B$149+'Dem1'!B$111)/'Dem1'!B$166)</f>
        <v>0</v>
      </c>
      <c r="AG85" s="73">
        <f t="shared" si="6"/>
        <v>80.468825079606177</v>
      </c>
      <c r="AH85" s="10"/>
    </row>
    <row r="86" spans="1:34">
      <c r="A86" s="103">
        <v>22</v>
      </c>
      <c r="B86" s="226" t="str">
        <f>Results!B39</f>
        <v>Customer22</v>
      </c>
      <c r="C86" s="227">
        <f>Results!C39</f>
        <v>5.2690000000000001</v>
      </c>
      <c r="D86" s="228">
        <f>Results!D39</f>
        <v>2843.64</v>
      </c>
      <c r="E86" s="228">
        <f>Results!E39</f>
        <v>3.54</v>
      </c>
      <c r="F86" s="228">
        <f>Results!F39</f>
        <v>3.54</v>
      </c>
      <c r="G86" s="227">
        <f>Results!G39</f>
        <v>0</v>
      </c>
      <c r="H86" s="228">
        <f>Results!H39</f>
        <v>0</v>
      </c>
      <c r="I86" s="228">
        <f>Results!I39</f>
        <v>0</v>
      </c>
      <c r="J86" s="228">
        <f>Results!J39</f>
        <v>0</v>
      </c>
      <c r="K86" s="73">
        <f>0.01*'11'!B$17*'Dem2'!G61*Results!E39</f>
        <v>129210</v>
      </c>
      <c r="L86" s="73">
        <f>0.01*('11'!D$17-'935'!X61)*Results!C39*'Dem2'!G61*('11'!B$17/('11'!B$17-'935'!W61))*'935'!P61</f>
        <v>40307.85</v>
      </c>
      <c r="M86" s="73">
        <f>0.01*('11'!B$17-'935'!W61)*Results!D39</f>
        <v>10379.286</v>
      </c>
      <c r="N86" s="73">
        <f>0.01*'11'!B$17*'Gen2'!F61*'Gen2'!O61</f>
        <v>0</v>
      </c>
      <c r="O86" s="73">
        <f>0.01*('11'!B$17-'935'!W61)*'Fixed Charge'!J61</f>
        <v>0</v>
      </c>
      <c r="P86" s="73">
        <f>0.01*'Gen2'!N61*'935'!T61</f>
        <v>0</v>
      </c>
      <c r="Q86" s="73">
        <f t="shared" si="0"/>
        <v>179897.136</v>
      </c>
      <c r="R86" s="229">
        <f>'935'!Y61</f>
        <v>0</v>
      </c>
      <c r="S86" s="230">
        <f t="shared" si="1"/>
        <v>179897.136</v>
      </c>
      <c r="T86" s="231" t="str">
        <f t="shared" si="2"/>
        <v/>
      </c>
      <c r="U86" s="73">
        <f t="shared" si="3"/>
        <v>0</v>
      </c>
      <c r="V86" s="229">
        <f>'935'!Z61</f>
        <v>0</v>
      </c>
      <c r="W86" s="230">
        <f t="shared" si="4"/>
        <v>0</v>
      </c>
      <c r="X86" s="231" t="str">
        <f t="shared" si="5"/>
        <v/>
      </c>
      <c r="Y86" s="73">
        <f>0.01*('11'!B$17-'935'!W61)*'Fixed Charge'!E61</f>
        <v>10379.300330566182</v>
      </c>
      <c r="Z86" s="73">
        <f>0.01*'11'!B$17*'Dem2'!G61*'Dem2'!AA61</f>
        <v>17274.320365658721</v>
      </c>
      <c r="AA86" s="73">
        <f>'Dem2'!G61*(MAX('Dem2'!BJ61,0-('Dem2'!BI61+IF('935'!P61=0,0,(1-'935'!X61/'11'!D$17)*'11'!B$17/('11'!B$17-'935'!W61)*IF('Dem2'!G61=0,1,'Dem2'!H61/'Dem2'!G61)*'Dem2'!AL61))))*'11'!B$17*0.01*'Dem1'!B$111/'Dem1'!B$166</f>
        <v>2746.9767347962288</v>
      </c>
      <c r="AB86" s="73">
        <f>'Dem2'!G61*'Dem1'!B$225*'Dem2'!BG61</f>
        <v>55973.005570842841</v>
      </c>
      <c r="AC86" s="73">
        <f>'Dem2'!G61*(MAX('Dem2'!BJ61,0-('Dem2'!BI61+IF('935'!P61=0,0,(1-'935'!X61/'11'!D$17)*'11'!B$17/('11'!B$17-'935'!W61)*IF('Dem2'!G61=0,1,'Dem2'!H61/'Dem2'!G61)*'Dem2'!AL61))))*'11'!B$17*0.01*'Dem1'!B$149/'Dem1'!B$166</f>
        <v>3443.8155578420478</v>
      </c>
      <c r="AD86" s="73">
        <f>0.01*('Dem2'!H61*'11'!B$17*'Dem2'!AR61+'Dem2'!G61*'SR Rate'!AD61*'935'!P61*('11'!D$17-'935'!X61)*('11'!B$17/('11'!B$17-'935'!W61)))</f>
        <v>46611.12121748073</v>
      </c>
      <c r="AE86" s="73">
        <f>'Dem2'!G61*'Dem1'!B$213*('Dem1'!B$200+'Dem2'!BE61)</f>
        <v>14699.150015489195</v>
      </c>
      <c r="AF86" s="73">
        <f>'Dem2'!G61*(MAX('Dem2'!BJ61,0-('Dem2'!BI61+IF('935'!P61=0,0,(1-'935'!X61/'11'!D$17)*'11'!B$17/('11'!B$17-'935'!W61)*IF('Dem2'!G61=0,1,'Dem2'!H61/'Dem2'!G61)*'Dem2'!AL61))))*'11'!B$17*0.01*(1-('Dem1'!B$149+'Dem1'!B$111)/'Dem1'!B$166)</f>
        <v>28886.495774276598</v>
      </c>
      <c r="AG86" s="73">
        <f t="shared" si="6"/>
        <v>-117.04956695253713</v>
      </c>
      <c r="AH86" s="10"/>
    </row>
    <row r="87" spans="1:34">
      <c r="A87" s="103">
        <v>23</v>
      </c>
      <c r="B87" s="226" t="str">
        <f>Results!B40</f>
        <v>Customer23</v>
      </c>
      <c r="C87" s="227">
        <f>Results!C40</f>
        <v>5.2690000000000001</v>
      </c>
      <c r="D87" s="228">
        <f>Results!D40</f>
        <v>2843.64</v>
      </c>
      <c r="E87" s="228">
        <f>Results!E40</f>
        <v>3.54</v>
      </c>
      <c r="F87" s="228">
        <f>Results!F40</f>
        <v>3.54</v>
      </c>
      <c r="G87" s="227">
        <f>Results!G40</f>
        <v>-5.5709999999999997</v>
      </c>
      <c r="H87" s="228">
        <f>Results!H40</f>
        <v>2843.64</v>
      </c>
      <c r="I87" s="228">
        <f>Results!I40</f>
        <v>0.2</v>
      </c>
      <c r="J87" s="228">
        <f>Results!J40</f>
        <v>0.2</v>
      </c>
      <c r="K87" s="73">
        <f>0.01*'11'!B$17*'Dem2'!G62*Results!E40</f>
        <v>129210</v>
      </c>
      <c r="L87" s="73">
        <f>0.01*('11'!D$17-'935'!X62)*Results!C40*'Dem2'!G62*('11'!B$17/('11'!B$17-'935'!W62))*'935'!P62</f>
        <v>40307.85</v>
      </c>
      <c r="M87" s="73">
        <f>0.01*('11'!B$17-'935'!W62)*Results!D40</f>
        <v>10379.286</v>
      </c>
      <c r="N87" s="73">
        <f>0.01*'11'!B$17*'Gen2'!F62*'Gen2'!O62</f>
        <v>7300</v>
      </c>
      <c r="O87" s="73">
        <f>0.01*('11'!B$17-'935'!W62)*'Fixed Charge'!J62</f>
        <v>10379.286</v>
      </c>
      <c r="P87" s="73">
        <f>0.01*'Gen2'!N62*'935'!T62</f>
        <v>-27854.999999999996</v>
      </c>
      <c r="Q87" s="73">
        <f t="shared" si="0"/>
        <v>179897.136</v>
      </c>
      <c r="R87" s="229">
        <f>'935'!Y62</f>
        <v>0</v>
      </c>
      <c r="S87" s="230">
        <f t="shared" si="1"/>
        <v>179897.136</v>
      </c>
      <c r="T87" s="231" t="str">
        <f t="shared" si="2"/>
        <v/>
      </c>
      <c r="U87" s="73">
        <f t="shared" si="3"/>
        <v>-10175.713999999996</v>
      </c>
      <c r="V87" s="229">
        <f>'935'!Z62</f>
        <v>0</v>
      </c>
      <c r="W87" s="230">
        <f t="shared" si="4"/>
        <v>-10175.713999999996</v>
      </c>
      <c r="X87" s="231" t="str">
        <f t="shared" si="5"/>
        <v/>
      </c>
      <c r="Y87" s="73">
        <f>0.01*('11'!B$17-'935'!W62)*'Fixed Charge'!E62</f>
        <v>10379.300330566182</v>
      </c>
      <c r="Z87" s="73">
        <f>0.01*'11'!B$17*'Dem2'!G62*'Dem2'!AA62</f>
        <v>17274.320365658721</v>
      </c>
      <c r="AA87" s="73">
        <f>'Dem2'!G62*(MAX('Dem2'!BJ62,0-('Dem2'!BI62+IF('935'!P62=0,0,(1-'935'!X62/'11'!D$17)*'11'!B$17/('11'!B$17-'935'!W62)*IF('Dem2'!G62=0,1,'Dem2'!H62/'Dem2'!G62)*'Dem2'!AL62))))*'11'!B$17*0.01*'Dem1'!B$111/'Dem1'!B$166</f>
        <v>2746.9767347962288</v>
      </c>
      <c r="AB87" s="73">
        <f>'Dem2'!G62*'Dem1'!B$225*'Dem2'!BG62</f>
        <v>55973.005570842841</v>
      </c>
      <c r="AC87" s="73">
        <f>'Dem2'!G62*(MAX('Dem2'!BJ62,0-('Dem2'!BI62+IF('935'!P62=0,0,(1-'935'!X62/'11'!D$17)*'11'!B$17/('11'!B$17-'935'!W62)*IF('Dem2'!G62=0,1,'Dem2'!H62/'Dem2'!G62)*'Dem2'!AL62))))*'11'!B$17*0.01*'Dem1'!B$149/'Dem1'!B$166</f>
        <v>3443.8155578420478</v>
      </c>
      <c r="AD87" s="73">
        <f>0.01*('Dem2'!H62*'11'!B$17*'Dem2'!AR62+'Dem2'!G62*'SR Rate'!AD62*'935'!P62*('11'!D$17-'935'!X62)*('11'!B$17/('11'!B$17-'935'!W62)))</f>
        <v>46611.12121748073</v>
      </c>
      <c r="AE87" s="73">
        <f>'Dem2'!G62*'Dem1'!B$213*('Dem1'!B$200+'Dem2'!BE62)</f>
        <v>14699.150015489195</v>
      </c>
      <c r="AF87" s="73">
        <f>'Dem2'!G62*(MAX('Dem2'!BJ62,0-('Dem2'!BI62+IF('935'!P62=0,0,(1-'935'!X62/'11'!D$17)*'11'!B$17/('11'!B$17-'935'!W62)*IF('Dem2'!G62=0,1,'Dem2'!H62/'Dem2'!G62)*'Dem2'!AL62))))*'11'!B$17*0.01*(1-('Dem1'!B$149+'Dem1'!B$111)/'Dem1'!B$166)</f>
        <v>28886.495774276598</v>
      </c>
      <c r="AG87" s="73">
        <f t="shared" si="6"/>
        <v>-117.04956695253713</v>
      </c>
      <c r="AH87" s="10"/>
    </row>
    <row r="88" spans="1:34">
      <c r="A88" s="103">
        <v>24</v>
      </c>
      <c r="B88" s="226" t="str">
        <f>Results!B41</f>
        <v>Customer24</v>
      </c>
      <c r="C88" s="227">
        <f>Results!C41</f>
        <v>2.2999999999999998</v>
      </c>
      <c r="D88" s="228">
        <f>Results!D41</f>
        <v>2843.64</v>
      </c>
      <c r="E88" s="228">
        <f>Results!E41</f>
        <v>3.43</v>
      </c>
      <c r="F88" s="228">
        <f>Results!F41</f>
        <v>3.43</v>
      </c>
      <c r="G88" s="227">
        <f>Results!G41</f>
        <v>0</v>
      </c>
      <c r="H88" s="228">
        <f>Results!H41</f>
        <v>0</v>
      </c>
      <c r="I88" s="228">
        <f>Results!I41</f>
        <v>0</v>
      </c>
      <c r="J88" s="228">
        <f>Results!J41</f>
        <v>0</v>
      </c>
      <c r="K88" s="73">
        <f>0.01*'11'!B$17*'Dem2'!G63*Results!E41</f>
        <v>125195</v>
      </c>
      <c r="L88" s="73">
        <f>0.01*('11'!D$17-'935'!X63)*Results!C41*'Dem2'!G63*('11'!B$17/('11'!B$17-'935'!W63))*'935'!P63</f>
        <v>17595</v>
      </c>
      <c r="M88" s="73">
        <f>0.01*('11'!B$17-'935'!W63)*Results!D41</f>
        <v>10379.286</v>
      </c>
      <c r="N88" s="73">
        <f>0.01*'11'!B$17*'Gen2'!F63*'Gen2'!O63</f>
        <v>0</v>
      </c>
      <c r="O88" s="73">
        <f>0.01*('11'!B$17-'935'!W63)*'Fixed Charge'!J63</f>
        <v>0</v>
      </c>
      <c r="P88" s="73">
        <f>0.01*'Gen2'!N63*'935'!T63</f>
        <v>0</v>
      </c>
      <c r="Q88" s="73">
        <f t="shared" si="0"/>
        <v>153169.28599999999</v>
      </c>
      <c r="R88" s="229">
        <f>'935'!Y63</f>
        <v>0</v>
      </c>
      <c r="S88" s="230">
        <f t="shared" si="1"/>
        <v>153169.28599999999</v>
      </c>
      <c r="T88" s="231" t="str">
        <f t="shared" si="2"/>
        <v/>
      </c>
      <c r="U88" s="73">
        <f t="shared" si="3"/>
        <v>0</v>
      </c>
      <c r="V88" s="229">
        <f>'935'!Z63</f>
        <v>0</v>
      </c>
      <c r="W88" s="230">
        <f t="shared" si="4"/>
        <v>0</v>
      </c>
      <c r="X88" s="231" t="str">
        <f t="shared" si="5"/>
        <v/>
      </c>
      <c r="Y88" s="73">
        <f>0.01*('11'!B$17-'935'!W63)*'Fixed Charge'!E63</f>
        <v>10379.300330566182</v>
      </c>
      <c r="Z88" s="73">
        <f>0.01*'11'!B$17*'Dem2'!G63*'Dem2'!AA63</f>
        <v>17274.320365658721</v>
      </c>
      <c r="AA88" s="73">
        <f>'Dem2'!G63*(MAX('Dem2'!BJ63,0-('Dem2'!BI63+IF('935'!P63=0,0,(1-'935'!X63/'11'!D$17)*'11'!B$17/('11'!B$17-'935'!W63)*IF('Dem2'!G63=0,1,'Dem2'!H63/'Dem2'!G63)*'Dem2'!AL63))))*'11'!B$17*0.01*'Dem1'!B$111/'Dem1'!B$166</f>
        <v>2746.9767347962288</v>
      </c>
      <c r="AB88" s="73">
        <f>'Dem2'!G63*'Dem1'!B$225*'Dem2'!BG63</f>
        <v>55973.005570842841</v>
      </c>
      <c r="AC88" s="73">
        <f>'Dem2'!G63*(MAX('Dem2'!BJ63,0-('Dem2'!BI63+IF('935'!P63=0,0,(1-'935'!X63/'11'!D$17)*'11'!B$17/('11'!B$17-'935'!W63)*IF('Dem2'!G63=0,1,'Dem2'!H63/'Dem2'!G63)*'Dem2'!AL63))))*'11'!B$17*0.01*'Dem1'!B$149/'Dem1'!B$166</f>
        <v>3443.8155578420478</v>
      </c>
      <c r="AD88" s="73">
        <f>0.01*('Dem2'!H63*'11'!B$17*'Dem2'!AR63+'Dem2'!G63*'SR Rate'!AD63*'935'!P63*('11'!D$17-'935'!X63)*('11'!B$17/('11'!B$17-'935'!W63)))</f>
        <v>19593.74710646016</v>
      </c>
      <c r="AE88" s="73">
        <f>'Dem2'!G63*'Dem1'!B$213*('Dem1'!B$200+'Dem2'!BE63)</f>
        <v>14699.150015489195</v>
      </c>
      <c r="AF88" s="73">
        <f>'Dem2'!G63*(MAX('Dem2'!BJ63,0-('Dem2'!BI63+IF('935'!P63=0,0,(1-'935'!X63/'11'!D$17)*'11'!B$17/('11'!B$17-'935'!W63)*IF('Dem2'!G63=0,1,'Dem2'!H63/'Dem2'!G63)*'Dem2'!AL63))))*'11'!B$17*0.01*(1-('Dem1'!B$149+'Dem1'!B$111)/'Dem1'!B$166)</f>
        <v>28886.495774276598</v>
      </c>
      <c r="AG88" s="73">
        <f t="shared" si="6"/>
        <v>172.47454406800171</v>
      </c>
      <c r="AH88" s="10"/>
    </row>
    <row r="89" spans="1:34">
      <c r="A89" s="103">
        <v>25</v>
      </c>
      <c r="B89" s="226" t="str">
        <f>Results!B42</f>
        <v>Customer25</v>
      </c>
      <c r="C89" s="227">
        <f>Results!C42</f>
        <v>2.2999999999999998</v>
      </c>
      <c r="D89" s="228">
        <f>Results!D42</f>
        <v>2843.64</v>
      </c>
      <c r="E89" s="228">
        <f>Results!E42</f>
        <v>3.43</v>
      </c>
      <c r="F89" s="228">
        <f>Results!F42</f>
        <v>3.43</v>
      </c>
      <c r="G89" s="227">
        <f>Results!G42</f>
        <v>0</v>
      </c>
      <c r="H89" s="228">
        <f>Results!H42</f>
        <v>0</v>
      </c>
      <c r="I89" s="228">
        <f>Results!I42</f>
        <v>0</v>
      </c>
      <c r="J89" s="228">
        <f>Results!J42</f>
        <v>0</v>
      </c>
      <c r="K89" s="73">
        <f>0.01*'11'!B$17*'Dem2'!G64*Results!E42</f>
        <v>125195</v>
      </c>
      <c r="L89" s="73">
        <f>0.01*('11'!D$17-'935'!X64)*Results!C42*'Dem2'!G64*('11'!B$17/('11'!B$17-'935'!W64))*'935'!P64</f>
        <v>17595</v>
      </c>
      <c r="M89" s="73">
        <f>0.01*('11'!B$17-'935'!W64)*Results!D42</f>
        <v>10379.286</v>
      </c>
      <c r="N89" s="73">
        <f>0.01*'11'!B$17*'Gen2'!F64*'Gen2'!O64</f>
        <v>0</v>
      </c>
      <c r="O89" s="73">
        <f>0.01*('11'!B$17-'935'!W64)*'Fixed Charge'!J64</f>
        <v>0</v>
      </c>
      <c r="P89" s="73">
        <f>0.01*'Gen2'!N64*'935'!T64</f>
        <v>0</v>
      </c>
      <c r="Q89" s="73">
        <f t="shared" si="0"/>
        <v>153169.28599999999</v>
      </c>
      <c r="R89" s="229">
        <f>'935'!Y64</f>
        <v>0</v>
      </c>
      <c r="S89" s="230">
        <f t="shared" si="1"/>
        <v>153169.28599999999</v>
      </c>
      <c r="T89" s="231" t="str">
        <f t="shared" si="2"/>
        <v/>
      </c>
      <c r="U89" s="73">
        <f t="shared" si="3"/>
        <v>0</v>
      </c>
      <c r="V89" s="229">
        <f>'935'!Z64</f>
        <v>0</v>
      </c>
      <c r="W89" s="230">
        <f t="shared" si="4"/>
        <v>0</v>
      </c>
      <c r="X89" s="231" t="str">
        <f t="shared" si="5"/>
        <v/>
      </c>
      <c r="Y89" s="73">
        <f>0.01*('11'!B$17-'935'!W64)*'Fixed Charge'!E64</f>
        <v>10379.300330566182</v>
      </c>
      <c r="Z89" s="73">
        <f>0.01*'11'!B$17*'Dem2'!G64*'Dem2'!AA64</f>
        <v>17274.320365658721</v>
      </c>
      <c r="AA89" s="73">
        <f>'Dem2'!G64*(MAX('Dem2'!BJ64,0-('Dem2'!BI64+IF('935'!P64=0,0,(1-'935'!X64/'11'!D$17)*'11'!B$17/('11'!B$17-'935'!W64)*IF('Dem2'!G64=0,1,'Dem2'!H64/'Dem2'!G64)*'Dem2'!AL64))))*'11'!B$17*0.01*'Dem1'!B$111/'Dem1'!B$166</f>
        <v>2746.9767347962288</v>
      </c>
      <c r="AB89" s="73">
        <f>'Dem2'!G64*'Dem1'!B$225*'Dem2'!BG64</f>
        <v>55973.005570842841</v>
      </c>
      <c r="AC89" s="73">
        <f>'Dem2'!G64*(MAX('Dem2'!BJ64,0-('Dem2'!BI64+IF('935'!P64=0,0,(1-'935'!X64/'11'!D$17)*'11'!B$17/('11'!B$17-'935'!W64)*IF('Dem2'!G64=0,1,'Dem2'!H64/'Dem2'!G64)*'Dem2'!AL64))))*'11'!B$17*0.01*'Dem1'!B$149/'Dem1'!B$166</f>
        <v>3443.8155578420478</v>
      </c>
      <c r="AD89" s="73">
        <f>0.01*('Dem2'!H64*'11'!B$17*'Dem2'!AR64+'Dem2'!G64*'SR Rate'!AD64*'935'!P64*('11'!D$17-'935'!X64)*('11'!B$17/('11'!B$17-'935'!W64)))</f>
        <v>19593.74710646016</v>
      </c>
      <c r="AE89" s="73">
        <f>'Dem2'!G64*'Dem1'!B$213*('Dem1'!B$200+'Dem2'!BE64)</f>
        <v>14699.150015489195</v>
      </c>
      <c r="AF89" s="73">
        <f>'Dem2'!G64*(MAX('Dem2'!BJ64,0-('Dem2'!BI64+IF('935'!P64=0,0,(1-'935'!X64/'11'!D$17)*'11'!B$17/('11'!B$17-'935'!W64)*IF('Dem2'!G64=0,1,'Dem2'!H64/'Dem2'!G64)*'Dem2'!AL64))))*'11'!B$17*0.01*(1-('Dem1'!B$149+'Dem1'!B$111)/'Dem1'!B$166)</f>
        <v>28886.495774276598</v>
      </c>
      <c r="AG89" s="73">
        <f t="shared" si="6"/>
        <v>172.47454406800171</v>
      </c>
      <c r="AH89" s="10"/>
    </row>
    <row r="90" spans="1:34">
      <c r="A90" s="103">
        <v>26</v>
      </c>
      <c r="B90" s="226" t="str">
        <f>Results!B43</f>
        <v>Customer26</v>
      </c>
      <c r="C90" s="227">
        <f>Results!C43</f>
        <v>1.3</v>
      </c>
      <c r="D90" s="228">
        <f>Results!D43</f>
        <v>2843.64</v>
      </c>
      <c r="E90" s="228">
        <f>Results!E43</f>
        <v>4.5999999999999996</v>
      </c>
      <c r="F90" s="228">
        <f>Results!F43</f>
        <v>4.5999999999999996</v>
      </c>
      <c r="G90" s="227">
        <f>Results!G43</f>
        <v>0</v>
      </c>
      <c r="H90" s="228">
        <f>Results!H43</f>
        <v>0</v>
      </c>
      <c r="I90" s="228">
        <f>Results!I43</f>
        <v>0</v>
      </c>
      <c r="J90" s="228">
        <f>Results!J43</f>
        <v>0</v>
      </c>
      <c r="K90" s="73">
        <f>0.01*'11'!B$17*'Dem2'!G65*Results!E43</f>
        <v>167900</v>
      </c>
      <c r="L90" s="73">
        <f>0.01*('11'!D$17-'935'!X65)*Results!C43*'Dem2'!G65*('11'!B$17/('11'!B$17-'935'!W65))*'935'!P65</f>
        <v>9945</v>
      </c>
      <c r="M90" s="73">
        <f>0.01*('11'!B$17-'935'!W65)*Results!D43</f>
        <v>10379.286</v>
      </c>
      <c r="N90" s="73">
        <f>0.01*'11'!B$17*'Gen2'!F65*'Gen2'!O65</f>
        <v>0</v>
      </c>
      <c r="O90" s="73">
        <f>0.01*('11'!B$17-'935'!W65)*'Fixed Charge'!J65</f>
        <v>0</v>
      </c>
      <c r="P90" s="73">
        <f>0.01*'Gen2'!N65*'935'!T65</f>
        <v>0</v>
      </c>
      <c r="Q90" s="73">
        <f t="shared" si="0"/>
        <v>188224.28599999999</v>
      </c>
      <c r="R90" s="229">
        <f>'935'!Y65</f>
        <v>0</v>
      </c>
      <c r="S90" s="230">
        <f t="shared" si="1"/>
        <v>188224.28599999999</v>
      </c>
      <c r="T90" s="231" t="str">
        <f t="shared" si="2"/>
        <v/>
      </c>
      <c r="U90" s="73">
        <f t="shared" si="3"/>
        <v>0</v>
      </c>
      <c r="V90" s="229">
        <f>'935'!Z65</f>
        <v>0</v>
      </c>
      <c r="W90" s="230">
        <f t="shared" si="4"/>
        <v>0</v>
      </c>
      <c r="X90" s="231" t="str">
        <f t="shared" si="5"/>
        <v/>
      </c>
      <c r="Y90" s="73">
        <f>0.01*('11'!B$17-'935'!W65)*'Fixed Charge'!E65</f>
        <v>10379.300330566182</v>
      </c>
      <c r="Z90" s="73">
        <f>0.01*'11'!B$17*'Dem2'!G65*'Dem2'!AA65</f>
        <v>17274.320365658721</v>
      </c>
      <c r="AA90" s="73">
        <f>'Dem2'!G65*(MAX('Dem2'!BJ65,0-('Dem2'!BI65+IF('935'!P65=0,0,(1-'935'!X65/'11'!D$17)*'11'!B$17/('11'!B$17-'935'!W65)*IF('Dem2'!G65=0,1,'Dem2'!H65/'Dem2'!G65)*'Dem2'!AL65))))*'11'!B$17*0.01*'Dem1'!B$111/'Dem1'!B$166</f>
        <v>2746.9767347962288</v>
      </c>
      <c r="AB90" s="73">
        <f>'Dem2'!G65*'Dem1'!B$225*'Dem2'!BG65</f>
        <v>55973.005570842841</v>
      </c>
      <c r="AC90" s="73">
        <f>'Dem2'!G65*(MAX('Dem2'!BJ65,0-('Dem2'!BI65+IF('935'!P65=0,0,(1-'935'!X65/'11'!D$17)*'11'!B$17/('11'!B$17-'935'!W65)*IF('Dem2'!G65=0,1,'Dem2'!H65/'Dem2'!G65)*'Dem2'!AL65))))*'11'!B$17*0.01*'Dem1'!B$149/'Dem1'!B$166</f>
        <v>3443.8155578420478</v>
      </c>
      <c r="AD90" s="73">
        <f>0.01*('Dem2'!H65*'11'!B$17*'Dem2'!AR65+'Dem2'!G65*'SR Rate'!AD65*'935'!P65*('11'!D$17-'935'!X65)*('11'!B$17/('11'!B$17-'935'!W65)))</f>
        <v>54845</v>
      </c>
      <c r="AE90" s="73">
        <f>'Dem2'!G65*'Dem1'!B$213*('Dem1'!B$200+'Dem2'!BE65)</f>
        <v>14699.150015489195</v>
      </c>
      <c r="AF90" s="73">
        <f>'Dem2'!G65*(MAX('Dem2'!BJ65,0-('Dem2'!BI65+IF('935'!P65=0,0,(1-'935'!X65/'11'!D$17)*'11'!B$17/('11'!B$17-'935'!W65)*IF('Dem2'!G65=0,1,'Dem2'!H65/'Dem2'!G65)*'Dem2'!AL65))))*'11'!B$17*0.01*(1-('Dem1'!B$149+'Dem1'!B$111)/'Dem1'!B$166)</f>
        <v>28886.495774276598</v>
      </c>
      <c r="AG90" s="73">
        <f t="shared" si="6"/>
        <v>-23.778349471813272</v>
      </c>
      <c r="AH90" s="10"/>
    </row>
    <row r="91" spans="1:34">
      <c r="A91" s="103">
        <v>27</v>
      </c>
      <c r="B91" s="226" t="str">
        <f>Results!B44</f>
        <v>Customer27</v>
      </c>
      <c r="C91" s="227">
        <f>Results!C44</f>
        <v>7.8280000000000003</v>
      </c>
      <c r="D91" s="228">
        <f>Results!D44</f>
        <v>2843.64</v>
      </c>
      <c r="E91" s="228">
        <f>Results!E44</f>
        <v>2.89</v>
      </c>
      <c r="F91" s="228">
        <f>Results!F44</f>
        <v>2.89</v>
      </c>
      <c r="G91" s="227">
        <f>Results!G44</f>
        <v>0</v>
      </c>
      <c r="H91" s="228">
        <f>Results!H44</f>
        <v>0</v>
      </c>
      <c r="I91" s="228">
        <f>Results!I44</f>
        <v>0</v>
      </c>
      <c r="J91" s="228">
        <f>Results!J44</f>
        <v>0</v>
      </c>
      <c r="K91" s="73">
        <f>0.01*'11'!B$17*'Dem2'!G66*Results!E44</f>
        <v>105485</v>
      </c>
      <c r="L91" s="73">
        <f>0.01*('11'!D$17-'935'!X66)*Results!C44*'Dem2'!G66*('11'!B$17/('11'!B$17-'935'!W66))*'935'!P66</f>
        <v>59884.200000000004</v>
      </c>
      <c r="M91" s="73">
        <f>0.01*('11'!B$17-'935'!W66)*Results!D44</f>
        <v>10379.286</v>
      </c>
      <c r="N91" s="73">
        <f>0.01*'11'!B$17*'Gen2'!F66*'Gen2'!O66</f>
        <v>0</v>
      </c>
      <c r="O91" s="73">
        <f>0.01*('11'!B$17-'935'!W66)*'Fixed Charge'!J66</f>
        <v>0</v>
      </c>
      <c r="P91" s="73">
        <f>0.01*'Gen2'!N66*'935'!T66</f>
        <v>0</v>
      </c>
      <c r="Q91" s="73">
        <f t="shared" si="0"/>
        <v>175748.486</v>
      </c>
      <c r="R91" s="229">
        <f>'935'!Y66</f>
        <v>0</v>
      </c>
      <c r="S91" s="230">
        <f t="shared" si="1"/>
        <v>175748.486</v>
      </c>
      <c r="T91" s="231" t="str">
        <f t="shared" si="2"/>
        <v/>
      </c>
      <c r="U91" s="73">
        <f t="shared" si="3"/>
        <v>0</v>
      </c>
      <c r="V91" s="229">
        <f>'935'!Z66</f>
        <v>0</v>
      </c>
      <c r="W91" s="230">
        <f t="shared" si="4"/>
        <v>0</v>
      </c>
      <c r="X91" s="231" t="str">
        <f t="shared" si="5"/>
        <v/>
      </c>
      <c r="Y91" s="73">
        <f>0.01*('11'!B$17-'935'!W66)*'Fixed Charge'!E66</f>
        <v>10379.300330566182</v>
      </c>
      <c r="Z91" s="73">
        <f>0.01*'11'!B$17*'Dem2'!G66*'Dem2'!AA66</f>
        <v>17088.211135470428</v>
      </c>
      <c r="AA91" s="73">
        <f>'Dem2'!G66*(MAX('Dem2'!BJ66,0-('Dem2'!BI66+IF('935'!P66=0,0,(1-'935'!X66/'11'!D$17)*'11'!B$17/('11'!B$17-'935'!W66)*IF('Dem2'!G66=0,1,'Dem2'!H66/'Dem2'!G66)*'Dem2'!AL66))))*'11'!B$17*0.01*'Dem1'!B$111/'Dem1'!B$166</f>
        <v>1043.1021537463378</v>
      </c>
      <c r="AB91" s="73">
        <f>'Dem2'!G66*'Dem1'!B$225*'Dem2'!BG66</f>
        <v>55973.005570842841</v>
      </c>
      <c r="AC91" s="73">
        <f>'Dem2'!G66*(MAX('Dem2'!BJ66,0-('Dem2'!BI66+IF('935'!P66=0,0,(1-'935'!X66/'11'!D$17)*'11'!B$17/('11'!B$17-'935'!W66)*IF('Dem2'!G66=0,1,'Dem2'!H66/'Dem2'!G66)*'Dem2'!AL66))))*'11'!B$17*0.01*'Dem1'!B$149/'Dem1'!B$166</f>
        <v>1307.7109026759413</v>
      </c>
      <c r="AD91" s="73">
        <f>0.01*('Dem2'!H66*'11'!B$17*'Dem2'!AR66+'Dem2'!G66*'SR Rate'!AD66*'935'!P66*('11'!D$17-'935'!X66)*('11'!B$17/('11'!B$17-'935'!W66)))</f>
        <v>64286.122979558335</v>
      </c>
      <c r="AE91" s="73">
        <f>'Dem2'!G66*'Dem1'!B$213*('Dem1'!B$200+'Dem2'!BE66)</f>
        <v>14699.150015489195</v>
      </c>
      <c r="AF91" s="73">
        <f>'Dem2'!G66*(MAX('Dem2'!BJ66,0-('Dem2'!BI66+IF('935'!P66=0,0,(1-'935'!X66/'11'!D$17)*'11'!B$17/('11'!B$17-'935'!W66)*IF('Dem2'!G66=0,1,'Dem2'!H66/'Dem2'!G66)*'Dem2'!AL66))))*'11'!B$17*0.01*(1-('Dem1'!B$149+'Dem1'!B$111)/'Dem1'!B$166)</f>
        <v>10968.992046657277</v>
      </c>
      <c r="AG91" s="73">
        <f t="shared" si="6"/>
        <v>2.890864993481955</v>
      </c>
      <c r="AH91" s="10"/>
    </row>
    <row r="92" spans="1:34">
      <c r="A92" s="103">
        <v>28</v>
      </c>
      <c r="B92" s="226" t="str">
        <f>Results!B45</f>
        <v>Customer28</v>
      </c>
      <c r="C92" s="227">
        <f>Results!C45</f>
        <v>7.827</v>
      </c>
      <c r="D92" s="228">
        <f>Results!D45</f>
        <v>2843.64</v>
      </c>
      <c r="E92" s="228">
        <f>Results!E45</f>
        <v>3.49</v>
      </c>
      <c r="F92" s="228">
        <f>Results!F45</f>
        <v>3.49</v>
      </c>
      <c r="G92" s="227">
        <f>Results!G45</f>
        <v>0</v>
      </c>
      <c r="H92" s="228">
        <f>Results!H45</f>
        <v>0</v>
      </c>
      <c r="I92" s="228">
        <f>Results!I45</f>
        <v>0</v>
      </c>
      <c r="J92" s="228">
        <f>Results!J45</f>
        <v>0</v>
      </c>
      <c r="K92" s="73">
        <f>0.01*'11'!B$17*'Dem2'!G67*Results!E45</f>
        <v>127385.00000000001</v>
      </c>
      <c r="L92" s="73">
        <f>0.01*('11'!D$17-'935'!X67)*Results!C45*'Dem2'!G67*('11'!B$17/('11'!B$17-'935'!W67))*'935'!P67</f>
        <v>59876.55</v>
      </c>
      <c r="M92" s="73">
        <f>0.01*('11'!B$17-'935'!W67)*Results!D45</f>
        <v>10379.286</v>
      </c>
      <c r="N92" s="73">
        <f>0.01*'11'!B$17*'Gen2'!F67*'Gen2'!O67</f>
        <v>0</v>
      </c>
      <c r="O92" s="73">
        <f>0.01*('11'!B$17-'935'!W67)*'Fixed Charge'!J67</f>
        <v>0</v>
      </c>
      <c r="P92" s="73">
        <f>0.01*'Gen2'!N67*'935'!T67</f>
        <v>0</v>
      </c>
      <c r="Q92" s="73">
        <f t="shared" si="0"/>
        <v>197640.83600000001</v>
      </c>
      <c r="R92" s="229">
        <f>'935'!Y67</f>
        <v>0</v>
      </c>
      <c r="S92" s="230">
        <f t="shared" si="1"/>
        <v>197640.83600000001</v>
      </c>
      <c r="T92" s="231" t="str">
        <f t="shared" si="2"/>
        <v/>
      </c>
      <c r="U92" s="73">
        <f t="shared" si="3"/>
        <v>0</v>
      </c>
      <c r="V92" s="229">
        <f>'935'!Z67</f>
        <v>0</v>
      </c>
      <c r="W92" s="230">
        <f t="shared" si="4"/>
        <v>0</v>
      </c>
      <c r="X92" s="231" t="str">
        <f t="shared" si="5"/>
        <v/>
      </c>
      <c r="Y92" s="73">
        <f>0.01*('11'!B$17-'935'!W67)*'Fixed Charge'!E67</f>
        <v>10379.300330566182</v>
      </c>
      <c r="Z92" s="73">
        <f>0.01*'11'!B$17*'Dem2'!G67*'Dem2'!AA67</f>
        <v>17274.320365658721</v>
      </c>
      <c r="AA92" s="73">
        <f>'Dem2'!G67*(MAX('Dem2'!BJ67,0-('Dem2'!BI67+IF('935'!P67=0,0,(1-'935'!X67/'11'!D$17)*'11'!B$17/('11'!B$17-'935'!W67)*IF('Dem2'!G67=0,1,'Dem2'!H67/'Dem2'!G67)*'Dem2'!AL67))))*'11'!B$17*0.01*'Dem1'!B$111/'Dem1'!B$166</f>
        <v>2746.9767347962288</v>
      </c>
      <c r="AB92" s="73">
        <f>'Dem2'!G67*'Dem1'!B$225*'Dem2'!BG67</f>
        <v>55973.005570842841</v>
      </c>
      <c r="AC92" s="73">
        <f>'Dem2'!G67*(MAX('Dem2'!BJ67,0-('Dem2'!BI67+IF('935'!P67=0,0,(1-'935'!X67/'11'!D$17)*'11'!B$17/('11'!B$17-'935'!W67)*IF('Dem2'!G67=0,1,'Dem2'!H67/'Dem2'!G67)*'Dem2'!AL67))))*'11'!B$17*0.01*'Dem1'!B$149/'Dem1'!B$166</f>
        <v>3443.8155578420478</v>
      </c>
      <c r="AD92" s="73">
        <f>0.01*('Dem2'!H67*'11'!B$17*'Dem2'!AR67+'Dem2'!G67*'SR Rate'!AD67*'935'!P67*('11'!D$17-'935'!X67)*('11'!B$17/('11'!B$17-'935'!W67)))</f>
        <v>64277.548953420745</v>
      </c>
      <c r="AE92" s="73">
        <f>'Dem2'!G67*'Dem1'!B$213*('Dem1'!B$200+'Dem2'!BE67)</f>
        <v>14699.150015489195</v>
      </c>
      <c r="AF92" s="73">
        <f>'Dem2'!G67*(MAX('Dem2'!BJ67,0-('Dem2'!BI67+IF('935'!P67=0,0,(1-'935'!X67/'11'!D$17)*'11'!B$17/('11'!B$17-'935'!W67)*IF('Dem2'!G67=0,1,'Dem2'!H67/'Dem2'!G67)*'Dem2'!AL67))))*'11'!B$17*0.01*(1-('Dem1'!B$149+'Dem1'!B$111)/'Dem1'!B$166)</f>
        <v>28886.495774276598</v>
      </c>
      <c r="AG92" s="73">
        <f t="shared" si="6"/>
        <v>-39.77730289254032</v>
      </c>
      <c r="AH92" s="10"/>
    </row>
    <row r="93" spans="1:34">
      <c r="A93" s="103">
        <v>29</v>
      </c>
      <c r="B93" s="226" t="str">
        <f>Results!B46</f>
        <v>Customer29</v>
      </c>
      <c r="C93" s="227">
        <f>Results!C46</f>
        <v>4.3360000000000003</v>
      </c>
      <c r="D93" s="228">
        <f>Results!D46</f>
        <v>2843.64</v>
      </c>
      <c r="E93" s="228">
        <f>Results!E46</f>
        <v>3.42</v>
      </c>
      <c r="F93" s="228">
        <f>Results!F46</f>
        <v>3.42</v>
      </c>
      <c r="G93" s="227">
        <f>Results!G46</f>
        <v>0</v>
      </c>
      <c r="H93" s="228">
        <f>Results!H46</f>
        <v>2843.64</v>
      </c>
      <c r="I93" s="228">
        <f>Results!I46</f>
        <v>0.2</v>
      </c>
      <c r="J93" s="228">
        <f>Results!J46</f>
        <v>0.2</v>
      </c>
      <c r="K93" s="73">
        <f>0.01*'11'!B$17*'Dem2'!G68*Results!E46</f>
        <v>124830</v>
      </c>
      <c r="L93" s="73">
        <f>0.01*('11'!D$17-'935'!X68)*Results!C46*'Dem2'!G68*('11'!B$17/('11'!B$17-'935'!W68))*'935'!P68</f>
        <v>33170.400000000001</v>
      </c>
      <c r="M93" s="73">
        <f>0.01*('11'!B$17-'935'!W68)*Results!D46</f>
        <v>10379.286</v>
      </c>
      <c r="N93" s="73">
        <f>0.01*'11'!B$17*'Gen2'!F68*'Gen2'!O68</f>
        <v>7300</v>
      </c>
      <c r="O93" s="73">
        <f>0.01*('11'!B$17-'935'!W68)*'Fixed Charge'!J68</f>
        <v>10379.286</v>
      </c>
      <c r="P93" s="73">
        <f>0.01*'Gen2'!N68*'935'!T68</f>
        <v>0</v>
      </c>
      <c r="Q93" s="73">
        <f t="shared" si="0"/>
        <v>168379.68599999999</v>
      </c>
      <c r="R93" s="229">
        <f>'935'!Y68</f>
        <v>0</v>
      </c>
      <c r="S93" s="230">
        <f t="shared" si="1"/>
        <v>168379.68599999999</v>
      </c>
      <c r="T93" s="231" t="str">
        <f t="shared" si="2"/>
        <v/>
      </c>
      <c r="U93" s="73">
        <f t="shared" si="3"/>
        <v>17679.286</v>
      </c>
      <c r="V93" s="229">
        <f>'935'!Z68</f>
        <v>0</v>
      </c>
      <c r="W93" s="230">
        <f t="shared" si="4"/>
        <v>17679.286</v>
      </c>
      <c r="X93" s="231" t="str">
        <f t="shared" si="5"/>
        <v/>
      </c>
      <c r="Y93" s="73">
        <f>0.01*('11'!B$17-'935'!W68)*'Fixed Charge'!E68</f>
        <v>10379.300330566182</v>
      </c>
      <c r="Z93" s="73">
        <f>0.01*'11'!B$17*'Dem2'!G68*'Dem2'!AA68</f>
        <v>17088.211135470428</v>
      </c>
      <c r="AA93" s="73">
        <f>'Dem2'!G68*(MAX('Dem2'!BJ68,0-('Dem2'!BI68+IF('935'!P68=0,0,(1-'935'!X68/'11'!D$17)*'11'!B$17/('11'!B$17-'935'!W68)*IF('Dem2'!G68=0,1,'Dem2'!H68/'Dem2'!G68)*'Dem2'!AL68))))*'11'!B$17*0.01*'Dem1'!B$111/'Dem1'!B$166</f>
        <v>1043.1021537463378</v>
      </c>
      <c r="AB93" s="73">
        <f>'Dem2'!G68*'Dem1'!B$225*'Dem2'!BG68</f>
        <v>55973.005570842841</v>
      </c>
      <c r="AC93" s="73">
        <f>'Dem2'!G68*(MAX('Dem2'!BJ68,0-('Dem2'!BI68+IF('935'!P68=0,0,(1-'935'!X68/'11'!D$17)*'11'!B$17/('11'!B$17-'935'!W68)*IF('Dem2'!G68=0,1,'Dem2'!H68/'Dem2'!G68)*'Dem2'!AL68))))*'11'!B$17*0.01*'Dem1'!B$149/'Dem1'!B$166</f>
        <v>1307.7109026759413</v>
      </c>
      <c r="AD93" s="73">
        <f>0.01*('Dem2'!H68*'11'!B$17*'Dem2'!AR68+'Dem2'!G68*'SR Rate'!AD68*'935'!P68*('11'!D$17-'935'!X68)*('11'!B$17/('11'!B$17-'935'!W68)))</f>
        <v>56971.877588531621</v>
      </c>
      <c r="AE93" s="73">
        <f>'Dem2'!G68*'Dem1'!B$213*('Dem1'!B$200+'Dem2'!BE68)</f>
        <v>14699.150015489195</v>
      </c>
      <c r="AF93" s="73">
        <f>'Dem2'!G68*(MAX('Dem2'!BJ68,0-('Dem2'!BI68+IF('935'!P68=0,0,(1-'935'!X68/'11'!D$17)*'11'!B$17/('11'!B$17-'935'!W68)*IF('Dem2'!G68=0,1,'Dem2'!H68/'Dem2'!G68)*'Dem2'!AL68))))*'11'!B$17*0.01*(1-('Dem1'!B$149+'Dem1'!B$111)/'Dem1'!B$166)</f>
        <v>10968.992046657277</v>
      </c>
      <c r="AG93" s="73">
        <f t="shared" si="6"/>
        <v>-51.663743979821447</v>
      </c>
      <c r="AH93" s="10"/>
    </row>
    <row r="94" spans="1:34">
      <c r="A94" s="103">
        <v>30</v>
      </c>
      <c r="B94" s="226" t="str">
        <f>Results!B47</f>
        <v>Customer30</v>
      </c>
      <c r="C94" s="227">
        <f>Results!C47</f>
        <v>4.3360000000000003</v>
      </c>
      <c r="D94" s="228">
        <f>Results!D47</f>
        <v>2843.64</v>
      </c>
      <c r="E94" s="228">
        <f>Results!E47</f>
        <v>4.0199999999999996</v>
      </c>
      <c r="F94" s="228">
        <f>Results!F47</f>
        <v>4.0199999999999996</v>
      </c>
      <c r="G94" s="227">
        <f>Results!G47</f>
        <v>0</v>
      </c>
      <c r="H94" s="228">
        <f>Results!H47</f>
        <v>2843.64</v>
      </c>
      <c r="I94" s="228">
        <f>Results!I47</f>
        <v>0.2</v>
      </c>
      <c r="J94" s="228">
        <f>Results!J47</f>
        <v>0.2</v>
      </c>
      <c r="K94" s="73">
        <f>0.01*'11'!B$17*'Dem2'!G69*Results!E47</f>
        <v>146729.99999999997</v>
      </c>
      <c r="L94" s="73">
        <f>0.01*('11'!D$17-'935'!X69)*Results!C47*'Dem2'!G69*('11'!B$17/('11'!B$17-'935'!W69))*'935'!P69</f>
        <v>33170.400000000001</v>
      </c>
      <c r="M94" s="73">
        <f>0.01*('11'!B$17-'935'!W69)*Results!D47</f>
        <v>10379.286</v>
      </c>
      <c r="N94" s="73">
        <f>0.01*'11'!B$17*'Gen2'!F69*'Gen2'!O69</f>
        <v>7300</v>
      </c>
      <c r="O94" s="73">
        <f>0.01*('11'!B$17-'935'!W69)*'Fixed Charge'!J69</f>
        <v>10379.286</v>
      </c>
      <c r="P94" s="73">
        <f>0.01*'Gen2'!N69*'935'!T69</f>
        <v>0</v>
      </c>
      <c r="Q94" s="73">
        <f t="shared" si="0"/>
        <v>190279.68599999996</v>
      </c>
      <c r="R94" s="229">
        <f>'935'!Y69</f>
        <v>0</v>
      </c>
      <c r="S94" s="230">
        <f t="shared" si="1"/>
        <v>190279.68599999996</v>
      </c>
      <c r="T94" s="231" t="str">
        <f t="shared" si="2"/>
        <v/>
      </c>
      <c r="U94" s="73">
        <f t="shared" si="3"/>
        <v>17679.286</v>
      </c>
      <c r="V94" s="229">
        <f>'935'!Z69</f>
        <v>0</v>
      </c>
      <c r="W94" s="230">
        <f t="shared" si="4"/>
        <v>17679.286</v>
      </c>
      <c r="X94" s="231" t="str">
        <f t="shared" si="5"/>
        <v/>
      </c>
      <c r="Y94" s="73">
        <f>0.01*('11'!B$17-'935'!W69)*'Fixed Charge'!E69</f>
        <v>10379.300330566182</v>
      </c>
      <c r="Z94" s="73">
        <f>0.01*'11'!B$17*'Dem2'!G69*'Dem2'!AA69</f>
        <v>17274.320365658721</v>
      </c>
      <c r="AA94" s="73">
        <f>'Dem2'!G69*(MAX('Dem2'!BJ69,0-('Dem2'!BI69+IF('935'!P69=0,0,(1-'935'!X69/'11'!D$17)*'11'!B$17/('11'!B$17-'935'!W69)*IF('Dem2'!G69=0,1,'Dem2'!H69/'Dem2'!G69)*'Dem2'!AL69))))*'11'!B$17*0.01*'Dem1'!B$111/'Dem1'!B$166</f>
        <v>2746.9767347962288</v>
      </c>
      <c r="AB94" s="73">
        <f>'Dem2'!G69*'Dem1'!B$225*'Dem2'!BG69</f>
        <v>55973.005570842841</v>
      </c>
      <c r="AC94" s="73">
        <f>'Dem2'!G69*(MAX('Dem2'!BJ69,0-('Dem2'!BI69+IF('935'!P69=0,0,(1-'935'!X69/'11'!D$17)*'11'!B$17/('11'!B$17-'935'!W69)*IF('Dem2'!G69=0,1,'Dem2'!H69/'Dem2'!G69)*'Dem2'!AL69))))*'11'!B$17*0.01*'Dem1'!B$149/'Dem1'!B$166</f>
        <v>3443.8155578420478</v>
      </c>
      <c r="AD94" s="73">
        <f>0.01*('Dem2'!H69*'11'!B$17*'Dem2'!AR69+'Dem2'!G69*'SR Rate'!AD69*'935'!P69*('11'!D$17-'935'!X69)*('11'!B$17/('11'!B$17-'935'!W69)))</f>
        <v>56971.877588531621</v>
      </c>
      <c r="AE94" s="73">
        <f>'Dem2'!G69*'Dem1'!B$213*('Dem1'!B$200+'Dem2'!BE69)</f>
        <v>14699.150015489195</v>
      </c>
      <c r="AF94" s="73">
        <f>'Dem2'!G69*(MAX('Dem2'!BJ69,0-('Dem2'!BI69+IF('935'!P69=0,0,(1-'935'!X69/'11'!D$17)*'11'!B$17/('11'!B$17-'935'!W69)*IF('Dem2'!G69=0,1,'Dem2'!H69/'Dem2'!G69)*'Dem2'!AL69))))*'11'!B$17*0.01*(1-('Dem1'!B$149+'Dem1'!B$111)/'Dem1'!B$166)</f>
        <v>28886.495774276598</v>
      </c>
      <c r="AG94" s="73">
        <f t="shared" si="6"/>
        <v>-95.255938003469055</v>
      </c>
      <c r="AH94" s="10"/>
    </row>
    <row r="95" spans="1:34">
      <c r="A95" s="103">
        <v>31</v>
      </c>
      <c r="B95" s="226" t="str">
        <f>Results!B48</f>
        <v>Customer31</v>
      </c>
      <c r="C95" s="227">
        <f>Results!C48</f>
        <v>7.7709999999999999</v>
      </c>
      <c r="D95" s="228">
        <f>Results!D48</f>
        <v>2843.64</v>
      </c>
      <c r="E95" s="228">
        <f>Results!E48</f>
        <v>4.8099999999999996</v>
      </c>
      <c r="F95" s="228">
        <f>Results!F48</f>
        <v>4.8099999999999996</v>
      </c>
      <c r="G95" s="227">
        <f>Results!G48</f>
        <v>0</v>
      </c>
      <c r="H95" s="228">
        <f>Results!H48</f>
        <v>2843.64</v>
      </c>
      <c r="I95" s="228">
        <f>Results!I48</f>
        <v>0.2</v>
      </c>
      <c r="J95" s="228">
        <f>Results!J48</f>
        <v>0.2</v>
      </c>
      <c r="K95" s="73">
        <f>0.01*'11'!B$17*'Dem2'!G70*Results!E48</f>
        <v>175565</v>
      </c>
      <c r="L95" s="73">
        <f>0.01*('11'!D$17-'935'!X70)*Results!C48*'Dem2'!G70*('11'!B$17/('11'!B$17-'935'!W70))*'935'!P70</f>
        <v>59448.15</v>
      </c>
      <c r="M95" s="73">
        <f>0.01*('11'!B$17-'935'!W70)*Results!D48</f>
        <v>10379.286</v>
      </c>
      <c r="N95" s="73">
        <f>0.01*'11'!B$17*'Gen2'!F70*'Gen2'!O70</f>
        <v>7300</v>
      </c>
      <c r="O95" s="73">
        <f>0.01*('11'!B$17-'935'!W70)*'Fixed Charge'!J70</f>
        <v>10379.286</v>
      </c>
      <c r="P95" s="73">
        <f>0.01*'Gen2'!N70*'935'!T70</f>
        <v>0</v>
      </c>
      <c r="Q95" s="73">
        <f t="shared" si="0"/>
        <v>245392.43599999999</v>
      </c>
      <c r="R95" s="229">
        <f>'935'!Y70</f>
        <v>0</v>
      </c>
      <c r="S95" s="230">
        <f t="shared" si="1"/>
        <v>245392.43599999999</v>
      </c>
      <c r="T95" s="231" t="str">
        <f t="shared" si="2"/>
        <v/>
      </c>
      <c r="U95" s="73">
        <f t="shared" si="3"/>
        <v>17679.286</v>
      </c>
      <c r="V95" s="229">
        <f>'935'!Z70</f>
        <v>0</v>
      </c>
      <c r="W95" s="230">
        <f t="shared" si="4"/>
        <v>17679.286</v>
      </c>
      <c r="X95" s="231" t="str">
        <f t="shared" si="5"/>
        <v/>
      </c>
      <c r="Y95" s="73">
        <f>0.01*('11'!B$17-'935'!W70)*'Fixed Charge'!E70</f>
        <v>10379.300330566182</v>
      </c>
      <c r="Z95" s="73">
        <f>0.01*'11'!B$17*'Dem2'!G70*'Dem2'!AA70</f>
        <v>17172.806240101469</v>
      </c>
      <c r="AA95" s="73">
        <f>'Dem2'!G70*(MAX('Dem2'!BJ70,0-('Dem2'!BI70+IF('935'!P70=0,0,(1-'935'!X70/'11'!D$17)*'11'!B$17/('11'!B$17-'935'!W70)*IF('Dem2'!G70=0,1,'Dem2'!H70/'Dem2'!G70)*'Dem2'!AL70))))*'11'!B$17*0.01*'Dem1'!B$111/'Dem1'!B$166</f>
        <v>1923.2346473528933</v>
      </c>
      <c r="AB95" s="73">
        <f>'Dem2'!G70*'Dem1'!B$225*'Dem2'!BG70</f>
        <v>55973.005570842841</v>
      </c>
      <c r="AC95" s="73">
        <f>'Dem2'!G70*(MAX('Dem2'!BJ70,0-('Dem2'!BI70+IF('935'!P70=0,0,(1-'935'!X70/'11'!D$17)*'11'!B$17/('11'!B$17-'935'!W70)*IF('Dem2'!G70=0,1,'Dem2'!H70/'Dem2'!G70)*'Dem2'!AL70))))*'11'!B$17*0.01*'Dem1'!B$149/'Dem1'!B$166</f>
        <v>2411.1108463487126</v>
      </c>
      <c r="AD95" s="73">
        <f>0.01*('Dem2'!H70*'11'!B$17*'Dem2'!AR70+'Dem2'!G70*'SR Rate'!AD70*'935'!P70*('11'!D$17-'935'!X70)*('11'!B$17/('11'!B$17-'935'!W70)))</f>
        <v>122747.74792212532</v>
      </c>
      <c r="AE95" s="73">
        <f>'Dem2'!G70*'Dem1'!B$213*('Dem1'!B$200+'Dem2'!BE70)</f>
        <v>14699.150015489195</v>
      </c>
      <c r="AF95" s="73">
        <f>'Dem2'!G70*(MAX('Dem2'!BJ70,0-('Dem2'!BI70+IF('935'!P70=0,0,(1-'935'!X70/'11'!D$17)*'11'!B$17/('11'!B$17-'935'!W70)*IF('Dem2'!G70=0,1,'Dem2'!H70/'Dem2'!G70)*'Dem2'!AL70))))*'11'!B$17*0.01*(1-('Dem1'!B$149+'Dem1'!B$111)/'Dem1'!B$166)</f>
        <v>20224.237362469983</v>
      </c>
      <c r="AG95" s="73">
        <f t="shared" si="6"/>
        <v>-138.15693529658529</v>
      </c>
      <c r="AH95" s="10"/>
    </row>
    <row r="96" spans="1:34">
      <c r="A96" s="103">
        <v>32</v>
      </c>
      <c r="B96" s="226" t="str">
        <f>Results!B49</f>
        <v>Customer32</v>
      </c>
      <c r="C96" s="227">
        <f>Results!C49</f>
        <v>7.7709999999999999</v>
      </c>
      <c r="D96" s="228">
        <f>Results!D49</f>
        <v>2843.64</v>
      </c>
      <c r="E96" s="228">
        <f>Results!E49</f>
        <v>4.13</v>
      </c>
      <c r="F96" s="228">
        <f>Results!F49</f>
        <v>4.13</v>
      </c>
      <c r="G96" s="227">
        <f>Results!G49</f>
        <v>0</v>
      </c>
      <c r="H96" s="228">
        <f>Results!H49</f>
        <v>2843.64</v>
      </c>
      <c r="I96" s="228">
        <f>Results!I49</f>
        <v>0.2</v>
      </c>
      <c r="J96" s="228">
        <f>Results!J49</f>
        <v>0.2</v>
      </c>
      <c r="K96" s="73">
        <f>0.01*'11'!B$17*'Dem2'!G71*Results!E49</f>
        <v>150745</v>
      </c>
      <c r="L96" s="73">
        <f>0.01*('11'!D$17-'935'!X71)*Results!C49*'Dem2'!G71*('11'!B$17/('11'!B$17-'935'!W71))*'935'!P71</f>
        <v>59448.15</v>
      </c>
      <c r="M96" s="73">
        <f>0.01*('11'!B$17-'935'!W71)*Results!D49</f>
        <v>10379.286</v>
      </c>
      <c r="N96" s="73">
        <f>0.01*'11'!B$17*'Gen2'!F71*'Gen2'!O71</f>
        <v>7300</v>
      </c>
      <c r="O96" s="73">
        <f>0.01*('11'!B$17-'935'!W71)*'Fixed Charge'!J71</f>
        <v>10379.286</v>
      </c>
      <c r="P96" s="73">
        <f>0.01*'Gen2'!N71*'935'!T71</f>
        <v>0</v>
      </c>
      <c r="Q96" s="73">
        <f t="shared" si="0"/>
        <v>220572.43599999999</v>
      </c>
      <c r="R96" s="229">
        <f>'935'!Y71</f>
        <v>0</v>
      </c>
      <c r="S96" s="230">
        <f t="shared" si="1"/>
        <v>220572.43599999999</v>
      </c>
      <c r="T96" s="231" t="str">
        <f t="shared" si="2"/>
        <v/>
      </c>
      <c r="U96" s="73">
        <f t="shared" si="3"/>
        <v>17679.286</v>
      </c>
      <c r="V96" s="229">
        <f>'935'!Z71</f>
        <v>0</v>
      </c>
      <c r="W96" s="230">
        <f t="shared" si="4"/>
        <v>17679.286</v>
      </c>
      <c r="X96" s="231" t="str">
        <f t="shared" si="5"/>
        <v/>
      </c>
      <c r="Y96" s="73">
        <f>0.01*('11'!B$17-'935'!W71)*'Fixed Charge'!E71</f>
        <v>10379.300330566182</v>
      </c>
      <c r="Z96" s="73">
        <f>0.01*'11'!B$17*'Dem2'!G71*'Dem2'!AA71</f>
        <v>16919.020926208344</v>
      </c>
      <c r="AA96" s="73">
        <f>'Dem2'!G71*(MAX('Dem2'!BJ71,0-('Dem2'!BI71+IF('935'!P71=0,0,(1-'935'!X71/'11'!D$17)*'11'!B$17/('11'!B$17-'935'!W71)*IF('Dem2'!G71=0,1,'Dem2'!H71/'Dem2'!G71)*'Dem2'!AL71))))*'11'!B$17*0.01*'Dem1'!B$111/'Dem1'!B$166</f>
        <v>0</v>
      </c>
      <c r="AB96" s="73">
        <f>'Dem2'!G71*'Dem1'!B$225*'Dem2'!BG71</f>
        <v>55973.005570842841</v>
      </c>
      <c r="AC96" s="73">
        <f>'Dem2'!G71*(MAX('Dem2'!BJ71,0-('Dem2'!BI71+IF('935'!P71=0,0,(1-'935'!X71/'11'!D$17)*'11'!B$17/('11'!B$17-'935'!W71)*IF('Dem2'!G71=0,1,'Dem2'!H71/'Dem2'!G71)*'Dem2'!AL71))))*'11'!B$17*0.01*'Dem1'!B$149/'Dem1'!B$166</f>
        <v>0</v>
      </c>
      <c r="AD96" s="73">
        <f>0.01*('Dem2'!H71*'11'!B$17*'Dem2'!AR71+'Dem2'!G71*'SR Rate'!AD71*'935'!P71*('11'!D$17-'935'!X71)*('11'!B$17/('11'!B$17-'935'!W71)))</f>
        <v>122747.74792212532</v>
      </c>
      <c r="AE96" s="73">
        <f>'Dem2'!G71*'Dem1'!B$213*('Dem1'!B$200+'Dem2'!BE71)</f>
        <v>14699.150015489195</v>
      </c>
      <c r="AF96" s="73">
        <f>'Dem2'!G71*(MAX('Dem2'!BJ71,0-('Dem2'!BI71+IF('935'!P71=0,0,(1-'935'!X71/'11'!D$17)*'11'!B$17/('11'!B$17-'935'!W71)*IF('Dem2'!G71=0,1,'Dem2'!H71/'Dem2'!G71)*'Dem2'!AL71))))*'11'!B$17*0.01*(1-('Dem1'!B$149+'Dem1'!B$111)/'Dem1'!B$166)</f>
        <v>0</v>
      </c>
      <c r="AG96" s="73">
        <f t="shared" si="6"/>
        <v>-145.78876523188592</v>
      </c>
      <c r="AH96" s="10"/>
    </row>
    <row r="97" spans="1:34">
      <c r="A97" s="103">
        <v>33</v>
      </c>
      <c r="B97" s="226" t="str">
        <f>Results!B50</f>
        <v>Customer33</v>
      </c>
      <c r="C97" s="227">
        <f>Results!C50</f>
        <v>1.2729999999999999</v>
      </c>
      <c r="D97" s="228">
        <f>Results!D50</f>
        <v>2843.64</v>
      </c>
      <c r="E97" s="228">
        <f>Results!E50</f>
        <v>3.45</v>
      </c>
      <c r="F97" s="228">
        <f>Results!F50</f>
        <v>3.45</v>
      </c>
      <c r="G97" s="227">
        <f>Results!G50</f>
        <v>0</v>
      </c>
      <c r="H97" s="228">
        <f>Results!H50</f>
        <v>2843.64</v>
      </c>
      <c r="I97" s="228">
        <f>Results!I50</f>
        <v>0.2</v>
      </c>
      <c r="J97" s="228">
        <f>Results!J50</f>
        <v>0.2</v>
      </c>
      <c r="K97" s="73">
        <f>0.01*'11'!B$17*'Dem2'!G72*Results!E50</f>
        <v>125925</v>
      </c>
      <c r="L97" s="73">
        <f>0.01*('11'!D$17-'935'!X72)*Results!C50*'Dem2'!G72*('11'!B$17/('11'!B$17-'935'!W72))*'935'!P72</f>
        <v>9738.4500000000007</v>
      </c>
      <c r="M97" s="73">
        <f>0.01*('11'!B$17-'935'!W72)*Results!D50</f>
        <v>10379.286</v>
      </c>
      <c r="N97" s="73">
        <f>0.01*'11'!B$17*'Gen2'!F72*'Gen2'!O72</f>
        <v>7300</v>
      </c>
      <c r="O97" s="73">
        <f>0.01*('11'!B$17-'935'!W72)*'Fixed Charge'!J72</f>
        <v>10379.286</v>
      </c>
      <c r="P97" s="73">
        <f>0.01*'Gen2'!N72*'935'!T72</f>
        <v>0</v>
      </c>
      <c r="Q97" s="73">
        <f t="shared" si="0"/>
        <v>146042.736</v>
      </c>
      <c r="R97" s="229">
        <f>'935'!Y72</f>
        <v>0</v>
      </c>
      <c r="S97" s="230">
        <f t="shared" si="1"/>
        <v>146042.736</v>
      </c>
      <c r="T97" s="231" t="str">
        <f t="shared" si="2"/>
        <v/>
      </c>
      <c r="U97" s="73">
        <f t="shared" si="3"/>
        <v>17679.286</v>
      </c>
      <c r="V97" s="229">
        <f>'935'!Z72</f>
        <v>0</v>
      </c>
      <c r="W97" s="230">
        <f t="shared" si="4"/>
        <v>17679.286</v>
      </c>
      <c r="X97" s="231" t="str">
        <f t="shared" si="5"/>
        <v/>
      </c>
      <c r="Y97" s="73">
        <f>0.01*('11'!B$17-'935'!W72)*'Fixed Charge'!E72</f>
        <v>10379.300330566182</v>
      </c>
      <c r="Z97" s="73">
        <f>0.01*'11'!B$17*'Dem2'!G72*'Dem2'!AA72</f>
        <v>17274.320365658721</v>
      </c>
      <c r="AA97" s="73">
        <f>'Dem2'!G72*(MAX('Dem2'!BJ72,0-('Dem2'!BI72+IF('935'!P72=0,0,(1-'935'!X72/'11'!D$17)*'11'!B$17/('11'!B$17-'935'!W72)*IF('Dem2'!G72=0,1,'Dem2'!H72/'Dem2'!G72)*'Dem2'!AL72))))*'11'!B$17*0.01*'Dem1'!B$111/'Dem1'!B$166</f>
        <v>2746.9767347962288</v>
      </c>
      <c r="AB97" s="73">
        <f>'Dem2'!G72*'Dem1'!B$225*'Dem2'!BG72</f>
        <v>55973.005570842841</v>
      </c>
      <c r="AC97" s="73">
        <f>'Dem2'!G72*(MAX('Dem2'!BJ72,0-('Dem2'!BI72+IF('935'!P72=0,0,(1-'935'!X72/'11'!D$17)*'11'!B$17/('11'!B$17-'935'!W72)*IF('Dem2'!G72=0,1,'Dem2'!H72/'Dem2'!G72)*'Dem2'!AL72))))*'11'!B$17*0.01*'Dem1'!B$149/'Dem1'!B$166</f>
        <v>3443.8155578420478</v>
      </c>
      <c r="AD97" s="73">
        <f>0.01*('Dem2'!H72*'11'!B$17*'Dem2'!AR72+'Dem2'!G72*'SR Rate'!AD72*'935'!P72*('11'!D$17-'935'!X72)*('11'!B$17/('11'!B$17-'935'!W72)))</f>
        <v>12634.692368921558</v>
      </c>
      <c r="AE97" s="73">
        <f>'Dem2'!G72*'Dem1'!B$213*('Dem1'!B$200+'Dem2'!BE72)</f>
        <v>14699.150015489195</v>
      </c>
      <c r="AF97" s="73">
        <f>'Dem2'!G72*(MAX('Dem2'!BJ72,0-('Dem2'!BI72+IF('935'!P72=0,0,(1-'935'!X72/'11'!D$17)*'11'!B$17/('11'!B$17-'935'!W72)*IF('Dem2'!G72=0,1,'Dem2'!H72/'Dem2'!G72)*'Dem2'!AL72))))*'11'!B$17*0.01*(1-('Dem1'!B$149+'Dem1'!B$111)/'Dem1'!B$166)</f>
        <v>28886.495774276598</v>
      </c>
      <c r="AG97" s="73">
        <f t="shared" si="6"/>
        <v>4.979281606621953</v>
      </c>
      <c r="AH97" s="10"/>
    </row>
    <row r="98" spans="1:34">
      <c r="A98" s="103">
        <v>34</v>
      </c>
      <c r="B98" s="226" t="str">
        <f>Results!B51</f>
        <v>Customer34</v>
      </c>
      <c r="C98" s="227">
        <f>Results!C51</f>
        <v>6.8029999999999999</v>
      </c>
      <c r="D98" s="228">
        <f>Results!D51</f>
        <v>2843.64</v>
      </c>
      <c r="E98" s="228">
        <f>Results!E51</f>
        <v>4.68</v>
      </c>
      <c r="F98" s="228">
        <f>Results!F51</f>
        <v>4.68</v>
      </c>
      <c r="G98" s="227">
        <f>Results!G51</f>
        <v>0</v>
      </c>
      <c r="H98" s="228">
        <f>Results!H51</f>
        <v>2843.64</v>
      </c>
      <c r="I98" s="228">
        <f>Results!I51</f>
        <v>0.2</v>
      </c>
      <c r="J98" s="228">
        <f>Results!J51</f>
        <v>0.2</v>
      </c>
      <c r="K98" s="73">
        <f>0.01*'11'!B$17*'Dem2'!G73*Results!E51</f>
        <v>170820</v>
      </c>
      <c r="L98" s="73">
        <f>0.01*('11'!D$17-'935'!X73)*Results!C51*'Dem2'!G73*('11'!B$17/('11'!B$17-'935'!W73))*'935'!P73</f>
        <v>52042.95</v>
      </c>
      <c r="M98" s="73">
        <f>0.01*('11'!B$17-'935'!W73)*Results!D51</f>
        <v>10379.286</v>
      </c>
      <c r="N98" s="73">
        <f>0.01*'11'!B$17*'Gen2'!F73*'Gen2'!O73</f>
        <v>7300</v>
      </c>
      <c r="O98" s="73">
        <f>0.01*('11'!B$17-'935'!W73)*'Fixed Charge'!J73</f>
        <v>10379.286</v>
      </c>
      <c r="P98" s="73">
        <f>0.01*'Gen2'!N73*'935'!T73</f>
        <v>0</v>
      </c>
      <c r="Q98" s="73">
        <f t="shared" si="0"/>
        <v>233242.236</v>
      </c>
      <c r="R98" s="229">
        <f>'935'!Y73</f>
        <v>0</v>
      </c>
      <c r="S98" s="230">
        <f t="shared" si="1"/>
        <v>233242.236</v>
      </c>
      <c r="T98" s="231" t="str">
        <f t="shared" si="2"/>
        <v/>
      </c>
      <c r="U98" s="73">
        <f t="shared" si="3"/>
        <v>17679.286</v>
      </c>
      <c r="V98" s="229">
        <f>'935'!Z73</f>
        <v>0</v>
      </c>
      <c r="W98" s="230">
        <f t="shared" si="4"/>
        <v>17679.286</v>
      </c>
      <c r="X98" s="231" t="str">
        <f t="shared" si="5"/>
        <v/>
      </c>
      <c r="Y98" s="73">
        <f>0.01*('11'!B$17-'935'!W73)*'Fixed Charge'!E73</f>
        <v>10379.300330566182</v>
      </c>
      <c r="Z98" s="73">
        <f>0.01*'11'!B$17*'Dem2'!G73*'Dem2'!AA73</f>
        <v>17274.320365658721</v>
      </c>
      <c r="AA98" s="73">
        <f>'Dem2'!G73*(MAX('Dem2'!BJ73,0-('Dem2'!BI73+IF('935'!P73=0,0,(1-'935'!X73/'11'!D$17)*'11'!B$17/('11'!B$17-'935'!W73)*IF('Dem2'!G73=0,1,'Dem2'!H73/'Dem2'!G73)*'Dem2'!AL73))))*'11'!B$17*0.01*'Dem1'!B$111/'Dem1'!B$166</f>
        <v>2746.9767347962288</v>
      </c>
      <c r="AB98" s="73">
        <f>'Dem2'!G73*'Dem1'!B$225*'Dem2'!BG73</f>
        <v>55973.005570842841</v>
      </c>
      <c r="AC98" s="73">
        <f>'Dem2'!G73*(MAX('Dem2'!BJ73,0-('Dem2'!BI73+IF('935'!P73=0,0,(1-'935'!X73/'11'!D$17)*'11'!B$17/('11'!B$17-'935'!W73)*IF('Dem2'!G73=0,1,'Dem2'!H73/'Dem2'!G73)*'Dem2'!AL73))))*'11'!B$17*0.01*'Dem1'!B$149/'Dem1'!B$166</f>
        <v>3443.8155578420478</v>
      </c>
      <c r="AD98" s="73">
        <f>0.01*('Dem2'!H73*'11'!B$17*'Dem2'!AR73+'Dem2'!G73*'SR Rate'!AD73*'935'!P73*('11'!D$17-'935'!X73)*('11'!B$17/('11'!B$17-'935'!W73)))</f>
        <v>99945.539628586368</v>
      </c>
      <c r="AE98" s="73">
        <f>'Dem2'!G73*'Dem1'!B$213*('Dem1'!B$200+'Dem2'!BE73)</f>
        <v>14699.150015489195</v>
      </c>
      <c r="AF98" s="73">
        <f>'Dem2'!G73*(MAX('Dem2'!BJ73,0-('Dem2'!BI73+IF('935'!P73=0,0,(1-'935'!X73/'11'!D$17)*'11'!B$17/('11'!B$17-'935'!W73)*IF('Dem2'!G73=0,1,'Dem2'!H73/'Dem2'!G73)*'Dem2'!AL73))))*'11'!B$17*0.01*(1-('Dem1'!B$149+'Dem1'!B$111)/'Dem1'!B$166)</f>
        <v>28886.495774276598</v>
      </c>
      <c r="AG98" s="73">
        <f t="shared" si="6"/>
        <v>-106.36797805816968</v>
      </c>
      <c r="AH98" s="10"/>
    </row>
    <row r="99" spans="1:34">
      <c r="A99" s="103">
        <v>35</v>
      </c>
      <c r="B99" s="226" t="str">
        <f>Results!B52</f>
        <v>Customer35</v>
      </c>
      <c r="C99" s="227">
        <f>Results!C52</f>
        <v>6.8029999999999999</v>
      </c>
      <c r="D99" s="228">
        <f>Results!D52</f>
        <v>5687.29</v>
      </c>
      <c r="E99" s="228">
        <f>Results!E52</f>
        <v>5.09</v>
      </c>
      <c r="F99" s="228">
        <f>Results!F52</f>
        <v>5.09</v>
      </c>
      <c r="G99" s="227">
        <f>Results!G52</f>
        <v>0</v>
      </c>
      <c r="H99" s="228">
        <f>Results!H52</f>
        <v>0</v>
      </c>
      <c r="I99" s="228">
        <f>Results!I52</f>
        <v>0</v>
      </c>
      <c r="J99" s="228">
        <f>Results!J52</f>
        <v>0</v>
      </c>
      <c r="K99" s="73">
        <f>0.01*'11'!B$17*'Dem2'!G74*Results!E52</f>
        <v>185785</v>
      </c>
      <c r="L99" s="73">
        <f>0.01*('11'!D$17-'935'!X74)*Results!C52*'Dem2'!G74*('11'!B$17/('11'!B$17-'935'!W74))*'935'!P74</f>
        <v>52042.95</v>
      </c>
      <c r="M99" s="73">
        <f>0.01*('11'!B$17-'935'!W74)*Results!D52</f>
        <v>20758.608499999998</v>
      </c>
      <c r="N99" s="73">
        <f>0.01*'11'!B$17*'Gen2'!F74*'Gen2'!O74</f>
        <v>0</v>
      </c>
      <c r="O99" s="73">
        <f>0.01*('11'!B$17-'935'!W74)*'Fixed Charge'!J74</f>
        <v>0</v>
      </c>
      <c r="P99" s="73">
        <f>0.01*'Gen2'!N74*'935'!T74</f>
        <v>0</v>
      </c>
      <c r="Q99" s="73">
        <f t="shared" si="0"/>
        <v>258586.55850000001</v>
      </c>
      <c r="R99" s="229">
        <f>'935'!Y74</f>
        <v>0</v>
      </c>
      <c r="S99" s="230">
        <f t="shared" si="1"/>
        <v>258586.55850000001</v>
      </c>
      <c r="T99" s="231" t="str">
        <f t="shared" si="2"/>
        <v/>
      </c>
      <c r="U99" s="73">
        <f t="shared" si="3"/>
        <v>0</v>
      </c>
      <c r="V99" s="229">
        <f>'935'!Z74</f>
        <v>0</v>
      </c>
      <c r="W99" s="230">
        <f t="shared" si="4"/>
        <v>0</v>
      </c>
      <c r="X99" s="231" t="str">
        <f t="shared" si="5"/>
        <v/>
      </c>
      <c r="Y99" s="73">
        <f>0.01*('11'!B$17-'935'!W74)*'Fixed Charge'!E74</f>
        <v>20758.600661132365</v>
      </c>
      <c r="Z99" s="73">
        <f>0.01*'11'!B$17*'Dem2'!G74*'Dem2'!AA74</f>
        <v>17088.211135470428</v>
      </c>
      <c r="AA99" s="73">
        <f>'Dem2'!G74*(MAX('Dem2'!BJ74,0-('Dem2'!BI74+IF('935'!P74=0,0,(1-'935'!X74/'11'!D$17)*'11'!B$17/('11'!B$17-'935'!W74)*IF('Dem2'!G74=0,1,'Dem2'!H74/'Dem2'!G74)*'Dem2'!AL74))))*'11'!B$17*0.01*'Dem1'!B$111/'Dem1'!B$166</f>
        <v>3921.3730964911556</v>
      </c>
      <c r="AB99" s="73">
        <f>'Dem2'!G74*'Dem1'!B$225*'Dem2'!BG74</f>
        <v>55973.005570842841</v>
      </c>
      <c r="AC99" s="73">
        <f>'Dem2'!G74*(MAX('Dem2'!BJ74,0-('Dem2'!BI74+IF('935'!P74=0,0,(1-'935'!X74/'11'!D$17)*'11'!B$17/('11'!B$17-'935'!W74)*IF('Dem2'!G74=0,1,'Dem2'!H74/'Dem2'!G74)*'Dem2'!AL74))))*'11'!B$17*0.01*'Dem1'!B$149/'Dem1'!B$166</f>
        <v>4916.1267027626463</v>
      </c>
      <c r="AD99" s="73">
        <f>0.01*('Dem2'!H74*'11'!B$17*'Dem2'!AR74+'Dem2'!G74*'SR Rate'!AD74*'935'!P74*('11'!D$17-'935'!X74)*('11'!B$17/('11'!B$17-'935'!W74)))</f>
        <v>99945.539628586368</v>
      </c>
      <c r="AE99" s="73">
        <f>'Dem2'!G74*'Dem1'!B$213*('Dem1'!B$200+'Dem2'!BE74)</f>
        <v>14699.150015489195</v>
      </c>
      <c r="AF99" s="73">
        <f>'Dem2'!G74*(MAX('Dem2'!BJ74,0-('Dem2'!BI74+IF('935'!P74=0,0,(1-'935'!X74/'11'!D$17)*'11'!B$17/('11'!B$17-'935'!W74)*IF('Dem2'!G74=0,1,'Dem2'!H74/'Dem2'!G74)*'Dem2'!AL74))))*'11'!B$17*0.01*(1-('Dem1'!B$149+'Dem1'!B$111)/'Dem1'!B$166)</f>
        <v>41236.143701652582</v>
      </c>
      <c r="AG99" s="73">
        <f t="shared" si="6"/>
        <v>48.407987572420097</v>
      </c>
      <c r="AH99" s="10"/>
    </row>
    <row r="100" spans="1:34">
      <c r="A100" s="103">
        <v>36</v>
      </c>
      <c r="B100" s="226" t="str">
        <f>Results!B53</f>
        <v>Customer36</v>
      </c>
      <c r="C100" s="227">
        <f>Results!C53</f>
        <v>6.2169999999999996</v>
      </c>
      <c r="D100" s="228">
        <f>Results!D53</f>
        <v>5687.29</v>
      </c>
      <c r="E100" s="228">
        <f>Results!E53</f>
        <v>3.92</v>
      </c>
      <c r="F100" s="228">
        <f>Results!F53</f>
        <v>3.92</v>
      </c>
      <c r="G100" s="227">
        <f>Results!G53</f>
        <v>0</v>
      </c>
      <c r="H100" s="228">
        <f>Results!H53</f>
        <v>0</v>
      </c>
      <c r="I100" s="228">
        <f>Results!I53</f>
        <v>0</v>
      </c>
      <c r="J100" s="228">
        <f>Results!J53</f>
        <v>0</v>
      </c>
      <c r="K100" s="73">
        <f>0.01*'11'!B$17*'Dem2'!G75*Results!E53</f>
        <v>143080</v>
      </c>
      <c r="L100" s="73">
        <f>0.01*('11'!D$17-'935'!X75)*Results!C53*'Dem2'!G75*('11'!B$17/('11'!B$17-'935'!W75))*'935'!P75</f>
        <v>47560.05</v>
      </c>
      <c r="M100" s="73">
        <f>0.01*('11'!B$17-'935'!W75)*Results!D53</f>
        <v>20758.608499999998</v>
      </c>
      <c r="N100" s="73">
        <f>0.01*'11'!B$17*'Gen2'!F75*'Gen2'!O75</f>
        <v>0</v>
      </c>
      <c r="O100" s="73">
        <f>0.01*('11'!B$17-'935'!W75)*'Fixed Charge'!J75</f>
        <v>0</v>
      </c>
      <c r="P100" s="73">
        <f>0.01*'Gen2'!N75*'935'!T75</f>
        <v>0</v>
      </c>
      <c r="Q100" s="73">
        <f t="shared" si="0"/>
        <v>211398.65849999999</v>
      </c>
      <c r="R100" s="229">
        <f>'935'!Y75</f>
        <v>0</v>
      </c>
      <c r="S100" s="230">
        <f t="shared" si="1"/>
        <v>211398.65849999999</v>
      </c>
      <c r="T100" s="231" t="str">
        <f t="shared" si="2"/>
        <v/>
      </c>
      <c r="U100" s="73">
        <f t="shared" si="3"/>
        <v>0</v>
      </c>
      <c r="V100" s="229">
        <f>'935'!Z75</f>
        <v>0</v>
      </c>
      <c r="W100" s="230">
        <f t="shared" si="4"/>
        <v>0</v>
      </c>
      <c r="X100" s="231" t="str">
        <f t="shared" si="5"/>
        <v/>
      </c>
      <c r="Y100" s="73">
        <f>0.01*('11'!B$17-'935'!W75)*'Fixed Charge'!E75</f>
        <v>20758.600661132365</v>
      </c>
      <c r="Z100" s="73">
        <f>0.01*'11'!B$17*'Dem2'!G75*'Dem2'!AA75</f>
        <v>17375.834491215966</v>
      </c>
      <c r="AA100" s="73">
        <f>'Dem2'!G75*(MAX('Dem2'!BJ75,0-('Dem2'!BI75+IF('935'!P75=0,0,(1-'935'!X75/'11'!D$17)*'11'!B$17/('11'!B$17-'935'!W75)*IF('Dem2'!G75=0,1,'Dem2'!H75/'Dem2'!G75)*'Dem2'!AL75))))*'11'!B$17*0.01*'Dem1'!B$111/'Dem1'!B$166</f>
        <v>4172.1855239181641</v>
      </c>
      <c r="AB100" s="73">
        <f>'Dem2'!G75*'Dem1'!B$225*'Dem2'!BG75</f>
        <v>55973.005570842841</v>
      </c>
      <c r="AC100" s="73">
        <f>'Dem2'!G75*(MAX('Dem2'!BJ75,0-('Dem2'!BI75+IF('935'!P75=0,0,(1-'935'!X75/'11'!D$17)*'11'!B$17/('11'!B$17-'935'!W75)*IF('Dem2'!G75=0,1,'Dem2'!H75/'Dem2'!G75)*'Dem2'!AL75))))*'11'!B$17*0.01*'Dem1'!B$149/'Dem1'!B$166</f>
        <v>5230.5639270507281</v>
      </c>
      <c r="AD100" s="73">
        <f>0.01*('Dem2'!H75*'11'!B$17*'Dem2'!AR75+'Dem2'!G75*'SR Rate'!AD75*'935'!P75*('11'!D$17-'935'!X75)*('11'!B$17/('11'!B$17-'935'!W75)))</f>
        <v>49259.686815371773</v>
      </c>
      <c r="AE100" s="73">
        <f>'Dem2'!G75*'Dem1'!B$213*('Dem1'!B$200+'Dem2'!BE75)</f>
        <v>14699.150015489195</v>
      </c>
      <c r="AF100" s="73">
        <f>'Dem2'!G75*(MAX('Dem2'!BJ75,0-('Dem2'!BI75+IF('935'!P75=0,0,(1-'935'!X75/'11'!D$17)*'11'!B$17/('11'!B$17-'935'!W75)*IF('Dem2'!G75=0,1,'Dem2'!H75/'Dem2'!G75)*'Dem2'!AL75))))*'11'!B$17*0.01*(1-('Dem1'!B$149+'Dem1'!B$111)/'Dem1'!B$166)</f>
        <v>43873.622218755423</v>
      </c>
      <c r="AG100" s="73">
        <f t="shared" si="6"/>
        <v>56.009276223543566</v>
      </c>
      <c r="AH100" s="10"/>
    </row>
    <row r="101" spans="1:34">
      <c r="A101" s="103">
        <v>37</v>
      </c>
      <c r="B101" s="226" t="str">
        <f>Results!B54</f>
        <v>Customer37</v>
      </c>
      <c r="C101" s="227">
        <f>Results!C54</f>
        <v>6.1189999999999998</v>
      </c>
      <c r="D101" s="228">
        <f>Results!D54</f>
        <v>5687.29</v>
      </c>
      <c r="E101" s="228">
        <f>Results!E54</f>
        <v>5.32</v>
      </c>
      <c r="F101" s="228">
        <f>Results!F54</f>
        <v>5.32</v>
      </c>
      <c r="G101" s="227">
        <f>Results!G54</f>
        <v>0</v>
      </c>
      <c r="H101" s="228">
        <f>Results!H54</f>
        <v>0</v>
      </c>
      <c r="I101" s="228">
        <f>Results!I54</f>
        <v>0</v>
      </c>
      <c r="J101" s="228">
        <f>Results!J54</f>
        <v>0</v>
      </c>
      <c r="K101" s="73">
        <f>0.01*'11'!B$17*'Dem2'!G76*Results!E54</f>
        <v>194180</v>
      </c>
      <c r="L101" s="73">
        <f>0.01*('11'!D$17-'935'!X76)*Results!C54*'Dem2'!G76*('11'!B$17/('11'!B$17-'935'!W76))*'935'!P76</f>
        <v>46810.349999999991</v>
      </c>
      <c r="M101" s="73">
        <f>0.01*('11'!B$17-'935'!W76)*Results!D54</f>
        <v>20758.608499999998</v>
      </c>
      <c r="N101" s="73">
        <f>0.01*'11'!B$17*'Gen2'!F76*'Gen2'!O76</f>
        <v>0</v>
      </c>
      <c r="O101" s="73">
        <f>0.01*('11'!B$17-'935'!W76)*'Fixed Charge'!J76</f>
        <v>0</v>
      </c>
      <c r="P101" s="73">
        <f>0.01*'Gen2'!N76*'935'!T76</f>
        <v>0</v>
      </c>
      <c r="Q101" s="73">
        <f t="shared" si="0"/>
        <v>261748.95849999998</v>
      </c>
      <c r="R101" s="229">
        <f>'935'!Y76</f>
        <v>0</v>
      </c>
      <c r="S101" s="230">
        <f t="shared" si="1"/>
        <v>261748.95849999998</v>
      </c>
      <c r="T101" s="231" t="str">
        <f t="shared" si="2"/>
        <v/>
      </c>
      <c r="U101" s="73">
        <f t="shared" si="3"/>
        <v>0</v>
      </c>
      <c r="V101" s="229">
        <f>'935'!Z76</f>
        <v>0</v>
      </c>
      <c r="W101" s="230">
        <f t="shared" si="4"/>
        <v>0</v>
      </c>
      <c r="X101" s="231" t="str">
        <f t="shared" si="5"/>
        <v/>
      </c>
      <c r="Y101" s="73">
        <f>0.01*('11'!B$17-'935'!W76)*'Fixed Charge'!E76</f>
        <v>20758.600661132365</v>
      </c>
      <c r="Z101" s="73">
        <f>0.01*'11'!B$17*'Dem2'!G76*'Dem2'!AA76</f>
        <v>17375.834491215966</v>
      </c>
      <c r="AA101" s="73">
        <f>'Dem2'!G76*(MAX('Dem2'!BJ76,0-('Dem2'!BI76+IF('935'!P76=0,0,(1-'935'!X76/'11'!D$17)*'11'!B$17/('11'!B$17-'935'!W76)*IF('Dem2'!G76=0,1,'Dem2'!H76/'Dem2'!G76)*'Dem2'!AL76))))*'11'!B$17*0.01*'Dem1'!B$111/'Dem1'!B$166</f>
        <v>4172.1855239181641</v>
      </c>
      <c r="AB101" s="73">
        <f>'Dem2'!G76*'Dem1'!B$225*'Dem2'!BG76</f>
        <v>55973.005570842841</v>
      </c>
      <c r="AC101" s="73">
        <f>'Dem2'!G76*(MAX('Dem2'!BJ76,0-('Dem2'!BI76+IF('935'!P76=0,0,(1-'935'!X76/'11'!D$17)*'11'!B$17/('11'!B$17-'935'!W76)*IF('Dem2'!G76=0,1,'Dem2'!H76/'Dem2'!G76)*'Dem2'!AL76))))*'11'!B$17*0.01*'Dem1'!B$149/'Dem1'!B$166</f>
        <v>5230.5639270507281</v>
      </c>
      <c r="AD101" s="73">
        <f>0.01*('Dem2'!H76*'11'!B$17*'Dem2'!AR76+'Dem2'!G76*'SR Rate'!AD76*'935'!P76*('11'!D$17-'935'!X76)*('11'!B$17/('11'!B$17-'935'!W76)))</f>
        <v>99709.279984987414</v>
      </c>
      <c r="AE101" s="73">
        <f>'Dem2'!G76*'Dem1'!B$213*('Dem1'!B$200+'Dem2'!BE76)</f>
        <v>14699.150015489195</v>
      </c>
      <c r="AF101" s="73">
        <f>'Dem2'!G76*(MAX('Dem2'!BJ76,0-('Dem2'!BI76+IF('935'!P76=0,0,(1-'935'!X76/'11'!D$17)*'11'!B$17/('11'!B$17-'935'!W76)*IF('Dem2'!G76=0,1,'Dem2'!H76/'Dem2'!G76)*'Dem2'!AL76))))*'11'!B$17*0.01*(1-('Dem1'!B$149+'Dem1'!B$111)/'Dem1'!B$166)</f>
        <v>43873.622218755423</v>
      </c>
      <c r="AG101" s="73">
        <f t="shared" si="6"/>
        <v>-43.283893392144819</v>
      </c>
      <c r="AH101" s="10"/>
    </row>
    <row r="102" spans="1:34">
      <c r="A102" s="103">
        <v>38</v>
      </c>
      <c r="B102" s="226" t="str">
        <f>Results!B55</f>
        <v>Customer38</v>
      </c>
      <c r="C102" s="227">
        <f>Results!C55</f>
        <v>6.1189999999999998</v>
      </c>
      <c r="D102" s="228">
        <f>Results!D55</f>
        <v>5687.29</v>
      </c>
      <c r="E102" s="228">
        <f>Results!E55</f>
        <v>5.23</v>
      </c>
      <c r="F102" s="228">
        <f>Results!F55</f>
        <v>5.23</v>
      </c>
      <c r="G102" s="227">
        <f>Results!G55</f>
        <v>0</v>
      </c>
      <c r="H102" s="228">
        <f>Results!H55</f>
        <v>0</v>
      </c>
      <c r="I102" s="228">
        <f>Results!I55</f>
        <v>0</v>
      </c>
      <c r="J102" s="228">
        <f>Results!J55</f>
        <v>0</v>
      </c>
      <c r="K102" s="73">
        <f>0.01*'11'!B$17*'Dem2'!G77*Results!E55</f>
        <v>190895.00000000003</v>
      </c>
      <c r="L102" s="73">
        <f>0.01*('11'!D$17-'935'!X77)*Results!C55*'Dem2'!G77*('11'!B$17/('11'!B$17-'935'!W77))*'935'!P77</f>
        <v>46810.349999999991</v>
      </c>
      <c r="M102" s="73">
        <f>0.01*('11'!B$17-'935'!W77)*Results!D55</f>
        <v>20758.608499999998</v>
      </c>
      <c r="N102" s="73">
        <f>0.01*'11'!B$17*'Gen2'!F77*'Gen2'!O77</f>
        <v>0</v>
      </c>
      <c r="O102" s="73">
        <f>0.01*('11'!B$17-'935'!W77)*'Fixed Charge'!J77</f>
        <v>0</v>
      </c>
      <c r="P102" s="73">
        <f>0.01*'Gen2'!N77*'935'!T77</f>
        <v>0</v>
      </c>
      <c r="Q102" s="73">
        <f t="shared" si="0"/>
        <v>258463.95850000004</v>
      </c>
      <c r="R102" s="229">
        <f>'935'!Y77</f>
        <v>0</v>
      </c>
      <c r="S102" s="230">
        <f t="shared" si="1"/>
        <v>258463.95850000004</v>
      </c>
      <c r="T102" s="231" t="str">
        <f t="shared" si="2"/>
        <v/>
      </c>
      <c r="U102" s="73">
        <f t="shared" si="3"/>
        <v>0</v>
      </c>
      <c r="V102" s="229">
        <f>'935'!Z77</f>
        <v>0</v>
      </c>
      <c r="W102" s="230">
        <f t="shared" si="4"/>
        <v>0</v>
      </c>
      <c r="X102" s="231" t="str">
        <f t="shared" si="5"/>
        <v/>
      </c>
      <c r="Y102" s="73">
        <f>0.01*('11'!B$17-'935'!W77)*'Fixed Charge'!E77</f>
        <v>20758.600661132365</v>
      </c>
      <c r="Z102" s="73">
        <f>0.01*'11'!B$17*'Dem2'!G77*'Dem2'!AA77</f>
        <v>17088.211135470428</v>
      </c>
      <c r="AA102" s="73">
        <f>'Dem2'!G77*(MAX('Dem2'!BJ77,0-('Dem2'!BI77+IF('935'!P77=0,0,(1-'935'!X77/'11'!D$17)*'11'!B$17/('11'!B$17-'935'!W77)*IF('Dem2'!G77=0,1,'Dem2'!H77/'Dem2'!G77)*'Dem2'!AL77))))*'11'!B$17*0.01*'Dem1'!B$111/'Dem1'!B$166</f>
        <v>3921.3730964911556</v>
      </c>
      <c r="AB102" s="73">
        <f>'Dem2'!G77*'Dem1'!B$225*'Dem2'!BG77</f>
        <v>55973.005570842841</v>
      </c>
      <c r="AC102" s="73">
        <f>'Dem2'!G77*(MAX('Dem2'!BJ77,0-('Dem2'!BI77+IF('935'!P77=0,0,(1-'935'!X77/'11'!D$17)*'11'!B$17/('11'!B$17-'935'!W77)*IF('Dem2'!G77=0,1,'Dem2'!H77/'Dem2'!G77)*'Dem2'!AL77))))*'11'!B$17*0.01*'Dem1'!B$149/'Dem1'!B$166</f>
        <v>4916.1267027626463</v>
      </c>
      <c r="AD102" s="73">
        <f>0.01*('Dem2'!H77*'11'!B$17*'Dem2'!AR77+'Dem2'!G77*'SR Rate'!AD77*'935'!P77*('11'!D$17-'935'!X77)*('11'!B$17/('11'!B$17-'935'!W77)))</f>
        <v>99709.279984987414</v>
      </c>
      <c r="AE102" s="73">
        <f>'Dem2'!G77*'Dem1'!B$213*('Dem1'!B$200+'Dem2'!BE77)</f>
        <v>14699.150015489195</v>
      </c>
      <c r="AF102" s="73">
        <f>'Dem2'!G77*(MAX('Dem2'!BJ77,0-('Dem2'!BI77+IF('935'!P77=0,0,(1-'935'!X77/'11'!D$17)*'11'!B$17/('11'!B$17-'935'!W77)*IF('Dem2'!G77=0,1,'Dem2'!H77/'Dem2'!G77)*'Dem2'!AL77))))*'11'!B$17*0.01*(1-('Dem1'!B$149+'Dem1'!B$111)/'Dem1'!B$166)</f>
        <v>41236.143701652582</v>
      </c>
      <c r="AG102" s="73">
        <f t="shared" si="6"/>
        <v>162.06763117139781</v>
      </c>
      <c r="AH102" s="10"/>
    </row>
    <row r="103" spans="1:34">
      <c r="A103" s="103">
        <v>39</v>
      </c>
      <c r="B103" s="226" t="str">
        <f>Results!B56</f>
        <v>Customer39</v>
      </c>
      <c r="C103" s="227">
        <f>Results!C56</f>
        <v>4.0090000000000003</v>
      </c>
      <c r="D103" s="228">
        <f>Results!D56</f>
        <v>5687.29</v>
      </c>
      <c r="E103" s="228">
        <f>Results!E56</f>
        <v>7.04</v>
      </c>
      <c r="F103" s="228">
        <f>Results!F56</f>
        <v>7.04</v>
      </c>
      <c r="G103" s="227">
        <f>Results!G56</f>
        <v>0</v>
      </c>
      <c r="H103" s="228">
        <f>Results!H56</f>
        <v>0</v>
      </c>
      <c r="I103" s="228">
        <f>Results!I56</f>
        <v>0</v>
      </c>
      <c r="J103" s="228">
        <f>Results!J56</f>
        <v>0</v>
      </c>
      <c r="K103" s="73">
        <f>0.01*'11'!B$17*'Dem2'!G78*Results!E56</f>
        <v>256960</v>
      </c>
      <c r="L103" s="73">
        <f>0.01*('11'!D$17-'935'!X78)*Results!C56*'Dem2'!G78*('11'!B$17/('11'!B$17-'935'!W78))*'935'!P78</f>
        <v>30668.850000000002</v>
      </c>
      <c r="M103" s="73">
        <f>0.01*('11'!B$17-'935'!W78)*Results!D56</f>
        <v>20758.608499999998</v>
      </c>
      <c r="N103" s="73">
        <f>0.01*'11'!B$17*'Gen2'!F78*'Gen2'!O78</f>
        <v>0</v>
      </c>
      <c r="O103" s="73">
        <f>0.01*('11'!B$17-'935'!W78)*'Fixed Charge'!J78</f>
        <v>0</v>
      </c>
      <c r="P103" s="73">
        <f>0.01*'Gen2'!N78*'935'!T78</f>
        <v>0</v>
      </c>
      <c r="Q103" s="73">
        <f t="shared" si="0"/>
        <v>308387.45849999995</v>
      </c>
      <c r="R103" s="229">
        <f>'935'!Y78</f>
        <v>0</v>
      </c>
      <c r="S103" s="230">
        <f t="shared" si="1"/>
        <v>308387.45849999995</v>
      </c>
      <c r="T103" s="231" t="str">
        <f t="shared" si="2"/>
        <v/>
      </c>
      <c r="U103" s="73">
        <f t="shared" si="3"/>
        <v>0</v>
      </c>
      <c r="V103" s="229">
        <f>'935'!Z78</f>
        <v>0</v>
      </c>
      <c r="W103" s="230">
        <f t="shared" si="4"/>
        <v>0</v>
      </c>
      <c r="X103" s="231" t="str">
        <f t="shared" si="5"/>
        <v/>
      </c>
      <c r="Y103" s="73">
        <f>0.01*('11'!B$17-'935'!W78)*'Fixed Charge'!E78</f>
        <v>20758.600661132365</v>
      </c>
      <c r="Z103" s="73">
        <f>0.01*'11'!B$17*'Dem2'!G78*'Dem2'!AA78</f>
        <v>17375.834491215966</v>
      </c>
      <c r="AA103" s="73">
        <f>'Dem2'!G78*(MAX('Dem2'!BJ78,0-('Dem2'!BI78+IF('935'!P78=0,0,(1-'935'!X78/'11'!D$17)*'11'!B$17/('11'!B$17-'935'!W78)*IF('Dem2'!G78=0,1,'Dem2'!H78/'Dem2'!G78)*'Dem2'!AL78))))*'11'!B$17*0.01*'Dem1'!B$111/'Dem1'!B$166</f>
        <v>9648.2689821051499</v>
      </c>
      <c r="AB103" s="73">
        <f>'Dem2'!G78*'Dem1'!B$225*'Dem2'!BG78</f>
        <v>55973.005570842841</v>
      </c>
      <c r="AC103" s="73">
        <f>'Dem2'!G78*(MAX('Dem2'!BJ78,0-('Dem2'!BI78+IF('935'!P78=0,0,(1-'935'!X78/'11'!D$17)*'11'!B$17/('11'!B$17-'935'!W78)*IF('Dem2'!G78=0,1,'Dem2'!H78/'Dem2'!G78)*'Dem2'!AL78))))*'11'!B$17*0.01*'Dem1'!B$149/'Dem1'!B$166</f>
        <v>12095.791859439736</v>
      </c>
      <c r="AD103" s="73">
        <f>0.01*('Dem2'!H78*'11'!B$17*'Dem2'!AR78+'Dem2'!G78*'SR Rate'!AD78*'935'!P78*('11'!D$17-'935'!X78)*('11'!B$17/('11'!B$17-'935'!W78)))</f>
        <v>76369.248017037855</v>
      </c>
      <c r="AE103" s="73">
        <f>'Dem2'!G78*'Dem1'!B$213*('Dem1'!B$200+'Dem2'!BE78)</f>
        <v>14699.150015489195</v>
      </c>
      <c r="AF103" s="73">
        <f>'Dem2'!G78*(MAX('Dem2'!BJ78,0-('Dem2'!BI78+IF('935'!P78=0,0,(1-'935'!X78/'11'!D$17)*'11'!B$17/('11'!B$17-'935'!W78)*IF('Dem2'!G78=0,1,'Dem2'!H78/'Dem2'!G78)*'Dem2'!AL78))))*'11'!B$17*0.01*(1-('Dem1'!B$149+'Dem1'!B$111)/'Dem1'!B$166)</f>
        <v>101458.69735636431</v>
      </c>
      <c r="AG103" s="73">
        <f t="shared" si="6"/>
        <v>8.8615463724563597</v>
      </c>
      <c r="AH103" s="10"/>
    </row>
    <row r="104" spans="1:34">
      <c r="A104" s="103">
        <v>40</v>
      </c>
      <c r="B104" s="226" t="str">
        <f>Results!B57</f>
        <v>Customer40</v>
      </c>
      <c r="C104" s="227">
        <f>Results!C57</f>
        <v>0</v>
      </c>
      <c r="D104" s="228">
        <f>Results!D57</f>
        <v>5687.29</v>
      </c>
      <c r="E104" s="228">
        <f>Results!E57</f>
        <v>7.26</v>
      </c>
      <c r="F104" s="228">
        <f>Results!F57</f>
        <v>7.26</v>
      </c>
      <c r="G104" s="227">
        <f>Results!G57</f>
        <v>0</v>
      </c>
      <c r="H104" s="228">
        <f>Results!H57</f>
        <v>0</v>
      </c>
      <c r="I104" s="228">
        <f>Results!I57</f>
        <v>0</v>
      </c>
      <c r="J104" s="228">
        <f>Results!J57</f>
        <v>0</v>
      </c>
      <c r="K104" s="73">
        <f>0.01*'11'!B$17*'Dem2'!G79*Results!E57</f>
        <v>264990</v>
      </c>
      <c r="L104" s="73">
        <f>0.01*('11'!D$17-'935'!X79)*Results!C57*'Dem2'!G79*('11'!B$17/('11'!B$17-'935'!W79))*'935'!P79</f>
        <v>0</v>
      </c>
      <c r="M104" s="73">
        <f>0.01*('11'!B$17-'935'!W79)*Results!D57</f>
        <v>20758.608499999998</v>
      </c>
      <c r="N104" s="73">
        <f>0.01*'11'!B$17*'Gen2'!F79*'Gen2'!O79</f>
        <v>0</v>
      </c>
      <c r="O104" s="73">
        <f>0.01*('11'!B$17-'935'!W79)*'Fixed Charge'!J79</f>
        <v>0</v>
      </c>
      <c r="P104" s="73">
        <f>0.01*'Gen2'!N79*'935'!T79</f>
        <v>0</v>
      </c>
      <c r="Q104" s="73">
        <f t="shared" si="0"/>
        <v>285748.60849999997</v>
      </c>
      <c r="R104" s="229">
        <f>'935'!Y79</f>
        <v>0</v>
      </c>
      <c r="S104" s="230">
        <f t="shared" si="1"/>
        <v>285748.60849999997</v>
      </c>
      <c r="T104" s="231" t="str">
        <f t="shared" si="2"/>
        <v/>
      </c>
      <c r="U104" s="73">
        <f t="shared" si="3"/>
        <v>0</v>
      </c>
      <c r="V104" s="229">
        <f>'935'!Z79</f>
        <v>0</v>
      </c>
      <c r="W104" s="230">
        <f t="shared" si="4"/>
        <v>0</v>
      </c>
      <c r="X104" s="231" t="str">
        <f t="shared" si="5"/>
        <v/>
      </c>
      <c r="Y104" s="73">
        <f>0.01*('11'!B$17-'935'!W79)*'Fixed Charge'!E79</f>
        <v>20758.600661132365</v>
      </c>
      <c r="Z104" s="73">
        <f>0.01*'11'!B$17*'Dem2'!G79*'Dem2'!AA79</f>
        <v>17375.834491215966</v>
      </c>
      <c r="AA104" s="73">
        <f>'Dem2'!G79*(MAX('Dem2'!BJ79,0-('Dem2'!BI79+IF('935'!P79=0,0,(1-'935'!X79/'11'!D$17)*'11'!B$17/('11'!B$17-'935'!W79)*IF('Dem2'!G79=0,1,'Dem2'!H79/'Dem2'!G79)*'Dem2'!AL79))))*'11'!B$17*0.01*'Dem1'!B$111/'Dem1'!B$166</f>
        <v>9648.2689821051499</v>
      </c>
      <c r="AB104" s="73">
        <f>'Dem2'!G79*'Dem1'!B$225*'Dem2'!BG79</f>
        <v>55973.005570842841</v>
      </c>
      <c r="AC104" s="73">
        <f>'Dem2'!G79*(MAX('Dem2'!BJ79,0-('Dem2'!BI79+IF('935'!P79=0,0,(1-'935'!X79/'11'!D$17)*'11'!B$17/('11'!B$17-'935'!W79)*IF('Dem2'!G79=0,1,'Dem2'!H79/'Dem2'!G79)*'Dem2'!AL79))))*'11'!B$17*0.01*'Dem1'!B$149/'Dem1'!B$166</f>
        <v>12095.791859439736</v>
      </c>
      <c r="AD104" s="73">
        <f>0.01*('Dem2'!H79*'11'!B$17*'Dem2'!AR79+'Dem2'!G79*'SR Rate'!AD79*'935'!P79*('11'!D$17-'935'!X79)*('11'!B$17/('11'!B$17-'935'!W79)))</f>
        <v>53800</v>
      </c>
      <c r="AE104" s="73">
        <f>'Dem2'!G79*'Dem1'!B$213*('Dem1'!B$200+'Dem2'!BE79)</f>
        <v>14699.150015489195</v>
      </c>
      <c r="AF104" s="73">
        <f>'Dem2'!G79*(MAX('Dem2'!BJ79,0-('Dem2'!BI79+IF('935'!P79=0,0,(1-'935'!X79/'11'!D$17)*'11'!B$17/('11'!B$17-'935'!W79)*IF('Dem2'!G79=0,1,'Dem2'!H79/'Dem2'!G79)*'Dem2'!AL79))))*'11'!B$17*0.01*(1-('Dem1'!B$149+'Dem1'!B$111)/'Dem1'!B$166)</f>
        <v>101458.69735636431</v>
      </c>
      <c r="AG104" s="73">
        <f t="shared" si="6"/>
        <v>-60.74043658960727</v>
      </c>
      <c r="AH104" s="10"/>
    </row>
    <row r="105" spans="1:34">
      <c r="A105" s="103">
        <v>41</v>
      </c>
      <c r="B105" s="226" t="str">
        <f>Results!B58</f>
        <v>Customer41</v>
      </c>
      <c r="C105" s="227">
        <f>Results!C58</f>
        <v>0.05</v>
      </c>
      <c r="D105" s="228">
        <f>Results!D58</f>
        <v>5687.29</v>
      </c>
      <c r="E105" s="228">
        <f>Results!E58</f>
        <v>5.26</v>
      </c>
      <c r="F105" s="228">
        <f>Results!F58</f>
        <v>5.26</v>
      </c>
      <c r="G105" s="227">
        <f>Results!G58</f>
        <v>0</v>
      </c>
      <c r="H105" s="228">
        <f>Results!H58</f>
        <v>0</v>
      </c>
      <c r="I105" s="228">
        <f>Results!I58</f>
        <v>0</v>
      </c>
      <c r="J105" s="228">
        <f>Results!J58</f>
        <v>0</v>
      </c>
      <c r="K105" s="73">
        <f>0.01*'11'!B$17*'Dem2'!G80*Results!E58</f>
        <v>191990</v>
      </c>
      <c r="L105" s="73">
        <f>0.01*('11'!D$17-'935'!X80)*Results!C58*'Dem2'!G80*('11'!B$17/('11'!B$17-'935'!W80))*'935'!P80</f>
        <v>382.50000000000006</v>
      </c>
      <c r="M105" s="73">
        <f>0.01*('11'!B$17-'935'!W80)*Results!D58</f>
        <v>20758.608499999998</v>
      </c>
      <c r="N105" s="73">
        <f>0.01*'11'!B$17*'Gen2'!F80*'Gen2'!O80</f>
        <v>0</v>
      </c>
      <c r="O105" s="73">
        <f>0.01*('11'!B$17-'935'!W80)*'Fixed Charge'!J80</f>
        <v>0</v>
      </c>
      <c r="P105" s="73">
        <f>0.01*'Gen2'!N80*'935'!T80</f>
        <v>0</v>
      </c>
      <c r="Q105" s="73">
        <f t="shared" si="0"/>
        <v>213131.1085</v>
      </c>
      <c r="R105" s="229">
        <f>'935'!Y80</f>
        <v>0</v>
      </c>
      <c r="S105" s="230">
        <f t="shared" si="1"/>
        <v>213131.1085</v>
      </c>
      <c r="T105" s="231" t="str">
        <f t="shared" si="2"/>
        <v/>
      </c>
      <c r="U105" s="73">
        <f t="shared" si="3"/>
        <v>0</v>
      </c>
      <c r="V105" s="229">
        <f>'935'!Z80</f>
        <v>0</v>
      </c>
      <c r="W105" s="230">
        <f t="shared" si="4"/>
        <v>0</v>
      </c>
      <c r="X105" s="231" t="str">
        <f t="shared" si="5"/>
        <v/>
      </c>
      <c r="Y105" s="73">
        <f>0.01*('11'!B$17-'935'!W80)*'Fixed Charge'!E80</f>
        <v>20758.600661132365</v>
      </c>
      <c r="Z105" s="73">
        <f>0.01*'11'!B$17*'Dem2'!G80*'Dem2'!AA80</f>
        <v>17274.320365658721</v>
      </c>
      <c r="AA105" s="73">
        <f>'Dem2'!G80*(MAX('Dem2'!BJ80,0-('Dem2'!BI80+IF('935'!P80=0,0,(1-'935'!X80/'11'!D$17)*'11'!B$17/('11'!B$17-'935'!W80)*IF('Dem2'!G80=0,1,'Dem2'!H80/'Dem2'!G80)*'Dem2'!AL80))))*'11'!B$17*0.01*'Dem1'!B$111/'Dem1'!B$166</f>
        <v>7488.9466857218358</v>
      </c>
      <c r="AB105" s="73">
        <f>'Dem2'!G80*'Dem1'!B$225*'Dem2'!BG80</f>
        <v>55973.005570842841</v>
      </c>
      <c r="AC105" s="73">
        <f>'Dem2'!G80*(MAX('Dem2'!BJ80,0-('Dem2'!BI80+IF('935'!P80=0,0,(1-'935'!X80/'11'!D$17)*'11'!B$17/('11'!B$17-'935'!W80)*IF('Dem2'!G80=0,1,'Dem2'!H80/'Dem2'!G80)*'Dem2'!AL80))))*'11'!B$17*0.01*'Dem1'!B$149/'Dem1'!B$166</f>
        <v>9388.7038726782812</v>
      </c>
      <c r="AD105" s="73">
        <f>0.01*('Dem2'!H80*'11'!B$17*'Dem2'!AR80+'Dem2'!G80*'SR Rate'!AD80*'935'!P80*('11'!D$17-'935'!X80)*('11'!B$17/('11'!B$17-'935'!W80)))</f>
        <v>8778.9472665266403</v>
      </c>
      <c r="AE105" s="73">
        <f>'Dem2'!G80*'Dem1'!B$213*('Dem1'!B$200+'Dem2'!BE80)</f>
        <v>14699.150015489195</v>
      </c>
      <c r="AF105" s="73">
        <f>'Dem2'!G80*(MAX('Dem2'!BJ80,0-('Dem2'!BI80+IF('935'!P80=0,0,(1-'935'!X80/'11'!D$17)*'11'!B$17/('11'!B$17-'935'!W80)*IF('Dem2'!G80=0,1,'Dem2'!H80/'Dem2'!G80)*'Dem2'!AL80))))*'11'!B$17*0.01*(1-('Dem1'!B$149+'Dem1'!B$111)/'Dem1'!B$166)</f>
        <v>78751.823432146353</v>
      </c>
      <c r="AG105" s="73">
        <f t="shared" si="6"/>
        <v>17.610629803763004</v>
      </c>
      <c r="AH105" s="10"/>
    </row>
    <row r="106" spans="1:34">
      <c r="A106" s="103">
        <v>42</v>
      </c>
      <c r="B106" s="226" t="str">
        <f>Results!B59</f>
        <v>Customer42</v>
      </c>
      <c r="C106" s="227">
        <f>Results!C59</f>
        <v>3.1059999999999999</v>
      </c>
      <c r="D106" s="228">
        <f>Results!D59</f>
        <v>5687.29</v>
      </c>
      <c r="E106" s="228">
        <f>Results!E59</f>
        <v>8.0399999999999991</v>
      </c>
      <c r="F106" s="228">
        <f>Results!F59</f>
        <v>8.0399999999999991</v>
      </c>
      <c r="G106" s="227">
        <f>Results!G59</f>
        <v>0</v>
      </c>
      <c r="H106" s="228">
        <f>Results!H59</f>
        <v>0</v>
      </c>
      <c r="I106" s="228">
        <f>Results!I59</f>
        <v>0</v>
      </c>
      <c r="J106" s="228">
        <f>Results!J59</f>
        <v>0</v>
      </c>
      <c r="K106" s="73">
        <f>0.01*'11'!B$17*'Dem2'!G81*Results!E59</f>
        <v>293459.99999999994</v>
      </c>
      <c r="L106" s="73">
        <f>0.01*('11'!D$17-'935'!X81)*Results!C59*'Dem2'!G81*('11'!B$17/('11'!B$17-'935'!W81))*'935'!P81</f>
        <v>23760.9</v>
      </c>
      <c r="M106" s="73">
        <f>0.01*('11'!B$17-'935'!W81)*Results!D59</f>
        <v>20758.608499999998</v>
      </c>
      <c r="N106" s="73">
        <f>0.01*'11'!B$17*'Gen2'!F81*'Gen2'!O81</f>
        <v>0</v>
      </c>
      <c r="O106" s="73">
        <f>0.01*('11'!B$17-'935'!W81)*'Fixed Charge'!J81</f>
        <v>0</v>
      </c>
      <c r="P106" s="73">
        <f>0.01*'Gen2'!N81*'935'!T81</f>
        <v>0</v>
      </c>
      <c r="Q106" s="73">
        <f t="shared" si="0"/>
        <v>337979.50849999994</v>
      </c>
      <c r="R106" s="229">
        <f>'935'!Y81</f>
        <v>0</v>
      </c>
      <c r="S106" s="230">
        <f t="shared" si="1"/>
        <v>337979.50849999994</v>
      </c>
      <c r="T106" s="231" t="str">
        <f t="shared" si="2"/>
        <v/>
      </c>
      <c r="U106" s="73">
        <f t="shared" si="3"/>
        <v>0</v>
      </c>
      <c r="V106" s="229">
        <f>'935'!Z81</f>
        <v>0</v>
      </c>
      <c r="W106" s="230">
        <f t="shared" si="4"/>
        <v>0</v>
      </c>
      <c r="X106" s="231" t="str">
        <f t="shared" si="5"/>
        <v/>
      </c>
      <c r="Y106" s="73">
        <f>0.01*('11'!B$17-'935'!W81)*'Fixed Charge'!E81</f>
        <v>20758.600661132365</v>
      </c>
      <c r="Z106" s="73">
        <f>0.01*'11'!B$17*'Dem2'!G81*'Dem2'!AA81</f>
        <v>17375.834491215966</v>
      </c>
      <c r="AA106" s="73">
        <f>'Dem2'!G81*(MAX('Dem2'!BJ81,0-('Dem2'!BI81+IF('935'!P81=0,0,(1-'935'!X81/'11'!D$17)*'11'!B$17/('11'!B$17-'935'!W81)*IF('Dem2'!G81=0,1,'Dem2'!H81/'Dem2'!G81)*'Dem2'!AL81))))*'11'!B$17*0.01*'Dem1'!B$111/'Dem1'!B$166</f>
        <v>9648.2689821051499</v>
      </c>
      <c r="AB106" s="73">
        <f>'Dem2'!G81*'Dem1'!B$225*'Dem2'!BG81</f>
        <v>55973.005570842841</v>
      </c>
      <c r="AC106" s="73">
        <f>'Dem2'!G81*(MAX('Dem2'!BJ81,0-('Dem2'!BI81+IF('935'!P81=0,0,(1-'935'!X81/'11'!D$17)*'11'!B$17/('11'!B$17-'935'!W81)*IF('Dem2'!G81=0,1,'Dem2'!H81/'Dem2'!G81)*'Dem2'!AL81))))*'11'!B$17*0.01*'Dem1'!B$149/'Dem1'!B$166</f>
        <v>12095.791859439736</v>
      </c>
      <c r="AD106" s="73">
        <f>0.01*('Dem2'!H81*'11'!B$17*'Dem2'!AR81+'Dem2'!G81*'SR Rate'!AD81*'935'!P81*('11'!D$17-'935'!X81)*('11'!B$17/('11'!B$17-'935'!W81)))</f>
        <v>105861.22351527811</v>
      </c>
      <c r="AE106" s="73">
        <f>'Dem2'!G81*'Dem1'!B$213*('Dem1'!B$200+'Dem2'!BE81)</f>
        <v>14699.150015489195</v>
      </c>
      <c r="AF106" s="73">
        <f>'Dem2'!G81*(MAX('Dem2'!BJ81,0-('Dem2'!BI81+IF('935'!P81=0,0,(1-'935'!X81/'11'!D$17)*'11'!B$17/('11'!B$17-'935'!W81)*IF('Dem2'!G81=0,1,'Dem2'!H81/'Dem2'!G81)*'Dem2'!AL81))))*'11'!B$17*0.01*(1-('Dem1'!B$149+'Dem1'!B$111)/'Dem1'!B$166)</f>
        <v>101458.69735636431</v>
      </c>
      <c r="AG106" s="73">
        <f t="shared" si="6"/>
        <v>108.93604813230922</v>
      </c>
      <c r="AH106" s="10"/>
    </row>
    <row r="107" spans="1:34">
      <c r="A107" s="103">
        <v>43</v>
      </c>
      <c r="B107" s="226" t="str">
        <f>Results!B60</f>
        <v>Customer43</v>
      </c>
      <c r="C107" s="227">
        <f>Results!C60</f>
        <v>3.1059999999999999</v>
      </c>
      <c r="D107" s="228">
        <f>Results!D60</f>
        <v>5687.29</v>
      </c>
      <c r="E107" s="228">
        <f>Results!E60</f>
        <v>7.28</v>
      </c>
      <c r="F107" s="228">
        <f>Results!F60</f>
        <v>7.28</v>
      </c>
      <c r="G107" s="227">
        <f>Results!G60</f>
        <v>0</v>
      </c>
      <c r="H107" s="228">
        <f>Results!H60</f>
        <v>0</v>
      </c>
      <c r="I107" s="228">
        <f>Results!I60</f>
        <v>0</v>
      </c>
      <c r="J107" s="228">
        <f>Results!J60</f>
        <v>0</v>
      </c>
      <c r="K107" s="73">
        <f>0.01*'11'!B$17*'Dem2'!G82*Results!E60</f>
        <v>265720</v>
      </c>
      <c r="L107" s="73">
        <f>0.01*('11'!D$17-'935'!X82)*Results!C60*'Dem2'!G82*('11'!B$17/('11'!B$17-'935'!W82))*'935'!P82</f>
        <v>23760.9</v>
      </c>
      <c r="M107" s="73">
        <f>0.01*('11'!B$17-'935'!W82)*Results!D60</f>
        <v>20758.608499999998</v>
      </c>
      <c r="N107" s="73">
        <f>0.01*'11'!B$17*'Gen2'!F82*'Gen2'!O82</f>
        <v>0</v>
      </c>
      <c r="O107" s="73">
        <f>0.01*('11'!B$17-'935'!W82)*'Fixed Charge'!J82</f>
        <v>0</v>
      </c>
      <c r="P107" s="73">
        <f>0.01*'Gen2'!N82*'935'!T82</f>
        <v>0</v>
      </c>
      <c r="Q107" s="73">
        <f t="shared" si="0"/>
        <v>310239.5085</v>
      </c>
      <c r="R107" s="229">
        <f>'935'!Y82</f>
        <v>0</v>
      </c>
      <c r="S107" s="230">
        <f t="shared" si="1"/>
        <v>310239.5085</v>
      </c>
      <c r="T107" s="231" t="str">
        <f t="shared" si="2"/>
        <v/>
      </c>
      <c r="U107" s="73">
        <f t="shared" si="3"/>
        <v>0</v>
      </c>
      <c r="V107" s="229">
        <f>'935'!Z82</f>
        <v>0</v>
      </c>
      <c r="W107" s="230">
        <f t="shared" si="4"/>
        <v>0</v>
      </c>
      <c r="X107" s="231" t="str">
        <f t="shared" si="5"/>
        <v/>
      </c>
      <c r="Y107" s="73">
        <f>0.01*('11'!B$17-'935'!W82)*'Fixed Charge'!E82</f>
        <v>20758.600661132365</v>
      </c>
      <c r="Z107" s="73">
        <f>0.01*'11'!B$17*'Dem2'!G82*'Dem2'!AA82</f>
        <v>17274.320365658721</v>
      </c>
      <c r="AA107" s="73">
        <f>'Dem2'!G82*(MAX('Dem2'!BJ82,0-('Dem2'!BI82+IF('935'!P82=0,0,(1-'935'!X82/'11'!D$17)*'11'!B$17/('11'!B$17-'935'!W82)*IF('Dem2'!G82=0,1,'Dem2'!H82/'Dem2'!G82)*'Dem2'!AL82))))*'11'!B$17*0.01*'Dem1'!B$111/'Dem1'!B$166</f>
        <v>7488.9466857218358</v>
      </c>
      <c r="AB107" s="73">
        <f>'Dem2'!G82*'Dem1'!B$225*'Dem2'!BG82</f>
        <v>55973.005570842841</v>
      </c>
      <c r="AC107" s="73">
        <f>'Dem2'!G82*(MAX('Dem2'!BJ82,0-('Dem2'!BI82+IF('935'!P82=0,0,(1-'935'!X82/'11'!D$17)*'11'!B$17/('11'!B$17-'935'!W82)*IF('Dem2'!G82=0,1,'Dem2'!H82/'Dem2'!G82)*'Dem2'!AL82))))*'11'!B$17*0.01*'Dem1'!B$149/'Dem1'!B$166</f>
        <v>9388.7038726782812</v>
      </c>
      <c r="AD107" s="73">
        <f>0.01*('Dem2'!H82*'11'!B$17*'Dem2'!AR82+'Dem2'!G82*'SR Rate'!AD82*'935'!P82*('11'!D$17-'935'!X82)*('11'!B$17/('11'!B$17-'935'!W82)))</f>
        <v>105861.22351527811</v>
      </c>
      <c r="AE107" s="73">
        <f>'Dem2'!G82*'Dem1'!B$213*('Dem1'!B$200+'Dem2'!BE82)</f>
        <v>14699.150015489195</v>
      </c>
      <c r="AF107" s="73">
        <f>'Dem2'!G82*(MAX('Dem2'!BJ82,0-('Dem2'!BI82+IF('935'!P82=0,0,(1-'935'!X82/'11'!D$17)*'11'!B$17/('11'!B$17-'935'!W82)*IF('Dem2'!G82=0,1,'Dem2'!H82/'Dem2'!G82)*'Dem2'!AL82))))*'11'!B$17*0.01*(1-('Dem1'!B$149+'Dem1'!B$111)/'Dem1'!B$166)</f>
        <v>78751.823432146353</v>
      </c>
      <c r="AG107" s="73">
        <f t="shared" si="6"/>
        <v>43.734381052272511</v>
      </c>
      <c r="AH107" s="10"/>
    </row>
    <row r="108" spans="1:34">
      <c r="A108" s="103">
        <v>44</v>
      </c>
      <c r="B108" s="226" t="str">
        <f>Results!B61</f>
        <v>Customer44</v>
      </c>
      <c r="C108" s="227">
        <f>Results!C61</f>
        <v>0</v>
      </c>
      <c r="D108" s="228">
        <f>Results!D61</f>
        <v>5687.29</v>
      </c>
      <c r="E108" s="228">
        <f>Results!E61</f>
        <v>5.79</v>
      </c>
      <c r="F108" s="228">
        <f>Results!F61</f>
        <v>5.79</v>
      </c>
      <c r="G108" s="227">
        <f>Results!G61</f>
        <v>0</v>
      </c>
      <c r="H108" s="228">
        <f>Results!H61</f>
        <v>0</v>
      </c>
      <c r="I108" s="228">
        <f>Results!I61</f>
        <v>0</v>
      </c>
      <c r="J108" s="228">
        <f>Results!J61</f>
        <v>0</v>
      </c>
      <c r="K108" s="73">
        <f>0.01*'11'!B$17*'Dem2'!G83*Results!E61</f>
        <v>211335</v>
      </c>
      <c r="L108" s="73">
        <f>0.01*('11'!D$17-'935'!X83)*Results!C61*'Dem2'!G83*('11'!B$17/('11'!B$17-'935'!W83))*'935'!P83</f>
        <v>0</v>
      </c>
      <c r="M108" s="73">
        <f>0.01*('11'!B$17-'935'!W83)*Results!D61</f>
        <v>20758.608499999998</v>
      </c>
      <c r="N108" s="73">
        <f>0.01*'11'!B$17*'Gen2'!F83*'Gen2'!O83</f>
        <v>0</v>
      </c>
      <c r="O108" s="73">
        <f>0.01*('11'!B$17-'935'!W83)*'Fixed Charge'!J83</f>
        <v>0</v>
      </c>
      <c r="P108" s="73">
        <f>0.01*'Gen2'!N83*'935'!T83</f>
        <v>0</v>
      </c>
      <c r="Q108" s="73">
        <f t="shared" si="0"/>
        <v>232093.6085</v>
      </c>
      <c r="R108" s="229">
        <f>'935'!Y83</f>
        <v>0</v>
      </c>
      <c r="S108" s="230">
        <f t="shared" si="1"/>
        <v>232093.6085</v>
      </c>
      <c r="T108" s="231" t="str">
        <f t="shared" si="2"/>
        <v/>
      </c>
      <c r="U108" s="73">
        <f t="shared" si="3"/>
        <v>0</v>
      </c>
      <c r="V108" s="229">
        <f>'935'!Z83</f>
        <v>0</v>
      </c>
      <c r="W108" s="230">
        <f t="shared" si="4"/>
        <v>0</v>
      </c>
      <c r="X108" s="231" t="str">
        <f t="shared" si="5"/>
        <v/>
      </c>
      <c r="Y108" s="73">
        <f>0.01*('11'!B$17-'935'!W83)*'Fixed Charge'!E83</f>
        <v>20758.600661132365</v>
      </c>
      <c r="Z108" s="73">
        <f>0.01*'11'!B$17*'Dem2'!G83*'Dem2'!AA83</f>
        <v>17375.834491215966</v>
      </c>
      <c r="AA108" s="73">
        <f>'Dem2'!G83*(MAX('Dem2'!BJ83,0-('Dem2'!BI83+IF('935'!P83=0,0,(1-'935'!X83/'11'!D$17)*'11'!B$17/('11'!B$17-'935'!W83)*IF('Dem2'!G83=0,1,'Dem2'!H83/'Dem2'!G83)*'Dem2'!AL83))))*'11'!B$17*0.01*'Dem1'!B$111/'Dem1'!B$166</f>
        <v>9648.2689821051499</v>
      </c>
      <c r="AB108" s="73">
        <f>'Dem2'!G83*'Dem1'!B$225*'Dem2'!BG83</f>
        <v>55973.005570842841</v>
      </c>
      <c r="AC108" s="73">
        <f>'Dem2'!G83*(MAX('Dem2'!BJ83,0-('Dem2'!BI83+IF('935'!P83=0,0,(1-'935'!X83/'11'!D$17)*'11'!B$17/('11'!B$17-'935'!W83)*IF('Dem2'!G83=0,1,'Dem2'!H83/'Dem2'!G83)*'Dem2'!AL83))))*'11'!B$17*0.01*'Dem1'!B$149/'Dem1'!B$166</f>
        <v>12095.791859439736</v>
      </c>
      <c r="AD108" s="73">
        <f>0.01*('Dem2'!H83*'11'!B$17*'Dem2'!AR83+'Dem2'!G83*'SR Rate'!AD83*'935'!P83*('11'!D$17-'935'!X83)*('11'!B$17/('11'!B$17-'935'!W83)))</f>
        <v>0</v>
      </c>
      <c r="AE108" s="73">
        <f>'Dem2'!G83*'Dem1'!B$213*('Dem1'!B$200+'Dem2'!BE83)</f>
        <v>14699.150015489195</v>
      </c>
      <c r="AF108" s="73">
        <f>'Dem2'!G83*(MAX('Dem2'!BJ83,0-('Dem2'!BI83+IF('935'!P83=0,0,(1-'935'!X83/'11'!D$17)*'11'!B$17/('11'!B$17-'935'!W83)*IF('Dem2'!G83=0,1,'Dem2'!H83/'Dem2'!G83)*'Dem2'!AL83))))*'11'!B$17*0.01*(1-('Dem1'!B$149+'Dem1'!B$111)/'Dem1'!B$166)</f>
        <v>101458.69735636431</v>
      </c>
      <c r="AG108" s="73">
        <f t="shared" si="6"/>
        <v>84.259563410421833</v>
      </c>
      <c r="AH108" s="10"/>
    </row>
    <row r="109" spans="1:34">
      <c r="A109" s="103">
        <v>45</v>
      </c>
      <c r="B109" s="226" t="str">
        <f>Results!B62</f>
        <v>Customer45</v>
      </c>
      <c r="C109" s="227">
        <f>Results!C62</f>
        <v>0</v>
      </c>
      <c r="D109" s="228">
        <f>Results!D62</f>
        <v>5687.29</v>
      </c>
      <c r="E109" s="228">
        <f>Results!E62</f>
        <v>5.79</v>
      </c>
      <c r="F109" s="228">
        <f>Results!F62</f>
        <v>5.79</v>
      </c>
      <c r="G109" s="227">
        <f>Results!G62</f>
        <v>0</v>
      </c>
      <c r="H109" s="228">
        <f>Results!H62</f>
        <v>0</v>
      </c>
      <c r="I109" s="228">
        <f>Results!I62</f>
        <v>0</v>
      </c>
      <c r="J109" s="228">
        <f>Results!J62</f>
        <v>0</v>
      </c>
      <c r="K109" s="73">
        <f>0.01*'11'!B$17*'Dem2'!G84*Results!E62</f>
        <v>211335</v>
      </c>
      <c r="L109" s="73">
        <f>0.01*('11'!D$17-'935'!X84)*Results!C62*'Dem2'!G84*('11'!B$17/('11'!B$17-'935'!W84))*'935'!P84</f>
        <v>0</v>
      </c>
      <c r="M109" s="73">
        <f>0.01*('11'!B$17-'935'!W84)*Results!D62</f>
        <v>20758.608499999998</v>
      </c>
      <c r="N109" s="73">
        <f>0.01*'11'!B$17*'Gen2'!F84*'Gen2'!O84</f>
        <v>0</v>
      </c>
      <c r="O109" s="73">
        <f>0.01*('11'!B$17-'935'!W84)*'Fixed Charge'!J84</f>
        <v>0</v>
      </c>
      <c r="P109" s="73">
        <f>0.01*'Gen2'!N84*'935'!T84</f>
        <v>0</v>
      </c>
      <c r="Q109" s="73">
        <f t="shared" si="0"/>
        <v>232093.6085</v>
      </c>
      <c r="R109" s="229">
        <f>'935'!Y84</f>
        <v>0</v>
      </c>
      <c r="S109" s="230">
        <f t="shared" si="1"/>
        <v>232093.6085</v>
      </c>
      <c r="T109" s="231" t="str">
        <f t="shared" si="2"/>
        <v/>
      </c>
      <c r="U109" s="73">
        <f t="shared" si="3"/>
        <v>0</v>
      </c>
      <c r="V109" s="229">
        <f>'935'!Z84</f>
        <v>0</v>
      </c>
      <c r="W109" s="230">
        <f t="shared" si="4"/>
        <v>0</v>
      </c>
      <c r="X109" s="231" t="str">
        <f t="shared" si="5"/>
        <v/>
      </c>
      <c r="Y109" s="73">
        <f>0.01*('11'!B$17-'935'!W84)*'Fixed Charge'!E84</f>
        <v>20758.600661132365</v>
      </c>
      <c r="Z109" s="73">
        <f>0.01*'11'!B$17*'Dem2'!G84*'Dem2'!AA84</f>
        <v>17375.834491215966</v>
      </c>
      <c r="AA109" s="73">
        <f>'Dem2'!G84*(MAX('Dem2'!BJ84,0-('Dem2'!BI84+IF('935'!P84=0,0,(1-'935'!X84/'11'!D$17)*'11'!B$17/('11'!B$17-'935'!W84)*IF('Dem2'!G84=0,1,'Dem2'!H84/'Dem2'!G84)*'Dem2'!AL84))))*'11'!B$17*0.01*'Dem1'!B$111/'Dem1'!B$166</f>
        <v>9648.2689821051499</v>
      </c>
      <c r="AB109" s="73">
        <f>'Dem2'!G84*'Dem1'!B$225*'Dem2'!BG84</f>
        <v>55973.005570842841</v>
      </c>
      <c r="AC109" s="73">
        <f>'Dem2'!G84*(MAX('Dem2'!BJ84,0-('Dem2'!BI84+IF('935'!P84=0,0,(1-'935'!X84/'11'!D$17)*'11'!B$17/('11'!B$17-'935'!W84)*IF('Dem2'!G84=0,1,'Dem2'!H84/'Dem2'!G84)*'Dem2'!AL84))))*'11'!B$17*0.01*'Dem1'!B$149/'Dem1'!B$166</f>
        <v>12095.791859439736</v>
      </c>
      <c r="AD109" s="73">
        <f>0.01*('Dem2'!H84*'11'!B$17*'Dem2'!AR84+'Dem2'!G84*'SR Rate'!AD84*'935'!P84*('11'!D$17-'935'!X84)*('11'!B$17/('11'!B$17-'935'!W84)))</f>
        <v>0</v>
      </c>
      <c r="AE109" s="73">
        <f>'Dem2'!G84*'Dem1'!B$213*('Dem1'!B$200+'Dem2'!BE84)</f>
        <v>14699.150015489195</v>
      </c>
      <c r="AF109" s="73">
        <f>'Dem2'!G84*(MAX('Dem2'!BJ84,0-('Dem2'!BI84+IF('935'!P84=0,0,(1-'935'!X84/'11'!D$17)*'11'!B$17/('11'!B$17-'935'!W84)*IF('Dem2'!G84=0,1,'Dem2'!H84/'Dem2'!G84)*'Dem2'!AL84))))*'11'!B$17*0.01*(1-('Dem1'!B$149+'Dem1'!B$111)/'Dem1'!B$166)</f>
        <v>101458.69735636431</v>
      </c>
      <c r="AG109" s="73">
        <f t="shared" si="6"/>
        <v>84.259563410421833</v>
      </c>
      <c r="AH109" s="10"/>
    </row>
    <row r="110" spans="1:34">
      <c r="A110" s="103">
        <v>46</v>
      </c>
      <c r="B110" s="226" t="str">
        <f>Results!B63</f>
        <v>Customer46</v>
      </c>
      <c r="C110" s="227">
        <f>Results!C63</f>
        <v>0</v>
      </c>
      <c r="D110" s="228">
        <f>Results!D63</f>
        <v>5687.29</v>
      </c>
      <c r="E110" s="228">
        <f>Results!E63</f>
        <v>5.79</v>
      </c>
      <c r="F110" s="228">
        <f>Results!F63</f>
        <v>5.79</v>
      </c>
      <c r="G110" s="227">
        <f>Results!G63</f>
        <v>0</v>
      </c>
      <c r="H110" s="228">
        <f>Results!H63</f>
        <v>0</v>
      </c>
      <c r="I110" s="228">
        <f>Results!I63</f>
        <v>0</v>
      </c>
      <c r="J110" s="228">
        <f>Results!J63</f>
        <v>0</v>
      </c>
      <c r="K110" s="73">
        <f>0.01*'11'!B$17*'Dem2'!G85*Results!E63</f>
        <v>211335</v>
      </c>
      <c r="L110" s="73">
        <f>0.01*('11'!D$17-'935'!X85)*Results!C63*'Dem2'!G85*('11'!B$17/('11'!B$17-'935'!W85))*'935'!P85</f>
        <v>0</v>
      </c>
      <c r="M110" s="73">
        <f>0.01*('11'!B$17-'935'!W85)*Results!D63</f>
        <v>20758.608499999998</v>
      </c>
      <c r="N110" s="73">
        <f>0.01*'11'!B$17*'Gen2'!F85*'Gen2'!O85</f>
        <v>0</v>
      </c>
      <c r="O110" s="73">
        <f>0.01*('11'!B$17-'935'!W85)*'Fixed Charge'!J85</f>
        <v>0</v>
      </c>
      <c r="P110" s="73">
        <f>0.01*'Gen2'!N85*'935'!T85</f>
        <v>0</v>
      </c>
      <c r="Q110" s="73">
        <f t="shared" si="0"/>
        <v>232093.6085</v>
      </c>
      <c r="R110" s="229">
        <f>'935'!Y85</f>
        <v>0</v>
      </c>
      <c r="S110" s="230">
        <f t="shared" si="1"/>
        <v>232093.6085</v>
      </c>
      <c r="T110" s="231" t="str">
        <f t="shared" si="2"/>
        <v/>
      </c>
      <c r="U110" s="73">
        <f t="shared" si="3"/>
        <v>0</v>
      </c>
      <c r="V110" s="229">
        <f>'935'!Z85</f>
        <v>0</v>
      </c>
      <c r="W110" s="230">
        <f t="shared" si="4"/>
        <v>0</v>
      </c>
      <c r="X110" s="231" t="str">
        <f t="shared" si="5"/>
        <v/>
      </c>
      <c r="Y110" s="73">
        <f>0.01*('11'!B$17-'935'!W85)*'Fixed Charge'!E85</f>
        <v>20758.600661132365</v>
      </c>
      <c r="Z110" s="73">
        <f>0.01*'11'!B$17*'Dem2'!G85*'Dem2'!AA85</f>
        <v>17375.834491215966</v>
      </c>
      <c r="AA110" s="73">
        <f>'Dem2'!G85*(MAX('Dem2'!BJ85,0-('Dem2'!BI85+IF('935'!P85=0,0,(1-'935'!X85/'11'!D$17)*'11'!B$17/('11'!B$17-'935'!W85)*IF('Dem2'!G85=0,1,'Dem2'!H85/'Dem2'!G85)*'Dem2'!AL85))))*'11'!B$17*0.01*'Dem1'!B$111/'Dem1'!B$166</f>
        <v>9648.2689821051499</v>
      </c>
      <c r="AB110" s="73">
        <f>'Dem2'!G85*'Dem1'!B$225*'Dem2'!BG85</f>
        <v>55973.005570842841</v>
      </c>
      <c r="AC110" s="73">
        <f>'Dem2'!G85*(MAX('Dem2'!BJ85,0-('Dem2'!BI85+IF('935'!P85=0,0,(1-'935'!X85/'11'!D$17)*'11'!B$17/('11'!B$17-'935'!W85)*IF('Dem2'!G85=0,1,'Dem2'!H85/'Dem2'!G85)*'Dem2'!AL85))))*'11'!B$17*0.01*'Dem1'!B$149/'Dem1'!B$166</f>
        <v>12095.791859439736</v>
      </c>
      <c r="AD110" s="73">
        <f>0.01*('Dem2'!H85*'11'!B$17*'Dem2'!AR85+'Dem2'!G85*'SR Rate'!AD85*'935'!P85*('11'!D$17-'935'!X85)*('11'!B$17/('11'!B$17-'935'!W85)))</f>
        <v>0</v>
      </c>
      <c r="AE110" s="73">
        <f>'Dem2'!G85*'Dem1'!B$213*('Dem1'!B$200+'Dem2'!BE85)</f>
        <v>14699.150015489195</v>
      </c>
      <c r="AF110" s="73">
        <f>'Dem2'!G85*(MAX('Dem2'!BJ85,0-('Dem2'!BI85+IF('935'!P85=0,0,(1-'935'!X85/'11'!D$17)*'11'!B$17/('11'!B$17-'935'!W85)*IF('Dem2'!G85=0,1,'Dem2'!H85/'Dem2'!G85)*'Dem2'!AL85))))*'11'!B$17*0.01*(1-('Dem1'!B$149+'Dem1'!B$111)/'Dem1'!B$166)</f>
        <v>101458.69735636431</v>
      </c>
      <c r="AG110" s="73">
        <f t="shared" si="6"/>
        <v>84.259563410421833</v>
      </c>
      <c r="AH110" s="10"/>
    </row>
    <row r="111" spans="1:34">
      <c r="A111" s="103">
        <v>47</v>
      </c>
      <c r="B111" s="226" t="str">
        <f>Results!B64</f>
        <v>Customer47</v>
      </c>
      <c r="C111" s="227">
        <f>Results!C64</f>
        <v>0</v>
      </c>
      <c r="D111" s="228">
        <f>Results!D64</f>
        <v>5687.29</v>
      </c>
      <c r="E111" s="228">
        <f>Results!E64</f>
        <v>5.03</v>
      </c>
      <c r="F111" s="228">
        <f>Results!F64</f>
        <v>5.03</v>
      </c>
      <c r="G111" s="227">
        <f>Results!G64</f>
        <v>0</v>
      </c>
      <c r="H111" s="228">
        <f>Results!H64</f>
        <v>0</v>
      </c>
      <c r="I111" s="228">
        <f>Results!I64</f>
        <v>0</v>
      </c>
      <c r="J111" s="228">
        <f>Results!J64</f>
        <v>0</v>
      </c>
      <c r="K111" s="73">
        <f>0.01*'11'!B$17*'Dem2'!G86*Results!E64</f>
        <v>183595</v>
      </c>
      <c r="L111" s="73">
        <f>0.01*('11'!D$17-'935'!X86)*Results!C64*'Dem2'!G86*('11'!B$17/('11'!B$17-'935'!W86))*'935'!P86</f>
        <v>0</v>
      </c>
      <c r="M111" s="73">
        <f>0.01*('11'!B$17-'935'!W86)*Results!D64</f>
        <v>20758.608499999998</v>
      </c>
      <c r="N111" s="73">
        <f>0.01*'11'!B$17*'Gen2'!F86*'Gen2'!O86</f>
        <v>0</v>
      </c>
      <c r="O111" s="73">
        <f>0.01*('11'!B$17-'935'!W86)*'Fixed Charge'!J86</f>
        <v>0</v>
      </c>
      <c r="P111" s="73">
        <f>0.01*'Gen2'!N86*'935'!T86</f>
        <v>0</v>
      </c>
      <c r="Q111" s="73">
        <f t="shared" si="0"/>
        <v>204353.6085</v>
      </c>
      <c r="R111" s="229">
        <f>'935'!Y86</f>
        <v>0</v>
      </c>
      <c r="S111" s="230">
        <f t="shared" si="1"/>
        <v>204353.6085</v>
      </c>
      <c r="T111" s="231" t="str">
        <f t="shared" si="2"/>
        <v/>
      </c>
      <c r="U111" s="73">
        <f t="shared" si="3"/>
        <v>0</v>
      </c>
      <c r="V111" s="229">
        <f>'935'!Z86</f>
        <v>0</v>
      </c>
      <c r="W111" s="230">
        <f t="shared" si="4"/>
        <v>0</v>
      </c>
      <c r="X111" s="231" t="str">
        <f t="shared" si="5"/>
        <v/>
      </c>
      <c r="Y111" s="73">
        <f>0.01*('11'!B$17-'935'!W86)*'Fixed Charge'!E86</f>
        <v>20758.600661132365</v>
      </c>
      <c r="Z111" s="73">
        <f>0.01*'11'!B$17*'Dem2'!G86*'Dem2'!AA86</f>
        <v>17274.320365658721</v>
      </c>
      <c r="AA111" s="73">
        <f>'Dem2'!G86*(MAX('Dem2'!BJ86,0-('Dem2'!BI86+IF('935'!P86=0,0,(1-'935'!X86/'11'!D$17)*'11'!B$17/('11'!B$17-'935'!W86)*IF('Dem2'!G86=0,1,'Dem2'!H86/'Dem2'!G86)*'Dem2'!AL86))))*'11'!B$17*0.01*'Dem1'!B$111/'Dem1'!B$166</f>
        <v>7488.9466857218358</v>
      </c>
      <c r="AB111" s="73">
        <f>'Dem2'!G86*'Dem1'!B$225*'Dem2'!BG86</f>
        <v>55973.005570842841</v>
      </c>
      <c r="AC111" s="73">
        <f>'Dem2'!G86*(MAX('Dem2'!BJ86,0-('Dem2'!BI86+IF('935'!P86=0,0,(1-'935'!X86/'11'!D$17)*'11'!B$17/('11'!B$17-'935'!W86)*IF('Dem2'!G86=0,1,'Dem2'!H86/'Dem2'!G86)*'Dem2'!AL86))))*'11'!B$17*0.01*'Dem1'!B$149/'Dem1'!B$166</f>
        <v>9388.7038726782812</v>
      </c>
      <c r="AD111" s="73">
        <f>0.01*('Dem2'!H86*'11'!B$17*'Dem2'!AR86+'Dem2'!G86*'SR Rate'!AD86*'935'!P86*('11'!D$17-'935'!X86)*('11'!B$17/('11'!B$17-'935'!W86)))</f>
        <v>0</v>
      </c>
      <c r="AE111" s="73">
        <f>'Dem2'!G86*'Dem1'!B$213*('Dem1'!B$200+'Dem2'!BE86)</f>
        <v>14699.150015489195</v>
      </c>
      <c r="AF111" s="73">
        <f>'Dem2'!G86*(MAX('Dem2'!BJ86,0-('Dem2'!BI86+IF('935'!P86=0,0,(1-'935'!X86/'11'!D$17)*'11'!B$17/('11'!B$17-'935'!W86)*IF('Dem2'!G86=0,1,'Dem2'!H86/'Dem2'!G86)*'Dem2'!AL86))))*'11'!B$17*0.01*(1-('Dem1'!B$149+'Dem1'!B$111)/'Dem1'!B$166)</f>
        <v>78751.823432146353</v>
      </c>
      <c r="AG111" s="73">
        <f t="shared" si="6"/>
        <v>19.057896330399672</v>
      </c>
      <c r="AH111" s="10"/>
    </row>
    <row r="112" spans="1:34">
      <c r="A112" s="103">
        <v>48</v>
      </c>
      <c r="B112" s="226" t="str">
        <f>Results!B65</f>
        <v>Customer48</v>
      </c>
      <c r="C112" s="227">
        <f>Results!C65</f>
        <v>3.5649999999999999</v>
      </c>
      <c r="D112" s="228">
        <f>Results!D65</f>
        <v>5687.29</v>
      </c>
      <c r="E112" s="228">
        <f>Results!E65</f>
        <v>4.7</v>
      </c>
      <c r="F112" s="228">
        <f>Results!F65</f>
        <v>4.7</v>
      </c>
      <c r="G112" s="227">
        <f>Results!G65</f>
        <v>0</v>
      </c>
      <c r="H112" s="228">
        <f>Results!H65</f>
        <v>0</v>
      </c>
      <c r="I112" s="228">
        <f>Results!I65</f>
        <v>0</v>
      </c>
      <c r="J112" s="228">
        <f>Results!J65</f>
        <v>0</v>
      </c>
      <c r="K112" s="73">
        <f>0.01*'11'!B$17*'Dem2'!G87*Results!E65</f>
        <v>171550</v>
      </c>
      <c r="L112" s="73">
        <f>0.01*('11'!D$17-'935'!X87)*Results!C65*'Dem2'!G87*('11'!B$17/('11'!B$17-'935'!W87))*'935'!P87</f>
        <v>27272.249999999996</v>
      </c>
      <c r="M112" s="73">
        <f>0.01*('11'!B$17-'935'!W87)*Results!D65</f>
        <v>20758.608499999998</v>
      </c>
      <c r="N112" s="73">
        <f>0.01*'11'!B$17*'Gen2'!F87*'Gen2'!O87</f>
        <v>0</v>
      </c>
      <c r="O112" s="73">
        <f>0.01*('11'!B$17-'935'!W87)*'Fixed Charge'!J87</f>
        <v>0</v>
      </c>
      <c r="P112" s="73">
        <f>0.01*'Gen2'!N87*'935'!T87</f>
        <v>0</v>
      </c>
      <c r="Q112" s="73">
        <f t="shared" si="0"/>
        <v>219580.8585</v>
      </c>
      <c r="R112" s="229">
        <f>'935'!Y87</f>
        <v>0</v>
      </c>
      <c r="S112" s="230">
        <f t="shared" si="1"/>
        <v>219580.8585</v>
      </c>
      <c r="T112" s="231" t="str">
        <f t="shared" si="2"/>
        <v/>
      </c>
      <c r="U112" s="73">
        <f t="shared" si="3"/>
        <v>0</v>
      </c>
      <c r="V112" s="229">
        <f>'935'!Z87</f>
        <v>0</v>
      </c>
      <c r="W112" s="230">
        <f t="shared" si="4"/>
        <v>0</v>
      </c>
      <c r="X112" s="231" t="str">
        <f t="shared" si="5"/>
        <v/>
      </c>
      <c r="Y112" s="73">
        <f>0.01*('11'!B$17-'935'!W87)*'Fixed Charge'!E87</f>
        <v>20758.600661132365</v>
      </c>
      <c r="Z112" s="73">
        <f>0.01*'11'!B$17*'Dem2'!G87*'Dem2'!AA87</f>
        <v>17172.806240101469</v>
      </c>
      <c r="AA112" s="73">
        <f>'Dem2'!G87*(MAX('Dem2'!BJ87,0-('Dem2'!BI87+IF('935'!P87=0,0,(1-'935'!X87/'11'!D$17)*'11'!B$17/('11'!B$17-'935'!W87)*IF('Dem2'!G87=0,1,'Dem2'!H87/'Dem2'!G87)*'Dem2'!AL87))))*'11'!B$17*0.01*'Dem1'!B$111/'Dem1'!B$166</f>
        <v>4123.435547007728</v>
      </c>
      <c r="AB112" s="73">
        <f>'Dem2'!G87*'Dem1'!B$225*'Dem2'!BG87</f>
        <v>55973.005570842841</v>
      </c>
      <c r="AC112" s="73">
        <f>'Dem2'!G87*(MAX('Dem2'!BJ87,0-('Dem2'!BI87+IF('935'!P87=0,0,(1-'935'!X87/'11'!D$17)*'11'!B$17/('11'!B$17-'935'!W87)*IF('Dem2'!G87=0,1,'Dem2'!H87/'Dem2'!G87)*'Dem2'!AL87))))*'11'!B$17*0.01*'Dem1'!B$149/'Dem1'!B$166</f>
        <v>5169.4473086236503</v>
      </c>
      <c r="AD112" s="73">
        <f>0.01*('Dem2'!H87*'11'!B$17*'Dem2'!AR87+'Dem2'!G87*'SR Rate'!AD87*'935'!P87*('11'!D$17-'935'!X87)*('11'!B$17/('11'!B$17-'935'!W87)))</f>
        <v>58474.805118971468</v>
      </c>
      <c r="AE112" s="73">
        <f>'Dem2'!G87*'Dem1'!B$213*('Dem1'!B$200+'Dem2'!BE87)</f>
        <v>14699.150015489195</v>
      </c>
      <c r="AF112" s="73">
        <f>'Dem2'!G87*(MAX('Dem2'!BJ87,0-('Dem2'!BI87+IF('935'!P87=0,0,(1-'935'!X87/'11'!D$17)*'11'!B$17/('11'!B$17-'935'!W87)*IF('Dem2'!G87=0,1,'Dem2'!H87/'Dem2'!G87)*'Dem2'!AL87))))*'11'!B$17*0.01*(1-('Dem1'!B$149+'Dem1'!B$111)/'Dem1'!B$166)</f>
        <v>43360.980089617093</v>
      </c>
      <c r="AG112" s="73">
        <f t="shared" si="6"/>
        <v>-151.37205178581644</v>
      </c>
      <c r="AH112" s="10"/>
    </row>
    <row r="113" spans="1:34">
      <c r="A113" s="103">
        <v>49</v>
      </c>
      <c r="B113" s="226" t="str">
        <f>Results!B66</f>
        <v>Customer49</v>
      </c>
      <c r="C113" s="227">
        <f>Results!C66</f>
        <v>3.5649999999999999</v>
      </c>
      <c r="D113" s="228">
        <f>Results!D66</f>
        <v>5687.29</v>
      </c>
      <c r="E113" s="228">
        <f>Results!E66</f>
        <v>6.64</v>
      </c>
      <c r="F113" s="228">
        <f>Results!F66</f>
        <v>6.64</v>
      </c>
      <c r="G113" s="227">
        <f>Results!G66</f>
        <v>0</v>
      </c>
      <c r="H113" s="228">
        <f>Results!H66</f>
        <v>0</v>
      </c>
      <c r="I113" s="228">
        <f>Results!I66</f>
        <v>0</v>
      </c>
      <c r="J113" s="228">
        <f>Results!J66</f>
        <v>0</v>
      </c>
      <c r="K113" s="73">
        <f>0.01*'11'!B$17*'Dem2'!G88*Results!E66</f>
        <v>242360</v>
      </c>
      <c r="L113" s="73">
        <f>0.01*('11'!D$17-'935'!X88)*Results!C66*'Dem2'!G88*('11'!B$17/('11'!B$17-'935'!W88))*'935'!P88</f>
        <v>27272.249999999996</v>
      </c>
      <c r="M113" s="73">
        <f>0.01*('11'!B$17-'935'!W88)*Results!D66</f>
        <v>20758.608499999998</v>
      </c>
      <c r="N113" s="73">
        <f>0.01*'11'!B$17*'Gen2'!F88*'Gen2'!O88</f>
        <v>0</v>
      </c>
      <c r="O113" s="73">
        <f>0.01*('11'!B$17-'935'!W88)*'Fixed Charge'!J88</f>
        <v>0</v>
      </c>
      <c r="P113" s="73">
        <f>0.01*'Gen2'!N88*'935'!T88</f>
        <v>0</v>
      </c>
      <c r="Q113" s="73">
        <f t="shared" si="0"/>
        <v>290390.85849999997</v>
      </c>
      <c r="R113" s="229">
        <f>'935'!Y88</f>
        <v>0</v>
      </c>
      <c r="S113" s="230">
        <f t="shared" si="1"/>
        <v>290390.85849999997</v>
      </c>
      <c r="T113" s="231" t="str">
        <f t="shared" si="2"/>
        <v/>
      </c>
      <c r="U113" s="73">
        <f t="shared" si="3"/>
        <v>0</v>
      </c>
      <c r="V113" s="229">
        <f>'935'!Z88</f>
        <v>0</v>
      </c>
      <c r="W113" s="230">
        <f t="shared" si="4"/>
        <v>0</v>
      </c>
      <c r="X113" s="231" t="str">
        <f t="shared" si="5"/>
        <v/>
      </c>
      <c r="Y113" s="73">
        <f>0.01*('11'!B$17-'935'!W88)*'Fixed Charge'!E88</f>
        <v>20758.600661132365</v>
      </c>
      <c r="Z113" s="73">
        <f>0.01*'11'!B$17*'Dem2'!G88*'Dem2'!AA88</f>
        <v>17375.834491215966</v>
      </c>
      <c r="AA113" s="73">
        <f>'Dem2'!G88*(MAX('Dem2'!BJ88,0-('Dem2'!BI88+IF('935'!P88=0,0,(1-'935'!X88/'11'!D$17)*'11'!B$17/('11'!B$17-'935'!W88)*IF('Dem2'!G88=0,1,'Dem2'!H88/'Dem2'!G88)*'Dem2'!AL88))))*'11'!B$17*0.01*'Dem1'!B$111/'Dem1'!B$166</f>
        <v>9648.2689821051499</v>
      </c>
      <c r="AB113" s="73">
        <f>'Dem2'!G88*'Dem1'!B$225*'Dem2'!BG88</f>
        <v>55973.005570842841</v>
      </c>
      <c r="AC113" s="73">
        <f>'Dem2'!G88*(MAX('Dem2'!BJ88,0-('Dem2'!BI88+IF('935'!P88=0,0,(1-'935'!X88/'11'!D$17)*'11'!B$17/('11'!B$17-'935'!W88)*IF('Dem2'!G88=0,1,'Dem2'!H88/'Dem2'!G88)*'Dem2'!AL88))))*'11'!B$17*0.01*'Dem1'!B$149/'Dem1'!B$166</f>
        <v>12095.791859439736</v>
      </c>
      <c r="AD113" s="73">
        <f>0.01*('Dem2'!H88*'11'!B$17*'Dem2'!AR88+'Dem2'!G88*'SR Rate'!AD88*'935'!P88*('11'!D$17-'935'!X88)*('11'!B$17/('11'!B$17-'935'!W88)))</f>
        <v>58474.805118971468</v>
      </c>
      <c r="AE113" s="73">
        <f>'Dem2'!G88*'Dem1'!B$213*('Dem1'!B$200+'Dem2'!BE88)</f>
        <v>14699.150015489195</v>
      </c>
      <c r="AF113" s="73">
        <f>'Dem2'!G88*(MAX('Dem2'!BJ88,0-('Dem2'!BI88+IF('935'!P88=0,0,(1-'935'!X88/'11'!D$17)*'11'!B$17/('11'!B$17-'935'!W88)*IF('Dem2'!G88=0,1,'Dem2'!H88/'Dem2'!G88)*'Dem2'!AL88))))*'11'!B$17*0.01*(1-('Dem1'!B$149+'Dem1'!B$111)/'Dem1'!B$166)</f>
        <v>101458.69735636431</v>
      </c>
      <c r="AG113" s="73">
        <f t="shared" si="6"/>
        <v>-93.295555561082438</v>
      </c>
      <c r="AH113" s="10"/>
    </row>
    <row r="114" spans="1:34">
      <c r="A114" s="103">
        <v>50</v>
      </c>
      <c r="B114" s="226" t="str">
        <f>Results!B67</f>
        <v>Customer50</v>
      </c>
      <c r="C114" s="227">
        <f>Results!C67</f>
        <v>2.2919999999999998</v>
      </c>
      <c r="D114" s="228">
        <f>Results!D67</f>
        <v>5687.29</v>
      </c>
      <c r="E114" s="228">
        <f>Results!E67</f>
        <v>5.55</v>
      </c>
      <c r="F114" s="228">
        <f>Results!F67</f>
        <v>5.55</v>
      </c>
      <c r="G114" s="227">
        <f>Results!G67</f>
        <v>0</v>
      </c>
      <c r="H114" s="228">
        <f>Results!H67</f>
        <v>0</v>
      </c>
      <c r="I114" s="228">
        <f>Results!I67</f>
        <v>0</v>
      </c>
      <c r="J114" s="228">
        <f>Results!J67</f>
        <v>0</v>
      </c>
      <c r="K114" s="73">
        <f>0.01*'11'!B$17*'Dem2'!G89*Results!E67</f>
        <v>202575</v>
      </c>
      <c r="L114" s="73">
        <f>0.01*('11'!D$17-'935'!X89)*Results!C67*'Dem2'!G89*('11'!B$17/('11'!B$17-'935'!W89))*'935'!P89</f>
        <v>17533.799999999996</v>
      </c>
      <c r="M114" s="73">
        <f>0.01*('11'!B$17-'935'!W89)*Results!D67</f>
        <v>20758.608499999998</v>
      </c>
      <c r="N114" s="73">
        <f>0.01*'11'!B$17*'Gen2'!F89*'Gen2'!O89</f>
        <v>0</v>
      </c>
      <c r="O114" s="73">
        <f>0.01*('11'!B$17-'935'!W89)*'Fixed Charge'!J89</f>
        <v>0</v>
      </c>
      <c r="P114" s="73">
        <f>0.01*'Gen2'!N89*'935'!T89</f>
        <v>0</v>
      </c>
      <c r="Q114" s="73">
        <f t="shared" si="0"/>
        <v>240867.40849999999</v>
      </c>
      <c r="R114" s="229">
        <f>'935'!Y89</f>
        <v>0</v>
      </c>
      <c r="S114" s="230">
        <f t="shared" si="1"/>
        <v>240867.40849999999</v>
      </c>
      <c r="T114" s="231" t="str">
        <f t="shared" si="2"/>
        <v/>
      </c>
      <c r="U114" s="73">
        <f t="shared" si="3"/>
        <v>0</v>
      </c>
      <c r="V114" s="229">
        <f>'935'!Z89</f>
        <v>0</v>
      </c>
      <c r="W114" s="230">
        <f t="shared" si="4"/>
        <v>0</v>
      </c>
      <c r="X114" s="231" t="str">
        <f t="shared" si="5"/>
        <v/>
      </c>
      <c r="Y114" s="73">
        <f>0.01*('11'!B$17-'935'!W89)*'Fixed Charge'!E89</f>
        <v>20758.600661132365</v>
      </c>
      <c r="Z114" s="73">
        <f>0.01*'11'!B$17*'Dem2'!G89*'Dem2'!AA89</f>
        <v>17274.320365658721</v>
      </c>
      <c r="AA114" s="73">
        <f>'Dem2'!G89*(MAX('Dem2'!BJ89,0-('Dem2'!BI89+IF('935'!P89=0,0,(1-'935'!X89/'11'!D$17)*'11'!B$17/('11'!B$17-'935'!W89)*IF('Dem2'!G89=0,1,'Dem2'!H89/'Dem2'!G89)*'Dem2'!AL89))))*'11'!B$17*0.01*'Dem1'!B$111/'Dem1'!B$166</f>
        <v>7488.9466857218358</v>
      </c>
      <c r="AB114" s="73">
        <f>'Dem2'!G89*'Dem1'!B$225*'Dem2'!BG89</f>
        <v>55973.005570842841</v>
      </c>
      <c r="AC114" s="73">
        <f>'Dem2'!G89*(MAX('Dem2'!BJ89,0-('Dem2'!BI89+IF('935'!P89=0,0,(1-'935'!X89/'11'!D$17)*'11'!B$17/('11'!B$17-'935'!W89)*IF('Dem2'!G89=0,1,'Dem2'!H89/'Dem2'!G89)*'Dem2'!AL89))))*'11'!B$17*0.01*'Dem1'!B$149/'Dem1'!B$166</f>
        <v>9388.7038726782812</v>
      </c>
      <c r="AD114" s="73">
        <f>0.01*('Dem2'!H89*'11'!B$17*'Dem2'!AR89+'Dem2'!G89*'SR Rate'!AD89*'935'!P89*('11'!D$17-'935'!X89)*('11'!B$17/('11'!B$17-'935'!W89)))</f>
        <v>36633.578555218955</v>
      </c>
      <c r="AE114" s="73">
        <f>'Dem2'!G89*'Dem1'!B$213*('Dem1'!B$200+'Dem2'!BE89)</f>
        <v>14699.150015489195</v>
      </c>
      <c r="AF114" s="73">
        <f>'Dem2'!G89*(MAX('Dem2'!BJ89,0-('Dem2'!BI89+IF('935'!P89=0,0,(1-'935'!X89/'11'!D$17)*'11'!B$17/('11'!B$17-'935'!W89)*IF('Dem2'!G89=0,1,'Dem2'!H89/'Dem2'!G89)*'Dem2'!AL89))))*'11'!B$17*0.01*(1-('Dem1'!B$149+'Dem1'!B$111)/'Dem1'!B$166)</f>
        <v>78751.823432146353</v>
      </c>
      <c r="AG114" s="73">
        <f t="shared" si="6"/>
        <v>-100.72065888856014</v>
      </c>
      <c r="AH114" s="10"/>
    </row>
    <row r="115" spans="1:34">
      <c r="A115" s="103">
        <v>51</v>
      </c>
      <c r="B115" s="226" t="str">
        <f>Results!B68</f>
        <v>Customer51</v>
      </c>
      <c r="C115" s="227">
        <f>Results!C68</f>
        <v>2.2919999999999998</v>
      </c>
      <c r="D115" s="228">
        <f>Results!D68</f>
        <v>5687.29</v>
      </c>
      <c r="E115" s="228">
        <f>Results!E68</f>
        <v>6.31</v>
      </c>
      <c r="F115" s="228">
        <f>Results!F68</f>
        <v>6.31</v>
      </c>
      <c r="G115" s="227">
        <f>Results!G68</f>
        <v>0</v>
      </c>
      <c r="H115" s="228">
        <f>Results!H68</f>
        <v>0</v>
      </c>
      <c r="I115" s="228">
        <f>Results!I68</f>
        <v>0</v>
      </c>
      <c r="J115" s="228">
        <f>Results!J68</f>
        <v>0</v>
      </c>
      <c r="K115" s="73">
        <f>0.01*'11'!B$17*'Dem2'!G90*Results!E68</f>
        <v>230315</v>
      </c>
      <c r="L115" s="73">
        <f>0.01*('11'!D$17-'935'!X90)*Results!C68*'Dem2'!G90*('11'!B$17/('11'!B$17-'935'!W90))*'935'!P90</f>
        <v>17533.799999999996</v>
      </c>
      <c r="M115" s="73">
        <f>0.01*('11'!B$17-'935'!W90)*Results!D68</f>
        <v>20758.608499999998</v>
      </c>
      <c r="N115" s="73">
        <f>0.01*'11'!B$17*'Gen2'!F90*'Gen2'!O90</f>
        <v>0</v>
      </c>
      <c r="O115" s="73">
        <f>0.01*('11'!B$17-'935'!W90)*'Fixed Charge'!J90</f>
        <v>0</v>
      </c>
      <c r="P115" s="73">
        <f>0.01*'Gen2'!N90*'935'!T90</f>
        <v>0</v>
      </c>
      <c r="Q115" s="73">
        <f t="shared" si="0"/>
        <v>268607.40849999996</v>
      </c>
      <c r="R115" s="229">
        <f>'935'!Y90</f>
        <v>0</v>
      </c>
      <c r="S115" s="230">
        <f t="shared" si="1"/>
        <v>268607.40849999996</v>
      </c>
      <c r="T115" s="231" t="str">
        <f t="shared" si="2"/>
        <v/>
      </c>
      <c r="U115" s="73">
        <f t="shared" si="3"/>
        <v>0</v>
      </c>
      <c r="V115" s="229">
        <f>'935'!Z90</f>
        <v>0</v>
      </c>
      <c r="W115" s="230">
        <f t="shared" si="4"/>
        <v>0</v>
      </c>
      <c r="X115" s="231" t="str">
        <f t="shared" si="5"/>
        <v/>
      </c>
      <c r="Y115" s="73">
        <f>0.01*('11'!B$17-'935'!W90)*'Fixed Charge'!E90</f>
        <v>20758.600661132365</v>
      </c>
      <c r="Z115" s="73">
        <f>0.01*'11'!B$17*'Dem2'!G90*'Dem2'!AA90</f>
        <v>17375.834491215966</v>
      </c>
      <c r="AA115" s="73">
        <f>'Dem2'!G90*(MAX('Dem2'!BJ90,0-('Dem2'!BI90+IF('935'!P90=0,0,(1-'935'!X90/'11'!D$17)*'11'!B$17/('11'!B$17-'935'!W90)*IF('Dem2'!G90=0,1,'Dem2'!H90/'Dem2'!G90)*'Dem2'!AL90))))*'11'!B$17*0.01*'Dem1'!B$111/'Dem1'!B$166</f>
        <v>9648.2689821051499</v>
      </c>
      <c r="AB115" s="73">
        <f>'Dem2'!G90*'Dem1'!B$225*'Dem2'!BG90</f>
        <v>55973.005570842841</v>
      </c>
      <c r="AC115" s="73">
        <f>'Dem2'!G90*(MAX('Dem2'!BJ90,0-('Dem2'!BI90+IF('935'!P90=0,0,(1-'935'!X90/'11'!D$17)*'11'!B$17/('11'!B$17-'935'!W90)*IF('Dem2'!G90=0,1,'Dem2'!H90/'Dem2'!G90)*'Dem2'!AL90))))*'11'!B$17*0.01*'Dem1'!B$149/'Dem1'!B$166</f>
        <v>12095.791859439736</v>
      </c>
      <c r="AD115" s="73">
        <f>0.01*('Dem2'!H90*'11'!B$17*'Dem2'!AR90+'Dem2'!G90*'SR Rate'!AD90*'935'!P90*('11'!D$17-'935'!X90)*('11'!B$17/('11'!B$17-'935'!W90)))</f>
        <v>36633.578555218955</v>
      </c>
      <c r="AE115" s="73">
        <f>'Dem2'!G90*'Dem1'!B$213*('Dem1'!B$200+'Dem2'!BE90)</f>
        <v>14699.150015489195</v>
      </c>
      <c r="AF115" s="73">
        <f>'Dem2'!G90*(MAX('Dem2'!BJ90,0-('Dem2'!BI90+IF('935'!P90=0,0,(1-'935'!X90/'11'!D$17)*'11'!B$17/('11'!B$17-'935'!W90)*IF('Dem2'!G90=0,1,'Dem2'!H90/'Dem2'!G90)*'Dem2'!AL90))))*'11'!B$17*0.01*(1-('Dem1'!B$149+'Dem1'!B$111)/'Dem1'!B$166)</f>
        <v>101458.69735636431</v>
      </c>
      <c r="AG115" s="73">
        <f t="shared" si="6"/>
        <v>-35.518991808581632</v>
      </c>
      <c r="AH115" s="10"/>
    </row>
    <row r="116" spans="1:34">
      <c r="A116" s="103">
        <v>52</v>
      </c>
      <c r="B116" s="226" t="str">
        <f>Results!B69</f>
        <v>Customer52</v>
      </c>
      <c r="C116" s="227">
        <f>Results!C69</f>
        <v>2.0270000000000001</v>
      </c>
      <c r="D116" s="228">
        <f>Results!D69</f>
        <v>5687.29</v>
      </c>
      <c r="E116" s="228">
        <f>Results!E69</f>
        <v>7.72</v>
      </c>
      <c r="F116" s="228">
        <f>Results!F69</f>
        <v>7.72</v>
      </c>
      <c r="G116" s="227">
        <f>Results!G69</f>
        <v>0</v>
      </c>
      <c r="H116" s="228">
        <f>Results!H69</f>
        <v>0</v>
      </c>
      <c r="I116" s="228">
        <f>Results!I69</f>
        <v>0</v>
      </c>
      <c r="J116" s="228">
        <f>Results!J69</f>
        <v>0</v>
      </c>
      <c r="K116" s="73">
        <f>0.01*'11'!B$17*'Dem2'!G91*Results!E69</f>
        <v>281780</v>
      </c>
      <c r="L116" s="73">
        <f>0.01*('11'!D$17-'935'!X91)*Results!C69*'Dem2'!G91*('11'!B$17/('11'!B$17-'935'!W91))*'935'!P91</f>
        <v>15506.550000000001</v>
      </c>
      <c r="M116" s="73">
        <f>0.01*('11'!B$17-'935'!W91)*Results!D69</f>
        <v>20758.608499999998</v>
      </c>
      <c r="N116" s="73">
        <f>0.01*'11'!B$17*'Gen2'!F91*'Gen2'!O91</f>
        <v>0</v>
      </c>
      <c r="O116" s="73">
        <f>0.01*('11'!B$17-'935'!W91)*'Fixed Charge'!J91</f>
        <v>0</v>
      </c>
      <c r="P116" s="73">
        <f>0.01*'Gen2'!N91*'935'!T91</f>
        <v>0</v>
      </c>
      <c r="Q116" s="73">
        <f t="shared" si="0"/>
        <v>318045.15849999996</v>
      </c>
      <c r="R116" s="229">
        <f>'935'!Y91</f>
        <v>0</v>
      </c>
      <c r="S116" s="230">
        <f t="shared" si="1"/>
        <v>318045.15849999996</v>
      </c>
      <c r="T116" s="231" t="str">
        <f t="shared" si="2"/>
        <v/>
      </c>
      <c r="U116" s="73">
        <f t="shared" si="3"/>
        <v>0</v>
      </c>
      <c r="V116" s="229">
        <f>'935'!Z91</f>
        <v>0</v>
      </c>
      <c r="W116" s="230">
        <f t="shared" si="4"/>
        <v>0</v>
      </c>
      <c r="X116" s="231" t="str">
        <f t="shared" si="5"/>
        <v/>
      </c>
      <c r="Y116" s="73">
        <f>0.01*('11'!B$17-'935'!W91)*'Fixed Charge'!E91</f>
        <v>20758.600661132365</v>
      </c>
      <c r="Z116" s="73">
        <f>0.01*'11'!B$17*'Dem2'!G91*'Dem2'!AA91</f>
        <v>17375.834491215966</v>
      </c>
      <c r="AA116" s="73">
        <f>'Dem2'!G91*(MAX('Dem2'!BJ91,0-('Dem2'!BI91+IF('935'!P91=0,0,(1-'935'!X91/'11'!D$17)*'11'!B$17/('11'!B$17-'935'!W91)*IF('Dem2'!G91=0,1,'Dem2'!H91/'Dem2'!G91)*'Dem2'!AL91))))*'11'!B$17*0.01*'Dem1'!B$111/'Dem1'!B$166</f>
        <v>9648.2689821051499</v>
      </c>
      <c r="AB116" s="73">
        <f>'Dem2'!G91*'Dem1'!B$225*'Dem2'!BG91</f>
        <v>55973.005570842841</v>
      </c>
      <c r="AC116" s="73">
        <f>'Dem2'!G91*(MAX('Dem2'!BJ91,0-('Dem2'!BI91+IF('935'!P91=0,0,(1-'935'!X91/'11'!D$17)*'11'!B$17/('11'!B$17-'935'!W91)*IF('Dem2'!G91=0,1,'Dem2'!H91/'Dem2'!G91)*'Dem2'!AL91))))*'11'!B$17*0.01*'Dem1'!B$149/'Dem1'!B$166</f>
        <v>12095.791859439736</v>
      </c>
      <c r="AD116" s="73">
        <f>0.01*('Dem2'!H91*'11'!B$17*'Dem2'!AR91+'Dem2'!G91*'SR Rate'!AD91*'935'!P91*('11'!D$17-'935'!X91)*('11'!B$17/('11'!B$17-'935'!W91)))</f>
        <v>86007.532782803202</v>
      </c>
      <c r="AE116" s="73">
        <f>'Dem2'!G91*'Dem1'!B$213*('Dem1'!B$200+'Dem2'!BE91)</f>
        <v>14699.150015489195</v>
      </c>
      <c r="AF116" s="73">
        <f>'Dem2'!G91*(MAX('Dem2'!BJ91,0-('Dem2'!BI91+IF('935'!P91=0,0,(1-'935'!X91/'11'!D$17)*'11'!B$17/('11'!B$17-'935'!W91)*IF('Dem2'!G91=0,1,'Dem2'!H91/'Dem2'!G91)*'Dem2'!AL91))))*'11'!B$17*0.01*(1-('Dem1'!B$149+'Dem1'!B$111)/'Dem1'!B$166)</f>
        <v>101458.69735636431</v>
      </c>
      <c r="AG116" s="73">
        <f t="shared" si="6"/>
        <v>28.276780607237015</v>
      </c>
      <c r="AH116" s="10"/>
    </row>
    <row r="117" spans="1:34">
      <c r="A117" s="103">
        <v>53</v>
      </c>
      <c r="B117" s="226" t="str">
        <f>Results!B70</f>
        <v>Customer53</v>
      </c>
      <c r="C117" s="227">
        <f>Results!C70</f>
        <v>2.0270000000000001</v>
      </c>
      <c r="D117" s="228">
        <f>Results!D70</f>
        <v>5687.29</v>
      </c>
      <c r="E117" s="228">
        <f>Results!E70</f>
        <v>7.72</v>
      </c>
      <c r="F117" s="228">
        <f>Results!F70</f>
        <v>7.72</v>
      </c>
      <c r="G117" s="227">
        <f>Results!G70</f>
        <v>0</v>
      </c>
      <c r="H117" s="228">
        <f>Results!H70</f>
        <v>0</v>
      </c>
      <c r="I117" s="228">
        <f>Results!I70</f>
        <v>0</v>
      </c>
      <c r="J117" s="228">
        <f>Results!J70</f>
        <v>0</v>
      </c>
      <c r="K117" s="73">
        <f>0.01*'11'!B$17*'Dem2'!G92*Results!E70</f>
        <v>281780</v>
      </c>
      <c r="L117" s="73">
        <f>0.01*('11'!D$17-'935'!X92)*Results!C70*'Dem2'!G92*('11'!B$17/('11'!B$17-'935'!W92))*'935'!P92</f>
        <v>15506.550000000001</v>
      </c>
      <c r="M117" s="73">
        <f>0.01*('11'!B$17-'935'!W92)*Results!D70</f>
        <v>20758.608499999998</v>
      </c>
      <c r="N117" s="73">
        <f>0.01*'11'!B$17*'Gen2'!F92*'Gen2'!O92</f>
        <v>0</v>
      </c>
      <c r="O117" s="73">
        <f>0.01*('11'!B$17-'935'!W92)*'Fixed Charge'!J92</f>
        <v>0</v>
      </c>
      <c r="P117" s="73">
        <f>0.01*'Gen2'!N92*'935'!T92</f>
        <v>0</v>
      </c>
      <c r="Q117" s="73">
        <f t="shared" si="0"/>
        <v>318045.15849999996</v>
      </c>
      <c r="R117" s="229">
        <f>'935'!Y92</f>
        <v>0</v>
      </c>
      <c r="S117" s="230">
        <f t="shared" si="1"/>
        <v>318045.15849999996</v>
      </c>
      <c r="T117" s="231" t="str">
        <f t="shared" si="2"/>
        <v/>
      </c>
      <c r="U117" s="73">
        <f t="shared" si="3"/>
        <v>0</v>
      </c>
      <c r="V117" s="229">
        <f>'935'!Z92</f>
        <v>0</v>
      </c>
      <c r="W117" s="230">
        <f t="shared" si="4"/>
        <v>0</v>
      </c>
      <c r="X117" s="231" t="str">
        <f t="shared" si="5"/>
        <v/>
      </c>
      <c r="Y117" s="73">
        <f>0.01*('11'!B$17-'935'!W92)*'Fixed Charge'!E92</f>
        <v>20758.600661132365</v>
      </c>
      <c r="Z117" s="73">
        <f>0.01*'11'!B$17*'Dem2'!G92*'Dem2'!AA92</f>
        <v>17375.834491215966</v>
      </c>
      <c r="AA117" s="73">
        <f>'Dem2'!G92*(MAX('Dem2'!BJ92,0-('Dem2'!BI92+IF('935'!P92=0,0,(1-'935'!X92/'11'!D$17)*'11'!B$17/('11'!B$17-'935'!W92)*IF('Dem2'!G92=0,1,'Dem2'!H92/'Dem2'!G92)*'Dem2'!AL92))))*'11'!B$17*0.01*'Dem1'!B$111/'Dem1'!B$166</f>
        <v>9648.2689821051499</v>
      </c>
      <c r="AB117" s="73">
        <f>'Dem2'!G92*'Dem1'!B$225*'Dem2'!BG92</f>
        <v>55973.005570842841</v>
      </c>
      <c r="AC117" s="73">
        <f>'Dem2'!G92*(MAX('Dem2'!BJ92,0-('Dem2'!BI92+IF('935'!P92=0,0,(1-'935'!X92/'11'!D$17)*'11'!B$17/('11'!B$17-'935'!W92)*IF('Dem2'!G92=0,1,'Dem2'!H92/'Dem2'!G92)*'Dem2'!AL92))))*'11'!B$17*0.01*'Dem1'!B$149/'Dem1'!B$166</f>
        <v>12095.791859439736</v>
      </c>
      <c r="AD117" s="73">
        <f>0.01*('Dem2'!H92*'11'!B$17*'Dem2'!AR92+'Dem2'!G92*'SR Rate'!AD92*'935'!P92*('11'!D$17-'935'!X92)*('11'!B$17/('11'!B$17-'935'!W92)))</f>
        <v>86007.532782803202</v>
      </c>
      <c r="AE117" s="73">
        <f>'Dem2'!G92*'Dem1'!B$213*('Dem1'!B$200+'Dem2'!BE92)</f>
        <v>14699.150015489195</v>
      </c>
      <c r="AF117" s="73">
        <f>'Dem2'!G92*(MAX('Dem2'!BJ92,0-('Dem2'!BI92+IF('935'!P92=0,0,(1-'935'!X92/'11'!D$17)*'11'!B$17/('11'!B$17-'935'!W92)*IF('Dem2'!G92=0,1,'Dem2'!H92/'Dem2'!G92)*'Dem2'!AL92))))*'11'!B$17*0.01*(1-('Dem1'!B$149+'Dem1'!B$111)/'Dem1'!B$166)</f>
        <v>101458.69735636431</v>
      </c>
      <c r="AG117" s="73">
        <f t="shared" si="6"/>
        <v>28.276780607237015</v>
      </c>
      <c r="AH117" s="10"/>
    </row>
    <row r="118" spans="1:34">
      <c r="A118" s="103">
        <v>54</v>
      </c>
      <c r="B118" s="226" t="str">
        <f>Results!B71</f>
        <v>Customer54</v>
      </c>
      <c r="C118" s="227">
        <f>Results!C71</f>
        <v>5.0419999999999998</v>
      </c>
      <c r="D118" s="228">
        <f>Results!D71</f>
        <v>5687.29</v>
      </c>
      <c r="E118" s="228">
        <f>Results!E71</f>
        <v>7.23</v>
      </c>
      <c r="F118" s="228">
        <f>Results!F71</f>
        <v>7.23</v>
      </c>
      <c r="G118" s="227">
        <f>Results!G71</f>
        <v>0</v>
      </c>
      <c r="H118" s="228">
        <f>Results!H71</f>
        <v>0</v>
      </c>
      <c r="I118" s="228">
        <f>Results!I71</f>
        <v>0</v>
      </c>
      <c r="J118" s="228">
        <f>Results!J71</f>
        <v>0</v>
      </c>
      <c r="K118" s="73">
        <f>0.01*'11'!B$17*'Dem2'!G93*Results!E71</f>
        <v>263895</v>
      </c>
      <c r="L118" s="73">
        <f>0.01*('11'!D$17-'935'!X93)*Results!C71*'Dem2'!G93*('11'!B$17/('11'!B$17-'935'!W93))*'935'!P93</f>
        <v>38571.299999999996</v>
      </c>
      <c r="M118" s="73">
        <f>0.01*('11'!B$17-'935'!W93)*Results!D71</f>
        <v>20758.608499999998</v>
      </c>
      <c r="N118" s="73">
        <f>0.01*'11'!B$17*'Gen2'!F93*'Gen2'!O93</f>
        <v>0</v>
      </c>
      <c r="O118" s="73">
        <f>0.01*('11'!B$17-'935'!W93)*'Fixed Charge'!J93</f>
        <v>0</v>
      </c>
      <c r="P118" s="73">
        <f>0.01*'Gen2'!N93*'935'!T93</f>
        <v>0</v>
      </c>
      <c r="Q118" s="73">
        <f t="shared" si="0"/>
        <v>323224.90849999996</v>
      </c>
      <c r="R118" s="229">
        <f>'935'!Y93</f>
        <v>0</v>
      </c>
      <c r="S118" s="230">
        <f t="shared" si="1"/>
        <v>323224.90849999996</v>
      </c>
      <c r="T118" s="231" t="str">
        <f t="shared" si="2"/>
        <v/>
      </c>
      <c r="U118" s="73">
        <f t="shared" si="3"/>
        <v>0</v>
      </c>
      <c r="V118" s="229">
        <f>'935'!Z93</f>
        <v>0</v>
      </c>
      <c r="W118" s="230">
        <f t="shared" si="4"/>
        <v>0</v>
      </c>
      <c r="X118" s="231" t="str">
        <f t="shared" si="5"/>
        <v/>
      </c>
      <c r="Y118" s="73">
        <f>0.01*('11'!B$17-'935'!W93)*'Fixed Charge'!E93</f>
        <v>20758.600661132365</v>
      </c>
      <c r="Z118" s="73">
        <f>0.01*'11'!B$17*'Dem2'!G93*'Dem2'!AA93</f>
        <v>17375.834491215966</v>
      </c>
      <c r="AA118" s="73">
        <f>'Dem2'!G93*(MAX('Dem2'!BJ93,0-('Dem2'!BI93+IF('935'!P93=0,0,(1-'935'!X93/'11'!D$17)*'11'!B$17/('11'!B$17-'935'!W93)*IF('Dem2'!G93=0,1,'Dem2'!H93/'Dem2'!G93)*'Dem2'!AL93))))*'11'!B$17*0.01*'Dem1'!B$111/'Dem1'!B$166</f>
        <v>9648.2689821051499</v>
      </c>
      <c r="AB118" s="73">
        <f>'Dem2'!G93*'Dem1'!B$225*'Dem2'!BG93</f>
        <v>55973.005570842841</v>
      </c>
      <c r="AC118" s="73">
        <f>'Dem2'!G93*(MAX('Dem2'!BJ93,0-('Dem2'!BI93+IF('935'!P93=0,0,(1-'935'!X93/'11'!D$17)*'11'!B$17/('11'!B$17-'935'!W93)*IF('Dem2'!G93=0,1,'Dem2'!H93/'Dem2'!G93)*'Dem2'!AL93))))*'11'!B$17*0.01*'Dem1'!B$149/'Dem1'!B$166</f>
        <v>12095.791859439736</v>
      </c>
      <c r="AD118" s="73">
        <f>0.01*('Dem2'!H93*'11'!B$17*'Dem2'!AR93+'Dem2'!G93*'SR Rate'!AD93*'935'!P93*('11'!D$17-'935'!X93)*('11'!B$17/('11'!B$17-'935'!W93)))</f>
        <v>91174.451567227501</v>
      </c>
      <c r="AE118" s="73">
        <f>'Dem2'!G93*'Dem1'!B$213*('Dem1'!B$200+'Dem2'!BE93)</f>
        <v>14699.150015489195</v>
      </c>
      <c r="AF118" s="73">
        <f>'Dem2'!G93*(MAX('Dem2'!BJ93,0-('Dem2'!BI93+IF('935'!P93=0,0,(1-'935'!X93/'11'!D$17)*'11'!B$17/('11'!B$17-'935'!W93)*IF('Dem2'!G93=0,1,'Dem2'!H93/'Dem2'!G93)*'Dem2'!AL93))))*'11'!B$17*0.01*(1-('Dem1'!B$149+'Dem1'!B$111)/'Dem1'!B$166)</f>
        <v>101458.69735636431</v>
      </c>
      <c r="AG118" s="73">
        <f t="shared" si="6"/>
        <v>41.107996182938223</v>
      </c>
      <c r="AH118" s="10"/>
    </row>
    <row r="119" spans="1:34">
      <c r="A119" s="103">
        <v>55</v>
      </c>
      <c r="B119" s="226" t="str">
        <f>Results!B72</f>
        <v>Customer55</v>
      </c>
      <c r="C119" s="227">
        <f>Results!C72</f>
        <v>5.0419999999999998</v>
      </c>
      <c r="D119" s="228">
        <f>Results!D72</f>
        <v>5687.29</v>
      </c>
      <c r="E119" s="228">
        <f>Results!E72</f>
        <v>7.23</v>
      </c>
      <c r="F119" s="228">
        <f>Results!F72</f>
        <v>7.23</v>
      </c>
      <c r="G119" s="227">
        <f>Results!G72</f>
        <v>0</v>
      </c>
      <c r="H119" s="228">
        <f>Results!H72</f>
        <v>0</v>
      </c>
      <c r="I119" s="228">
        <f>Results!I72</f>
        <v>0</v>
      </c>
      <c r="J119" s="228">
        <f>Results!J72</f>
        <v>0</v>
      </c>
      <c r="K119" s="73">
        <f>0.01*'11'!B$17*'Dem2'!G94*Results!E72</f>
        <v>263895</v>
      </c>
      <c r="L119" s="73">
        <f>0.01*('11'!D$17-'935'!X94)*Results!C72*'Dem2'!G94*('11'!B$17/('11'!B$17-'935'!W94))*'935'!P94</f>
        <v>38571.299999999996</v>
      </c>
      <c r="M119" s="73">
        <f>0.01*('11'!B$17-'935'!W94)*Results!D72</f>
        <v>20758.608499999998</v>
      </c>
      <c r="N119" s="73">
        <f>0.01*'11'!B$17*'Gen2'!F94*'Gen2'!O94</f>
        <v>0</v>
      </c>
      <c r="O119" s="73">
        <f>0.01*('11'!B$17-'935'!W94)*'Fixed Charge'!J94</f>
        <v>0</v>
      </c>
      <c r="P119" s="73">
        <f>0.01*'Gen2'!N94*'935'!T94</f>
        <v>0</v>
      </c>
      <c r="Q119" s="73">
        <f t="shared" si="0"/>
        <v>323224.90849999996</v>
      </c>
      <c r="R119" s="229">
        <f>'935'!Y94</f>
        <v>0</v>
      </c>
      <c r="S119" s="230">
        <f t="shared" si="1"/>
        <v>323224.90849999996</v>
      </c>
      <c r="T119" s="231" t="str">
        <f t="shared" si="2"/>
        <v/>
      </c>
      <c r="U119" s="73">
        <f t="shared" si="3"/>
        <v>0</v>
      </c>
      <c r="V119" s="229">
        <f>'935'!Z94</f>
        <v>0</v>
      </c>
      <c r="W119" s="230">
        <f t="shared" si="4"/>
        <v>0</v>
      </c>
      <c r="X119" s="231" t="str">
        <f t="shared" si="5"/>
        <v/>
      </c>
      <c r="Y119" s="73">
        <f>0.01*('11'!B$17-'935'!W94)*'Fixed Charge'!E94</f>
        <v>20758.600661132365</v>
      </c>
      <c r="Z119" s="73">
        <f>0.01*'11'!B$17*'Dem2'!G94*'Dem2'!AA94</f>
        <v>17375.834491215966</v>
      </c>
      <c r="AA119" s="73">
        <f>'Dem2'!G94*(MAX('Dem2'!BJ94,0-('Dem2'!BI94+IF('935'!P94=0,0,(1-'935'!X94/'11'!D$17)*'11'!B$17/('11'!B$17-'935'!W94)*IF('Dem2'!G94=0,1,'Dem2'!H94/'Dem2'!G94)*'Dem2'!AL94))))*'11'!B$17*0.01*'Dem1'!B$111/'Dem1'!B$166</f>
        <v>9648.2689821051499</v>
      </c>
      <c r="AB119" s="73">
        <f>'Dem2'!G94*'Dem1'!B$225*'Dem2'!BG94</f>
        <v>55973.005570842841</v>
      </c>
      <c r="AC119" s="73">
        <f>'Dem2'!G94*(MAX('Dem2'!BJ94,0-('Dem2'!BI94+IF('935'!P94=0,0,(1-'935'!X94/'11'!D$17)*'11'!B$17/('11'!B$17-'935'!W94)*IF('Dem2'!G94=0,1,'Dem2'!H94/'Dem2'!G94)*'Dem2'!AL94))))*'11'!B$17*0.01*'Dem1'!B$149/'Dem1'!B$166</f>
        <v>12095.791859439736</v>
      </c>
      <c r="AD119" s="73">
        <f>0.01*('Dem2'!H94*'11'!B$17*'Dem2'!AR94+'Dem2'!G94*'SR Rate'!AD94*'935'!P94*('11'!D$17-'935'!X94)*('11'!B$17/('11'!B$17-'935'!W94)))</f>
        <v>91174.451567227501</v>
      </c>
      <c r="AE119" s="73">
        <f>'Dem2'!G94*'Dem1'!B$213*('Dem1'!B$200+'Dem2'!BE94)</f>
        <v>14699.150015489195</v>
      </c>
      <c r="AF119" s="73">
        <f>'Dem2'!G94*(MAX('Dem2'!BJ94,0-('Dem2'!BI94+IF('935'!P94=0,0,(1-'935'!X94/'11'!D$17)*'11'!B$17/('11'!B$17-'935'!W94)*IF('Dem2'!G94=0,1,'Dem2'!H94/'Dem2'!G94)*'Dem2'!AL94))))*'11'!B$17*0.01*(1-('Dem1'!B$149+'Dem1'!B$111)/'Dem1'!B$166)</f>
        <v>101458.69735636431</v>
      </c>
      <c r="AG119" s="73">
        <f t="shared" si="6"/>
        <v>41.107996182938223</v>
      </c>
      <c r="AH119" s="10"/>
    </row>
    <row r="120" spans="1:34">
      <c r="A120" s="103">
        <v>56</v>
      </c>
      <c r="B120" s="226" t="str">
        <f>Results!B73</f>
        <v>Customer56</v>
      </c>
      <c r="C120" s="227">
        <f>Results!C73</f>
        <v>1.605</v>
      </c>
      <c r="D120" s="228">
        <f>Results!D73</f>
        <v>5687.29</v>
      </c>
      <c r="E120" s="228">
        <f>Results!E73</f>
        <v>6.56</v>
      </c>
      <c r="F120" s="228">
        <f>Results!F73</f>
        <v>6.56</v>
      </c>
      <c r="G120" s="227">
        <f>Results!G73</f>
        <v>0</v>
      </c>
      <c r="H120" s="228">
        <f>Results!H73</f>
        <v>0</v>
      </c>
      <c r="I120" s="228">
        <f>Results!I73</f>
        <v>0</v>
      </c>
      <c r="J120" s="228">
        <f>Results!J73</f>
        <v>0</v>
      </c>
      <c r="K120" s="73">
        <f>0.01*'11'!B$17*'Dem2'!G95*Results!E73</f>
        <v>239440</v>
      </c>
      <c r="L120" s="73">
        <f>0.01*('11'!D$17-'935'!X95)*Results!C73*'Dem2'!G95*('11'!B$17/('11'!B$17-'935'!W95))*'935'!P95</f>
        <v>12278.25</v>
      </c>
      <c r="M120" s="73">
        <f>0.01*('11'!B$17-'935'!W95)*Results!D73</f>
        <v>20758.608499999998</v>
      </c>
      <c r="N120" s="73">
        <f>0.01*'11'!B$17*'Gen2'!F95*'Gen2'!O95</f>
        <v>0</v>
      </c>
      <c r="O120" s="73">
        <f>0.01*('11'!B$17-'935'!W95)*'Fixed Charge'!J95</f>
        <v>0</v>
      </c>
      <c r="P120" s="73">
        <f>0.01*'Gen2'!N95*'935'!T95</f>
        <v>0</v>
      </c>
      <c r="Q120" s="73">
        <f t="shared" si="0"/>
        <v>272476.85849999997</v>
      </c>
      <c r="R120" s="229">
        <f>'935'!Y95</f>
        <v>0</v>
      </c>
      <c r="S120" s="230">
        <f t="shared" si="1"/>
        <v>272476.85849999997</v>
      </c>
      <c r="T120" s="231" t="str">
        <f t="shared" si="2"/>
        <v/>
      </c>
      <c r="U120" s="73">
        <f t="shared" si="3"/>
        <v>0</v>
      </c>
      <c r="V120" s="229">
        <f>'935'!Z95</f>
        <v>0</v>
      </c>
      <c r="W120" s="230">
        <f t="shared" si="4"/>
        <v>0</v>
      </c>
      <c r="X120" s="231" t="str">
        <f t="shared" si="5"/>
        <v/>
      </c>
      <c r="Y120" s="73">
        <f>0.01*('11'!B$17-'935'!W95)*'Fixed Charge'!E95</f>
        <v>20758.600661132365</v>
      </c>
      <c r="Z120" s="73">
        <f>0.01*'11'!B$17*'Dem2'!G95*'Dem2'!AA95</f>
        <v>17375.834491215966</v>
      </c>
      <c r="AA120" s="73">
        <f>'Dem2'!G95*(MAX('Dem2'!BJ95,0-('Dem2'!BI95+IF('935'!P95=0,0,(1-'935'!X95/'11'!D$17)*'11'!B$17/('11'!B$17-'935'!W95)*IF('Dem2'!G95=0,1,'Dem2'!H95/'Dem2'!G95)*'Dem2'!AL95))))*'11'!B$17*0.01*'Dem1'!B$111/'Dem1'!B$166</f>
        <v>9648.2689821051499</v>
      </c>
      <c r="AB120" s="73">
        <f>'Dem2'!G95*'Dem1'!B$225*'Dem2'!BG95</f>
        <v>55973.005570842841</v>
      </c>
      <c r="AC120" s="73">
        <f>'Dem2'!G95*(MAX('Dem2'!BJ95,0-('Dem2'!BI95+IF('935'!P95=0,0,(1-'935'!X95/'11'!D$17)*'11'!B$17/('11'!B$17-'935'!W95)*IF('Dem2'!G95=0,1,'Dem2'!H95/'Dem2'!G95)*'Dem2'!AL95))))*'11'!B$17*0.01*'Dem1'!B$149/'Dem1'!B$166</f>
        <v>12095.791859439736</v>
      </c>
      <c r="AD120" s="73">
        <f>0.01*('Dem2'!H95*'11'!B$17*'Dem2'!AR95+'Dem2'!G95*'SR Rate'!AD95*'935'!P95*('11'!D$17-'935'!X95)*('11'!B$17/('11'!B$17-'935'!W95)))</f>
        <v>40381.25243844658</v>
      </c>
      <c r="AE120" s="73">
        <f>'Dem2'!G95*'Dem1'!B$213*('Dem1'!B$200+'Dem2'!BE95)</f>
        <v>14699.150015489195</v>
      </c>
      <c r="AF120" s="73">
        <f>'Dem2'!G95*(MAX('Dem2'!BJ95,0-('Dem2'!BI95+IF('935'!P95=0,0,(1-'935'!X95/'11'!D$17)*'11'!B$17/('11'!B$17-'935'!W95)*IF('Dem2'!G95=0,1,'Dem2'!H95/'Dem2'!G95)*'Dem2'!AL95))))*'11'!B$17*0.01*(1-('Dem1'!B$149+'Dem1'!B$111)/'Dem1'!B$166)</f>
        <v>101458.69735636431</v>
      </c>
      <c r="AG120" s="73">
        <f t="shared" si="6"/>
        <v>86.257124963813112</v>
      </c>
      <c r="AH120" s="10"/>
    </row>
    <row r="121" spans="1:34">
      <c r="A121" s="103">
        <v>57</v>
      </c>
      <c r="B121" s="226" t="str">
        <f>Results!B74</f>
        <v>Customer57</v>
      </c>
      <c r="C121" s="227">
        <f>Results!C74</f>
        <v>1.605</v>
      </c>
      <c r="D121" s="228">
        <f>Results!D74</f>
        <v>5687.29</v>
      </c>
      <c r="E121" s="228">
        <f>Results!E74</f>
        <v>4.62</v>
      </c>
      <c r="F121" s="228">
        <f>Results!F74</f>
        <v>4.62</v>
      </c>
      <c r="G121" s="227">
        <f>Results!G74</f>
        <v>0</v>
      </c>
      <c r="H121" s="228">
        <f>Results!H74</f>
        <v>0</v>
      </c>
      <c r="I121" s="228">
        <f>Results!I74</f>
        <v>0</v>
      </c>
      <c r="J121" s="228">
        <f>Results!J74</f>
        <v>0</v>
      </c>
      <c r="K121" s="73">
        <f>0.01*'11'!B$17*'Dem2'!G96*Results!E74</f>
        <v>168630</v>
      </c>
      <c r="L121" s="73">
        <f>0.01*('11'!D$17-'935'!X96)*Results!C74*'Dem2'!G96*('11'!B$17/('11'!B$17-'935'!W96))*'935'!P96</f>
        <v>12278.25</v>
      </c>
      <c r="M121" s="73">
        <f>0.01*('11'!B$17-'935'!W96)*Results!D74</f>
        <v>20758.608499999998</v>
      </c>
      <c r="N121" s="73">
        <f>0.01*'11'!B$17*'Gen2'!F96*'Gen2'!O96</f>
        <v>0</v>
      </c>
      <c r="O121" s="73">
        <f>0.01*('11'!B$17-'935'!W96)*'Fixed Charge'!J96</f>
        <v>0</v>
      </c>
      <c r="P121" s="73">
        <f>0.01*'Gen2'!N96*'935'!T96</f>
        <v>0</v>
      </c>
      <c r="Q121" s="73">
        <f t="shared" si="0"/>
        <v>201666.8585</v>
      </c>
      <c r="R121" s="229">
        <f>'935'!Y96</f>
        <v>0</v>
      </c>
      <c r="S121" s="230">
        <f t="shared" si="1"/>
        <v>201666.8585</v>
      </c>
      <c r="T121" s="231" t="str">
        <f t="shared" si="2"/>
        <v/>
      </c>
      <c r="U121" s="73">
        <f t="shared" si="3"/>
        <v>0</v>
      </c>
      <c r="V121" s="229">
        <f>'935'!Z96</f>
        <v>0</v>
      </c>
      <c r="W121" s="230">
        <f t="shared" si="4"/>
        <v>0</v>
      </c>
      <c r="X121" s="231" t="str">
        <f t="shared" si="5"/>
        <v/>
      </c>
      <c r="Y121" s="73">
        <f>0.01*('11'!B$17-'935'!W96)*'Fixed Charge'!E96</f>
        <v>20758.600661132365</v>
      </c>
      <c r="Z121" s="73">
        <f>0.01*'11'!B$17*'Dem2'!G96*'Dem2'!AA96</f>
        <v>17172.806240101469</v>
      </c>
      <c r="AA121" s="73">
        <f>'Dem2'!G96*(MAX('Dem2'!BJ96,0-('Dem2'!BI96+IF('935'!P96=0,0,(1-'935'!X96/'11'!D$17)*'11'!B$17/('11'!B$17-'935'!W96)*IF('Dem2'!G96=0,1,'Dem2'!H96/'Dem2'!G96)*'Dem2'!AL96))))*'11'!B$17*0.01*'Dem1'!B$111/'Dem1'!B$166</f>
        <v>4123.435547007728</v>
      </c>
      <c r="AB121" s="73">
        <f>'Dem2'!G96*'Dem1'!B$225*'Dem2'!BG96</f>
        <v>55973.005570842841</v>
      </c>
      <c r="AC121" s="73">
        <f>'Dem2'!G96*(MAX('Dem2'!BJ96,0-('Dem2'!BI96+IF('935'!P96=0,0,(1-'935'!X96/'11'!D$17)*'11'!B$17/('11'!B$17-'935'!W96)*IF('Dem2'!G96=0,1,'Dem2'!H96/'Dem2'!G96)*'Dem2'!AL96))))*'11'!B$17*0.01*'Dem1'!B$149/'Dem1'!B$166</f>
        <v>5169.4473086236503</v>
      </c>
      <c r="AD121" s="73">
        <f>0.01*('Dem2'!H96*'11'!B$17*'Dem2'!AR96+'Dem2'!G96*'SR Rate'!AD96*'935'!P96*('11'!D$17-'935'!X96)*('11'!B$17/('11'!B$17-'935'!W96)))</f>
        <v>40381.25243844658</v>
      </c>
      <c r="AE121" s="73">
        <f>'Dem2'!G96*'Dem1'!B$213*('Dem1'!B$200+'Dem2'!BE96)</f>
        <v>14699.150015489195</v>
      </c>
      <c r="AF121" s="73">
        <f>'Dem2'!G96*(MAX('Dem2'!BJ96,0-('Dem2'!BI96+IF('935'!P96=0,0,(1-'935'!X96/'11'!D$17)*'11'!B$17/('11'!B$17-'935'!W96)*IF('Dem2'!G96=0,1,'Dem2'!H96/'Dem2'!G96)*'Dem2'!AL96))))*'11'!B$17*0.01*(1-('Dem1'!B$149+'Dem1'!B$111)/'Dem1'!B$166)</f>
        <v>43360.980089617093</v>
      </c>
      <c r="AG121" s="73">
        <f t="shared" si="6"/>
        <v>28.180628739064559</v>
      </c>
      <c r="AH121" s="10"/>
    </row>
    <row r="122" spans="1:34">
      <c r="A122" s="103">
        <v>58</v>
      </c>
      <c r="B122" s="226" t="str">
        <f>Results!B75</f>
        <v>Customer58</v>
      </c>
      <c r="C122" s="227">
        <f>Results!C75</f>
        <v>3.8319999999999999</v>
      </c>
      <c r="D122" s="228">
        <f>Results!D75</f>
        <v>5687.29</v>
      </c>
      <c r="E122" s="228">
        <f>Results!E75</f>
        <v>6.67</v>
      </c>
      <c r="F122" s="228">
        <f>Results!F75</f>
        <v>6.67</v>
      </c>
      <c r="G122" s="227">
        <f>Results!G75</f>
        <v>0</v>
      </c>
      <c r="H122" s="228">
        <f>Results!H75</f>
        <v>0</v>
      </c>
      <c r="I122" s="228">
        <f>Results!I75</f>
        <v>0</v>
      </c>
      <c r="J122" s="228">
        <f>Results!J75</f>
        <v>0</v>
      </c>
      <c r="K122" s="73">
        <f>0.01*'11'!B$17*'Dem2'!G97*Results!E75</f>
        <v>243455</v>
      </c>
      <c r="L122" s="73">
        <f>0.01*('11'!D$17-'935'!X97)*Results!C75*'Dem2'!G97*('11'!B$17/('11'!B$17-'935'!W97))*'935'!P97</f>
        <v>29314.799999999996</v>
      </c>
      <c r="M122" s="73">
        <f>0.01*('11'!B$17-'935'!W97)*Results!D75</f>
        <v>20758.608499999998</v>
      </c>
      <c r="N122" s="73">
        <f>0.01*'11'!B$17*'Gen2'!F97*'Gen2'!O97</f>
        <v>0</v>
      </c>
      <c r="O122" s="73">
        <f>0.01*('11'!B$17-'935'!W97)*'Fixed Charge'!J97</f>
        <v>0</v>
      </c>
      <c r="P122" s="73">
        <f>0.01*'Gen2'!N97*'935'!T97</f>
        <v>0</v>
      </c>
      <c r="Q122" s="73">
        <f t="shared" si="0"/>
        <v>293528.40849999996</v>
      </c>
      <c r="R122" s="229">
        <f>'935'!Y97</f>
        <v>0</v>
      </c>
      <c r="S122" s="230">
        <f t="shared" si="1"/>
        <v>293528.40849999996</v>
      </c>
      <c r="T122" s="231" t="str">
        <f t="shared" si="2"/>
        <v/>
      </c>
      <c r="U122" s="73">
        <f t="shared" si="3"/>
        <v>0</v>
      </c>
      <c r="V122" s="229">
        <f>'935'!Z97</f>
        <v>0</v>
      </c>
      <c r="W122" s="230">
        <f t="shared" si="4"/>
        <v>0</v>
      </c>
      <c r="X122" s="231" t="str">
        <f t="shared" si="5"/>
        <v/>
      </c>
      <c r="Y122" s="73">
        <f>0.01*('11'!B$17-'935'!W97)*'Fixed Charge'!E97</f>
        <v>20758.600661132365</v>
      </c>
      <c r="Z122" s="73">
        <f>0.01*'11'!B$17*'Dem2'!G97*'Dem2'!AA97</f>
        <v>17274.320365658721</v>
      </c>
      <c r="AA122" s="73">
        <f>'Dem2'!G97*(MAX('Dem2'!BJ97,0-('Dem2'!BI97+IF('935'!P97=0,0,(1-'935'!X97/'11'!D$17)*'11'!B$17/('11'!B$17-'935'!W97)*IF('Dem2'!G97=0,1,'Dem2'!H97/'Dem2'!G97)*'Dem2'!AL97))))*'11'!B$17*0.01*'Dem1'!B$111/'Dem1'!B$166</f>
        <v>7488.9466857218358</v>
      </c>
      <c r="AB122" s="73">
        <f>'Dem2'!G97*'Dem1'!B$225*'Dem2'!BG97</f>
        <v>55973.005570842841</v>
      </c>
      <c r="AC122" s="73">
        <f>'Dem2'!G97*(MAX('Dem2'!BJ97,0-('Dem2'!BI97+IF('935'!P97=0,0,(1-'935'!X97/'11'!D$17)*'11'!B$17/('11'!B$17-'935'!W97)*IF('Dem2'!G97=0,1,'Dem2'!H97/'Dem2'!G97)*'Dem2'!AL97))))*'11'!B$17*0.01*'Dem1'!B$149/'Dem1'!B$166</f>
        <v>9388.7038726782812</v>
      </c>
      <c r="AD122" s="73">
        <f>0.01*('Dem2'!H97*'11'!B$17*'Dem2'!AR97+'Dem2'!G97*'SR Rate'!AD97*'935'!P97*('11'!D$17-'935'!X97)*('11'!B$17/('11'!B$17-'935'!W97)))</f>
        <v>89015.898606587929</v>
      </c>
      <c r="AE122" s="73">
        <f>'Dem2'!G97*'Dem1'!B$213*('Dem1'!B$200+'Dem2'!BE97)</f>
        <v>14699.150015489195</v>
      </c>
      <c r="AF122" s="73">
        <f>'Dem2'!G97*(MAX('Dem2'!BJ97,0-('Dem2'!BI97+IF('935'!P97=0,0,(1-'935'!X97/'11'!D$17)*'11'!B$17/('11'!B$17-'935'!W97)*IF('Dem2'!G97=0,1,'Dem2'!H97/'Dem2'!G97)*'Dem2'!AL97))))*'11'!B$17*0.01*(1-('Dem1'!B$149+'Dem1'!B$111)/'Dem1'!B$166)</f>
        <v>78751.823432146353</v>
      </c>
      <c r="AG122" s="73">
        <f t="shared" si="6"/>
        <v>177.95928974241542</v>
      </c>
      <c r="AH122" s="10"/>
    </row>
    <row r="123" spans="1:34">
      <c r="A123" s="103">
        <v>59</v>
      </c>
      <c r="B123" s="226" t="str">
        <f>Results!B76</f>
        <v>Customer59</v>
      </c>
      <c r="C123" s="227">
        <f>Results!C76</f>
        <v>3.8319999999999999</v>
      </c>
      <c r="D123" s="228">
        <f>Results!D76</f>
        <v>5687.29</v>
      </c>
      <c r="E123" s="228">
        <f>Results!E76</f>
        <v>7.42</v>
      </c>
      <c r="F123" s="228">
        <f>Results!F76</f>
        <v>7.42</v>
      </c>
      <c r="G123" s="227">
        <f>Results!G76</f>
        <v>0</v>
      </c>
      <c r="H123" s="228">
        <f>Results!H76</f>
        <v>0</v>
      </c>
      <c r="I123" s="228">
        <f>Results!I76</f>
        <v>0</v>
      </c>
      <c r="J123" s="228">
        <f>Results!J76</f>
        <v>0</v>
      </c>
      <c r="K123" s="73">
        <f>0.01*'11'!B$17*'Dem2'!G98*Results!E76</f>
        <v>270830</v>
      </c>
      <c r="L123" s="73">
        <f>0.01*('11'!D$17-'935'!X98)*Results!C76*'Dem2'!G98*('11'!B$17/('11'!B$17-'935'!W98))*'935'!P98</f>
        <v>29314.799999999996</v>
      </c>
      <c r="M123" s="73">
        <f>0.01*('11'!B$17-'935'!W98)*Results!D76</f>
        <v>20758.608499999998</v>
      </c>
      <c r="N123" s="73">
        <f>0.01*'11'!B$17*'Gen2'!F98*'Gen2'!O98</f>
        <v>0</v>
      </c>
      <c r="O123" s="73">
        <f>0.01*('11'!B$17-'935'!W98)*'Fixed Charge'!J98</f>
        <v>0</v>
      </c>
      <c r="P123" s="73">
        <f>0.01*'Gen2'!N98*'935'!T98</f>
        <v>0</v>
      </c>
      <c r="Q123" s="73">
        <f t="shared" si="0"/>
        <v>320903.40849999996</v>
      </c>
      <c r="R123" s="229">
        <f>'935'!Y98</f>
        <v>0</v>
      </c>
      <c r="S123" s="230">
        <f t="shared" si="1"/>
        <v>320903.40849999996</v>
      </c>
      <c r="T123" s="231" t="str">
        <f t="shared" si="2"/>
        <v/>
      </c>
      <c r="U123" s="73">
        <f t="shared" si="3"/>
        <v>0</v>
      </c>
      <c r="V123" s="229">
        <f>'935'!Z98</f>
        <v>0</v>
      </c>
      <c r="W123" s="230">
        <f t="shared" si="4"/>
        <v>0</v>
      </c>
      <c r="X123" s="231" t="str">
        <f t="shared" si="5"/>
        <v/>
      </c>
      <c r="Y123" s="73">
        <f>0.01*('11'!B$17-'935'!W98)*'Fixed Charge'!E98</f>
        <v>20758.600661132365</v>
      </c>
      <c r="Z123" s="73">
        <f>0.01*'11'!B$17*'Dem2'!G98*'Dem2'!AA98</f>
        <v>17375.834491215966</v>
      </c>
      <c r="AA123" s="73">
        <f>'Dem2'!G98*(MAX('Dem2'!BJ98,0-('Dem2'!BI98+IF('935'!P98=0,0,(1-'935'!X98/'11'!D$17)*'11'!B$17/('11'!B$17-'935'!W98)*IF('Dem2'!G98=0,1,'Dem2'!H98/'Dem2'!G98)*'Dem2'!AL98))))*'11'!B$17*0.01*'Dem1'!B$111/'Dem1'!B$166</f>
        <v>9648.2689821051499</v>
      </c>
      <c r="AB123" s="73">
        <f>'Dem2'!G98*'Dem1'!B$225*'Dem2'!BG98</f>
        <v>55973.005570842841</v>
      </c>
      <c r="AC123" s="73">
        <f>'Dem2'!G98*(MAX('Dem2'!BJ98,0-('Dem2'!BI98+IF('935'!P98=0,0,(1-'935'!X98/'11'!D$17)*'11'!B$17/('11'!B$17-'935'!W98)*IF('Dem2'!G98=0,1,'Dem2'!H98/'Dem2'!G98)*'Dem2'!AL98))))*'11'!B$17*0.01*'Dem1'!B$149/'Dem1'!B$166</f>
        <v>12095.791859439736</v>
      </c>
      <c r="AD123" s="73">
        <f>0.01*('Dem2'!H98*'11'!B$17*'Dem2'!AR98+'Dem2'!G98*'SR Rate'!AD98*'935'!P98*('11'!D$17-'935'!X98)*('11'!B$17/('11'!B$17-'935'!W98)))</f>
        <v>89015.898606587929</v>
      </c>
      <c r="AE123" s="73">
        <f>'Dem2'!G98*'Dem1'!B$213*('Dem1'!B$200+'Dem2'!BE98)</f>
        <v>14699.150015489195</v>
      </c>
      <c r="AF123" s="73">
        <f>'Dem2'!G98*(MAX('Dem2'!BJ98,0-('Dem2'!BI98+IF('935'!P98=0,0,(1-'935'!X98/'11'!D$17)*'11'!B$17/('11'!B$17-'935'!W98)*IF('Dem2'!G98=0,1,'Dem2'!H98/'Dem2'!G98)*'Dem2'!AL98))))*'11'!B$17*0.01*(1-('Dem1'!B$149+'Dem1'!B$111)/'Dem1'!B$166)</f>
        <v>101458.69735636431</v>
      </c>
      <c r="AG123" s="73">
        <f t="shared" si="6"/>
        <v>-121.83904317748966</v>
      </c>
      <c r="AH123" s="10"/>
    </row>
    <row r="124" spans="1:34">
      <c r="A124" s="103">
        <v>60</v>
      </c>
      <c r="B124" s="226" t="str">
        <f>Results!B77</f>
        <v>Customer60</v>
      </c>
      <c r="C124" s="227">
        <f>Results!C77</f>
        <v>7.1429999999999998</v>
      </c>
      <c r="D124" s="228">
        <f>Results!D77</f>
        <v>5687.29</v>
      </c>
      <c r="E124" s="228">
        <f>Results!E77</f>
        <v>7.61</v>
      </c>
      <c r="F124" s="228">
        <f>Results!F77</f>
        <v>7.61</v>
      </c>
      <c r="G124" s="227">
        <f>Results!G77</f>
        <v>0</v>
      </c>
      <c r="H124" s="228">
        <f>Results!H77</f>
        <v>0</v>
      </c>
      <c r="I124" s="228">
        <f>Results!I77</f>
        <v>0</v>
      </c>
      <c r="J124" s="228">
        <f>Results!J77</f>
        <v>0</v>
      </c>
      <c r="K124" s="73">
        <f>0.01*'11'!B$17*'Dem2'!G99*Results!E77</f>
        <v>277765</v>
      </c>
      <c r="L124" s="73">
        <f>0.01*('11'!D$17-'935'!X99)*Results!C77*'Dem2'!G99*('11'!B$17/('11'!B$17-'935'!W99))*'935'!P99</f>
        <v>54643.95</v>
      </c>
      <c r="M124" s="73">
        <f>0.01*('11'!B$17-'935'!W99)*Results!D77</f>
        <v>20758.608499999998</v>
      </c>
      <c r="N124" s="73">
        <f>0.01*'11'!B$17*'Gen2'!F99*'Gen2'!O99</f>
        <v>0</v>
      </c>
      <c r="O124" s="73">
        <f>0.01*('11'!B$17-'935'!W99)*'Fixed Charge'!J99</f>
        <v>0</v>
      </c>
      <c r="P124" s="73">
        <f>0.01*'Gen2'!N99*'935'!T99</f>
        <v>0</v>
      </c>
      <c r="Q124" s="73">
        <f t="shared" si="0"/>
        <v>353167.55849999998</v>
      </c>
      <c r="R124" s="229">
        <f>'935'!Y99</f>
        <v>0</v>
      </c>
      <c r="S124" s="230">
        <f t="shared" si="1"/>
        <v>353167.55849999998</v>
      </c>
      <c r="T124" s="231" t="str">
        <f t="shared" si="2"/>
        <v/>
      </c>
      <c r="U124" s="73">
        <f t="shared" si="3"/>
        <v>0</v>
      </c>
      <c r="V124" s="229">
        <f>'935'!Z99</f>
        <v>0</v>
      </c>
      <c r="W124" s="230">
        <f t="shared" si="4"/>
        <v>0</v>
      </c>
      <c r="X124" s="231" t="str">
        <f t="shared" si="5"/>
        <v/>
      </c>
      <c r="Y124" s="73">
        <f>0.01*('11'!B$17-'935'!W99)*'Fixed Charge'!E99</f>
        <v>20758.600661132365</v>
      </c>
      <c r="Z124" s="73">
        <f>0.01*'11'!B$17*'Dem2'!G99*'Dem2'!AA99</f>
        <v>17375.834491215966</v>
      </c>
      <c r="AA124" s="73">
        <f>'Dem2'!G99*(MAX('Dem2'!BJ99,0-('Dem2'!BI99+IF('935'!P99=0,0,(1-'935'!X99/'11'!D$17)*'11'!B$17/('11'!B$17-'935'!W99)*IF('Dem2'!G99=0,1,'Dem2'!H99/'Dem2'!G99)*'Dem2'!AL99))))*'11'!B$17*0.01*'Dem1'!B$111/'Dem1'!B$166</f>
        <v>9648.2689821051499</v>
      </c>
      <c r="AB124" s="73">
        <f>'Dem2'!G99*'Dem1'!B$225*'Dem2'!BG99</f>
        <v>55973.005570842841</v>
      </c>
      <c r="AC124" s="73">
        <f>'Dem2'!G99*(MAX('Dem2'!BJ99,0-('Dem2'!BI99+IF('935'!P99=0,0,(1-'935'!X99/'11'!D$17)*'11'!B$17/('11'!B$17-'935'!W99)*IF('Dem2'!G99=0,1,'Dem2'!H99/'Dem2'!G99)*'Dem2'!AL99))))*'11'!B$17*0.01*'Dem1'!B$149/'Dem1'!B$166</f>
        <v>12095.791859439736</v>
      </c>
      <c r="AD124" s="73">
        <f>0.01*('Dem2'!H99*'11'!B$17*'Dem2'!AR99+'Dem2'!G99*'SR Rate'!AD99*'935'!P99*('11'!D$17-'935'!X99)*('11'!B$17/('11'!B$17-'935'!W99)))</f>
        <v>121045.60038739261</v>
      </c>
      <c r="AE124" s="73">
        <f>'Dem2'!G99*'Dem1'!B$213*('Dem1'!B$200+'Dem2'!BE99)</f>
        <v>14699.150015489195</v>
      </c>
      <c r="AF124" s="73">
        <f>'Dem2'!G99*(MAX('Dem2'!BJ99,0-('Dem2'!BI99+IF('935'!P99=0,0,(1-'935'!X99/'11'!D$17)*'11'!B$17/('11'!B$17-'935'!W99)*IF('Dem2'!G99=0,1,'Dem2'!H99/'Dem2'!G99)*'Dem2'!AL99))))*'11'!B$17*0.01*(1-('Dem1'!B$149+'Dem1'!B$111)/'Dem1'!B$166)</f>
        <v>101458.69735636431</v>
      </c>
      <c r="AG124" s="73">
        <f t="shared" si="6"/>
        <v>112.60917601785331</v>
      </c>
      <c r="AH124" s="10"/>
    </row>
    <row r="125" spans="1:34">
      <c r="A125" s="103">
        <v>61</v>
      </c>
      <c r="B125" s="226" t="str">
        <f>Results!B78</f>
        <v>Customer61</v>
      </c>
      <c r="C125" s="227">
        <f>Results!C78</f>
        <v>7.1429999999999998</v>
      </c>
      <c r="D125" s="228">
        <f>Results!D78</f>
        <v>5687.29</v>
      </c>
      <c r="E125" s="228">
        <f>Results!E78</f>
        <v>7.61</v>
      </c>
      <c r="F125" s="228">
        <f>Results!F78</f>
        <v>7.61</v>
      </c>
      <c r="G125" s="227">
        <f>Results!G78</f>
        <v>0</v>
      </c>
      <c r="H125" s="228">
        <f>Results!H78</f>
        <v>0</v>
      </c>
      <c r="I125" s="228">
        <f>Results!I78</f>
        <v>0</v>
      </c>
      <c r="J125" s="228">
        <f>Results!J78</f>
        <v>0</v>
      </c>
      <c r="K125" s="73">
        <f>0.01*'11'!B$17*'Dem2'!G100*Results!E78</f>
        <v>277765</v>
      </c>
      <c r="L125" s="73">
        <f>0.01*('11'!D$17-'935'!X100)*Results!C78*'Dem2'!G100*('11'!B$17/('11'!B$17-'935'!W100))*'935'!P100</f>
        <v>54643.95</v>
      </c>
      <c r="M125" s="73">
        <f>0.01*('11'!B$17-'935'!W100)*Results!D78</f>
        <v>20758.608499999998</v>
      </c>
      <c r="N125" s="73">
        <f>0.01*'11'!B$17*'Gen2'!F100*'Gen2'!O100</f>
        <v>0</v>
      </c>
      <c r="O125" s="73">
        <f>0.01*('11'!B$17-'935'!W100)*'Fixed Charge'!J100</f>
        <v>0</v>
      </c>
      <c r="P125" s="73">
        <f>0.01*'Gen2'!N100*'935'!T100</f>
        <v>0</v>
      </c>
      <c r="Q125" s="73">
        <f t="shared" si="0"/>
        <v>353167.55849999998</v>
      </c>
      <c r="R125" s="229">
        <f>'935'!Y100</f>
        <v>0</v>
      </c>
      <c r="S125" s="230">
        <f t="shared" si="1"/>
        <v>353167.55849999998</v>
      </c>
      <c r="T125" s="231" t="str">
        <f t="shared" si="2"/>
        <v/>
      </c>
      <c r="U125" s="73">
        <f t="shared" si="3"/>
        <v>0</v>
      </c>
      <c r="V125" s="229">
        <f>'935'!Z100</f>
        <v>0</v>
      </c>
      <c r="W125" s="230">
        <f t="shared" si="4"/>
        <v>0</v>
      </c>
      <c r="X125" s="231" t="str">
        <f t="shared" si="5"/>
        <v/>
      </c>
      <c r="Y125" s="73">
        <f>0.01*('11'!B$17-'935'!W100)*'Fixed Charge'!E100</f>
        <v>20758.600661132365</v>
      </c>
      <c r="Z125" s="73">
        <f>0.01*'11'!B$17*'Dem2'!G100*'Dem2'!AA100</f>
        <v>17375.834491215966</v>
      </c>
      <c r="AA125" s="73">
        <f>'Dem2'!G100*(MAX('Dem2'!BJ100,0-('Dem2'!BI100+IF('935'!P100=0,0,(1-'935'!X100/'11'!D$17)*'11'!B$17/('11'!B$17-'935'!W100)*IF('Dem2'!G100=0,1,'Dem2'!H100/'Dem2'!G100)*'Dem2'!AL100))))*'11'!B$17*0.01*'Dem1'!B$111/'Dem1'!B$166</f>
        <v>9648.2689821051499</v>
      </c>
      <c r="AB125" s="73">
        <f>'Dem2'!G100*'Dem1'!B$225*'Dem2'!BG100</f>
        <v>55973.005570842841</v>
      </c>
      <c r="AC125" s="73">
        <f>'Dem2'!G100*(MAX('Dem2'!BJ100,0-('Dem2'!BI100+IF('935'!P100=0,0,(1-'935'!X100/'11'!D$17)*'11'!B$17/('11'!B$17-'935'!W100)*IF('Dem2'!G100=0,1,'Dem2'!H100/'Dem2'!G100)*'Dem2'!AL100))))*'11'!B$17*0.01*'Dem1'!B$149/'Dem1'!B$166</f>
        <v>12095.791859439736</v>
      </c>
      <c r="AD125" s="73">
        <f>0.01*('Dem2'!H100*'11'!B$17*'Dem2'!AR100+'Dem2'!G100*'SR Rate'!AD100*'935'!P100*('11'!D$17-'935'!X100)*('11'!B$17/('11'!B$17-'935'!W100)))</f>
        <v>121045.60038739261</v>
      </c>
      <c r="AE125" s="73">
        <f>'Dem2'!G100*'Dem1'!B$213*('Dem1'!B$200+'Dem2'!BE100)</f>
        <v>14699.150015489195</v>
      </c>
      <c r="AF125" s="73">
        <f>'Dem2'!G100*(MAX('Dem2'!BJ100,0-('Dem2'!BI100+IF('935'!P100=0,0,(1-'935'!X100/'11'!D$17)*'11'!B$17/('11'!B$17-'935'!W100)*IF('Dem2'!G100=0,1,'Dem2'!H100/'Dem2'!G100)*'Dem2'!AL100))))*'11'!B$17*0.01*(1-('Dem1'!B$149+'Dem1'!B$111)/'Dem1'!B$166)</f>
        <v>101458.69735636431</v>
      </c>
      <c r="AG125" s="73">
        <f t="shared" si="6"/>
        <v>112.60917601785331</v>
      </c>
      <c r="AH125" s="10"/>
    </row>
    <row r="126" spans="1:34">
      <c r="A126" s="103">
        <v>62</v>
      </c>
      <c r="B126" s="226" t="str">
        <f>Results!B79</f>
        <v>Customer62</v>
      </c>
      <c r="C126" s="227">
        <f>Results!C79</f>
        <v>0</v>
      </c>
      <c r="D126" s="228">
        <f>Results!D79</f>
        <v>5687.29</v>
      </c>
      <c r="E126" s="228">
        <f>Results!E79</f>
        <v>5.03</v>
      </c>
      <c r="F126" s="228">
        <f>Results!F79</f>
        <v>5.03</v>
      </c>
      <c r="G126" s="227">
        <f>Results!G79</f>
        <v>0</v>
      </c>
      <c r="H126" s="228">
        <f>Results!H79</f>
        <v>0</v>
      </c>
      <c r="I126" s="228">
        <f>Results!I79</f>
        <v>0</v>
      </c>
      <c r="J126" s="228">
        <f>Results!J79</f>
        <v>0</v>
      </c>
      <c r="K126" s="73">
        <f>0.01*'11'!B$17*'Dem2'!G101*Results!E79</f>
        <v>183595</v>
      </c>
      <c r="L126" s="73">
        <f>0.01*('11'!D$17-'935'!X101)*Results!C79*'Dem2'!G101*('11'!B$17/('11'!B$17-'935'!W101))*'935'!P101</f>
        <v>0</v>
      </c>
      <c r="M126" s="73">
        <f>0.01*('11'!B$17-'935'!W101)*Results!D79</f>
        <v>20758.608499999998</v>
      </c>
      <c r="N126" s="73">
        <f>0.01*'11'!B$17*'Gen2'!F101*'Gen2'!O101</f>
        <v>0</v>
      </c>
      <c r="O126" s="73">
        <f>0.01*('11'!B$17-'935'!W101)*'Fixed Charge'!J101</f>
        <v>0</v>
      </c>
      <c r="P126" s="73">
        <f>0.01*'Gen2'!N101*'935'!T101</f>
        <v>0</v>
      </c>
      <c r="Q126" s="73">
        <f t="shared" si="0"/>
        <v>204353.6085</v>
      </c>
      <c r="R126" s="229">
        <f>'935'!Y101</f>
        <v>0</v>
      </c>
      <c r="S126" s="230">
        <f t="shared" si="1"/>
        <v>204353.6085</v>
      </c>
      <c r="T126" s="231" t="str">
        <f t="shared" si="2"/>
        <v/>
      </c>
      <c r="U126" s="73">
        <f t="shared" si="3"/>
        <v>0</v>
      </c>
      <c r="V126" s="229">
        <f>'935'!Z101</f>
        <v>0</v>
      </c>
      <c r="W126" s="230">
        <f t="shared" si="4"/>
        <v>0</v>
      </c>
      <c r="X126" s="231" t="str">
        <f t="shared" si="5"/>
        <v/>
      </c>
      <c r="Y126" s="73">
        <f>0.01*('11'!B$17-'935'!W101)*'Fixed Charge'!E101</f>
        <v>20758.600661132365</v>
      </c>
      <c r="Z126" s="73">
        <f>0.01*'11'!B$17*'Dem2'!G101*'Dem2'!AA101</f>
        <v>17274.320365658721</v>
      </c>
      <c r="AA126" s="73">
        <f>'Dem2'!G101*(MAX('Dem2'!BJ101,0-('Dem2'!BI101+IF('935'!P101=0,0,(1-'935'!X101/'11'!D$17)*'11'!B$17/('11'!B$17-'935'!W101)*IF('Dem2'!G101=0,1,'Dem2'!H101/'Dem2'!G101)*'Dem2'!AL101))))*'11'!B$17*0.01*'Dem1'!B$111/'Dem1'!B$166</f>
        <v>7488.9466857218358</v>
      </c>
      <c r="AB126" s="73">
        <f>'Dem2'!G101*'Dem1'!B$225*'Dem2'!BG101</f>
        <v>55973.005570842841</v>
      </c>
      <c r="AC126" s="73">
        <f>'Dem2'!G101*(MAX('Dem2'!BJ101,0-('Dem2'!BI101+IF('935'!P101=0,0,(1-'935'!X101/'11'!D$17)*'11'!B$17/('11'!B$17-'935'!W101)*IF('Dem2'!G101=0,1,'Dem2'!H101/'Dem2'!G101)*'Dem2'!AL101))))*'11'!B$17*0.01*'Dem1'!B$149/'Dem1'!B$166</f>
        <v>9388.7038726782812</v>
      </c>
      <c r="AD126" s="73">
        <f>0.01*('Dem2'!H101*'11'!B$17*'Dem2'!AR101+'Dem2'!G101*'SR Rate'!AD101*'935'!P101*('11'!D$17-'935'!X101)*('11'!B$17/('11'!B$17-'935'!W101)))</f>
        <v>0</v>
      </c>
      <c r="AE126" s="73">
        <f>'Dem2'!G101*'Dem1'!B$213*('Dem1'!B$200+'Dem2'!BE101)</f>
        <v>14699.150015489195</v>
      </c>
      <c r="AF126" s="73">
        <f>'Dem2'!G101*(MAX('Dem2'!BJ101,0-('Dem2'!BI101+IF('935'!P101=0,0,(1-'935'!X101/'11'!D$17)*'11'!B$17/('11'!B$17-'935'!W101)*IF('Dem2'!G101=0,1,'Dem2'!H101/'Dem2'!G101)*'Dem2'!AL101))))*'11'!B$17*0.01*(1-('Dem1'!B$149+'Dem1'!B$111)/'Dem1'!B$166)</f>
        <v>78751.823432146353</v>
      </c>
      <c r="AG126" s="73">
        <f t="shared" si="6"/>
        <v>19.057896330399672</v>
      </c>
      <c r="AH126" s="10"/>
    </row>
    <row r="127" spans="1:34">
      <c r="A127" s="103">
        <v>63</v>
      </c>
      <c r="B127" s="226" t="str">
        <f>Results!B80</f>
        <v>Customer63</v>
      </c>
      <c r="C127" s="227">
        <f>Results!C80</f>
        <v>2.133</v>
      </c>
      <c r="D127" s="228">
        <f>Results!D80</f>
        <v>5687.29</v>
      </c>
      <c r="E127" s="228">
        <f>Results!E80</f>
        <v>4.72</v>
      </c>
      <c r="F127" s="228">
        <f>Results!F80</f>
        <v>4.72</v>
      </c>
      <c r="G127" s="227">
        <f>Results!G80</f>
        <v>0</v>
      </c>
      <c r="H127" s="228">
        <f>Results!H80</f>
        <v>0</v>
      </c>
      <c r="I127" s="228">
        <f>Results!I80</f>
        <v>0</v>
      </c>
      <c r="J127" s="228">
        <f>Results!J80</f>
        <v>0</v>
      </c>
      <c r="K127" s="73">
        <f>0.01*'11'!B$17*'Dem2'!G102*Results!E80</f>
        <v>172280</v>
      </c>
      <c r="L127" s="73">
        <f>0.01*('11'!D$17-'935'!X102)*Results!C80*'Dem2'!G102*('11'!B$17/('11'!B$17-'935'!W102))*'935'!P102</f>
        <v>16317.45</v>
      </c>
      <c r="M127" s="73">
        <f>0.01*('11'!B$17-'935'!W102)*Results!D80</f>
        <v>20758.608499999998</v>
      </c>
      <c r="N127" s="73">
        <f>0.01*'11'!B$17*'Gen2'!F102*'Gen2'!O102</f>
        <v>0</v>
      </c>
      <c r="O127" s="73">
        <f>0.01*('11'!B$17-'935'!W102)*'Fixed Charge'!J102</f>
        <v>0</v>
      </c>
      <c r="P127" s="73">
        <f>0.01*'Gen2'!N102*'935'!T102</f>
        <v>0</v>
      </c>
      <c r="Q127" s="73">
        <f t="shared" si="0"/>
        <v>209356.05850000001</v>
      </c>
      <c r="R127" s="229">
        <f>'935'!Y102</f>
        <v>0</v>
      </c>
      <c r="S127" s="230">
        <f t="shared" si="1"/>
        <v>209356.05850000001</v>
      </c>
      <c r="T127" s="231" t="str">
        <f t="shared" si="2"/>
        <v/>
      </c>
      <c r="U127" s="73">
        <f t="shared" si="3"/>
        <v>0</v>
      </c>
      <c r="V127" s="229">
        <f>'935'!Z102</f>
        <v>0</v>
      </c>
      <c r="W127" s="230">
        <f t="shared" si="4"/>
        <v>0</v>
      </c>
      <c r="X127" s="231" t="str">
        <f t="shared" si="5"/>
        <v/>
      </c>
      <c r="Y127" s="73">
        <f>0.01*('11'!B$17-'935'!W102)*'Fixed Charge'!E102</f>
        <v>20758.600661132365</v>
      </c>
      <c r="Z127" s="73">
        <f>0.01*'11'!B$17*'Dem2'!G102*'Dem2'!AA102</f>
        <v>17172.806240101469</v>
      </c>
      <c r="AA127" s="73">
        <f>'Dem2'!G102*(MAX('Dem2'!BJ102,0-('Dem2'!BI102+IF('935'!P102=0,0,(1-'935'!X102/'11'!D$17)*'11'!B$17/('11'!B$17-'935'!W102)*IF('Dem2'!G102=0,1,'Dem2'!H102/'Dem2'!G102)*'Dem2'!AL102))))*'11'!B$17*0.01*'Dem1'!B$111/'Dem1'!B$166</f>
        <v>4123.435547007728</v>
      </c>
      <c r="AB127" s="73">
        <f>'Dem2'!G102*'Dem1'!B$225*'Dem2'!BG102</f>
        <v>55973.005570842841</v>
      </c>
      <c r="AC127" s="73">
        <f>'Dem2'!G102*(MAX('Dem2'!BJ102,0-('Dem2'!BI102+IF('935'!P102=0,0,(1-'935'!X102/'11'!D$17)*'11'!B$17/('11'!B$17-'935'!W102)*IF('Dem2'!G102=0,1,'Dem2'!H102/'Dem2'!G102)*'Dem2'!AL102))))*'11'!B$17*0.01*'Dem1'!B$149/'Dem1'!B$166</f>
        <v>5169.4473086236503</v>
      </c>
      <c r="AD127" s="73">
        <f>0.01*('Dem2'!H102*'11'!B$17*'Dem2'!AR102+'Dem2'!G102*'SR Rate'!AD102*'935'!P102*('11'!D$17-'935'!X102)*('11'!B$17/('11'!B$17-'935'!W102)))</f>
        <v>48014.372834047761</v>
      </c>
      <c r="AE127" s="73">
        <f>'Dem2'!G102*'Dem1'!B$213*('Dem1'!B$200+'Dem2'!BE102)</f>
        <v>14699.150015489195</v>
      </c>
      <c r="AF127" s="73">
        <f>'Dem2'!G102*(MAX('Dem2'!BJ102,0-('Dem2'!BI102+IF('935'!P102=0,0,(1-'935'!X102/'11'!D$17)*'11'!B$17/('11'!B$17-'935'!W102)*IF('Dem2'!G102=0,1,'Dem2'!H102/'Dem2'!G102)*'Dem2'!AL102))))*'11'!B$17*0.01*(1-('Dem1'!B$149+'Dem1'!B$111)/'Dem1'!B$166)</f>
        <v>43360.980089617093</v>
      </c>
      <c r="AG127" s="73">
        <f t="shared" si="6"/>
        <v>84.260233137902105</v>
      </c>
      <c r="AH127" s="10"/>
    </row>
    <row r="128" spans="1:34">
      <c r="A128" s="103">
        <v>64</v>
      </c>
      <c r="B128" s="226" t="str">
        <f>Results!B81</f>
        <v>Customer64</v>
      </c>
      <c r="C128" s="227">
        <f>Results!C81</f>
        <v>2.133</v>
      </c>
      <c r="D128" s="228">
        <f>Results!D81</f>
        <v>5687.29</v>
      </c>
      <c r="E128" s="228">
        <f>Results!E81</f>
        <v>5.9</v>
      </c>
      <c r="F128" s="228">
        <f>Results!F81</f>
        <v>5.9</v>
      </c>
      <c r="G128" s="227">
        <f>Results!G81</f>
        <v>0</v>
      </c>
      <c r="H128" s="228">
        <f>Results!H81</f>
        <v>0</v>
      </c>
      <c r="I128" s="228">
        <f>Results!I81</f>
        <v>0</v>
      </c>
      <c r="J128" s="228">
        <f>Results!J81</f>
        <v>0</v>
      </c>
      <c r="K128" s="73">
        <f>0.01*'11'!B$17*'Dem2'!G103*Results!E81</f>
        <v>215350</v>
      </c>
      <c r="L128" s="73">
        <f>0.01*('11'!D$17-'935'!X103)*Results!C81*'Dem2'!G103*('11'!B$17/('11'!B$17-'935'!W103))*'935'!P103</f>
        <v>16317.45</v>
      </c>
      <c r="M128" s="73">
        <f>0.01*('11'!B$17-'935'!W103)*Results!D81</f>
        <v>20758.608499999998</v>
      </c>
      <c r="N128" s="73">
        <f>0.01*'11'!B$17*'Gen2'!F103*'Gen2'!O103</f>
        <v>0</v>
      </c>
      <c r="O128" s="73">
        <f>0.01*('11'!B$17-'935'!W103)*'Fixed Charge'!J103</f>
        <v>0</v>
      </c>
      <c r="P128" s="73">
        <f>0.01*'Gen2'!N103*'935'!T103</f>
        <v>0</v>
      </c>
      <c r="Q128" s="73">
        <f t="shared" si="0"/>
        <v>252426.05850000001</v>
      </c>
      <c r="R128" s="229">
        <f>'935'!Y103</f>
        <v>0</v>
      </c>
      <c r="S128" s="230">
        <f t="shared" si="1"/>
        <v>252426.05850000001</v>
      </c>
      <c r="T128" s="231" t="str">
        <f t="shared" si="2"/>
        <v/>
      </c>
      <c r="U128" s="73">
        <f t="shared" si="3"/>
        <v>0</v>
      </c>
      <c r="V128" s="229">
        <f>'935'!Z103</f>
        <v>0</v>
      </c>
      <c r="W128" s="230">
        <f t="shared" si="4"/>
        <v>0</v>
      </c>
      <c r="X128" s="231" t="str">
        <f t="shared" si="5"/>
        <v/>
      </c>
      <c r="Y128" s="73">
        <f>0.01*('11'!B$17-'935'!W103)*'Fixed Charge'!E103</f>
        <v>20758.600661132365</v>
      </c>
      <c r="Z128" s="73">
        <f>0.01*'11'!B$17*'Dem2'!G103*'Dem2'!AA103</f>
        <v>17274.320365658721</v>
      </c>
      <c r="AA128" s="73">
        <f>'Dem2'!G103*(MAX('Dem2'!BJ103,0-('Dem2'!BI103+IF('935'!P103=0,0,(1-'935'!X103/'11'!D$17)*'11'!B$17/('11'!B$17-'935'!W103)*IF('Dem2'!G103=0,1,'Dem2'!H103/'Dem2'!G103)*'Dem2'!AL103))))*'11'!B$17*0.01*'Dem1'!B$111/'Dem1'!B$166</f>
        <v>7488.9466857218358</v>
      </c>
      <c r="AB128" s="73">
        <f>'Dem2'!G103*'Dem1'!B$225*'Dem2'!BG103</f>
        <v>55973.005570842841</v>
      </c>
      <c r="AC128" s="73">
        <f>'Dem2'!G103*(MAX('Dem2'!BJ103,0-('Dem2'!BI103+IF('935'!P103=0,0,(1-'935'!X103/'11'!D$17)*'11'!B$17/('11'!B$17-'935'!W103)*IF('Dem2'!G103=0,1,'Dem2'!H103/'Dem2'!G103)*'Dem2'!AL103))))*'11'!B$17*0.01*'Dem1'!B$149/'Dem1'!B$166</f>
        <v>9388.7038726782812</v>
      </c>
      <c r="AD128" s="73">
        <f>0.01*('Dem2'!H103*'11'!B$17*'Dem2'!AR103+'Dem2'!G103*'SR Rate'!AD103*'935'!P103*('11'!D$17-'935'!X103)*('11'!B$17/('11'!B$17-'935'!W103)))</f>
        <v>48014.372834047761</v>
      </c>
      <c r="AE128" s="73">
        <f>'Dem2'!G103*'Dem1'!B$213*('Dem1'!B$200+'Dem2'!BE103)</f>
        <v>14699.150015489195</v>
      </c>
      <c r="AF128" s="73">
        <f>'Dem2'!G103*(MAX('Dem2'!BJ103,0-('Dem2'!BI103+IF('935'!P103=0,0,(1-'935'!X103/'11'!D$17)*'11'!B$17/('11'!B$17-'935'!W103)*IF('Dem2'!G103=0,1,'Dem2'!H103/'Dem2'!G103)*'Dem2'!AL103))))*'11'!B$17*0.01*(1-('Dem1'!B$149+'Dem1'!B$111)/'Dem1'!B$166)</f>
        <v>78751.823432146353</v>
      </c>
      <c r="AG128" s="73">
        <f t="shared" si="6"/>
        <v>77.1350622826576</v>
      </c>
      <c r="AH128" s="10"/>
    </row>
    <row r="129" spans="1:34">
      <c r="A129" s="103">
        <v>65</v>
      </c>
      <c r="B129" s="226" t="str">
        <f>Results!B82</f>
        <v>Customer65</v>
      </c>
      <c r="C129" s="227">
        <f>Results!C82</f>
        <v>8.5000000000000006E-2</v>
      </c>
      <c r="D129" s="228">
        <f>Results!D82</f>
        <v>5687.29</v>
      </c>
      <c r="E129" s="228">
        <f>Results!E82</f>
        <v>5.79</v>
      </c>
      <c r="F129" s="228">
        <f>Results!F82</f>
        <v>5.79</v>
      </c>
      <c r="G129" s="227">
        <f>Results!G82</f>
        <v>0</v>
      </c>
      <c r="H129" s="228">
        <f>Results!H82</f>
        <v>0</v>
      </c>
      <c r="I129" s="228">
        <f>Results!I82</f>
        <v>0</v>
      </c>
      <c r="J129" s="228">
        <f>Results!J82</f>
        <v>0</v>
      </c>
      <c r="K129" s="73">
        <f>0.01*'11'!B$17*'Dem2'!G104*Results!E82</f>
        <v>211335</v>
      </c>
      <c r="L129" s="73">
        <f>0.01*('11'!D$17-'935'!X104)*Results!C82*'Dem2'!G104*('11'!B$17/('11'!B$17-'935'!W104))*'935'!P104</f>
        <v>650.25000000000011</v>
      </c>
      <c r="M129" s="73">
        <f>0.01*('11'!B$17-'935'!W104)*Results!D82</f>
        <v>20758.608499999998</v>
      </c>
      <c r="N129" s="73">
        <f>0.01*'11'!B$17*'Gen2'!F104*'Gen2'!O104</f>
        <v>0</v>
      </c>
      <c r="O129" s="73">
        <f>0.01*('11'!B$17-'935'!W104)*'Fixed Charge'!J104</f>
        <v>0</v>
      </c>
      <c r="P129" s="73">
        <f>0.01*'Gen2'!N104*'935'!T104</f>
        <v>0</v>
      </c>
      <c r="Q129" s="73">
        <f t="shared" ref="Q129:Q192" si="7">K129+L129+M129</f>
        <v>232743.8585</v>
      </c>
      <c r="R129" s="229">
        <f>'935'!Y104</f>
        <v>0</v>
      </c>
      <c r="S129" s="230">
        <f t="shared" ref="S129:S192" si="8">Q129-R129</f>
        <v>232743.8585</v>
      </c>
      <c r="T129" s="231" t="str">
        <f t="shared" ref="T129:T192" si="9">IF(R129,Q129/R129-1,"")</f>
        <v/>
      </c>
      <c r="U129" s="73">
        <f t="shared" ref="U129:U192" si="10">N129+O129+P129</f>
        <v>0</v>
      </c>
      <c r="V129" s="229">
        <f>'935'!Z104</f>
        <v>0</v>
      </c>
      <c r="W129" s="230">
        <f t="shared" ref="W129:W192" si="11">U129-V129</f>
        <v>0</v>
      </c>
      <c r="X129" s="231" t="str">
        <f t="shared" ref="X129:X192" si="12">IF(V129,U129/V129-1,"")</f>
        <v/>
      </c>
      <c r="Y129" s="73">
        <f>0.01*('11'!B$17-'935'!W104)*'Fixed Charge'!E104</f>
        <v>20758.600661132365</v>
      </c>
      <c r="Z129" s="73">
        <f>0.01*'11'!B$17*'Dem2'!G104*'Dem2'!AA104</f>
        <v>17375.834491215966</v>
      </c>
      <c r="AA129" s="73">
        <f>'Dem2'!G104*(MAX('Dem2'!BJ104,0-('Dem2'!BI104+IF('935'!P104=0,0,(1-'935'!X104/'11'!D$17)*'11'!B$17/('11'!B$17-'935'!W104)*IF('Dem2'!G104=0,1,'Dem2'!H104/'Dem2'!G104)*'Dem2'!AL104))))*'11'!B$17*0.01*'Dem1'!B$111/'Dem1'!B$166</f>
        <v>9648.2689821051499</v>
      </c>
      <c r="AB129" s="73">
        <f>'Dem2'!G104*'Dem1'!B$225*'Dem2'!BG104</f>
        <v>55973.005570842841</v>
      </c>
      <c r="AC129" s="73">
        <f>'Dem2'!G104*(MAX('Dem2'!BJ104,0-('Dem2'!BI104+IF('935'!P104=0,0,(1-'935'!X104/'11'!D$17)*'11'!B$17/('11'!B$17-'935'!W104)*IF('Dem2'!G104=0,1,'Dem2'!H104/'Dem2'!G104)*'Dem2'!AL104))))*'11'!B$17*0.01*'Dem1'!B$149/'Dem1'!B$166</f>
        <v>12095.791859439736</v>
      </c>
      <c r="AD129" s="73">
        <f>0.01*('Dem2'!H104*'11'!B$17*'Dem2'!AR104+'Dem2'!G104*'SR Rate'!AD104*'935'!P104*('11'!D$17-'935'!X104)*('11'!B$17/('11'!B$17-'935'!W104)))</f>
        <v>650.94912873323051</v>
      </c>
      <c r="AE129" s="73">
        <f>'Dem2'!G104*'Dem1'!B$213*('Dem1'!B$200+'Dem2'!BE104)</f>
        <v>14699.150015489195</v>
      </c>
      <c r="AF129" s="73">
        <f>'Dem2'!G104*(MAX('Dem2'!BJ104,0-('Dem2'!BI104+IF('935'!P104=0,0,(1-'935'!X104/'11'!D$17)*'11'!B$17/('11'!B$17-'935'!W104)*IF('Dem2'!G104=0,1,'Dem2'!H104/'Dem2'!G104)*'Dem2'!AL104))))*'11'!B$17*0.01*(1-('Dem1'!B$149+'Dem1'!B$111)/'Dem1'!B$166)</f>
        <v>101458.69735636431</v>
      </c>
      <c r="AG129" s="73">
        <f t="shared" ref="AG129:AG192" si="13">Q129-Y129-Z129-AA129-AB129-AC129-AD129-AE129-AF129</f>
        <v>83.560434677187004</v>
      </c>
      <c r="AH129" s="10"/>
    </row>
    <row r="130" spans="1:34">
      <c r="A130" s="103">
        <v>66</v>
      </c>
      <c r="B130" s="226" t="str">
        <f>Results!B83</f>
        <v>Customer66</v>
      </c>
      <c r="C130" s="227">
        <f>Results!C83</f>
        <v>3.4140000000000001</v>
      </c>
      <c r="D130" s="228">
        <f>Results!D83</f>
        <v>5687.29</v>
      </c>
      <c r="E130" s="228">
        <f>Results!E83</f>
        <v>7.17</v>
      </c>
      <c r="F130" s="228">
        <f>Results!F83</f>
        <v>7.17</v>
      </c>
      <c r="G130" s="227">
        <f>Results!G83</f>
        <v>0</v>
      </c>
      <c r="H130" s="228">
        <f>Results!H83</f>
        <v>0</v>
      </c>
      <c r="I130" s="228">
        <f>Results!I83</f>
        <v>0</v>
      </c>
      <c r="J130" s="228">
        <f>Results!J83</f>
        <v>0</v>
      </c>
      <c r="K130" s="73">
        <f>0.01*'11'!B$17*'Dem2'!G105*Results!E83</f>
        <v>261705</v>
      </c>
      <c r="L130" s="73">
        <f>0.01*('11'!D$17-'935'!X105)*Results!C83*'Dem2'!G105*('11'!B$17/('11'!B$17-'935'!W105))*'935'!P105</f>
        <v>26117.100000000002</v>
      </c>
      <c r="M130" s="73">
        <f>0.01*('11'!B$17-'935'!W105)*Results!D83</f>
        <v>20758.608499999998</v>
      </c>
      <c r="N130" s="73">
        <f>0.01*'11'!B$17*'Gen2'!F105*'Gen2'!O105</f>
        <v>0</v>
      </c>
      <c r="O130" s="73">
        <f>0.01*('11'!B$17-'935'!W105)*'Fixed Charge'!J105</f>
        <v>0</v>
      </c>
      <c r="P130" s="73">
        <f>0.01*'Gen2'!N105*'935'!T105</f>
        <v>0</v>
      </c>
      <c r="Q130" s="73">
        <f t="shared" si="7"/>
        <v>308580.70849999995</v>
      </c>
      <c r="R130" s="229">
        <f>'935'!Y105</f>
        <v>0</v>
      </c>
      <c r="S130" s="230">
        <f t="shared" si="8"/>
        <v>308580.70849999995</v>
      </c>
      <c r="T130" s="231" t="str">
        <f t="shared" si="9"/>
        <v/>
      </c>
      <c r="U130" s="73">
        <f t="shared" si="10"/>
        <v>0</v>
      </c>
      <c r="V130" s="229">
        <f>'935'!Z105</f>
        <v>0</v>
      </c>
      <c r="W130" s="230">
        <f t="shared" si="11"/>
        <v>0</v>
      </c>
      <c r="X130" s="231" t="str">
        <f t="shared" si="12"/>
        <v/>
      </c>
      <c r="Y130" s="73">
        <f>0.01*('11'!B$17-'935'!W105)*'Fixed Charge'!E105</f>
        <v>20758.600661132365</v>
      </c>
      <c r="Z130" s="73">
        <f>0.01*'11'!B$17*'Dem2'!G105*'Dem2'!AA105</f>
        <v>17375.834491215966</v>
      </c>
      <c r="AA130" s="73">
        <f>'Dem2'!G105*(MAX('Dem2'!BJ105,0-('Dem2'!BI105+IF('935'!P105=0,0,(1-'935'!X105/'11'!D$17)*'11'!B$17/('11'!B$17-'935'!W105)*IF('Dem2'!G105=0,1,'Dem2'!H105/'Dem2'!G105)*'Dem2'!AL105))))*'11'!B$17*0.01*'Dem1'!B$111/'Dem1'!B$166</f>
        <v>9648.2689821051499</v>
      </c>
      <c r="AB130" s="73">
        <f>'Dem2'!G105*'Dem1'!B$225*'Dem2'!BG105</f>
        <v>55973.005570842841</v>
      </c>
      <c r="AC130" s="73">
        <f>'Dem2'!G105*(MAX('Dem2'!BJ105,0-('Dem2'!BI105+IF('935'!P105=0,0,(1-'935'!X105/'11'!D$17)*'11'!B$17/('11'!B$17-'935'!W105)*IF('Dem2'!G105=0,1,'Dem2'!H105/'Dem2'!G105)*'Dem2'!AL105))))*'11'!B$17*0.01*'Dem1'!B$149/'Dem1'!B$166</f>
        <v>12095.791859439736</v>
      </c>
      <c r="AD130" s="73">
        <f>0.01*('Dem2'!H105*'11'!B$17*'Dem2'!AR105+'Dem2'!G105*'SR Rate'!AD105*'935'!P105*('11'!D$17-'935'!X105)*('11'!B$17/('11'!B$17-'935'!W105)))</f>
        <v>76420.341629220726</v>
      </c>
      <c r="AE130" s="73">
        <f>'Dem2'!G105*'Dem1'!B$213*('Dem1'!B$200+'Dem2'!BE105)</f>
        <v>14699.150015489195</v>
      </c>
      <c r="AF130" s="73">
        <f>'Dem2'!G105*(MAX('Dem2'!BJ105,0-('Dem2'!BI105+IF('935'!P105=0,0,(1-'935'!X105/'11'!D$17)*'11'!B$17/('11'!B$17-'935'!W105)*IF('Dem2'!G105=0,1,'Dem2'!H105/'Dem2'!G105)*'Dem2'!AL105))))*'11'!B$17*0.01*(1-('Dem1'!B$149+'Dem1'!B$111)/'Dem1'!B$166)</f>
        <v>101458.69735636431</v>
      </c>
      <c r="AG130" s="73">
        <f t="shared" si="13"/>
        <v>151.0179341895855</v>
      </c>
      <c r="AH130" s="10"/>
    </row>
    <row r="131" spans="1:34">
      <c r="A131" s="103">
        <v>67</v>
      </c>
      <c r="B131" s="226" t="str">
        <f>Results!B84</f>
        <v>Customer67</v>
      </c>
      <c r="C131" s="227">
        <f>Results!C84</f>
        <v>3.4140000000000001</v>
      </c>
      <c r="D131" s="228">
        <f>Results!D84</f>
        <v>2843.64</v>
      </c>
      <c r="E131" s="228">
        <f>Results!E84</f>
        <v>5.42</v>
      </c>
      <c r="F131" s="228">
        <f>Results!F84</f>
        <v>5.42</v>
      </c>
      <c r="G131" s="227">
        <f>Results!G84</f>
        <v>0</v>
      </c>
      <c r="H131" s="228">
        <f>Results!H84</f>
        <v>0</v>
      </c>
      <c r="I131" s="228">
        <f>Results!I84</f>
        <v>0</v>
      </c>
      <c r="J131" s="228">
        <f>Results!J84</f>
        <v>0</v>
      </c>
      <c r="K131" s="73">
        <f>0.01*'11'!B$17*'Dem2'!G106*Results!E84</f>
        <v>197830</v>
      </c>
      <c r="L131" s="73">
        <f>0.01*('11'!D$17-'935'!X106)*Results!C84*'Dem2'!G106*('11'!B$17/('11'!B$17-'935'!W106))*'935'!P106</f>
        <v>26117.100000000002</v>
      </c>
      <c r="M131" s="73">
        <f>0.01*('11'!B$17-'935'!W106)*Results!D84</f>
        <v>10379.286</v>
      </c>
      <c r="N131" s="73">
        <f>0.01*'11'!B$17*'Gen2'!F106*'Gen2'!O106</f>
        <v>0</v>
      </c>
      <c r="O131" s="73">
        <f>0.01*('11'!B$17-'935'!W106)*'Fixed Charge'!J106</f>
        <v>0</v>
      </c>
      <c r="P131" s="73">
        <f>0.01*'Gen2'!N106*'935'!T106</f>
        <v>0</v>
      </c>
      <c r="Q131" s="73">
        <f t="shared" si="7"/>
        <v>234326.386</v>
      </c>
      <c r="R131" s="229">
        <f>'935'!Y106</f>
        <v>0</v>
      </c>
      <c r="S131" s="230">
        <f t="shared" si="8"/>
        <v>234326.386</v>
      </c>
      <c r="T131" s="231" t="str">
        <f t="shared" si="9"/>
        <v/>
      </c>
      <c r="U131" s="73">
        <f t="shared" si="10"/>
        <v>0</v>
      </c>
      <c r="V131" s="229">
        <f>'935'!Z106</f>
        <v>0</v>
      </c>
      <c r="W131" s="230">
        <f t="shared" si="11"/>
        <v>0</v>
      </c>
      <c r="X131" s="231" t="str">
        <f t="shared" si="12"/>
        <v/>
      </c>
      <c r="Y131" s="73">
        <f>0.01*('11'!B$17-'935'!W106)*'Fixed Charge'!E106</f>
        <v>10379.300330566182</v>
      </c>
      <c r="Z131" s="73">
        <f>0.01*'11'!B$17*'Dem2'!G106*'Dem2'!AA106</f>
        <v>17375.834491215966</v>
      </c>
      <c r="AA131" s="73">
        <f>'Dem2'!G106*(MAX('Dem2'!BJ106,0-('Dem2'!BI106+IF('935'!P106=0,0,(1-'935'!X106/'11'!D$17)*'11'!B$17/('11'!B$17-'935'!W106)*IF('Dem2'!G106=0,1,'Dem2'!H106/'Dem2'!G106)*'Dem2'!AL106))))*'11'!B$17*0.01*'Dem1'!B$111/'Dem1'!B$166</f>
        <v>4648.3587050243405</v>
      </c>
      <c r="AB131" s="73">
        <f>'Dem2'!G106*'Dem1'!B$225*'Dem2'!BG106</f>
        <v>55973.005570842841</v>
      </c>
      <c r="AC131" s="73">
        <f>'Dem2'!G106*(MAX('Dem2'!BJ106,0-('Dem2'!BI106+IF('935'!P106=0,0,(1-'935'!X106/'11'!D$17)*'11'!B$17/('11'!B$17-'935'!W106)*IF('Dem2'!G106=0,1,'Dem2'!H106/'Dem2'!G106)*'Dem2'!AL106))))*'11'!B$17*0.01*'Dem1'!B$149/'Dem1'!B$166</f>
        <v>5827.5302531751595</v>
      </c>
      <c r="AD131" s="73">
        <f>0.01*('Dem2'!H106*'11'!B$17*'Dem2'!AR106+'Dem2'!G106*'SR Rate'!AD106*'935'!P106*('11'!D$17-'935'!X106)*('11'!B$17/('11'!B$17-'935'!W106)))</f>
        <v>76420.341629220726</v>
      </c>
      <c r="AE131" s="73">
        <f>'Dem2'!G106*'Dem1'!B$213*('Dem1'!B$200+'Dem2'!BE106)</f>
        <v>14699.150015489195</v>
      </c>
      <c r="AF131" s="73">
        <f>'Dem2'!G106*(MAX('Dem2'!BJ106,0-('Dem2'!BI106+IF('935'!P106=0,0,(1-'935'!X106/'11'!D$17)*'11'!B$17/('11'!B$17-'935'!W106)*IF('Dem2'!G106=0,1,'Dem2'!H106/'Dem2'!G106)*'Dem2'!AL106))))*'11'!B$17*0.01*(1-('Dem1'!B$149+'Dem1'!B$111)/'Dem1'!B$166)</f>
        <v>48880.936044756127</v>
      </c>
      <c r="AG131" s="73">
        <f t="shared" si="13"/>
        <v>121.92895970943937</v>
      </c>
      <c r="AH131" s="10"/>
    </row>
    <row r="132" spans="1:34">
      <c r="A132" s="103">
        <v>68</v>
      </c>
      <c r="B132" s="226" t="str">
        <f>Results!B85</f>
        <v>Customer68</v>
      </c>
      <c r="C132" s="227">
        <f>Results!C85</f>
        <v>5.3390000000000004</v>
      </c>
      <c r="D132" s="228">
        <f>Results!D85</f>
        <v>2843.64</v>
      </c>
      <c r="E132" s="228">
        <f>Results!E85</f>
        <v>5.79</v>
      </c>
      <c r="F132" s="228">
        <f>Results!F85</f>
        <v>5.79</v>
      </c>
      <c r="G132" s="227">
        <f>Results!G85</f>
        <v>0</v>
      </c>
      <c r="H132" s="228">
        <f>Results!H85</f>
        <v>0</v>
      </c>
      <c r="I132" s="228">
        <f>Results!I85</f>
        <v>0</v>
      </c>
      <c r="J132" s="228">
        <f>Results!J85</f>
        <v>0</v>
      </c>
      <c r="K132" s="73">
        <f>0.01*'11'!B$17*'Dem2'!G107*Results!E85</f>
        <v>211335</v>
      </c>
      <c r="L132" s="73">
        <f>0.01*('11'!D$17-'935'!X107)*Results!C85*'Dem2'!G107*('11'!B$17/('11'!B$17-'935'!W107))*'935'!P107</f>
        <v>40843.35</v>
      </c>
      <c r="M132" s="73">
        <f>0.01*('11'!B$17-'935'!W107)*Results!D85</f>
        <v>10379.286</v>
      </c>
      <c r="N132" s="73">
        <f>0.01*'11'!B$17*'Gen2'!F107*'Gen2'!O107</f>
        <v>0</v>
      </c>
      <c r="O132" s="73">
        <f>0.01*('11'!B$17-'935'!W107)*'Fixed Charge'!J107</f>
        <v>0</v>
      </c>
      <c r="P132" s="73">
        <f>0.01*'Gen2'!N107*'935'!T107</f>
        <v>0</v>
      </c>
      <c r="Q132" s="73">
        <f t="shared" si="7"/>
        <v>262557.636</v>
      </c>
      <c r="R132" s="229">
        <f>'935'!Y107</f>
        <v>0</v>
      </c>
      <c r="S132" s="230">
        <f t="shared" si="8"/>
        <v>262557.636</v>
      </c>
      <c r="T132" s="231" t="str">
        <f t="shared" si="9"/>
        <v/>
      </c>
      <c r="U132" s="73">
        <f t="shared" si="10"/>
        <v>0</v>
      </c>
      <c r="V132" s="229">
        <f>'935'!Z107</f>
        <v>0</v>
      </c>
      <c r="W132" s="230">
        <f t="shared" si="11"/>
        <v>0</v>
      </c>
      <c r="X132" s="231" t="str">
        <f t="shared" si="12"/>
        <v/>
      </c>
      <c r="Y132" s="73">
        <f>0.01*('11'!B$17-'935'!W107)*'Fixed Charge'!E107</f>
        <v>10379.300330566182</v>
      </c>
      <c r="Z132" s="73">
        <f>0.01*'11'!B$17*'Dem2'!G107*'Dem2'!AA107</f>
        <v>17274.320365658721</v>
      </c>
      <c r="AA132" s="73">
        <f>'Dem2'!G107*(MAX('Dem2'!BJ107,0-('Dem2'!BI107+IF('935'!P107=0,0,(1-'935'!X107/'11'!D$17)*'11'!B$17/('11'!B$17-'935'!W107)*IF('Dem2'!G107=0,1,'Dem2'!H107/'Dem2'!G107)*'Dem2'!AL107))))*'11'!B$17*0.01*'Dem1'!B$111/'Dem1'!B$166</f>
        <v>7488.9466857218358</v>
      </c>
      <c r="AB132" s="73">
        <f>'Dem2'!G107*'Dem1'!B$225*'Dem2'!BG107</f>
        <v>55973.005570842841</v>
      </c>
      <c r="AC132" s="73">
        <f>'Dem2'!G107*(MAX('Dem2'!BJ107,0-('Dem2'!BI107+IF('935'!P107=0,0,(1-'935'!X107/'11'!D$17)*'11'!B$17/('11'!B$17-'935'!W107)*IF('Dem2'!G107=0,1,'Dem2'!H107/'Dem2'!G107)*'Dem2'!AL107))))*'11'!B$17*0.01*'Dem1'!B$149/'Dem1'!B$166</f>
        <v>9388.7038726782812</v>
      </c>
      <c r="AD132" s="73">
        <f>0.01*('Dem2'!H107*'11'!B$17*'Dem2'!AR107+'Dem2'!G107*'SR Rate'!AD107*'935'!P107*('11'!D$17-'935'!X107)*('11'!B$17/('11'!B$17-'935'!W107)))</f>
        <v>68641.18235924677</v>
      </c>
      <c r="AE132" s="73">
        <f>'Dem2'!G107*'Dem1'!B$213*('Dem1'!B$200+'Dem2'!BE107)</f>
        <v>14699.150015489195</v>
      </c>
      <c r="AF132" s="73">
        <f>'Dem2'!G107*(MAX('Dem2'!BJ107,0-('Dem2'!BI107+IF('935'!P107=0,0,(1-'935'!X107/'11'!D$17)*'11'!B$17/('11'!B$17-'935'!W107)*IF('Dem2'!G107=0,1,'Dem2'!H107/'Dem2'!G107)*'Dem2'!AL107))))*'11'!B$17*0.01*(1-('Dem1'!B$149+'Dem1'!B$111)/'Dem1'!B$166)</f>
        <v>78751.823432146353</v>
      </c>
      <c r="AG132" s="73">
        <f t="shared" si="13"/>
        <v>-38.796632350204163</v>
      </c>
      <c r="AH132" s="10"/>
    </row>
    <row r="133" spans="1:34">
      <c r="A133" s="103">
        <v>69</v>
      </c>
      <c r="B133" s="226" t="str">
        <f>Results!B86</f>
        <v>Customer69</v>
      </c>
      <c r="C133" s="227">
        <f>Results!C86</f>
        <v>5.3390000000000004</v>
      </c>
      <c r="D133" s="228">
        <f>Results!D86</f>
        <v>2843.64</v>
      </c>
      <c r="E133" s="228">
        <f>Results!E86</f>
        <v>4.13</v>
      </c>
      <c r="F133" s="228">
        <f>Results!F86</f>
        <v>4.13</v>
      </c>
      <c r="G133" s="227">
        <f>Results!G86</f>
        <v>0</v>
      </c>
      <c r="H133" s="228">
        <f>Results!H86</f>
        <v>2843.64</v>
      </c>
      <c r="I133" s="228">
        <f>Results!I86</f>
        <v>0.2</v>
      </c>
      <c r="J133" s="228">
        <f>Results!J86</f>
        <v>0.2</v>
      </c>
      <c r="K133" s="73">
        <f>0.01*'11'!B$17*'Dem2'!G108*Results!E86</f>
        <v>150745</v>
      </c>
      <c r="L133" s="73">
        <f>0.01*('11'!D$17-'935'!X108)*Results!C86*'Dem2'!G108*('11'!B$17/('11'!B$17-'935'!W108))*'935'!P108</f>
        <v>40843.35</v>
      </c>
      <c r="M133" s="73">
        <f>0.01*('11'!B$17-'935'!W108)*Results!D86</f>
        <v>10379.286</v>
      </c>
      <c r="N133" s="73">
        <f>0.01*'11'!B$17*'Gen2'!F108*'Gen2'!O108</f>
        <v>7300</v>
      </c>
      <c r="O133" s="73">
        <f>0.01*('11'!B$17-'935'!W108)*'Fixed Charge'!J108</f>
        <v>10379.286</v>
      </c>
      <c r="P133" s="73">
        <f>0.01*'Gen2'!N108*'935'!T108</f>
        <v>0</v>
      </c>
      <c r="Q133" s="73">
        <f t="shared" si="7"/>
        <v>201967.636</v>
      </c>
      <c r="R133" s="229">
        <f>'935'!Y108</f>
        <v>0</v>
      </c>
      <c r="S133" s="230">
        <f t="shared" si="8"/>
        <v>201967.636</v>
      </c>
      <c r="T133" s="231" t="str">
        <f t="shared" si="9"/>
        <v/>
      </c>
      <c r="U133" s="73">
        <f t="shared" si="10"/>
        <v>17679.286</v>
      </c>
      <c r="V133" s="229">
        <f>'935'!Z108</f>
        <v>0</v>
      </c>
      <c r="W133" s="230">
        <f t="shared" si="11"/>
        <v>17679.286</v>
      </c>
      <c r="X133" s="231" t="str">
        <f t="shared" si="12"/>
        <v/>
      </c>
      <c r="Y133" s="73">
        <f>0.01*('11'!B$17-'935'!W108)*'Fixed Charge'!E108</f>
        <v>10379.300330566182</v>
      </c>
      <c r="Z133" s="73">
        <f>0.01*'11'!B$17*'Dem2'!G108*'Dem2'!AA108</f>
        <v>17274.320365658721</v>
      </c>
      <c r="AA133" s="73">
        <f>'Dem2'!G108*(MAX('Dem2'!BJ108,0-('Dem2'!BI108+IF('935'!P108=0,0,(1-'935'!X108/'11'!D$17)*'11'!B$17/('11'!B$17-'935'!W108)*IF('Dem2'!G108=0,1,'Dem2'!H108/'Dem2'!G108)*'Dem2'!AL108))))*'11'!B$17*0.01*'Dem1'!B$111/'Dem1'!B$166</f>
        <v>2746.9767347962288</v>
      </c>
      <c r="AB133" s="73">
        <f>'Dem2'!G108*'Dem1'!B$225*'Dem2'!BG108</f>
        <v>55973.005570842841</v>
      </c>
      <c r="AC133" s="73">
        <f>'Dem2'!G108*(MAX('Dem2'!BJ108,0-('Dem2'!BI108+IF('935'!P108=0,0,(1-'935'!X108/'11'!D$17)*'11'!B$17/('11'!B$17-'935'!W108)*IF('Dem2'!G108=0,1,'Dem2'!H108/'Dem2'!G108)*'Dem2'!AL108))))*'11'!B$17*0.01*'Dem1'!B$149/'Dem1'!B$166</f>
        <v>3443.8155578420478</v>
      </c>
      <c r="AD133" s="73">
        <f>0.01*('Dem2'!H108*'11'!B$17*'Dem2'!AR108+'Dem2'!G108*'SR Rate'!AD108*'935'!P108*('11'!D$17-'935'!X108)*('11'!B$17/('11'!B$17-'935'!W108)))</f>
        <v>68641.18235924677</v>
      </c>
      <c r="AE133" s="73">
        <f>'Dem2'!G108*'Dem1'!B$213*('Dem1'!B$200+'Dem2'!BE108)</f>
        <v>14699.150015489195</v>
      </c>
      <c r="AF133" s="73">
        <f>'Dem2'!G108*(MAX('Dem2'!BJ108,0-('Dem2'!BI108+IF('935'!P108=0,0,(1-'935'!X108/'11'!D$17)*'11'!B$17/('11'!B$17-'935'!W108)*IF('Dem2'!G108=0,1,'Dem2'!H108/'Dem2'!G108)*'Dem2'!AL108))))*'11'!B$17*0.01*(1-('Dem1'!B$149+'Dem1'!B$111)/'Dem1'!B$166)</f>
        <v>28886.495774276598</v>
      </c>
      <c r="AG133" s="73">
        <f t="shared" si="13"/>
        <v>-76.610708718577371</v>
      </c>
      <c r="AH133" s="10"/>
    </row>
    <row r="134" spans="1:34">
      <c r="A134" s="103">
        <v>70</v>
      </c>
      <c r="B134" s="226" t="str">
        <f>Results!B87</f>
        <v>Customer70</v>
      </c>
      <c r="C134" s="227">
        <f>Results!C87</f>
        <v>8.8559999999999999</v>
      </c>
      <c r="D134" s="228">
        <f>Results!D87</f>
        <v>2843.64</v>
      </c>
      <c r="E134" s="228">
        <f>Results!E87</f>
        <v>3.38</v>
      </c>
      <c r="F134" s="228">
        <f>Results!F87</f>
        <v>3.38</v>
      </c>
      <c r="G134" s="227">
        <f>Results!G87</f>
        <v>0</v>
      </c>
      <c r="H134" s="228">
        <f>Results!H87</f>
        <v>2843.64</v>
      </c>
      <c r="I134" s="228">
        <f>Results!I87</f>
        <v>0.2</v>
      </c>
      <c r="J134" s="228">
        <f>Results!J87</f>
        <v>0.2</v>
      </c>
      <c r="K134" s="73">
        <f>0.01*'11'!B$17*'Dem2'!G109*Results!E87</f>
        <v>123370</v>
      </c>
      <c r="L134" s="73">
        <f>0.01*('11'!D$17-'935'!X109)*Results!C87*'Dem2'!G109*('11'!B$17/('11'!B$17-'935'!W109))*'935'!P109</f>
        <v>67748.400000000009</v>
      </c>
      <c r="M134" s="73">
        <f>0.01*('11'!B$17-'935'!W109)*Results!D87</f>
        <v>10379.286</v>
      </c>
      <c r="N134" s="73">
        <f>0.01*'11'!B$17*'Gen2'!F109*'Gen2'!O109</f>
        <v>7300</v>
      </c>
      <c r="O134" s="73">
        <f>0.01*('11'!B$17-'935'!W109)*'Fixed Charge'!J109</f>
        <v>10379.286</v>
      </c>
      <c r="P134" s="73">
        <f>0.01*'Gen2'!N109*'935'!T109</f>
        <v>0</v>
      </c>
      <c r="Q134" s="73">
        <f t="shared" si="7"/>
        <v>201497.68600000002</v>
      </c>
      <c r="R134" s="229">
        <f>'935'!Y109</f>
        <v>0</v>
      </c>
      <c r="S134" s="230">
        <f t="shared" si="8"/>
        <v>201497.68600000002</v>
      </c>
      <c r="T134" s="231" t="str">
        <f t="shared" si="9"/>
        <v/>
      </c>
      <c r="U134" s="73">
        <f t="shared" si="10"/>
        <v>17679.286</v>
      </c>
      <c r="V134" s="229">
        <f>'935'!Z109</f>
        <v>0</v>
      </c>
      <c r="W134" s="230">
        <f t="shared" si="11"/>
        <v>17679.286</v>
      </c>
      <c r="X134" s="231" t="str">
        <f t="shared" si="12"/>
        <v/>
      </c>
      <c r="Y134" s="73">
        <f>0.01*('11'!B$17-'935'!W109)*'Fixed Charge'!E109</f>
        <v>10379.300330566182</v>
      </c>
      <c r="Z134" s="73">
        <f>0.01*'11'!B$17*'Dem2'!G109*'Dem2'!AA109</f>
        <v>17274.320365658721</v>
      </c>
      <c r="AA134" s="73">
        <f>'Dem2'!G109*(MAX('Dem2'!BJ109,0-('Dem2'!BI109+IF('935'!P109=0,0,(1-'935'!X109/'11'!D$17)*'11'!B$17/('11'!B$17-'935'!W109)*IF('Dem2'!G109=0,1,'Dem2'!H109/'Dem2'!G109)*'Dem2'!AL109))))*'11'!B$17*0.01*'Dem1'!B$111/'Dem1'!B$166</f>
        <v>2746.9767347962288</v>
      </c>
      <c r="AB134" s="73">
        <f>'Dem2'!G109*'Dem1'!B$225*'Dem2'!BG109</f>
        <v>55973.005570842841</v>
      </c>
      <c r="AC134" s="73">
        <f>'Dem2'!G109*(MAX('Dem2'!BJ109,0-('Dem2'!BI109+IF('935'!P109=0,0,(1-'935'!X109/'11'!D$17)*'11'!B$17/('11'!B$17-'935'!W109)*IF('Dem2'!G109=0,1,'Dem2'!H109/'Dem2'!G109)*'Dem2'!AL109))))*'11'!B$17*0.01*'Dem1'!B$149/'Dem1'!B$166</f>
        <v>3443.8155578420478</v>
      </c>
      <c r="AD134" s="73">
        <f>0.01*('Dem2'!H109*'11'!B$17*'Dem2'!AR109+'Dem2'!G109*'SR Rate'!AD109*'935'!P109*('11'!D$17-'935'!X109)*('11'!B$17/('11'!B$17-'935'!W109)))</f>
        <v>68051.97485943971</v>
      </c>
      <c r="AE134" s="73">
        <f>'Dem2'!G109*'Dem1'!B$213*('Dem1'!B$200+'Dem2'!BE109)</f>
        <v>14699.150015489195</v>
      </c>
      <c r="AF134" s="73">
        <f>'Dem2'!G109*(MAX('Dem2'!BJ109,0-('Dem2'!BI109+IF('935'!P109=0,0,(1-'935'!X109/'11'!D$17)*'11'!B$17/('11'!B$17-'935'!W109)*IF('Dem2'!G109=0,1,'Dem2'!H109/'Dem2'!G109)*'Dem2'!AL109))))*'11'!B$17*0.01*(1-('Dem1'!B$149+'Dem1'!B$111)/'Dem1'!B$166)</f>
        <v>28886.495774276598</v>
      </c>
      <c r="AG134" s="73">
        <f t="shared" si="13"/>
        <v>42.646791088500322</v>
      </c>
      <c r="AH134" s="10"/>
    </row>
    <row r="135" spans="1:34">
      <c r="A135" s="103">
        <v>71</v>
      </c>
      <c r="B135" s="226">
        <f>Results!B88</f>
        <v>0</v>
      </c>
      <c r="C135" s="227">
        <f>Results!C88</f>
        <v>0</v>
      </c>
      <c r="D135" s="228">
        <f>Results!D88</f>
        <v>0</v>
      </c>
      <c r="E135" s="228">
        <f>Results!E88</f>
        <v>0.21</v>
      </c>
      <c r="F135" s="228">
        <f>Results!F88</f>
        <v>0.21</v>
      </c>
      <c r="G135" s="227">
        <f>Results!G88</f>
        <v>0</v>
      </c>
      <c r="H135" s="228">
        <f>Results!H88</f>
        <v>0</v>
      </c>
      <c r="I135" s="228">
        <f>Results!I88</f>
        <v>0.2</v>
      </c>
      <c r="J135" s="228">
        <f>Results!J88</f>
        <v>0.2</v>
      </c>
      <c r="K135" s="73">
        <f>0.01*'11'!B$17*'Dem2'!G110*Results!E88</f>
        <v>0</v>
      </c>
      <c r="L135" s="73">
        <f>0.01*('11'!D$17-'935'!X110)*Results!C88*'Dem2'!G110*('11'!B$17/('11'!B$17-'935'!W110))*'935'!P110</f>
        <v>0</v>
      </c>
      <c r="M135" s="73">
        <f>0.01*('11'!B$17-'935'!W110)*Results!D88</f>
        <v>0</v>
      </c>
      <c r="N135" s="73">
        <f>0.01*'11'!B$17*'Gen2'!F110*'Gen2'!O110</f>
        <v>0</v>
      </c>
      <c r="O135" s="73">
        <f>0.01*('11'!B$17-'935'!W110)*'Fixed Charge'!J110</f>
        <v>0</v>
      </c>
      <c r="P135" s="73">
        <f>0.01*'Gen2'!N110*'935'!T110</f>
        <v>0</v>
      </c>
      <c r="Q135" s="73">
        <f t="shared" si="7"/>
        <v>0</v>
      </c>
      <c r="R135" s="229">
        <f>'935'!Y110</f>
        <v>0</v>
      </c>
      <c r="S135" s="230">
        <f t="shared" si="8"/>
        <v>0</v>
      </c>
      <c r="T135" s="231" t="str">
        <f t="shared" si="9"/>
        <v/>
      </c>
      <c r="U135" s="73">
        <f t="shared" si="10"/>
        <v>0</v>
      </c>
      <c r="V135" s="229">
        <f>'935'!Z110</f>
        <v>0</v>
      </c>
      <c r="W135" s="230">
        <f t="shared" si="11"/>
        <v>0</v>
      </c>
      <c r="X135" s="231" t="str">
        <f t="shared" si="12"/>
        <v/>
      </c>
      <c r="Y135" s="73">
        <f>0.01*('11'!B$17-'935'!W110)*'Fixed Charge'!E110</f>
        <v>0</v>
      </c>
      <c r="Z135" s="73">
        <f>0.01*'11'!B$17*'Dem2'!G110*'Dem2'!AA110</f>
        <v>0</v>
      </c>
      <c r="AA135" s="73">
        <f>'Dem2'!G110*(MAX('Dem2'!BJ110,0-('Dem2'!BI110+IF('935'!P110=0,0,(1-'935'!X110/'11'!D$17)*'11'!B$17/('11'!B$17-'935'!W110)*IF('Dem2'!G110=0,1,'Dem2'!H110/'Dem2'!G110)*'Dem2'!AL110))))*'11'!B$17*0.01*'Dem1'!B$111/'Dem1'!B$166</f>
        <v>0</v>
      </c>
      <c r="AB135" s="73">
        <f>'Dem2'!G110*'Dem1'!B$225*'Dem2'!BG110</f>
        <v>0</v>
      </c>
      <c r="AC135" s="73">
        <f>'Dem2'!G110*(MAX('Dem2'!BJ110,0-('Dem2'!BI110+IF('935'!P110=0,0,(1-'935'!X110/'11'!D$17)*'11'!B$17/('11'!B$17-'935'!W110)*IF('Dem2'!G110=0,1,'Dem2'!H110/'Dem2'!G110)*'Dem2'!AL110))))*'11'!B$17*0.01*'Dem1'!B$149/'Dem1'!B$166</f>
        <v>0</v>
      </c>
      <c r="AD135" s="73">
        <f>0.01*('Dem2'!H110*'11'!B$17*'Dem2'!AR110+'Dem2'!G110*'SR Rate'!AD110*'935'!P110*('11'!D$17-'935'!X110)*('11'!B$17/('11'!B$17-'935'!W110)))</f>
        <v>0</v>
      </c>
      <c r="AE135" s="73">
        <f>'Dem2'!G110*'Dem1'!B$213*('Dem1'!B$200+'Dem2'!BE110)</f>
        <v>0</v>
      </c>
      <c r="AF135" s="73">
        <f>'Dem2'!G110*(MAX('Dem2'!BJ110,0-('Dem2'!BI110+IF('935'!P110=0,0,(1-'935'!X110/'11'!D$17)*'11'!B$17/('11'!B$17-'935'!W110)*IF('Dem2'!G110=0,1,'Dem2'!H110/'Dem2'!G110)*'Dem2'!AL110))))*'11'!B$17*0.01*(1-('Dem1'!B$149+'Dem1'!B$111)/'Dem1'!B$166)</f>
        <v>0</v>
      </c>
      <c r="AG135" s="73">
        <f t="shared" si="13"/>
        <v>0</v>
      </c>
      <c r="AH135" s="10"/>
    </row>
    <row r="136" spans="1:34">
      <c r="A136" s="103">
        <v>72</v>
      </c>
      <c r="B136" s="226">
        <f>Results!B89</f>
        <v>0</v>
      </c>
      <c r="C136" s="227">
        <f>Results!C89</f>
        <v>0</v>
      </c>
      <c r="D136" s="228">
        <f>Results!D89</f>
        <v>0</v>
      </c>
      <c r="E136" s="228">
        <f>Results!E89</f>
        <v>0.21</v>
      </c>
      <c r="F136" s="228">
        <f>Results!F89</f>
        <v>0.21</v>
      </c>
      <c r="G136" s="227">
        <f>Results!G89</f>
        <v>0</v>
      </c>
      <c r="H136" s="228">
        <f>Results!H89</f>
        <v>0</v>
      </c>
      <c r="I136" s="228">
        <f>Results!I89</f>
        <v>0.2</v>
      </c>
      <c r="J136" s="228">
        <f>Results!J89</f>
        <v>0.2</v>
      </c>
      <c r="K136" s="73">
        <f>0.01*'11'!B$17*'Dem2'!G111*Results!E89</f>
        <v>0</v>
      </c>
      <c r="L136" s="73">
        <f>0.01*('11'!D$17-'935'!X111)*Results!C89*'Dem2'!G111*('11'!B$17/('11'!B$17-'935'!W111))*'935'!P111</f>
        <v>0</v>
      </c>
      <c r="M136" s="73">
        <f>0.01*('11'!B$17-'935'!W111)*Results!D89</f>
        <v>0</v>
      </c>
      <c r="N136" s="73">
        <f>0.01*'11'!B$17*'Gen2'!F111*'Gen2'!O111</f>
        <v>0</v>
      </c>
      <c r="O136" s="73">
        <f>0.01*('11'!B$17-'935'!W111)*'Fixed Charge'!J111</f>
        <v>0</v>
      </c>
      <c r="P136" s="73">
        <f>0.01*'Gen2'!N111*'935'!T111</f>
        <v>0</v>
      </c>
      <c r="Q136" s="73">
        <f t="shared" si="7"/>
        <v>0</v>
      </c>
      <c r="R136" s="229">
        <f>'935'!Y111</f>
        <v>0</v>
      </c>
      <c r="S136" s="230">
        <f t="shared" si="8"/>
        <v>0</v>
      </c>
      <c r="T136" s="231" t="str">
        <f t="shared" si="9"/>
        <v/>
      </c>
      <c r="U136" s="73">
        <f t="shared" si="10"/>
        <v>0</v>
      </c>
      <c r="V136" s="229">
        <f>'935'!Z111</f>
        <v>0</v>
      </c>
      <c r="W136" s="230">
        <f t="shared" si="11"/>
        <v>0</v>
      </c>
      <c r="X136" s="231" t="str">
        <f t="shared" si="12"/>
        <v/>
      </c>
      <c r="Y136" s="73">
        <f>0.01*('11'!B$17-'935'!W111)*'Fixed Charge'!E111</f>
        <v>0</v>
      </c>
      <c r="Z136" s="73">
        <f>0.01*'11'!B$17*'Dem2'!G111*'Dem2'!AA111</f>
        <v>0</v>
      </c>
      <c r="AA136" s="73">
        <f>'Dem2'!G111*(MAX('Dem2'!BJ111,0-('Dem2'!BI111+IF('935'!P111=0,0,(1-'935'!X111/'11'!D$17)*'11'!B$17/('11'!B$17-'935'!W111)*IF('Dem2'!G111=0,1,'Dem2'!H111/'Dem2'!G111)*'Dem2'!AL111))))*'11'!B$17*0.01*'Dem1'!B$111/'Dem1'!B$166</f>
        <v>0</v>
      </c>
      <c r="AB136" s="73">
        <f>'Dem2'!G111*'Dem1'!B$225*'Dem2'!BG111</f>
        <v>0</v>
      </c>
      <c r="AC136" s="73">
        <f>'Dem2'!G111*(MAX('Dem2'!BJ111,0-('Dem2'!BI111+IF('935'!P111=0,0,(1-'935'!X111/'11'!D$17)*'11'!B$17/('11'!B$17-'935'!W111)*IF('Dem2'!G111=0,1,'Dem2'!H111/'Dem2'!G111)*'Dem2'!AL111))))*'11'!B$17*0.01*'Dem1'!B$149/'Dem1'!B$166</f>
        <v>0</v>
      </c>
      <c r="AD136" s="73">
        <f>0.01*('Dem2'!H111*'11'!B$17*'Dem2'!AR111+'Dem2'!G111*'SR Rate'!AD111*'935'!P111*('11'!D$17-'935'!X111)*('11'!B$17/('11'!B$17-'935'!W111)))</f>
        <v>0</v>
      </c>
      <c r="AE136" s="73">
        <f>'Dem2'!G111*'Dem1'!B$213*('Dem1'!B$200+'Dem2'!BE111)</f>
        <v>0</v>
      </c>
      <c r="AF136" s="73">
        <f>'Dem2'!G111*(MAX('Dem2'!BJ111,0-('Dem2'!BI111+IF('935'!P111=0,0,(1-'935'!X111/'11'!D$17)*'11'!B$17/('11'!B$17-'935'!W111)*IF('Dem2'!G111=0,1,'Dem2'!H111/'Dem2'!G111)*'Dem2'!AL111))))*'11'!B$17*0.01*(1-('Dem1'!B$149+'Dem1'!B$111)/'Dem1'!B$166)</f>
        <v>0</v>
      </c>
      <c r="AG136" s="73">
        <f t="shared" si="13"/>
        <v>0</v>
      </c>
      <c r="AH136" s="10"/>
    </row>
    <row r="137" spans="1:34">
      <c r="A137" s="103">
        <v>73</v>
      </c>
      <c r="B137" s="226">
        <f>Results!B90</f>
        <v>0</v>
      </c>
      <c r="C137" s="227">
        <f>Results!C90</f>
        <v>0</v>
      </c>
      <c r="D137" s="228">
        <f>Results!D90</f>
        <v>0</v>
      </c>
      <c r="E137" s="228">
        <f>Results!E90</f>
        <v>0.21</v>
      </c>
      <c r="F137" s="228">
        <f>Results!F90</f>
        <v>0.21</v>
      </c>
      <c r="G137" s="227">
        <f>Results!G90</f>
        <v>0</v>
      </c>
      <c r="H137" s="228">
        <f>Results!H90</f>
        <v>0</v>
      </c>
      <c r="I137" s="228">
        <f>Results!I90</f>
        <v>0.2</v>
      </c>
      <c r="J137" s="228">
        <f>Results!J90</f>
        <v>0.2</v>
      </c>
      <c r="K137" s="73">
        <f>0.01*'11'!B$17*'Dem2'!G112*Results!E90</f>
        <v>0</v>
      </c>
      <c r="L137" s="73">
        <f>0.01*('11'!D$17-'935'!X112)*Results!C90*'Dem2'!G112*('11'!B$17/('11'!B$17-'935'!W112))*'935'!P112</f>
        <v>0</v>
      </c>
      <c r="M137" s="73">
        <f>0.01*('11'!B$17-'935'!W112)*Results!D90</f>
        <v>0</v>
      </c>
      <c r="N137" s="73">
        <f>0.01*'11'!B$17*'Gen2'!F112*'Gen2'!O112</f>
        <v>0</v>
      </c>
      <c r="O137" s="73">
        <f>0.01*('11'!B$17-'935'!W112)*'Fixed Charge'!J112</f>
        <v>0</v>
      </c>
      <c r="P137" s="73">
        <f>0.01*'Gen2'!N112*'935'!T112</f>
        <v>0</v>
      </c>
      <c r="Q137" s="73">
        <f t="shared" si="7"/>
        <v>0</v>
      </c>
      <c r="R137" s="229">
        <f>'935'!Y112</f>
        <v>0</v>
      </c>
      <c r="S137" s="230">
        <f t="shared" si="8"/>
        <v>0</v>
      </c>
      <c r="T137" s="231" t="str">
        <f t="shared" si="9"/>
        <v/>
      </c>
      <c r="U137" s="73">
        <f t="shared" si="10"/>
        <v>0</v>
      </c>
      <c r="V137" s="229">
        <f>'935'!Z112</f>
        <v>0</v>
      </c>
      <c r="W137" s="230">
        <f t="shared" si="11"/>
        <v>0</v>
      </c>
      <c r="X137" s="231" t="str">
        <f t="shared" si="12"/>
        <v/>
      </c>
      <c r="Y137" s="73">
        <f>0.01*('11'!B$17-'935'!W112)*'Fixed Charge'!E112</f>
        <v>0</v>
      </c>
      <c r="Z137" s="73">
        <f>0.01*'11'!B$17*'Dem2'!G112*'Dem2'!AA112</f>
        <v>0</v>
      </c>
      <c r="AA137" s="73">
        <f>'Dem2'!G112*(MAX('Dem2'!BJ112,0-('Dem2'!BI112+IF('935'!P112=0,0,(1-'935'!X112/'11'!D$17)*'11'!B$17/('11'!B$17-'935'!W112)*IF('Dem2'!G112=0,1,'Dem2'!H112/'Dem2'!G112)*'Dem2'!AL112))))*'11'!B$17*0.01*'Dem1'!B$111/'Dem1'!B$166</f>
        <v>0</v>
      </c>
      <c r="AB137" s="73">
        <f>'Dem2'!G112*'Dem1'!B$225*'Dem2'!BG112</f>
        <v>0</v>
      </c>
      <c r="AC137" s="73">
        <f>'Dem2'!G112*(MAX('Dem2'!BJ112,0-('Dem2'!BI112+IF('935'!P112=0,0,(1-'935'!X112/'11'!D$17)*'11'!B$17/('11'!B$17-'935'!W112)*IF('Dem2'!G112=0,1,'Dem2'!H112/'Dem2'!G112)*'Dem2'!AL112))))*'11'!B$17*0.01*'Dem1'!B$149/'Dem1'!B$166</f>
        <v>0</v>
      </c>
      <c r="AD137" s="73">
        <f>0.01*('Dem2'!H112*'11'!B$17*'Dem2'!AR112+'Dem2'!G112*'SR Rate'!AD112*'935'!P112*('11'!D$17-'935'!X112)*('11'!B$17/('11'!B$17-'935'!W112)))</f>
        <v>0</v>
      </c>
      <c r="AE137" s="73">
        <f>'Dem2'!G112*'Dem1'!B$213*('Dem1'!B$200+'Dem2'!BE112)</f>
        <v>0</v>
      </c>
      <c r="AF137" s="73">
        <f>'Dem2'!G112*(MAX('Dem2'!BJ112,0-('Dem2'!BI112+IF('935'!P112=0,0,(1-'935'!X112/'11'!D$17)*'11'!B$17/('11'!B$17-'935'!W112)*IF('Dem2'!G112=0,1,'Dem2'!H112/'Dem2'!G112)*'Dem2'!AL112))))*'11'!B$17*0.01*(1-('Dem1'!B$149+'Dem1'!B$111)/'Dem1'!B$166)</f>
        <v>0</v>
      </c>
      <c r="AG137" s="73">
        <f t="shared" si="13"/>
        <v>0</v>
      </c>
      <c r="AH137" s="10"/>
    </row>
    <row r="138" spans="1:34">
      <c r="A138" s="103">
        <v>74</v>
      </c>
      <c r="B138" s="226">
        <f>Results!B91</f>
        <v>0</v>
      </c>
      <c r="C138" s="227">
        <f>Results!C91</f>
        <v>0</v>
      </c>
      <c r="D138" s="228">
        <f>Results!D91</f>
        <v>0</v>
      </c>
      <c r="E138" s="228">
        <f>Results!E91</f>
        <v>0.21</v>
      </c>
      <c r="F138" s="228">
        <f>Results!F91</f>
        <v>0.21</v>
      </c>
      <c r="G138" s="227">
        <f>Results!G91</f>
        <v>0</v>
      </c>
      <c r="H138" s="228">
        <f>Results!H91</f>
        <v>0</v>
      </c>
      <c r="I138" s="228">
        <f>Results!I91</f>
        <v>0.2</v>
      </c>
      <c r="J138" s="228">
        <f>Results!J91</f>
        <v>0.2</v>
      </c>
      <c r="K138" s="73">
        <f>0.01*'11'!B$17*'Dem2'!G113*Results!E91</f>
        <v>0</v>
      </c>
      <c r="L138" s="73">
        <f>0.01*('11'!D$17-'935'!X113)*Results!C91*'Dem2'!G113*('11'!B$17/('11'!B$17-'935'!W113))*'935'!P113</f>
        <v>0</v>
      </c>
      <c r="M138" s="73">
        <f>0.01*('11'!B$17-'935'!W113)*Results!D91</f>
        <v>0</v>
      </c>
      <c r="N138" s="73">
        <f>0.01*'11'!B$17*'Gen2'!F113*'Gen2'!O113</f>
        <v>0</v>
      </c>
      <c r="O138" s="73">
        <f>0.01*('11'!B$17-'935'!W113)*'Fixed Charge'!J113</f>
        <v>0</v>
      </c>
      <c r="P138" s="73">
        <f>0.01*'Gen2'!N113*'935'!T113</f>
        <v>0</v>
      </c>
      <c r="Q138" s="73">
        <f t="shared" si="7"/>
        <v>0</v>
      </c>
      <c r="R138" s="229">
        <f>'935'!Y113</f>
        <v>0</v>
      </c>
      <c r="S138" s="230">
        <f t="shared" si="8"/>
        <v>0</v>
      </c>
      <c r="T138" s="231" t="str">
        <f t="shared" si="9"/>
        <v/>
      </c>
      <c r="U138" s="73">
        <f t="shared" si="10"/>
        <v>0</v>
      </c>
      <c r="V138" s="229">
        <f>'935'!Z113</f>
        <v>0</v>
      </c>
      <c r="W138" s="230">
        <f t="shared" si="11"/>
        <v>0</v>
      </c>
      <c r="X138" s="231" t="str">
        <f t="shared" si="12"/>
        <v/>
      </c>
      <c r="Y138" s="73">
        <f>0.01*('11'!B$17-'935'!W113)*'Fixed Charge'!E113</f>
        <v>0</v>
      </c>
      <c r="Z138" s="73">
        <f>0.01*'11'!B$17*'Dem2'!G113*'Dem2'!AA113</f>
        <v>0</v>
      </c>
      <c r="AA138" s="73">
        <f>'Dem2'!G113*(MAX('Dem2'!BJ113,0-('Dem2'!BI113+IF('935'!P113=0,0,(1-'935'!X113/'11'!D$17)*'11'!B$17/('11'!B$17-'935'!W113)*IF('Dem2'!G113=0,1,'Dem2'!H113/'Dem2'!G113)*'Dem2'!AL113))))*'11'!B$17*0.01*'Dem1'!B$111/'Dem1'!B$166</f>
        <v>0</v>
      </c>
      <c r="AB138" s="73">
        <f>'Dem2'!G113*'Dem1'!B$225*'Dem2'!BG113</f>
        <v>0</v>
      </c>
      <c r="AC138" s="73">
        <f>'Dem2'!G113*(MAX('Dem2'!BJ113,0-('Dem2'!BI113+IF('935'!P113=0,0,(1-'935'!X113/'11'!D$17)*'11'!B$17/('11'!B$17-'935'!W113)*IF('Dem2'!G113=0,1,'Dem2'!H113/'Dem2'!G113)*'Dem2'!AL113))))*'11'!B$17*0.01*'Dem1'!B$149/'Dem1'!B$166</f>
        <v>0</v>
      </c>
      <c r="AD138" s="73">
        <f>0.01*('Dem2'!H113*'11'!B$17*'Dem2'!AR113+'Dem2'!G113*'SR Rate'!AD113*'935'!P113*('11'!D$17-'935'!X113)*('11'!B$17/('11'!B$17-'935'!W113)))</f>
        <v>0</v>
      </c>
      <c r="AE138" s="73">
        <f>'Dem2'!G113*'Dem1'!B$213*('Dem1'!B$200+'Dem2'!BE113)</f>
        <v>0</v>
      </c>
      <c r="AF138" s="73">
        <f>'Dem2'!G113*(MAX('Dem2'!BJ113,0-('Dem2'!BI113+IF('935'!P113=0,0,(1-'935'!X113/'11'!D$17)*'11'!B$17/('11'!B$17-'935'!W113)*IF('Dem2'!G113=0,1,'Dem2'!H113/'Dem2'!G113)*'Dem2'!AL113))))*'11'!B$17*0.01*(1-('Dem1'!B$149+'Dem1'!B$111)/'Dem1'!B$166)</f>
        <v>0</v>
      </c>
      <c r="AG138" s="73">
        <f t="shared" si="13"/>
        <v>0</v>
      </c>
      <c r="AH138" s="10"/>
    </row>
    <row r="139" spans="1:34">
      <c r="A139" s="103">
        <v>75</v>
      </c>
      <c r="B139" s="226">
        <f>Results!B92</f>
        <v>0</v>
      </c>
      <c r="C139" s="227">
        <f>Results!C92</f>
        <v>0</v>
      </c>
      <c r="D139" s="228">
        <f>Results!D92</f>
        <v>0</v>
      </c>
      <c r="E139" s="228">
        <f>Results!E92</f>
        <v>0.21</v>
      </c>
      <c r="F139" s="228">
        <f>Results!F92</f>
        <v>0.21</v>
      </c>
      <c r="G139" s="227">
        <f>Results!G92</f>
        <v>0</v>
      </c>
      <c r="H139" s="228">
        <f>Results!H92</f>
        <v>0</v>
      </c>
      <c r="I139" s="228">
        <f>Results!I92</f>
        <v>0.2</v>
      </c>
      <c r="J139" s="228">
        <f>Results!J92</f>
        <v>0.2</v>
      </c>
      <c r="K139" s="73">
        <f>0.01*'11'!B$17*'Dem2'!G114*Results!E92</f>
        <v>0</v>
      </c>
      <c r="L139" s="73">
        <f>0.01*('11'!D$17-'935'!X114)*Results!C92*'Dem2'!G114*('11'!B$17/('11'!B$17-'935'!W114))*'935'!P114</f>
        <v>0</v>
      </c>
      <c r="M139" s="73">
        <f>0.01*('11'!B$17-'935'!W114)*Results!D92</f>
        <v>0</v>
      </c>
      <c r="N139" s="73">
        <f>0.01*'11'!B$17*'Gen2'!F114*'Gen2'!O114</f>
        <v>0</v>
      </c>
      <c r="O139" s="73">
        <f>0.01*('11'!B$17-'935'!W114)*'Fixed Charge'!J114</f>
        <v>0</v>
      </c>
      <c r="P139" s="73">
        <f>0.01*'Gen2'!N114*'935'!T114</f>
        <v>0</v>
      </c>
      <c r="Q139" s="73">
        <f t="shared" si="7"/>
        <v>0</v>
      </c>
      <c r="R139" s="229">
        <f>'935'!Y114</f>
        <v>0</v>
      </c>
      <c r="S139" s="230">
        <f t="shared" si="8"/>
        <v>0</v>
      </c>
      <c r="T139" s="231" t="str">
        <f t="shared" si="9"/>
        <v/>
      </c>
      <c r="U139" s="73">
        <f t="shared" si="10"/>
        <v>0</v>
      </c>
      <c r="V139" s="229">
        <f>'935'!Z114</f>
        <v>0</v>
      </c>
      <c r="W139" s="230">
        <f t="shared" si="11"/>
        <v>0</v>
      </c>
      <c r="X139" s="231" t="str">
        <f t="shared" si="12"/>
        <v/>
      </c>
      <c r="Y139" s="73">
        <f>0.01*('11'!B$17-'935'!W114)*'Fixed Charge'!E114</f>
        <v>0</v>
      </c>
      <c r="Z139" s="73">
        <f>0.01*'11'!B$17*'Dem2'!G114*'Dem2'!AA114</f>
        <v>0</v>
      </c>
      <c r="AA139" s="73">
        <f>'Dem2'!G114*(MAX('Dem2'!BJ114,0-('Dem2'!BI114+IF('935'!P114=0,0,(1-'935'!X114/'11'!D$17)*'11'!B$17/('11'!B$17-'935'!W114)*IF('Dem2'!G114=0,1,'Dem2'!H114/'Dem2'!G114)*'Dem2'!AL114))))*'11'!B$17*0.01*'Dem1'!B$111/'Dem1'!B$166</f>
        <v>0</v>
      </c>
      <c r="AB139" s="73">
        <f>'Dem2'!G114*'Dem1'!B$225*'Dem2'!BG114</f>
        <v>0</v>
      </c>
      <c r="AC139" s="73">
        <f>'Dem2'!G114*(MAX('Dem2'!BJ114,0-('Dem2'!BI114+IF('935'!P114=0,0,(1-'935'!X114/'11'!D$17)*'11'!B$17/('11'!B$17-'935'!W114)*IF('Dem2'!G114=0,1,'Dem2'!H114/'Dem2'!G114)*'Dem2'!AL114))))*'11'!B$17*0.01*'Dem1'!B$149/'Dem1'!B$166</f>
        <v>0</v>
      </c>
      <c r="AD139" s="73">
        <f>0.01*('Dem2'!H114*'11'!B$17*'Dem2'!AR114+'Dem2'!G114*'SR Rate'!AD114*'935'!P114*('11'!D$17-'935'!X114)*('11'!B$17/('11'!B$17-'935'!W114)))</f>
        <v>0</v>
      </c>
      <c r="AE139" s="73">
        <f>'Dem2'!G114*'Dem1'!B$213*('Dem1'!B$200+'Dem2'!BE114)</f>
        <v>0</v>
      </c>
      <c r="AF139" s="73">
        <f>'Dem2'!G114*(MAX('Dem2'!BJ114,0-('Dem2'!BI114+IF('935'!P114=0,0,(1-'935'!X114/'11'!D$17)*'11'!B$17/('11'!B$17-'935'!W114)*IF('Dem2'!G114=0,1,'Dem2'!H114/'Dem2'!G114)*'Dem2'!AL114))))*'11'!B$17*0.01*(1-('Dem1'!B$149+'Dem1'!B$111)/'Dem1'!B$166)</f>
        <v>0</v>
      </c>
      <c r="AG139" s="73">
        <f t="shared" si="13"/>
        <v>0</v>
      </c>
      <c r="AH139" s="10"/>
    </row>
    <row r="140" spans="1:34">
      <c r="A140" s="103">
        <v>76</v>
      </c>
      <c r="B140" s="226">
        <f>Results!B93</f>
        <v>0</v>
      </c>
      <c r="C140" s="227">
        <f>Results!C93</f>
        <v>0</v>
      </c>
      <c r="D140" s="228">
        <f>Results!D93</f>
        <v>0</v>
      </c>
      <c r="E140" s="228">
        <f>Results!E93</f>
        <v>0.21</v>
      </c>
      <c r="F140" s="228">
        <f>Results!F93</f>
        <v>0.21</v>
      </c>
      <c r="G140" s="227">
        <f>Results!G93</f>
        <v>0</v>
      </c>
      <c r="H140" s="228">
        <f>Results!H93</f>
        <v>0</v>
      </c>
      <c r="I140" s="228">
        <f>Results!I93</f>
        <v>0.2</v>
      </c>
      <c r="J140" s="228">
        <f>Results!J93</f>
        <v>0.2</v>
      </c>
      <c r="K140" s="73">
        <f>0.01*'11'!B$17*'Dem2'!G115*Results!E93</f>
        <v>0</v>
      </c>
      <c r="L140" s="73">
        <f>0.01*('11'!D$17-'935'!X115)*Results!C93*'Dem2'!G115*('11'!B$17/('11'!B$17-'935'!W115))*'935'!P115</f>
        <v>0</v>
      </c>
      <c r="M140" s="73">
        <f>0.01*('11'!B$17-'935'!W115)*Results!D93</f>
        <v>0</v>
      </c>
      <c r="N140" s="73">
        <f>0.01*'11'!B$17*'Gen2'!F115*'Gen2'!O115</f>
        <v>0</v>
      </c>
      <c r="O140" s="73">
        <f>0.01*('11'!B$17-'935'!W115)*'Fixed Charge'!J115</f>
        <v>0</v>
      </c>
      <c r="P140" s="73">
        <f>0.01*'Gen2'!N115*'935'!T115</f>
        <v>0</v>
      </c>
      <c r="Q140" s="73">
        <f t="shared" si="7"/>
        <v>0</v>
      </c>
      <c r="R140" s="229">
        <f>'935'!Y115</f>
        <v>0</v>
      </c>
      <c r="S140" s="230">
        <f t="shared" si="8"/>
        <v>0</v>
      </c>
      <c r="T140" s="231" t="str">
        <f t="shared" si="9"/>
        <v/>
      </c>
      <c r="U140" s="73">
        <f t="shared" si="10"/>
        <v>0</v>
      </c>
      <c r="V140" s="229">
        <f>'935'!Z115</f>
        <v>0</v>
      </c>
      <c r="W140" s="230">
        <f t="shared" si="11"/>
        <v>0</v>
      </c>
      <c r="X140" s="231" t="str">
        <f t="shared" si="12"/>
        <v/>
      </c>
      <c r="Y140" s="73">
        <f>0.01*('11'!B$17-'935'!W115)*'Fixed Charge'!E115</f>
        <v>0</v>
      </c>
      <c r="Z140" s="73">
        <f>0.01*'11'!B$17*'Dem2'!G115*'Dem2'!AA115</f>
        <v>0</v>
      </c>
      <c r="AA140" s="73">
        <f>'Dem2'!G115*(MAX('Dem2'!BJ115,0-('Dem2'!BI115+IF('935'!P115=0,0,(1-'935'!X115/'11'!D$17)*'11'!B$17/('11'!B$17-'935'!W115)*IF('Dem2'!G115=0,1,'Dem2'!H115/'Dem2'!G115)*'Dem2'!AL115))))*'11'!B$17*0.01*'Dem1'!B$111/'Dem1'!B$166</f>
        <v>0</v>
      </c>
      <c r="AB140" s="73">
        <f>'Dem2'!G115*'Dem1'!B$225*'Dem2'!BG115</f>
        <v>0</v>
      </c>
      <c r="AC140" s="73">
        <f>'Dem2'!G115*(MAX('Dem2'!BJ115,0-('Dem2'!BI115+IF('935'!P115=0,0,(1-'935'!X115/'11'!D$17)*'11'!B$17/('11'!B$17-'935'!W115)*IF('Dem2'!G115=0,1,'Dem2'!H115/'Dem2'!G115)*'Dem2'!AL115))))*'11'!B$17*0.01*'Dem1'!B$149/'Dem1'!B$166</f>
        <v>0</v>
      </c>
      <c r="AD140" s="73">
        <f>0.01*('Dem2'!H115*'11'!B$17*'Dem2'!AR115+'Dem2'!G115*'SR Rate'!AD115*'935'!P115*('11'!D$17-'935'!X115)*('11'!B$17/('11'!B$17-'935'!W115)))</f>
        <v>0</v>
      </c>
      <c r="AE140" s="73">
        <f>'Dem2'!G115*'Dem1'!B$213*('Dem1'!B$200+'Dem2'!BE115)</f>
        <v>0</v>
      </c>
      <c r="AF140" s="73">
        <f>'Dem2'!G115*(MAX('Dem2'!BJ115,0-('Dem2'!BI115+IF('935'!P115=0,0,(1-'935'!X115/'11'!D$17)*'11'!B$17/('11'!B$17-'935'!W115)*IF('Dem2'!G115=0,1,'Dem2'!H115/'Dem2'!G115)*'Dem2'!AL115))))*'11'!B$17*0.01*(1-('Dem1'!B$149+'Dem1'!B$111)/'Dem1'!B$166)</f>
        <v>0</v>
      </c>
      <c r="AG140" s="73">
        <f t="shared" si="13"/>
        <v>0</v>
      </c>
      <c r="AH140" s="10"/>
    </row>
    <row r="141" spans="1:34">
      <c r="A141" s="103">
        <v>77</v>
      </c>
      <c r="B141" s="226">
        <f>Results!B94</f>
        <v>0</v>
      </c>
      <c r="C141" s="227">
        <f>Results!C94</f>
        <v>0</v>
      </c>
      <c r="D141" s="228">
        <f>Results!D94</f>
        <v>0</v>
      </c>
      <c r="E141" s="228">
        <f>Results!E94</f>
        <v>0.21</v>
      </c>
      <c r="F141" s="228">
        <f>Results!F94</f>
        <v>0.21</v>
      </c>
      <c r="G141" s="227">
        <f>Results!G94</f>
        <v>0</v>
      </c>
      <c r="H141" s="228">
        <f>Results!H94</f>
        <v>0</v>
      </c>
      <c r="I141" s="228">
        <f>Results!I94</f>
        <v>0.2</v>
      </c>
      <c r="J141" s="228">
        <f>Results!J94</f>
        <v>0.2</v>
      </c>
      <c r="K141" s="73">
        <f>0.01*'11'!B$17*'Dem2'!G116*Results!E94</f>
        <v>0</v>
      </c>
      <c r="L141" s="73">
        <f>0.01*('11'!D$17-'935'!X116)*Results!C94*'Dem2'!G116*('11'!B$17/('11'!B$17-'935'!W116))*'935'!P116</f>
        <v>0</v>
      </c>
      <c r="M141" s="73">
        <f>0.01*('11'!B$17-'935'!W116)*Results!D94</f>
        <v>0</v>
      </c>
      <c r="N141" s="73">
        <f>0.01*'11'!B$17*'Gen2'!F116*'Gen2'!O116</f>
        <v>0</v>
      </c>
      <c r="O141" s="73">
        <f>0.01*('11'!B$17-'935'!W116)*'Fixed Charge'!J116</f>
        <v>0</v>
      </c>
      <c r="P141" s="73">
        <f>0.01*'Gen2'!N116*'935'!T116</f>
        <v>0</v>
      </c>
      <c r="Q141" s="73">
        <f t="shared" si="7"/>
        <v>0</v>
      </c>
      <c r="R141" s="229">
        <f>'935'!Y116</f>
        <v>0</v>
      </c>
      <c r="S141" s="230">
        <f t="shared" si="8"/>
        <v>0</v>
      </c>
      <c r="T141" s="231" t="str">
        <f t="shared" si="9"/>
        <v/>
      </c>
      <c r="U141" s="73">
        <f t="shared" si="10"/>
        <v>0</v>
      </c>
      <c r="V141" s="229">
        <f>'935'!Z116</f>
        <v>0</v>
      </c>
      <c r="W141" s="230">
        <f t="shared" si="11"/>
        <v>0</v>
      </c>
      <c r="X141" s="231" t="str">
        <f t="shared" si="12"/>
        <v/>
      </c>
      <c r="Y141" s="73">
        <f>0.01*('11'!B$17-'935'!W116)*'Fixed Charge'!E116</f>
        <v>0</v>
      </c>
      <c r="Z141" s="73">
        <f>0.01*'11'!B$17*'Dem2'!G116*'Dem2'!AA116</f>
        <v>0</v>
      </c>
      <c r="AA141" s="73">
        <f>'Dem2'!G116*(MAX('Dem2'!BJ116,0-('Dem2'!BI116+IF('935'!P116=0,0,(1-'935'!X116/'11'!D$17)*'11'!B$17/('11'!B$17-'935'!W116)*IF('Dem2'!G116=0,1,'Dem2'!H116/'Dem2'!G116)*'Dem2'!AL116))))*'11'!B$17*0.01*'Dem1'!B$111/'Dem1'!B$166</f>
        <v>0</v>
      </c>
      <c r="AB141" s="73">
        <f>'Dem2'!G116*'Dem1'!B$225*'Dem2'!BG116</f>
        <v>0</v>
      </c>
      <c r="AC141" s="73">
        <f>'Dem2'!G116*(MAX('Dem2'!BJ116,0-('Dem2'!BI116+IF('935'!P116=0,0,(1-'935'!X116/'11'!D$17)*'11'!B$17/('11'!B$17-'935'!W116)*IF('Dem2'!G116=0,1,'Dem2'!H116/'Dem2'!G116)*'Dem2'!AL116))))*'11'!B$17*0.01*'Dem1'!B$149/'Dem1'!B$166</f>
        <v>0</v>
      </c>
      <c r="AD141" s="73">
        <f>0.01*('Dem2'!H116*'11'!B$17*'Dem2'!AR116+'Dem2'!G116*'SR Rate'!AD116*'935'!P116*('11'!D$17-'935'!X116)*('11'!B$17/('11'!B$17-'935'!W116)))</f>
        <v>0</v>
      </c>
      <c r="AE141" s="73">
        <f>'Dem2'!G116*'Dem1'!B$213*('Dem1'!B$200+'Dem2'!BE116)</f>
        <v>0</v>
      </c>
      <c r="AF141" s="73">
        <f>'Dem2'!G116*(MAX('Dem2'!BJ116,0-('Dem2'!BI116+IF('935'!P116=0,0,(1-'935'!X116/'11'!D$17)*'11'!B$17/('11'!B$17-'935'!W116)*IF('Dem2'!G116=0,1,'Dem2'!H116/'Dem2'!G116)*'Dem2'!AL116))))*'11'!B$17*0.01*(1-('Dem1'!B$149+'Dem1'!B$111)/'Dem1'!B$166)</f>
        <v>0</v>
      </c>
      <c r="AG141" s="73">
        <f t="shared" si="13"/>
        <v>0</v>
      </c>
      <c r="AH141" s="10"/>
    </row>
    <row r="142" spans="1:34">
      <c r="A142" s="103">
        <v>78</v>
      </c>
      <c r="B142" s="226">
        <f>Results!B95</f>
        <v>0</v>
      </c>
      <c r="C142" s="227">
        <f>Results!C95</f>
        <v>0</v>
      </c>
      <c r="D142" s="228">
        <f>Results!D95</f>
        <v>0</v>
      </c>
      <c r="E142" s="228">
        <f>Results!E95</f>
        <v>0.21</v>
      </c>
      <c r="F142" s="228">
        <f>Results!F95</f>
        <v>0.21</v>
      </c>
      <c r="G142" s="227">
        <f>Results!G95</f>
        <v>0</v>
      </c>
      <c r="H142" s="228">
        <f>Results!H95</f>
        <v>0</v>
      </c>
      <c r="I142" s="228">
        <f>Results!I95</f>
        <v>0.2</v>
      </c>
      <c r="J142" s="228">
        <f>Results!J95</f>
        <v>0.2</v>
      </c>
      <c r="K142" s="73">
        <f>0.01*'11'!B$17*'Dem2'!G117*Results!E95</f>
        <v>0</v>
      </c>
      <c r="L142" s="73">
        <f>0.01*('11'!D$17-'935'!X117)*Results!C95*'Dem2'!G117*('11'!B$17/('11'!B$17-'935'!W117))*'935'!P117</f>
        <v>0</v>
      </c>
      <c r="M142" s="73">
        <f>0.01*('11'!B$17-'935'!W117)*Results!D95</f>
        <v>0</v>
      </c>
      <c r="N142" s="73">
        <f>0.01*'11'!B$17*'Gen2'!F117*'Gen2'!O117</f>
        <v>0</v>
      </c>
      <c r="O142" s="73">
        <f>0.01*('11'!B$17-'935'!W117)*'Fixed Charge'!J117</f>
        <v>0</v>
      </c>
      <c r="P142" s="73">
        <f>0.01*'Gen2'!N117*'935'!T117</f>
        <v>0</v>
      </c>
      <c r="Q142" s="73">
        <f t="shared" si="7"/>
        <v>0</v>
      </c>
      <c r="R142" s="229">
        <f>'935'!Y117</f>
        <v>0</v>
      </c>
      <c r="S142" s="230">
        <f t="shared" si="8"/>
        <v>0</v>
      </c>
      <c r="T142" s="231" t="str">
        <f t="shared" si="9"/>
        <v/>
      </c>
      <c r="U142" s="73">
        <f t="shared" si="10"/>
        <v>0</v>
      </c>
      <c r="V142" s="229">
        <f>'935'!Z117</f>
        <v>0</v>
      </c>
      <c r="W142" s="230">
        <f t="shared" si="11"/>
        <v>0</v>
      </c>
      <c r="X142" s="231" t="str">
        <f t="shared" si="12"/>
        <v/>
      </c>
      <c r="Y142" s="73">
        <f>0.01*('11'!B$17-'935'!W117)*'Fixed Charge'!E117</f>
        <v>0</v>
      </c>
      <c r="Z142" s="73">
        <f>0.01*'11'!B$17*'Dem2'!G117*'Dem2'!AA117</f>
        <v>0</v>
      </c>
      <c r="AA142" s="73">
        <f>'Dem2'!G117*(MAX('Dem2'!BJ117,0-('Dem2'!BI117+IF('935'!P117=0,0,(1-'935'!X117/'11'!D$17)*'11'!B$17/('11'!B$17-'935'!W117)*IF('Dem2'!G117=0,1,'Dem2'!H117/'Dem2'!G117)*'Dem2'!AL117))))*'11'!B$17*0.01*'Dem1'!B$111/'Dem1'!B$166</f>
        <v>0</v>
      </c>
      <c r="AB142" s="73">
        <f>'Dem2'!G117*'Dem1'!B$225*'Dem2'!BG117</f>
        <v>0</v>
      </c>
      <c r="AC142" s="73">
        <f>'Dem2'!G117*(MAX('Dem2'!BJ117,0-('Dem2'!BI117+IF('935'!P117=0,0,(1-'935'!X117/'11'!D$17)*'11'!B$17/('11'!B$17-'935'!W117)*IF('Dem2'!G117=0,1,'Dem2'!H117/'Dem2'!G117)*'Dem2'!AL117))))*'11'!B$17*0.01*'Dem1'!B$149/'Dem1'!B$166</f>
        <v>0</v>
      </c>
      <c r="AD142" s="73">
        <f>0.01*('Dem2'!H117*'11'!B$17*'Dem2'!AR117+'Dem2'!G117*'SR Rate'!AD117*'935'!P117*('11'!D$17-'935'!X117)*('11'!B$17/('11'!B$17-'935'!W117)))</f>
        <v>0</v>
      </c>
      <c r="AE142" s="73">
        <f>'Dem2'!G117*'Dem1'!B$213*('Dem1'!B$200+'Dem2'!BE117)</f>
        <v>0</v>
      </c>
      <c r="AF142" s="73">
        <f>'Dem2'!G117*(MAX('Dem2'!BJ117,0-('Dem2'!BI117+IF('935'!P117=0,0,(1-'935'!X117/'11'!D$17)*'11'!B$17/('11'!B$17-'935'!W117)*IF('Dem2'!G117=0,1,'Dem2'!H117/'Dem2'!G117)*'Dem2'!AL117))))*'11'!B$17*0.01*(1-('Dem1'!B$149+'Dem1'!B$111)/'Dem1'!B$166)</f>
        <v>0</v>
      </c>
      <c r="AG142" s="73">
        <f t="shared" si="13"/>
        <v>0</v>
      </c>
      <c r="AH142" s="10"/>
    </row>
    <row r="143" spans="1:34">
      <c r="A143" s="103">
        <v>79</v>
      </c>
      <c r="B143" s="226">
        <f>Results!B96</f>
        <v>0</v>
      </c>
      <c r="C143" s="227">
        <f>Results!C96</f>
        <v>0</v>
      </c>
      <c r="D143" s="228">
        <f>Results!D96</f>
        <v>0</v>
      </c>
      <c r="E143" s="228">
        <f>Results!E96</f>
        <v>0.21</v>
      </c>
      <c r="F143" s="228">
        <f>Results!F96</f>
        <v>0.21</v>
      </c>
      <c r="G143" s="227">
        <f>Results!G96</f>
        <v>0</v>
      </c>
      <c r="H143" s="228">
        <f>Results!H96</f>
        <v>0</v>
      </c>
      <c r="I143" s="228">
        <f>Results!I96</f>
        <v>0.2</v>
      </c>
      <c r="J143" s="228">
        <f>Results!J96</f>
        <v>0.2</v>
      </c>
      <c r="K143" s="73">
        <f>0.01*'11'!B$17*'Dem2'!G118*Results!E96</f>
        <v>0</v>
      </c>
      <c r="L143" s="73">
        <f>0.01*('11'!D$17-'935'!X118)*Results!C96*'Dem2'!G118*('11'!B$17/('11'!B$17-'935'!W118))*'935'!P118</f>
        <v>0</v>
      </c>
      <c r="M143" s="73">
        <f>0.01*('11'!B$17-'935'!W118)*Results!D96</f>
        <v>0</v>
      </c>
      <c r="N143" s="73">
        <f>0.01*'11'!B$17*'Gen2'!F118*'Gen2'!O118</f>
        <v>0</v>
      </c>
      <c r="O143" s="73">
        <f>0.01*('11'!B$17-'935'!W118)*'Fixed Charge'!J118</f>
        <v>0</v>
      </c>
      <c r="P143" s="73">
        <f>0.01*'Gen2'!N118*'935'!T118</f>
        <v>0</v>
      </c>
      <c r="Q143" s="73">
        <f t="shared" si="7"/>
        <v>0</v>
      </c>
      <c r="R143" s="229">
        <f>'935'!Y118</f>
        <v>0</v>
      </c>
      <c r="S143" s="230">
        <f t="shared" si="8"/>
        <v>0</v>
      </c>
      <c r="T143" s="231" t="str">
        <f t="shared" si="9"/>
        <v/>
      </c>
      <c r="U143" s="73">
        <f t="shared" si="10"/>
        <v>0</v>
      </c>
      <c r="V143" s="229">
        <f>'935'!Z118</f>
        <v>0</v>
      </c>
      <c r="W143" s="230">
        <f t="shared" si="11"/>
        <v>0</v>
      </c>
      <c r="X143" s="231" t="str">
        <f t="shared" si="12"/>
        <v/>
      </c>
      <c r="Y143" s="73">
        <f>0.01*('11'!B$17-'935'!W118)*'Fixed Charge'!E118</f>
        <v>0</v>
      </c>
      <c r="Z143" s="73">
        <f>0.01*'11'!B$17*'Dem2'!G118*'Dem2'!AA118</f>
        <v>0</v>
      </c>
      <c r="AA143" s="73">
        <f>'Dem2'!G118*(MAX('Dem2'!BJ118,0-('Dem2'!BI118+IF('935'!P118=0,0,(1-'935'!X118/'11'!D$17)*'11'!B$17/('11'!B$17-'935'!W118)*IF('Dem2'!G118=0,1,'Dem2'!H118/'Dem2'!G118)*'Dem2'!AL118))))*'11'!B$17*0.01*'Dem1'!B$111/'Dem1'!B$166</f>
        <v>0</v>
      </c>
      <c r="AB143" s="73">
        <f>'Dem2'!G118*'Dem1'!B$225*'Dem2'!BG118</f>
        <v>0</v>
      </c>
      <c r="AC143" s="73">
        <f>'Dem2'!G118*(MAX('Dem2'!BJ118,0-('Dem2'!BI118+IF('935'!P118=0,0,(1-'935'!X118/'11'!D$17)*'11'!B$17/('11'!B$17-'935'!W118)*IF('Dem2'!G118=0,1,'Dem2'!H118/'Dem2'!G118)*'Dem2'!AL118))))*'11'!B$17*0.01*'Dem1'!B$149/'Dem1'!B$166</f>
        <v>0</v>
      </c>
      <c r="AD143" s="73">
        <f>0.01*('Dem2'!H118*'11'!B$17*'Dem2'!AR118+'Dem2'!G118*'SR Rate'!AD118*'935'!P118*('11'!D$17-'935'!X118)*('11'!B$17/('11'!B$17-'935'!W118)))</f>
        <v>0</v>
      </c>
      <c r="AE143" s="73">
        <f>'Dem2'!G118*'Dem1'!B$213*('Dem1'!B$200+'Dem2'!BE118)</f>
        <v>0</v>
      </c>
      <c r="AF143" s="73">
        <f>'Dem2'!G118*(MAX('Dem2'!BJ118,0-('Dem2'!BI118+IF('935'!P118=0,0,(1-'935'!X118/'11'!D$17)*'11'!B$17/('11'!B$17-'935'!W118)*IF('Dem2'!G118=0,1,'Dem2'!H118/'Dem2'!G118)*'Dem2'!AL118))))*'11'!B$17*0.01*(1-('Dem1'!B$149+'Dem1'!B$111)/'Dem1'!B$166)</f>
        <v>0</v>
      </c>
      <c r="AG143" s="73">
        <f t="shared" si="13"/>
        <v>0</v>
      </c>
      <c r="AH143" s="10"/>
    </row>
    <row r="144" spans="1:34">
      <c r="A144" s="103">
        <v>80</v>
      </c>
      <c r="B144" s="226">
        <f>Results!B97</f>
        <v>0</v>
      </c>
      <c r="C144" s="227">
        <f>Results!C97</f>
        <v>0</v>
      </c>
      <c r="D144" s="228">
        <f>Results!D97</f>
        <v>0</v>
      </c>
      <c r="E144" s="228">
        <f>Results!E97</f>
        <v>0.21</v>
      </c>
      <c r="F144" s="228">
        <f>Results!F97</f>
        <v>0.21</v>
      </c>
      <c r="G144" s="227">
        <f>Results!G97</f>
        <v>0</v>
      </c>
      <c r="H144" s="228">
        <f>Results!H97</f>
        <v>0</v>
      </c>
      <c r="I144" s="228">
        <f>Results!I97</f>
        <v>0.2</v>
      </c>
      <c r="J144" s="228">
        <f>Results!J97</f>
        <v>0.2</v>
      </c>
      <c r="K144" s="73">
        <f>0.01*'11'!B$17*'Dem2'!G119*Results!E97</f>
        <v>0</v>
      </c>
      <c r="L144" s="73">
        <f>0.01*('11'!D$17-'935'!X119)*Results!C97*'Dem2'!G119*('11'!B$17/('11'!B$17-'935'!W119))*'935'!P119</f>
        <v>0</v>
      </c>
      <c r="M144" s="73">
        <f>0.01*('11'!B$17-'935'!W119)*Results!D97</f>
        <v>0</v>
      </c>
      <c r="N144" s="73">
        <f>0.01*'11'!B$17*'Gen2'!F119*'Gen2'!O119</f>
        <v>0</v>
      </c>
      <c r="O144" s="73">
        <f>0.01*('11'!B$17-'935'!W119)*'Fixed Charge'!J119</f>
        <v>0</v>
      </c>
      <c r="P144" s="73">
        <f>0.01*'Gen2'!N119*'935'!T119</f>
        <v>0</v>
      </c>
      <c r="Q144" s="73">
        <f t="shared" si="7"/>
        <v>0</v>
      </c>
      <c r="R144" s="229">
        <f>'935'!Y119</f>
        <v>0</v>
      </c>
      <c r="S144" s="230">
        <f t="shared" si="8"/>
        <v>0</v>
      </c>
      <c r="T144" s="231" t="str">
        <f t="shared" si="9"/>
        <v/>
      </c>
      <c r="U144" s="73">
        <f t="shared" si="10"/>
        <v>0</v>
      </c>
      <c r="V144" s="229">
        <f>'935'!Z119</f>
        <v>0</v>
      </c>
      <c r="W144" s="230">
        <f t="shared" si="11"/>
        <v>0</v>
      </c>
      <c r="X144" s="231" t="str">
        <f t="shared" si="12"/>
        <v/>
      </c>
      <c r="Y144" s="73">
        <f>0.01*('11'!B$17-'935'!W119)*'Fixed Charge'!E119</f>
        <v>0</v>
      </c>
      <c r="Z144" s="73">
        <f>0.01*'11'!B$17*'Dem2'!G119*'Dem2'!AA119</f>
        <v>0</v>
      </c>
      <c r="AA144" s="73">
        <f>'Dem2'!G119*(MAX('Dem2'!BJ119,0-('Dem2'!BI119+IF('935'!P119=0,0,(1-'935'!X119/'11'!D$17)*'11'!B$17/('11'!B$17-'935'!W119)*IF('Dem2'!G119=0,1,'Dem2'!H119/'Dem2'!G119)*'Dem2'!AL119))))*'11'!B$17*0.01*'Dem1'!B$111/'Dem1'!B$166</f>
        <v>0</v>
      </c>
      <c r="AB144" s="73">
        <f>'Dem2'!G119*'Dem1'!B$225*'Dem2'!BG119</f>
        <v>0</v>
      </c>
      <c r="AC144" s="73">
        <f>'Dem2'!G119*(MAX('Dem2'!BJ119,0-('Dem2'!BI119+IF('935'!P119=0,0,(1-'935'!X119/'11'!D$17)*'11'!B$17/('11'!B$17-'935'!W119)*IF('Dem2'!G119=0,1,'Dem2'!H119/'Dem2'!G119)*'Dem2'!AL119))))*'11'!B$17*0.01*'Dem1'!B$149/'Dem1'!B$166</f>
        <v>0</v>
      </c>
      <c r="AD144" s="73">
        <f>0.01*('Dem2'!H119*'11'!B$17*'Dem2'!AR119+'Dem2'!G119*'SR Rate'!AD119*'935'!P119*('11'!D$17-'935'!X119)*('11'!B$17/('11'!B$17-'935'!W119)))</f>
        <v>0</v>
      </c>
      <c r="AE144" s="73">
        <f>'Dem2'!G119*'Dem1'!B$213*('Dem1'!B$200+'Dem2'!BE119)</f>
        <v>0</v>
      </c>
      <c r="AF144" s="73">
        <f>'Dem2'!G119*(MAX('Dem2'!BJ119,0-('Dem2'!BI119+IF('935'!P119=0,0,(1-'935'!X119/'11'!D$17)*'11'!B$17/('11'!B$17-'935'!W119)*IF('Dem2'!G119=0,1,'Dem2'!H119/'Dem2'!G119)*'Dem2'!AL119))))*'11'!B$17*0.01*(1-('Dem1'!B$149+'Dem1'!B$111)/'Dem1'!B$166)</f>
        <v>0</v>
      </c>
      <c r="AG144" s="73">
        <f t="shared" si="13"/>
        <v>0</v>
      </c>
      <c r="AH144" s="10"/>
    </row>
    <row r="145" spans="1:34">
      <c r="A145" s="103">
        <v>81</v>
      </c>
      <c r="B145" s="226">
        <f>Results!B98</f>
        <v>0</v>
      </c>
      <c r="C145" s="227">
        <f>Results!C98</f>
        <v>0</v>
      </c>
      <c r="D145" s="228">
        <f>Results!D98</f>
        <v>0</v>
      </c>
      <c r="E145" s="228">
        <f>Results!E98</f>
        <v>0.21</v>
      </c>
      <c r="F145" s="228">
        <f>Results!F98</f>
        <v>0.21</v>
      </c>
      <c r="G145" s="227">
        <f>Results!G98</f>
        <v>0</v>
      </c>
      <c r="H145" s="228">
        <f>Results!H98</f>
        <v>0</v>
      </c>
      <c r="I145" s="228">
        <f>Results!I98</f>
        <v>0.2</v>
      </c>
      <c r="J145" s="228">
        <f>Results!J98</f>
        <v>0.2</v>
      </c>
      <c r="K145" s="73">
        <f>0.01*'11'!B$17*'Dem2'!G120*Results!E98</f>
        <v>0</v>
      </c>
      <c r="L145" s="73">
        <f>0.01*('11'!D$17-'935'!X120)*Results!C98*'Dem2'!G120*('11'!B$17/('11'!B$17-'935'!W120))*'935'!P120</f>
        <v>0</v>
      </c>
      <c r="M145" s="73">
        <f>0.01*('11'!B$17-'935'!W120)*Results!D98</f>
        <v>0</v>
      </c>
      <c r="N145" s="73">
        <f>0.01*'11'!B$17*'Gen2'!F120*'Gen2'!O120</f>
        <v>0</v>
      </c>
      <c r="O145" s="73">
        <f>0.01*('11'!B$17-'935'!W120)*'Fixed Charge'!J120</f>
        <v>0</v>
      </c>
      <c r="P145" s="73">
        <f>0.01*'Gen2'!N120*'935'!T120</f>
        <v>0</v>
      </c>
      <c r="Q145" s="73">
        <f t="shared" si="7"/>
        <v>0</v>
      </c>
      <c r="R145" s="229">
        <f>'935'!Y120</f>
        <v>0</v>
      </c>
      <c r="S145" s="230">
        <f t="shared" si="8"/>
        <v>0</v>
      </c>
      <c r="T145" s="231" t="str">
        <f t="shared" si="9"/>
        <v/>
      </c>
      <c r="U145" s="73">
        <f t="shared" si="10"/>
        <v>0</v>
      </c>
      <c r="V145" s="229">
        <f>'935'!Z120</f>
        <v>0</v>
      </c>
      <c r="W145" s="230">
        <f t="shared" si="11"/>
        <v>0</v>
      </c>
      <c r="X145" s="231" t="str">
        <f t="shared" si="12"/>
        <v/>
      </c>
      <c r="Y145" s="73">
        <f>0.01*('11'!B$17-'935'!W120)*'Fixed Charge'!E120</f>
        <v>0</v>
      </c>
      <c r="Z145" s="73">
        <f>0.01*'11'!B$17*'Dem2'!G120*'Dem2'!AA120</f>
        <v>0</v>
      </c>
      <c r="AA145" s="73">
        <f>'Dem2'!G120*(MAX('Dem2'!BJ120,0-('Dem2'!BI120+IF('935'!P120=0,0,(1-'935'!X120/'11'!D$17)*'11'!B$17/('11'!B$17-'935'!W120)*IF('Dem2'!G120=0,1,'Dem2'!H120/'Dem2'!G120)*'Dem2'!AL120))))*'11'!B$17*0.01*'Dem1'!B$111/'Dem1'!B$166</f>
        <v>0</v>
      </c>
      <c r="AB145" s="73">
        <f>'Dem2'!G120*'Dem1'!B$225*'Dem2'!BG120</f>
        <v>0</v>
      </c>
      <c r="AC145" s="73">
        <f>'Dem2'!G120*(MAX('Dem2'!BJ120,0-('Dem2'!BI120+IF('935'!P120=0,0,(1-'935'!X120/'11'!D$17)*'11'!B$17/('11'!B$17-'935'!W120)*IF('Dem2'!G120=0,1,'Dem2'!H120/'Dem2'!G120)*'Dem2'!AL120))))*'11'!B$17*0.01*'Dem1'!B$149/'Dem1'!B$166</f>
        <v>0</v>
      </c>
      <c r="AD145" s="73">
        <f>0.01*('Dem2'!H120*'11'!B$17*'Dem2'!AR120+'Dem2'!G120*'SR Rate'!AD120*'935'!P120*('11'!D$17-'935'!X120)*('11'!B$17/('11'!B$17-'935'!W120)))</f>
        <v>0</v>
      </c>
      <c r="AE145" s="73">
        <f>'Dem2'!G120*'Dem1'!B$213*('Dem1'!B$200+'Dem2'!BE120)</f>
        <v>0</v>
      </c>
      <c r="AF145" s="73">
        <f>'Dem2'!G120*(MAX('Dem2'!BJ120,0-('Dem2'!BI120+IF('935'!P120=0,0,(1-'935'!X120/'11'!D$17)*'11'!B$17/('11'!B$17-'935'!W120)*IF('Dem2'!G120=0,1,'Dem2'!H120/'Dem2'!G120)*'Dem2'!AL120))))*'11'!B$17*0.01*(1-('Dem1'!B$149+'Dem1'!B$111)/'Dem1'!B$166)</f>
        <v>0</v>
      </c>
      <c r="AG145" s="73">
        <f t="shared" si="13"/>
        <v>0</v>
      </c>
      <c r="AH145" s="10"/>
    </row>
    <row r="146" spans="1:34">
      <c r="A146" s="103">
        <v>82</v>
      </c>
      <c r="B146" s="226">
        <f>Results!B99</f>
        <v>0</v>
      </c>
      <c r="C146" s="227">
        <f>Results!C99</f>
        <v>0</v>
      </c>
      <c r="D146" s="228">
        <f>Results!D99</f>
        <v>0</v>
      </c>
      <c r="E146" s="228">
        <f>Results!E99</f>
        <v>0.21</v>
      </c>
      <c r="F146" s="228">
        <f>Results!F99</f>
        <v>0.21</v>
      </c>
      <c r="G146" s="227">
        <f>Results!G99</f>
        <v>0</v>
      </c>
      <c r="H146" s="228">
        <f>Results!H99</f>
        <v>0</v>
      </c>
      <c r="I146" s="228">
        <f>Results!I99</f>
        <v>0.2</v>
      </c>
      <c r="J146" s="228">
        <f>Results!J99</f>
        <v>0.2</v>
      </c>
      <c r="K146" s="73">
        <f>0.01*'11'!B$17*'Dem2'!G121*Results!E99</f>
        <v>0</v>
      </c>
      <c r="L146" s="73">
        <f>0.01*('11'!D$17-'935'!X121)*Results!C99*'Dem2'!G121*('11'!B$17/('11'!B$17-'935'!W121))*'935'!P121</f>
        <v>0</v>
      </c>
      <c r="M146" s="73">
        <f>0.01*('11'!B$17-'935'!W121)*Results!D99</f>
        <v>0</v>
      </c>
      <c r="N146" s="73">
        <f>0.01*'11'!B$17*'Gen2'!F121*'Gen2'!O121</f>
        <v>0</v>
      </c>
      <c r="O146" s="73">
        <f>0.01*('11'!B$17-'935'!W121)*'Fixed Charge'!J121</f>
        <v>0</v>
      </c>
      <c r="P146" s="73">
        <f>0.01*'Gen2'!N121*'935'!T121</f>
        <v>0</v>
      </c>
      <c r="Q146" s="73">
        <f t="shared" si="7"/>
        <v>0</v>
      </c>
      <c r="R146" s="229">
        <f>'935'!Y121</f>
        <v>0</v>
      </c>
      <c r="S146" s="230">
        <f t="shared" si="8"/>
        <v>0</v>
      </c>
      <c r="T146" s="231" t="str">
        <f t="shared" si="9"/>
        <v/>
      </c>
      <c r="U146" s="73">
        <f t="shared" si="10"/>
        <v>0</v>
      </c>
      <c r="V146" s="229">
        <f>'935'!Z121</f>
        <v>0</v>
      </c>
      <c r="W146" s="230">
        <f t="shared" si="11"/>
        <v>0</v>
      </c>
      <c r="X146" s="231" t="str">
        <f t="shared" si="12"/>
        <v/>
      </c>
      <c r="Y146" s="73">
        <f>0.01*('11'!B$17-'935'!W121)*'Fixed Charge'!E121</f>
        <v>0</v>
      </c>
      <c r="Z146" s="73">
        <f>0.01*'11'!B$17*'Dem2'!G121*'Dem2'!AA121</f>
        <v>0</v>
      </c>
      <c r="AA146" s="73">
        <f>'Dem2'!G121*(MAX('Dem2'!BJ121,0-('Dem2'!BI121+IF('935'!P121=0,0,(1-'935'!X121/'11'!D$17)*'11'!B$17/('11'!B$17-'935'!W121)*IF('Dem2'!G121=0,1,'Dem2'!H121/'Dem2'!G121)*'Dem2'!AL121))))*'11'!B$17*0.01*'Dem1'!B$111/'Dem1'!B$166</f>
        <v>0</v>
      </c>
      <c r="AB146" s="73">
        <f>'Dem2'!G121*'Dem1'!B$225*'Dem2'!BG121</f>
        <v>0</v>
      </c>
      <c r="AC146" s="73">
        <f>'Dem2'!G121*(MAX('Dem2'!BJ121,0-('Dem2'!BI121+IF('935'!P121=0,0,(1-'935'!X121/'11'!D$17)*'11'!B$17/('11'!B$17-'935'!W121)*IF('Dem2'!G121=0,1,'Dem2'!H121/'Dem2'!G121)*'Dem2'!AL121))))*'11'!B$17*0.01*'Dem1'!B$149/'Dem1'!B$166</f>
        <v>0</v>
      </c>
      <c r="AD146" s="73">
        <f>0.01*('Dem2'!H121*'11'!B$17*'Dem2'!AR121+'Dem2'!G121*'SR Rate'!AD121*'935'!P121*('11'!D$17-'935'!X121)*('11'!B$17/('11'!B$17-'935'!W121)))</f>
        <v>0</v>
      </c>
      <c r="AE146" s="73">
        <f>'Dem2'!G121*'Dem1'!B$213*('Dem1'!B$200+'Dem2'!BE121)</f>
        <v>0</v>
      </c>
      <c r="AF146" s="73">
        <f>'Dem2'!G121*(MAX('Dem2'!BJ121,0-('Dem2'!BI121+IF('935'!P121=0,0,(1-'935'!X121/'11'!D$17)*'11'!B$17/('11'!B$17-'935'!W121)*IF('Dem2'!G121=0,1,'Dem2'!H121/'Dem2'!G121)*'Dem2'!AL121))))*'11'!B$17*0.01*(1-('Dem1'!B$149+'Dem1'!B$111)/'Dem1'!B$166)</f>
        <v>0</v>
      </c>
      <c r="AG146" s="73">
        <f t="shared" si="13"/>
        <v>0</v>
      </c>
      <c r="AH146" s="10"/>
    </row>
    <row r="147" spans="1:34">
      <c r="A147" s="103">
        <v>83</v>
      </c>
      <c r="B147" s="226">
        <f>Results!B100</f>
        <v>0</v>
      </c>
      <c r="C147" s="227">
        <f>Results!C100</f>
        <v>0</v>
      </c>
      <c r="D147" s="228">
        <f>Results!D100</f>
        <v>0</v>
      </c>
      <c r="E147" s="228">
        <f>Results!E100</f>
        <v>0.21</v>
      </c>
      <c r="F147" s="228">
        <f>Results!F100</f>
        <v>0.21</v>
      </c>
      <c r="G147" s="227">
        <f>Results!G100</f>
        <v>0</v>
      </c>
      <c r="H147" s="228">
        <f>Results!H100</f>
        <v>0</v>
      </c>
      <c r="I147" s="228">
        <f>Results!I100</f>
        <v>0.2</v>
      </c>
      <c r="J147" s="228">
        <f>Results!J100</f>
        <v>0.2</v>
      </c>
      <c r="K147" s="73">
        <f>0.01*'11'!B$17*'Dem2'!G122*Results!E100</f>
        <v>0</v>
      </c>
      <c r="L147" s="73">
        <f>0.01*('11'!D$17-'935'!X122)*Results!C100*'Dem2'!G122*('11'!B$17/('11'!B$17-'935'!W122))*'935'!P122</f>
        <v>0</v>
      </c>
      <c r="M147" s="73">
        <f>0.01*('11'!B$17-'935'!W122)*Results!D100</f>
        <v>0</v>
      </c>
      <c r="N147" s="73">
        <f>0.01*'11'!B$17*'Gen2'!F122*'Gen2'!O122</f>
        <v>0</v>
      </c>
      <c r="O147" s="73">
        <f>0.01*('11'!B$17-'935'!W122)*'Fixed Charge'!J122</f>
        <v>0</v>
      </c>
      <c r="P147" s="73">
        <f>0.01*'Gen2'!N122*'935'!T122</f>
        <v>0</v>
      </c>
      <c r="Q147" s="73">
        <f t="shared" si="7"/>
        <v>0</v>
      </c>
      <c r="R147" s="229">
        <f>'935'!Y122</f>
        <v>0</v>
      </c>
      <c r="S147" s="230">
        <f t="shared" si="8"/>
        <v>0</v>
      </c>
      <c r="T147" s="231" t="str">
        <f t="shared" si="9"/>
        <v/>
      </c>
      <c r="U147" s="73">
        <f t="shared" si="10"/>
        <v>0</v>
      </c>
      <c r="V147" s="229">
        <f>'935'!Z122</f>
        <v>0</v>
      </c>
      <c r="W147" s="230">
        <f t="shared" si="11"/>
        <v>0</v>
      </c>
      <c r="X147" s="231" t="str">
        <f t="shared" si="12"/>
        <v/>
      </c>
      <c r="Y147" s="73">
        <f>0.01*('11'!B$17-'935'!W122)*'Fixed Charge'!E122</f>
        <v>0</v>
      </c>
      <c r="Z147" s="73">
        <f>0.01*'11'!B$17*'Dem2'!G122*'Dem2'!AA122</f>
        <v>0</v>
      </c>
      <c r="AA147" s="73">
        <f>'Dem2'!G122*(MAX('Dem2'!BJ122,0-('Dem2'!BI122+IF('935'!P122=0,0,(1-'935'!X122/'11'!D$17)*'11'!B$17/('11'!B$17-'935'!W122)*IF('Dem2'!G122=0,1,'Dem2'!H122/'Dem2'!G122)*'Dem2'!AL122))))*'11'!B$17*0.01*'Dem1'!B$111/'Dem1'!B$166</f>
        <v>0</v>
      </c>
      <c r="AB147" s="73">
        <f>'Dem2'!G122*'Dem1'!B$225*'Dem2'!BG122</f>
        <v>0</v>
      </c>
      <c r="AC147" s="73">
        <f>'Dem2'!G122*(MAX('Dem2'!BJ122,0-('Dem2'!BI122+IF('935'!P122=0,0,(1-'935'!X122/'11'!D$17)*'11'!B$17/('11'!B$17-'935'!W122)*IF('Dem2'!G122=0,1,'Dem2'!H122/'Dem2'!G122)*'Dem2'!AL122))))*'11'!B$17*0.01*'Dem1'!B$149/'Dem1'!B$166</f>
        <v>0</v>
      </c>
      <c r="AD147" s="73">
        <f>0.01*('Dem2'!H122*'11'!B$17*'Dem2'!AR122+'Dem2'!G122*'SR Rate'!AD122*'935'!P122*('11'!D$17-'935'!X122)*('11'!B$17/('11'!B$17-'935'!W122)))</f>
        <v>0</v>
      </c>
      <c r="AE147" s="73">
        <f>'Dem2'!G122*'Dem1'!B$213*('Dem1'!B$200+'Dem2'!BE122)</f>
        <v>0</v>
      </c>
      <c r="AF147" s="73">
        <f>'Dem2'!G122*(MAX('Dem2'!BJ122,0-('Dem2'!BI122+IF('935'!P122=0,0,(1-'935'!X122/'11'!D$17)*'11'!B$17/('11'!B$17-'935'!W122)*IF('Dem2'!G122=0,1,'Dem2'!H122/'Dem2'!G122)*'Dem2'!AL122))))*'11'!B$17*0.01*(1-('Dem1'!B$149+'Dem1'!B$111)/'Dem1'!B$166)</f>
        <v>0</v>
      </c>
      <c r="AG147" s="73">
        <f t="shared" si="13"/>
        <v>0</v>
      </c>
      <c r="AH147" s="10"/>
    </row>
    <row r="148" spans="1:34">
      <c r="A148" s="103">
        <v>84</v>
      </c>
      <c r="B148" s="226">
        <f>Results!B101</f>
        <v>0</v>
      </c>
      <c r="C148" s="227">
        <f>Results!C101</f>
        <v>0</v>
      </c>
      <c r="D148" s="228">
        <f>Results!D101</f>
        <v>0</v>
      </c>
      <c r="E148" s="228">
        <f>Results!E101</f>
        <v>0.21</v>
      </c>
      <c r="F148" s="228">
        <f>Results!F101</f>
        <v>0.21</v>
      </c>
      <c r="G148" s="227">
        <f>Results!G101</f>
        <v>0</v>
      </c>
      <c r="H148" s="228">
        <f>Results!H101</f>
        <v>0</v>
      </c>
      <c r="I148" s="228">
        <f>Results!I101</f>
        <v>0.2</v>
      </c>
      <c r="J148" s="228">
        <f>Results!J101</f>
        <v>0.2</v>
      </c>
      <c r="K148" s="73">
        <f>0.01*'11'!B$17*'Dem2'!G123*Results!E101</f>
        <v>0</v>
      </c>
      <c r="L148" s="73">
        <f>0.01*('11'!D$17-'935'!X123)*Results!C101*'Dem2'!G123*('11'!B$17/('11'!B$17-'935'!W123))*'935'!P123</f>
        <v>0</v>
      </c>
      <c r="M148" s="73">
        <f>0.01*('11'!B$17-'935'!W123)*Results!D101</f>
        <v>0</v>
      </c>
      <c r="N148" s="73">
        <f>0.01*'11'!B$17*'Gen2'!F123*'Gen2'!O123</f>
        <v>0</v>
      </c>
      <c r="O148" s="73">
        <f>0.01*('11'!B$17-'935'!W123)*'Fixed Charge'!J123</f>
        <v>0</v>
      </c>
      <c r="P148" s="73">
        <f>0.01*'Gen2'!N123*'935'!T123</f>
        <v>0</v>
      </c>
      <c r="Q148" s="73">
        <f t="shared" si="7"/>
        <v>0</v>
      </c>
      <c r="R148" s="229">
        <f>'935'!Y123</f>
        <v>0</v>
      </c>
      <c r="S148" s="230">
        <f t="shared" si="8"/>
        <v>0</v>
      </c>
      <c r="T148" s="231" t="str">
        <f t="shared" si="9"/>
        <v/>
      </c>
      <c r="U148" s="73">
        <f t="shared" si="10"/>
        <v>0</v>
      </c>
      <c r="V148" s="229">
        <f>'935'!Z123</f>
        <v>0</v>
      </c>
      <c r="W148" s="230">
        <f t="shared" si="11"/>
        <v>0</v>
      </c>
      <c r="X148" s="231" t="str">
        <f t="shared" si="12"/>
        <v/>
      </c>
      <c r="Y148" s="73">
        <f>0.01*('11'!B$17-'935'!W123)*'Fixed Charge'!E123</f>
        <v>0</v>
      </c>
      <c r="Z148" s="73">
        <f>0.01*'11'!B$17*'Dem2'!G123*'Dem2'!AA123</f>
        <v>0</v>
      </c>
      <c r="AA148" s="73">
        <f>'Dem2'!G123*(MAX('Dem2'!BJ123,0-('Dem2'!BI123+IF('935'!P123=0,0,(1-'935'!X123/'11'!D$17)*'11'!B$17/('11'!B$17-'935'!W123)*IF('Dem2'!G123=0,1,'Dem2'!H123/'Dem2'!G123)*'Dem2'!AL123))))*'11'!B$17*0.01*'Dem1'!B$111/'Dem1'!B$166</f>
        <v>0</v>
      </c>
      <c r="AB148" s="73">
        <f>'Dem2'!G123*'Dem1'!B$225*'Dem2'!BG123</f>
        <v>0</v>
      </c>
      <c r="AC148" s="73">
        <f>'Dem2'!G123*(MAX('Dem2'!BJ123,0-('Dem2'!BI123+IF('935'!P123=0,0,(1-'935'!X123/'11'!D$17)*'11'!B$17/('11'!B$17-'935'!W123)*IF('Dem2'!G123=0,1,'Dem2'!H123/'Dem2'!G123)*'Dem2'!AL123))))*'11'!B$17*0.01*'Dem1'!B$149/'Dem1'!B$166</f>
        <v>0</v>
      </c>
      <c r="AD148" s="73">
        <f>0.01*('Dem2'!H123*'11'!B$17*'Dem2'!AR123+'Dem2'!G123*'SR Rate'!AD123*'935'!P123*('11'!D$17-'935'!X123)*('11'!B$17/('11'!B$17-'935'!W123)))</f>
        <v>0</v>
      </c>
      <c r="AE148" s="73">
        <f>'Dem2'!G123*'Dem1'!B$213*('Dem1'!B$200+'Dem2'!BE123)</f>
        <v>0</v>
      </c>
      <c r="AF148" s="73">
        <f>'Dem2'!G123*(MAX('Dem2'!BJ123,0-('Dem2'!BI123+IF('935'!P123=0,0,(1-'935'!X123/'11'!D$17)*'11'!B$17/('11'!B$17-'935'!W123)*IF('Dem2'!G123=0,1,'Dem2'!H123/'Dem2'!G123)*'Dem2'!AL123))))*'11'!B$17*0.01*(1-('Dem1'!B$149+'Dem1'!B$111)/'Dem1'!B$166)</f>
        <v>0</v>
      </c>
      <c r="AG148" s="73">
        <f t="shared" si="13"/>
        <v>0</v>
      </c>
      <c r="AH148" s="10"/>
    </row>
    <row r="149" spans="1:34">
      <c r="A149" s="103">
        <v>85</v>
      </c>
      <c r="B149" s="226">
        <f>Results!B102</f>
        <v>0</v>
      </c>
      <c r="C149" s="227">
        <f>Results!C102</f>
        <v>0</v>
      </c>
      <c r="D149" s="228">
        <f>Results!D102</f>
        <v>0</v>
      </c>
      <c r="E149" s="228">
        <f>Results!E102</f>
        <v>0.21</v>
      </c>
      <c r="F149" s="228">
        <f>Results!F102</f>
        <v>0.21</v>
      </c>
      <c r="G149" s="227">
        <f>Results!G102</f>
        <v>0</v>
      </c>
      <c r="H149" s="228">
        <f>Results!H102</f>
        <v>0</v>
      </c>
      <c r="I149" s="228">
        <f>Results!I102</f>
        <v>0.2</v>
      </c>
      <c r="J149" s="228">
        <f>Results!J102</f>
        <v>0.2</v>
      </c>
      <c r="K149" s="73">
        <f>0.01*'11'!B$17*'Dem2'!G124*Results!E102</f>
        <v>0</v>
      </c>
      <c r="L149" s="73">
        <f>0.01*('11'!D$17-'935'!X124)*Results!C102*'Dem2'!G124*('11'!B$17/('11'!B$17-'935'!W124))*'935'!P124</f>
        <v>0</v>
      </c>
      <c r="M149" s="73">
        <f>0.01*('11'!B$17-'935'!W124)*Results!D102</f>
        <v>0</v>
      </c>
      <c r="N149" s="73">
        <f>0.01*'11'!B$17*'Gen2'!F124*'Gen2'!O124</f>
        <v>0</v>
      </c>
      <c r="O149" s="73">
        <f>0.01*('11'!B$17-'935'!W124)*'Fixed Charge'!J124</f>
        <v>0</v>
      </c>
      <c r="P149" s="73">
        <f>0.01*'Gen2'!N124*'935'!T124</f>
        <v>0</v>
      </c>
      <c r="Q149" s="73">
        <f t="shared" si="7"/>
        <v>0</v>
      </c>
      <c r="R149" s="229">
        <f>'935'!Y124</f>
        <v>0</v>
      </c>
      <c r="S149" s="230">
        <f t="shared" si="8"/>
        <v>0</v>
      </c>
      <c r="T149" s="231" t="str">
        <f t="shared" si="9"/>
        <v/>
      </c>
      <c r="U149" s="73">
        <f t="shared" si="10"/>
        <v>0</v>
      </c>
      <c r="V149" s="229">
        <f>'935'!Z124</f>
        <v>0</v>
      </c>
      <c r="W149" s="230">
        <f t="shared" si="11"/>
        <v>0</v>
      </c>
      <c r="X149" s="231" t="str">
        <f t="shared" si="12"/>
        <v/>
      </c>
      <c r="Y149" s="73">
        <f>0.01*('11'!B$17-'935'!W124)*'Fixed Charge'!E124</f>
        <v>0</v>
      </c>
      <c r="Z149" s="73">
        <f>0.01*'11'!B$17*'Dem2'!G124*'Dem2'!AA124</f>
        <v>0</v>
      </c>
      <c r="AA149" s="73">
        <f>'Dem2'!G124*(MAX('Dem2'!BJ124,0-('Dem2'!BI124+IF('935'!P124=0,0,(1-'935'!X124/'11'!D$17)*'11'!B$17/('11'!B$17-'935'!W124)*IF('Dem2'!G124=0,1,'Dem2'!H124/'Dem2'!G124)*'Dem2'!AL124))))*'11'!B$17*0.01*'Dem1'!B$111/'Dem1'!B$166</f>
        <v>0</v>
      </c>
      <c r="AB149" s="73">
        <f>'Dem2'!G124*'Dem1'!B$225*'Dem2'!BG124</f>
        <v>0</v>
      </c>
      <c r="AC149" s="73">
        <f>'Dem2'!G124*(MAX('Dem2'!BJ124,0-('Dem2'!BI124+IF('935'!P124=0,0,(1-'935'!X124/'11'!D$17)*'11'!B$17/('11'!B$17-'935'!W124)*IF('Dem2'!G124=0,1,'Dem2'!H124/'Dem2'!G124)*'Dem2'!AL124))))*'11'!B$17*0.01*'Dem1'!B$149/'Dem1'!B$166</f>
        <v>0</v>
      </c>
      <c r="AD149" s="73">
        <f>0.01*('Dem2'!H124*'11'!B$17*'Dem2'!AR124+'Dem2'!G124*'SR Rate'!AD124*'935'!P124*('11'!D$17-'935'!X124)*('11'!B$17/('11'!B$17-'935'!W124)))</f>
        <v>0</v>
      </c>
      <c r="AE149" s="73">
        <f>'Dem2'!G124*'Dem1'!B$213*('Dem1'!B$200+'Dem2'!BE124)</f>
        <v>0</v>
      </c>
      <c r="AF149" s="73">
        <f>'Dem2'!G124*(MAX('Dem2'!BJ124,0-('Dem2'!BI124+IF('935'!P124=0,0,(1-'935'!X124/'11'!D$17)*'11'!B$17/('11'!B$17-'935'!W124)*IF('Dem2'!G124=0,1,'Dem2'!H124/'Dem2'!G124)*'Dem2'!AL124))))*'11'!B$17*0.01*(1-('Dem1'!B$149+'Dem1'!B$111)/'Dem1'!B$166)</f>
        <v>0</v>
      </c>
      <c r="AG149" s="73">
        <f t="shared" si="13"/>
        <v>0</v>
      </c>
      <c r="AH149" s="10"/>
    </row>
    <row r="150" spans="1:34">
      <c r="A150" s="103">
        <v>86</v>
      </c>
      <c r="B150" s="226">
        <f>Results!B103</f>
        <v>0</v>
      </c>
      <c r="C150" s="227">
        <f>Results!C103</f>
        <v>0</v>
      </c>
      <c r="D150" s="228">
        <f>Results!D103</f>
        <v>0</v>
      </c>
      <c r="E150" s="228">
        <f>Results!E103</f>
        <v>0.21</v>
      </c>
      <c r="F150" s="228">
        <f>Results!F103</f>
        <v>0.21</v>
      </c>
      <c r="G150" s="227">
        <f>Results!G103</f>
        <v>0</v>
      </c>
      <c r="H150" s="228">
        <f>Results!H103</f>
        <v>0</v>
      </c>
      <c r="I150" s="228">
        <f>Results!I103</f>
        <v>0.2</v>
      </c>
      <c r="J150" s="228">
        <f>Results!J103</f>
        <v>0.2</v>
      </c>
      <c r="K150" s="73">
        <f>0.01*'11'!B$17*'Dem2'!G125*Results!E103</f>
        <v>0</v>
      </c>
      <c r="L150" s="73">
        <f>0.01*('11'!D$17-'935'!X125)*Results!C103*'Dem2'!G125*('11'!B$17/('11'!B$17-'935'!W125))*'935'!P125</f>
        <v>0</v>
      </c>
      <c r="M150" s="73">
        <f>0.01*('11'!B$17-'935'!W125)*Results!D103</f>
        <v>0</v>
      </c>
      <c r="N150" s="73">
        <f>0.01*'11'!B$17*'Gen2'!F125*'Gen2'!O125</f>
        <v>0</v>
      </c>
      <c r="O150" s="73">
        <f>0.01*('11'!B$17-'935'!W125)*'Fixed Charge'!J125</f>
        <v>0</v>
      </c>
      <c r="P150" s="73">
        <f>0.01*'Gen2'!N125*'935'!T125</f>
        <v>0</v>
      </c>
      <c r="Q150" s="73">
        <f t="shared" si="7"/>
        <v>0</v>
      </c>
      <c r="R150" s="229">
        <f>'935'!Y125</f>
        <v>0</v>
      </c>
      <c r="S150" s="230">
        <f t="shared" si="8"/>
        <v>0</v>
      </c>
      <c r="T150" s="231" t="str">
        <f t="shared" si="9"/>
        <v/>
      </c>
      <c r="U150" s="73">
        <f t="shared" si="10"/>
        <v>0</v>
      </c>
      <c r="V150" s="229">
        <f>'935'!Z125</f>
        <v>0</v>
      </c>
      <c r="W150" s="230">
        <f t="shared" si="11"/>
        <v>0</v>
      </c>
      <c r="X150" s="231" t="str">
        <f t="shared" si="12"/>
        <v/>
      </c>
      <c r="Y150" s="73">
        <f>0.01*('11'!B$17-'935'!W125)*'Fixed Charge'!E125</f>
        <v>0</v>
      </c>
      <c r="Z150" s="73">
        <f>0.01*'11'!B$17*'Dem2'!G125*'Dem2'!AA125</f>
        <v>0</v>
      </c>
      <c r="AA150" s="73">
        <f>'Dem2'!G125*(MAX('Dem2'!BJ125,0-('Dem2'!BI125+IF('935'!P125=0,0,(1-'935'!X125/'11'!D$17)*'11'!B$17/('11'!B$17-'935'!W125)*IF('Dem2'!G125=0,1,'Dem2'!H125/'Dem2'!G125)*'Dem2'!AL125))))*'11'!B$17*0.01*'Dem1'!B$111/'Dem1'!B$166</f>
        <v>0</v>
      </c>
      <c r="AB150" s="73">
        <f>'Dem2'!G125*'Dem1'!B$225*'Dem2'!BG125</f>
        <v>0</v>
      </c>
      <c r="AC150" s="73">
        <f>'Dem2'!G125*(MAX('Dem2'!BJ125,0-('Dem2'!BI125+IF('935'!P125=0,0,(1-'935'!X125/'11'!D$17)*'11'!B$17/('11'!B$17-'935'!W125)*IF('Dem2'!G125=0,1,'Dem2'!H125/'Dem2'!G125)*'Dem2'!AL125))))*'11'!B$17*0.01*'Dem1'!B$149/'Dem1'!B$166</f>
        <v>0</v>
      </c>
      <c r="AD150" s="73">
        <f>0.01*('Dem2'!H125*'11'!B$17*'Dem2'!AR125+'Dem2'!G125*'SR Rate'!AD125*'935'!P125*('11'!D$17-'935'!X125)*('11'!B$17/('11'!B$17-'935'!W125)))</f>
        <v>0</v>
      </c>
      <c r="AE150" s="73">
        <f>'Dem2'!G125*'Dem1'!B$213*('Dem1'!B$200+'Dem2'!BE125)</f>
        <v>0</v>
      </c>
      <c r="AF150" s="73">
        <f>'Dem2'!G125*(MAX('Dem2'!BJ125,0-('Dem2'!BI125+IF('935'!P125=0,0,(1-'935'!X125/'11'!D$17)*'11'!B$17/('11'!B$17-'935'!W125)*IF('Dem2'!G125=0,1,'Dem2'!H125/'Dem2'!G125)*'Dem2'!AL125))))*'11'!B$17*0.01*(1-('Dem1'!B$149+'Dem1'!B$111)/'Dem1'!B$166)</f>
        <v>0</v>
      </c>
      <c r="AG150" s="73">
        <f t="shared" si="13"/>
        <v>0</v>
      </c>
      <c r="AH150" s="10"/>
    </row>
    <row r="151" spans="1:34">
      <c r="A151" s="103">
        <v>87</v>
      </c>
      <c r="B151" s="226">
        <f>Results!B104</f>
        <v>0</v>
      </c>
      <c r="C151" s="227">
        <f>Results!C104</f>
        <v>0</v>
      </c>
      <c r="D151" s="228">
        <f>Results!D104</f>
        <v>0</v>
      </c>
      <c r="E151" s="228">
        <f>Results!E104</f>
        <v>0.21</v>
      </c>
      <c r="F151" s="228">
        <f>Results!F104</f>
        <v>0.21</v>
      </c>
      <c r="G151" s="227">
        <f>Results!G104</f>
        <v>0</v>
      </c>
      <c r="H151" s="228">
        <f>Results!H104</f>
        <v>0</v>
      </c>
      <c r="I151" s="228">
        <f>Results!I104</f>
        <v>0.2</v>
      </c>
      <c r="J151" s="228">
        <f>Results!J104</f>
        <v>0.2</v>
      </c>
      <c r="K151" s="73">
        <f>0.01*'11'!B$17*'Dem2'!G126*Results!E104</f>
        <v>0</v>
      </c>
      <c r="L151" s="73">
        <f>0.01*('11'!D$17-'935'!X126)*Results!C104*'Dem2'!G126*('11'!B$17/('11'!B$17-'935'!W126))*'935'!P126</f>
        <v>0</v>
      </c>
      <c r="M151" s="73">
        <f>0.01*('11'!B$17-'935'!W126)*Results!D104</f>
        <v>0</v>
      </c>
      <c r="N151" s="73">
        <f>0.01*'11'!B$17*'Gen2'!F126*'Gen2'!O126</f>
        <v>0</v>
      </c>
      <c r="O151" s="73">
        <f>0.01*('11'!B$17-'935'!W126)*'Fixed Charge'!J126</f>
        <v>0</v>
      </c>
      <c r="P151" s="73">
        <f>0.01*'Gen2'!N126*'935'!T126</f>
        <v>0</v>
      </c>
      <c r="Q151" s="73">
        <f t="shared" si="7"/>
        <v>0</v>
      </c>
      <c r="R151" s="229">
        <f>'935'!Y126</f>
        <v>0</v>
      </c>
      <c r="S151" s="230">
        <f t="shared" si="8"/>
        <v>0</v>
      </c>
      <c r="T151" s="231" t="str">
        <f t="shared" si="9"/>
        <v/>
      </c>
      <c r="U151" s="73">
        <f t="shared" si="10"/>
        <v>0</v>
      </c>
      <c r="V151" s="229">
        <f>'935'!Z126</f>
        <v>0</v>
      </c>
      <c r="W151" s="230">
        <f t="shared" si="11"/>
        <v>0</v>
      </c>
      <c r="X151" s="231" t="str">
        <f t="shared" si="12"/>
        <v/>
      </c>
      <c r="Y151" s="73">
        <f>0.01*('11'!B$17-'935'!W126)*'Fixed Charge'!E126</f>
        <v>0</v>
      </c>
      <c r="Z151" s="73">
        <f>0.01*'11'!B$17*'Dem2'!G126*'Dem2'!AA126</f>
        <v>0</v>
      </c>
      <c r="AA151" s="73">
        <f>'Dem2'!G126*(MAX('Dem2'!BJ126,0-('Dem2'!BI126+IF('935'!P126=0,0,(1-'935'!X126/'11'!D$17)*'11'!B$17/('11'!B$17-'935'!W126)*IF('Dem2'!G126=0,1,'Dem2'!H126/'Dem2'!G126)*'Dem2'!AL126))))*'11'!B$17*0.01*'Dem1'!B$111/'Dem1'!B$166</f>
        <v>0</v>
      </c>
      <c r="AB151" s="73">
        <f>'Dem2'!G126*'Dem1'!B$225*'Dem2'!BG126</f>
        <v>0</v>
      </c>
      <c r="AC151" s="73">
        <f>'Dem2'!G126*(MAX('Dem2'!BJ126,0-('Dem2'!BI126+IF('935'!P126=0,0,(1-'935'!X126/'11'!D$17)*'11'!B$17/('11'!B$17-'935'!W126)*IF('Dem2'!G126=0,1,'Dem2'!H126/'Dem2'!G126)*'Dem2'!AL126))))*'11'!B$17*0.01*'Dem1'!B$149/'Dem1'!B$166</f>
        <v>0</v>
      </c>
      <c r="AD151" s="73">
        <f>0.01*('Dem2'!H126*'11'!B$17*'Dem2'!AR126+'Dem2'!G126*'SR Rate'!AD126*'935'!P126*('11'!D$17-'935'!X126)*('11'!B$17/('11'!B$17-'935'!W126)))</f>
        <v>0</v>
      </c>
      <c r="AE151" s="73">
        <f>'Dem2'!G126*'Dem1'!B$213*('Dem1'!B$200+'Dem2'!BE126)</f>
        <v>0</v>
      </c>
      <c r="AF151" s="73">
        <f>'Dem2'!G126*(MAX('Dem2'!BJ126,0-('Dem2'!BI126+IF('935'!P126=0,0,(1-'935'!X126/'11'!D$17)*'11'!B$17/('11'!B$17-'935'!W126)*IF('Dem2'!G126=0,1,'Dem2'!H126/'Dem2'!G126)*'Dem2'!AL126))))*'11'!B$17*0.01*(1-('Dem1'!B$149+'Dem1'!B$111)/'Dem1'!B$166)</f>
        <v>0</v>
      </c>
      <c r="AG151" s="73">
        <f t="shared" si="13"/>
        <v>0</v>
      </c>
      <c r="AH151" s="10"/>
    </row>
    <row r="152" spans="1:34">
      <c r="A152" s="103">
        <v>88</v>
      </c>
      <c r="B152" s="226">
        <f>Results!B105</f>
        <v>0</v>
      </c>
      <c r="C152" s="227">
        <f>Results!C105</f>
        <v>0</v>
      </c>
      <c r="D152" s="228">
        <f>Results!D105</f>
        <v>0</v>
      </c>
      <c r="E152" s="228">
        <f>Results!E105</f>
        <v>0.21</v>
      </c>
      <c r="F152" s="228">
        <f>Results!F105</f>
        <v>0.21</v>
      </c>
      <c r="G152" s="227">
        <f>Results!G105</f>
        <v>0</v>
      </c>
      <c r="H152" s="228">
        <f>Results!H105</f>
        <v>0</v>
      </c>
      <c r="I152" s="228">
        <f>Results!I105</f>
        <v>0.2</v>
      </c>
      <c r="J152" s="228">
        <f>Results!J105</f>
        <v>0.2</v>
      </c>
      <c r="K152" s="73">
        <f>0.01*'11'!B$17*'Dem2'!G127*Results!E105</f>
        <v>0</v>
      </c>
      <c r="L152" s="73">
        <f>0.01*('11'!D$17-'935'!X127)*Results!C105*'Dem2'!G127*('11'!B$17/('11'!B$17-'935'!W127))*'935'!P127</f>
        <v>0</v>
      </c>
      <c r="M152" s="73">
        <f>0.01*('11'!B$17-'935'!W127)*Results!D105</f>
        <v>0</v>
      </c>
      <c r="N152" s="73">
        <f>0.01*'11'!B$17*'Gen2'!F127*'Gen2'!O127</f>
        <v>0</v>
      </c>
      <c r="O152" s="73">
        <f>0.01*('11'!B$17-'935'!W127)*'Fixed Charge'!J127</f>
        <v>0</v>
      </c>
      <c r="P152" s="73">
        <f>0.01*'Gen2'!N127*'935'!T127</f>
        <v>0</v>
      </c>
      <c r="Q152" s="73">
        <f t="shared" si="7"/>
        <v>0</v>
      </c>
      <c r="R152" s="229">
        <f>'935'!Y127</f>
        <v>0</v>
      </c>
      <c r="S152" s="230">
        <f t="shared" si="8"/>
        <v>0</v>
      </c>
      <c r="T152" s="231" t="str">
        <f t="shared" si="9"/>
        <v/>
      </c>
      <c r="U152" s="73">
        <f t="shared" si="10"/>
        <v>0</v>
      </c>
      <c r="V152" s="229">
        <f>'935'!Z127</f>
        <v>0</v>
      </c>
      <c r="W152" s="230">
        <f t="shared" si="11"/>
        <v>0</v>
      </c>
      <c r="X152" s="231" t="str">
        <f t="shared" si="12"/>
        <v/>
      </c>
      <c r="Y152" s="73">
        <f>0.01*('11'!B$17-'935'!W127)*'Fixed Charge'!E127</f>
        <v>0</v>
      </c>
      <c r="Z152" s="73">
        <f>0.01*'11'!B$17*'Dem2'!G127*'Dem2'!AA127</f>
        <v>0</v>
      </c>
      <c r="AA152" s="73">
        <f>'Dem2'!G127*(MAX('Dem2'!BJ127,0-('Dem2'!BI127+IF('935'!P127=0,0,(1-'935'!X127/'11'!D$17)*'11'!B$17/('11'!B$17-'935'!W127)*IF('Dem2'!G127=0,1,'Dem2'!H127/'Dem2'!G127)*'Dem2'!AL127))))*'11'!B$17*0.01*'Dem1'!B$111/'Dem1'!B$166</f>
        <v>0</v>
      </c>
      <c r="AB152" s="73">
        <f>'Dem2'!G127*'Dem1'!B$225*'Dem2'!BG127</f>
        <v>0</v>
      </c>
      <c r="AC152" s="73">
        <f>'Dem2'!G127*(MAX('Dem2'!BJ127,0-('Dem2'!BI127+IF('935'!P127=0,0,(1-'935'!X127/'11'!D$17)*'11'!B$17/('11'!B$17-'935'!W127)*IF('Dem2'!G127=0,1,'Dem2'!H127/'Dem2'!G127)*'Dem2'!AL127))))*'11'!B$17*0.01*'Dem1'!B$149/'Dem1'!B$166</f>
        <v>0</v>
      </c>
      <c r="AD152" s="73">
        <f>0.01*('Dem2'!H127*'11'!B$17*'Dem2'!AR127+'Dem2'!G127*'SR Rate'!AD127*'935'!P127*('11'!D$17-'935'!X127)*('11'!B$17/('11'!B$17-'935'!W127)))</f>
        <v>0</v>
      </c>
      <c r="AE152" s="73">
        <f>'Dem2'!G127*'Dem1'!B$213*('Dem1'!B$200+'Dem2'!BE127)</f>
        <v>0</v>
      </c>
      <c r="AF152" s="73">
        <f>'Dem2'!G127*(MAX('Dem2'!BJ127,0-('Dem2'!BI127+IF('935'!P127=0,0,(1-'935'!X127/'11'!D$17)*'11'!B$17/('11'!B$17-'935'!W127)*IF('Dem2'!G127=0,1,'Dem2'!H127/'Dem2'!G127)*'Dem2'!AL127))))*'11'!B$17*0.01*(1-('Dem1'!B$149+'Dem1'!B$111)/'Dem1'!B$166)</f>
        <v>0</v>
      </c>
      <c r="AG152" s="73">
        <f t="shared" si="13"/>
        <v>0</v>
      </c>
      <c r="AH152" s="10"/>
    </row>
    <row r="153" spans="1:34">
      <c r="A153" s="103">
        <v>89</v>
      </c>
      <c r="B153" s="226">
        <f>Results!B106</f>
        <v>0</v>
      </c>
      <c r="C153" s="227">
        <f>Results!C106</f>
        <v>0</v>
      </c>
      <c r="D153" s="228">
        <f>Results!D106</f>
        <v>0</v>
      </c>
      <c r="E153" s="228">
        <f>Results!E106</f>
        <v>0.21</v>
      </c>
      <c r="F153" s="228">
        <f>Results!F106</f>
        <v>0.21</v>
      </c>
      <c r="G153" s="227">
        <f>Results!G106</f>
        <v>0</v>
      </c>
      <c r="H153" s="228">
        <f>Results!H106</f>
        <v>0</v>
      </c>
      <c r="I153" s="228">
        <f>Results!I106</f>
        <v>0.2</v>
      </c>
      <c r="J153" s="228">
        <f>Results!J106</f>
        <v>0.2</v>
      </c>
      <c r="K153" s="73">
        <f>0.01*'11'!B$17*'Dem2'!G128*Results!E106</f>
        <v>0</v>
      </c>
      <c r="L153" s="73">
        <f>0.01*('11'!D$17-'935'!X128)*Results!C106*'Dem2'!G128*('11'!B$17/('11'!B$17-'935'!W128))*'935'!P128</f>
        <v>0</v>
      </c>
      <c r="M153" s="73">
        <f>0.01*('11'!B$17-'935'!W128)*Results!D106</f>
        <v>0</v>
      </c>
      <c r="N153" s="73">
        <f>0.01*'11'!B$17*'Gen2'!F128*'Gen2'!O128</f>
        <v>0</v>
      </c>
      <c r="O153" s="73">
        <f>0.01*('11'!B$17-'935'!W128)*'Fixed Charge'!J128</f>
        <v>0</v>
      </c>
      <c r="P153" s="73">
        <f>0.01*'Gen2'!N128*'935'!T128</f>
        <v>0</v>
      </c>
      <c r="Q153" s="73">
        <f t="shared" si="7"/>
        <v>0</v>
      </c>
      <c r="R153" s="229">
        <f>'935'!Y128</f>
        <v>0</v>
      </c>
      <c r="S153" s="230">
        <f t="shared" si="8"/>
        <v>0</v>
      </c>
      <c r="T153" s="231" t="str">
        <f t="shared" si="9"/>
        <v/>
      </c>
      <c r="U153" s="73">
        <f t="shared" si="10"/>
        <v>0</v>
      </c>
      <c r="V153" s="229">
        <f>'935'!Z128</f>
        <v>0</v>
      </c>
      <c r="W153" s="230">
        <f t="shared" si="11"/>
        <v>0</v>
      </c>
      <c r="X153" s="231" t="str">
        <f t="shared" si="12"/>
        <v/>
      </c>
      <c r="Y153" s="73">
        <f>0.01*('11'!B$17-'935'!W128)*'Fixed Charge'!E128</f>
        <v>0</v>
      </c>
      <c r="Z153" s="73">
        <f>0.01*'11'!B$17*'Dem2'!G128*'Dem2'!AA128</f>
        <v>0</v>
      </c>
      <c r="AA153" s="73">
        <f>'Dem2'!G128*(MAX('Dem2'!BJ128,0-('Dem2'!BI128+IF('935'!P128=0,0,(1-'935'!X128/'11'!D$17)*'11'!B$17/('11'!B$17-'935'!W128)*IF('Dem2'!G128=0,1,'Dem2'!H128/'Dem2'!G128)*'Dem2'!AL128))))*'11'!B$17*0.01*'Dem1'!B$111/'Dem1'!B$166</f>
        <v>0</v>
      </c>
      <c r="AB153" s="73">
        <f>'Dem2'!G128*'Dem1'!B$225*'Dem2'!BG128</f>
        <v>0</v>
      </c>
      <c r="AC153" s="73">
        <f>'Dem2'!G128*(MAX('Dem2'!BJ128,0-('Dem2'!BI128+IF('935'!P128=0,0,(1-'935'!X128/'11'!D$17)*'11'!B$17/('11'!B$17-'935'!W128)*IF('Dem2'!G128=0,1,'Dem2'!H128/'Dem2'!G128)*'Dem2'!AL128))))*'11'!B$17*0.01*'Dem1'!B$149/'Dem1'!B$166</f>
        <v>0</v>
      </c>
      <c r="AD153" s="73">
        <f>0.01*('Dem2'!H128*'11'!B$17*'Dem2'!AR128+'Dem2'!G128*'SR Rate'!AD128*'935'!P128*('11'!D$17-'935'!X128)*('11'!B$17/('11'!B$17-'935'!W128)))</f>
        <v>0</v>
      </c>
      <c r="AE153" s="73">
        <f>'Dem2'!G128*'Dem1'!B$213*('Dem1'!B$200+'Dem2'!BE128)</f>
        <v>0</v>
      </c>
      <c r="AF153" s="73">
        <f>'Dem2'!G128*(MAX('Dem2'!BJ128,0-('Dem2'!BI128+IF('935'!P128=0,0,(1-'935'!X128/'11'!D$17)*'11'!B$17/('11'!B$17-'935'!W128)*IF('Dem2'!G128=0,1,'Dem2'!H128/'Dem2'!G128)*'Dem2'!AL128))))*'11'!B$17*0.01*(1-('Dem1'!B$149+'Dem1'!B$111)/'Dem1'!B$166)</f>
        <v>0</v>
      </c>
      <c r="AG153" s="73">
        <f t="shared" si="13"/>
        <v>0</v>
      </c>
      <c r="AH153" s="10"/>
    </row>
    <row r="154" spans="1:34">
      <c r="A154" s="103">
        <v>90</v>
      </c>
      <c r="B154" s="226">
        <f>Results!B107</f>
        <v>0</v>
      </c>
      <c r="C154" s="227">
        <f>Results!C107</f>
        <v>0</v>
      </c>
      <c r="D154" s="228">
        <f>Results!D107</f>
        <v>0</v>
      </c>
      <c r="E154" s="228">
        <f>Results!E107</f>
        <v>0.21</v>
      </c>
      <c r="F154" s="228">
        <f>Results!F107</f>
        <v>0.21</v>
      </c>
      <c r="G154" s="227">
        <f>Results!G107</f>
        <v>0</v>
      </c>
      <c r="H154" s="228">
        <f>Results!H107</f>
        <v>0</v>
      </c>
      <c r="I154" s="228">
        <f>Results!I107</f>
        <v>0.2</v>
      </c>
      <c r="J154" s="228">
        <f>Results!J107</f>
        <v>0.2</v>
      </c>
      <c r="K154" s="73">
        <f>0.01*'11'!B$17*'Dem2'!G129*Results!E107</f>
        <v>0</v>
      </c>
      <c r="L154" s="73">
        <f>0.01*('11'!D$17-'935'!X129)*Results!C107*'Dem2'!G129*('11'!B$17/('11'!B$17-'935'!W129))*'935'!P129</f>
        <v>0</v>
      </c>
      <c r="M154" s="73">
        <f>0.01*('11'!B$17-'935'!W129)*Results!D107</f>
        <v>0</v>
      </c>
      <c r="N154" s="73">
        <f>0.01*'11'!B$17*'Gen2'!F129*'Gen2'!O129</f>
        <v>0</v>
      </c>
      <c r="O154" s="73">
        <f>0.01*('11'!B$17-'935'!W129)*'Fixed Charge'!J129</f>
        <v>0</v>
      </c>
      <c r="P154" s="73">
        <f>0.01*'Gen2'!N129*'935'!T129</f>
        <v>0</v>
      </c>
      <c r="Q154" s="73">
        <f t="shared" si="7"/>
        <v>0</v>
      </c>
      <c r="R154" s="229">
        <f>'935'!Y129</f>
        <v>0</v>
      </c>
      <c r="S154" s="230">
        <f t="shared" si="8"/>
        <v>0</v>
      </c>
      <c r="T154" s="231" t="str">
        <f t="shared" si="9"/>
        <v/>
      </c>
      <c r="U154" s="73">
        <f t="shared" si="10"/>
        <v>0</v>
      </c>
      <c r="V154" s="229">
        <f>'935'!Z129</f>
        <v>0</v>
      </c>
      <c r="W154" s="230">
        <f t="shared" si="11"/>
        <v>0</v>
      </c>
      <c r="X154" s="231" t="str">
        <f t="shared" si="12"/>
        <v/>
      </c>
      <c r="Y154" s="73">
        <f>0.01*('11'!B$17-'935'!W129)*'Fixed Charge'!E129</f>
        <v>0</v>
      </c>
      <c r="Z154" s="73">
        <f>0.01*'11'!B$17*'Dem2'!G129*'Dem2'!AA129</f>
        <v>0</v>
      </c>
      <c r="AA154" s="73">
        <f>'Dem2'!G129*(MAX('Dem2'!BJ129,0-('Dem2'!BI129+IF('935'!P129=0,0,(1-'935'!X129/'11'!D$17)*'11'!B$17/('11'!B$17-'935'!W129)*IF('Dem2'!G129=0,1,'Dem2'!H129/'Dem2'!G129)*'Dem2'!AL129))))*'11'!B$17*0.01*'Dem1'!B$111/'Dem1'!B$166</f>
        <v>0</v>
      </c>
      <c r="AB154" s="73">
        <f>'Dem2'!G129*'Dem1'!B$225*'Dem2'!BG129</f>
        <v>0</v>
      </c>
      <c r="AC154" s="73">
        <f>'Dem2'!G129*(MAX('Dem2'!BJ129,0-('Dem2'!BI129+IF('935'!P129=0,0,(1-'935'!X129/'11'!D$17)*'11'!B$17/('11'!B$17-'935'!W129)*IF('Dem2'!G129=0,1,'Dem2'!H129/'Dem2'!G129)*'Dem2'!AL129))))*'11'!B$17*0.01*'Dem1'!B$149/'Dem1'!B$166</f>
        <v>0</v>
      </c>
      <c r="AD154" s="73">
        <f>0.01*('Dem2'!H129*'11'!B$17*'Dem2'!AR129+'Dem2'!G129*'SR Rate'!AD129*'935'!P129*('11'!D$17-'935'!X129)*('11'!B$17/('11'!B$17-'935'!W129)))</f>
        <v>0</v>
      </c>
      <c r="AE154" s="73">
        <f>'Dem2'!G129*'Dem1'!B$213*('Dem1'!B$200+'Dem2'!BE129)</f>
        <v>0</v>
      </c>
      <c r="AF154" s="73">
        <f>'Dem2'!G129*(MAX('Dem2'!BJ129,0-('Dem2'!BI129+IF('935'!P129=0,0,(1-'935'!X129/'11'!D$17)*'11'!B$17/('11'!B$17-'935'!W129)*IF('Dem2'!G129=0,1,'Dem2'!H129/'Dem2'!G129)*'Dem2'!AL129))))*'11'!B$17*0.01*(1-('Dem1'!B$149+'Dem1'!B$111)/'Dem1'!B$166)</f>
        <v>0</v>
      </c>
      <c r="AG154" s="73">
        <f t="shared" si="13"/>
        <v>0</v>
      </c>
      <c r="AH154" s="10"/>
    </row>
    <row r="155" spans="1:34">
      <c r="A155" s="103">
        <v>91</v>
      </c>
      <c r="B155" s="226">
        <f>Results!B108</f>
        <v>0</v>
      </c>
      <c r="C155" s="227">
        <f>Results!C108</f>
        <v>0</v>
      </c>
      <c r="D155" s="228">
        <f>Results!D108</f>
        <v>0</v>
      </c>
      <c r="E155" s="228">
        <f>Results!E108</f>
        <v>0.21</v>
      </c>
      <c r="F155" s="228">
        <f>Results!F108</f>
        <v>0.21</v>
      </c>
      <c r="G155" s="227">
        <f>Results!G108</f>
        <v>0</v>
      </c>
      <c r="H155" s="228">
        <f>Results!H108</f>
        <v>0</v>
      </c>
      <c r="I155" s="228">
        <f>Results!I108</f>
        <v>0.2</v>
      </c>
      <c r="J155" s="228">
        <f>Results!J108</f>
        <v>0.2</v>
      </c>
      <c r="K155" s="73">
        <f>0.01*'11'!B$17*'Dem2'!G130*Results!E108</f>
        <v>0</v>
      </c>
      <c r="L155" s="73">
        <f>0.01*('11'!D$17-'935'!X130)*Results!C108*'Dem2'!G130*('11'!B$17/('11'!B$17-'935'!W130))*'935'!P130</f>
        <v>0</v>
      </c>
      <c r="M155" s="73">
        <f>0.01*('11'!B$17-'935'!W130)*Results!D108</f>
        <v>0</v>
      </c>
      <c r="N155" s="73">
        <f>0.01*'11'!B$17*'Gen2'!F130*'Gen2'!O130</f>
        <v>0</v>
      </c>
      <c r="O155" s="73">
        <f>0.01*('11'!B$17-'935'!W130)*'Fixed Charge'!J130</f>
        <v>0</v>
      </c>
      <c r="P155" s="73">
        <f>0.01*'Gen2'!N130*'935'!T130</f>
        <v>0</v>
      </c>
      <c r="Q155" s="73">
        <f t="shared" si="7"/>
        <v>0</v>
      </c>
      <c r="R155" s="229">
        <f>'935'!Y130</f>
        <v>0</v>
      </c>
      <c r="S155" s="230">
        <f t="shared" si="8"/>
        <v>0</v>
      </c>
      <c r="T155" s="231" t="str">
        <f t="shared" si="9"/>
        <v/>
      </c>
      <c r="U155" s="73">
        <f t="shared" si="10"/>
        <v>0</v>
      </c>
      <c r="V155" s="229">
        <f>'935'!Z130</f>
        <v>0</v>
      </c>
      <c r="W155" s="230">
        <f t="shared" si="11"/>
        <v>0</v>
      </c>
      <c r="X155" s="231" t="str">
        <f t="shared" si="12"/>
        <v/>
      </c>
      <c r="Y155" s="73">
        <f>0.01*('11'!B$17-'935'!W130)*'Fixed Charge'!E130</f>
        <v>0</v>
      </c>
      <c r="Z155" s="73">
        <f>0.01*'11'!B$17*'Dem2'!G130*'Dem2'!AA130</f>
        <v>0</v>
      </c>
      <c r="AA155" s="73">
        <f>'Dem2'!G130*(MAX('Dem2'!BJ130,0-('Dem2'!BI130+IF('935'!P130=0,0,(1-'935'!X130/'11'!D$17)*'11'!B$17/('11'!B$17-'935'!W130)*IF('Dem2'!G130=0,1,'Dem2'!H130/'Dem2'!G130)*'Dem2'!AL130))))*'11'!B$17*0.01*'Dem1'!B$111/'Dem1'!B$166</f>
        <v>0</v>
      </c>
      <c r="AB155" s="73">
        <f>'Dem2'!G130*'Dem1'!B$225*'Dem2'!BG130</f>
        <v>0</v>
      </c>
      <c r="AC155" s="73">
        <f>'Dem2'!G130*(MAX('Dem2'!BJ130,0-('Dem2'!BI130+IF('935'!P130=0,0,(1-'935'!X130/'11'!D$17)*'11'!B$17/('11'!B$17-'935'!W130)*IF('Dem2'!G130=0,1,'Dem2'!H130/'Dem2'!G130)*'Dem2'!AL130))))*'11'!B$17*0.01*'Dem1'!B$149/'Dem1'!B$166</f>
        <v>0</v>
      </c>
      <c r="AD155" s="73">
        <f>0.01*('Dem2'!H130*'11'!B$17*'Dem2'!AR130+'Dem2'!G130*'SR Rate'!AD130*'935'!P130*('11'!D$17-'935'!X130)*('11'!B$17/('11'!B$17-'935'!W130)))</f>
        <v>0</v>
      </c>
      <c r="AE155" s="73">
        <f>'Dem2'!G130*'Dem1'!B$213*('Dem1'!B$200+'Dem2'!BE130)</f>
        <v>0</v>
      </c>
      <c r="AF155" s="73">
        <f>'Dem2'!G130*(MAX('Dem2'!BJ130,0-('Dem2'!BI130+IF('935'!P130=0,0,(1-'935'!X130/'11'!D$17)*'11'!B$17/('11'!B$17-'935'!W130)*IF('Dem2'!G130=0,1,'Dem2'!H130/'Dem2'!G130)*'Dem2'!AL130))))*'11'!B$17*0.01*(1-('Dem1'!B$149+'Dem1'!B$111)/'Dem1'!B$166)</f>
        <v>0</v>
      </c>
      <c r="AG155" s="73">
        <f t="shared" si="13"/>
        <v>0</v>
      </c>
      <c r="AH155" s="10"/>
    </row>
    <row r="156" spans="1:34">
      <c r="A156" s="103">
        <v>92</v>
      </c>
      <c r="B156" s="226">
        <f>Results!B109</f>
        <v>0</v>
      </c>
      <c r="C156" s="227">
        <f>Results!C109</f>
        <v>0</v>
      </c>
      <c r="D156" s="228">
        <f>Results!D109</f>
        <v>0</v>
      </c>
      <c r="E156" s="228">
        <f>Results!E109</f>
        <v>0.21</v>
      </c>
      <c r="F156" s="228">
        <f>Results!F109</f>
        <v>0.21</v>
      </c>
      <c r="G156" s="227">
        <f>Results!G109</f>
        <v>0</v>
      </c>
      <c r="H156" s="228">
        <f>Results!H109</f>
        <v>0</v>
      </c>
      <c r="I156" s="228">
        <f>Results!I109</f>
        <v>0.2</v>
      </c>
      <c r="J156" s="228">
        <f>Results!J109</f>
        <v>0.2</v>
      </c>
      <c r="K156" s="73">
        <f>0.01*'11'!B$17*'Dem2'!G131*Results!E109</f>
        <v>0</v>
      </c>
      <c r="L156" s="73">
        <f>0.01*('11'!D$17-'935'!X131)*Results!C109*'Dem2'!G131*('11'!B$17/('11'!B$17-'935'!W131))*'935'!P131</f>
        <v>0</v>
      </c>
      <c r="M156" s="73">
        <f>0.01*('11'!B$17-'935'!W131)*Results!D109</f>
        <v>0</v>
      </c>
      <c r="N156" s="73">
        <f>0.01*'11'!B$17*'Gen2'!F131*'Gen2'!O131</f>
        <v>0</v>
      </c>
      <c r="O156" s="73">
        <f>0.01*('11'!B$17-'935'!W131)*'Fixed Charge'!J131</f>
        <v>0</v>
      </c>
      <c r="P156" s="73">
        <f>0.01*'Gen2'!N131*'935'!T131</f>
        <v>0</v>
      </c>
      <c r="Q156" s="73">
        <f t="shared" si="7"/>
        <v>0</v>
      </c>
      <c r="R156" s="229">
        <f>'935'!Y131</f>
        <v>0</v>
      </c>
      <c r="S156" s="230">
        <f t="shared" si="8"/>
        <v>0</v>
      </c>
      <c r="T156" s="231" t="str">
        <f t="shared" si="9"/>
        <v/>
      </c>
      <c r="U156" s="73">
        <f t="shared" si="10"/>
        <v>0</v>
      </c>
      <c r="V156" s="229">
        <f>'935'!Z131</f>
        <v>0</v>
      </c>
      <c r="W156" s="230">
        <f t="shared" si="11"/>
        <v>0</v>
      </c>
      <c r="X156" s="231" t="str">
        <f t="shared" si="12"/>
        <v/>
      </c>
      <c r="Y156" s="73">
        <f>0.01*('11'!B$17-'935'!W131)*'Fixed Charge'!E131</f>
        <v>0</v>
      </c>
      <c r="Z156" s="73">
        <f>0.01*'11'!B$17*'Dem2'!G131*'Dem2'!AA131</f>
        <v>0</v>
      </c>
      <c r="AA156" s="73">
        <f>'Dem2'!G131*(MAX('Dem2'!BJ131,0-('Dem2'!BI131+IF('935'!P131=0,0,(1-'935'!X131/'11'!D$17)*'11'!B$17/('11'!B$17-'935'!W131)*IF('Dem2'!G131=0,1,'Dem2'!H131/'Dem2'!G131)*'Dem2'!AL131))))*'11'!B$17*0.01*'Dem1'!B$111/'Dem1'!B$166</f>
        <v>0</v>
      </c>
      <c r="AB156" s="73">
        <f>'Dem2'!G131*'Dem1'!B$225*'Dem2'!BG131</f>
        <v>0</v>
      </c>
      <c r="AC156" s="73">
        <f>'Dem2'!G131*(MAX('Dem2'!BJ131,0-('Dem2'!BI131+IF('935'!P131=0,0,(1-'935'!X131/'11'!D$17)*'11'!B$17/('11'!B$17-'935'!W131)*IF('Dem2'!G131=0,1,'Dem2'!H131/'Dem2'!G131)*'Dem2'!AL131))))*'11'!B$17*0.01*'Dem1'!B$149/'Dem1'!B$166</f>
        <v>0</v>
      </c>
      <c r="AD156" s="73">
        <f>0.01*('Dem2'!H131*'11'!B$17*'Dem2'!AR131+'Dem2'!G131*'SR Rate'!AD131*'935'!P131*('11'!D$17-'935'!X131)*('11'!B$17/('11'!B$17-'935'!W131)))</f>
        <v>0</v>
      </c>
      <c r="AE156" s="73">
        <f>'Dem2'!G131*'Dem1'!B$213*('Dem1'!B$200+'Dem2'!BE131)</f>
        <v>0</v>
      </c>
      <c r="AF156" s="73">
        <f>'Dem2'!G131*(MAX('Dem2'!BJ131,0-('Dem2'!BI131+IF('935'!P131=0,0,(1-'935'!X131/'11'!D$17)*'11'!B$17/('11'!B$17-'935'!W131)*IF('Dem2'!G131=0,1,'Dem2'!H131/'Dem2'!G131)*'Dem2'!AL131))))*'11'!B$17*0.01*(1-('Dem1'!B$149+'Dem1'!B$111)/'Dem1'!B$166)</f>
        <v>0</v>
      </c>
      <c r="AG156" s="73">
        <f t="shared" si="13"/>
        <v>0</v>
      </c>
      <c r="AH156" s="10"/>
    </row>
    <row r="157" spans="1:34">
      <c r="A157" s="103">
        <v>93</v>
      </c>
      <c r="B157" s="226">
        <f>Results!B110</f>
        <v>0</v>
      </c>
      <c r="C157" s="227">
        <f>Results!C110</f>
        <v>0</v>
      </c>
      <c r="D157" s="228">
        <f>Results!D110</f>
        <v>0</v>
      </c>
      <c r="E157" s="228">
        <f>Results!E110</f>
        <v>0.21</v>
      </c>
      <c r="F157" s="228">
        <f>Results!F110</f>
        <v>0.21</v>
      </c>
      <c r="G157" s="227">
        <f>Results!G110</f>
        <v>0</v>
      </c>
      <c r="H157" s="228">
        <f>Results!H110</f>
        <v>0</v>
      </c>
      <c r="I157" s="228">
        <f>Results!I110</f>
        <v>0.2</v>
      </c>
      <c r="J157" s="228">
        <f>Results!J110</f>
        <v>0.2</v>
      </c>
      <c r="K157" s="73">
        <f>0.01*'11'!B$17*'Dem2'!G132*Results!E110</f>
        <v>0</v>
      </c>
      <c r="L157" s="73">
        <f>0.01*('11'!D$17-'935'!X132)*Results!C110*'Dem2'!G132*('11'!B$17/('11'!B$17-'935'!W132))*'935'!P132</f>
        <v>0</v>
      </c>
      <c r="M157" s="73">
        <f>0.01*('11'!B$17-'935'!W132)*Results!D110</f>
        <v>0</v>
      </c>
      <c r="N157" s="73">
        <f>0.01*'11'!B$17*'Gen2'!F132*'Gen2'!O132</f>
        <v>0</v>
      </c>
      <c r="O157" s="73">
        <f>0.01*('11'!B$17-'935'!W132)*'Fixed Charge'!J132</f>
        <v>0</v>
      </c>
      <c r="P157" s="73">
        <f>0.01*'Gen2'!N132*'935'!T132</f>
        <v>0</v>
      </c>
      <c r="Q157" s="73">
        <f t="shared" si="7"/>
        <v>0</v>
      </c>
      <c r="R157" s="229">
        <f>'935'!Y132</f>
        <v>0</v>
      </c>
      <c r="S157" s="230">
        <f t="shared" si="8"/>
        <v>0</v>
      </c>
      <c r="T157" s="231" t="str">
        <f t="shared" si="9"/>
        <v/>
      </c>
      <c r="U157" s="73">
        <f t="shared" si="10"/>
        <v>0</v>
      </c>
      <c r="V157" s="229">
        <f>'935'!Z132</f>
        <v>0</v>
      </c>
      <c r="W157" s="230">
        <f t="shared" si="11"/>
        <v>0</v>
      </c>
      <c r="X157" s="231" t="str">
        <f t="shared" si="12"/>
        <v/>
      </c>
      <c r="Y157" s="73">
        <f>0.01*('11'!B$17-'935'!W132)*'Fixed Charge'!E132</f>
        <v>0</v>
      </c>
      <c r="Z157" s="73">
        <f>0.01*'11'!B$17*'Dem2'!G132*'Dem2'!AA132</f>
        <v>0</v>
      </c>
      <c r="AA157" s="73">
        <f>'Dem2'!G132*(MAX('Dem2'!BJ132,0-('Dem2'!BI132+IF('935'!P132=0,0,(1-'935'!X132/'11'!D$17)*'11'!B$17/('11'!B$17-'935'!W132)*IF('Dem2'!G132=0,1,'Dem2'!H132/'Dem2'!G132)*'Dem2'!AL132))))*'11'!B$17*0.01*'Dem1'!B$111/'Dem1'!B$166</f>
        <v>0</v>
      </c>
      <c r="AB157" s="73">
        <f>'Dem2'!G132*'Dem1'!B$225*'Dem2'!BG132</f>
        <v>0</v>
      </c>
      <c r="AC157" s="73">
        <f>'Dem2'!G132*(MAX('Dem2'!BJ132,0-('Dem2'!BI132+IF('935'!P132=0,0,(1-'935'!X132/'11'!D$17)*'11'!B$17/('11'!B$17-'935'!W132)*IF('Dem2'!G132=0,1,'Dem2'!H132/'Dem2'!G132)*'Dem2'!AL132))))*'11'!B$17*0.01*'Dem1'!B$149/'Dem1'!B$166</f>
        <v>0</v>
      </c>
      <c r="AD157" s="73">
        <f>0.01*('Dem2'!H132*'11'!B$17*'Dem2'!AR132+'Dem2'!G132*'SR Rate'!AD132*'935'!P132*('11'!D$17-'935'!X132)*('11'!B$17/('11'!B$17-'935'!W132)))</f>
        <v>0</v>
      </c>
      <c r="AE157" s="73">
        <f>'Dem2'!G132*'Dem1'!B$213*('Dem1'!B$200+'Dem2'!BE132)</f>
        <v>0</v>
      </c>
      <c r="AF157" s="73">
        <f>'Dem2'!G132*(MAX('Dem2'!BJ132,0-('Dem2'!BI132+IF('935'!P132=0,0,(1-'935'!X132/'11'!D$17)*'11'!B$17/('11'!B$17-'935'!W132)*IF('Dem2'!G132=0,1,'Dem2'!H132/'Dem2'!G132)*'Dem2'!AL132))))*'11'!B$17*0.01*(1-('Dem1'!B$149+'Dem1'!B$111)/'Dem1'!B$166)</f>
        <v>0</v>
      </c>
      <c r="AG157" s="73">
        <f t="shared" si="13"/>
        <v>0</v>
      </c>
      <c r="AH157" s="10"/>
    </row>
    <row r="158" spans="1:34">
      <c r="A158" s="103">
        <v>94</v>
      </c>
      <c r="B158" s="226">
        <f>Results!B111</f>
        <v>0</v>
      </c>
      <c r="C158" s="227">
        <f>Results!C111</f>
        <v>0</v>
      </c>
      <c r="D158" s="228">
        <f>Results!D111</f>
        <v>0</v>
      </c>
      <c r="E158" s="228">
        <f>Results!E111</f>
        <v>0.21</v>
      </c>
      <c r="F158" s="228">
        <f>Results!F111</f>
        <v>0.21</v>
      </c>
      <c r="G158" s="227">
        <f>Results!G111</f>
        <v>0</v>
      </c>
      <c r="H158" s="228">
        <f>Results!H111</f>
        <v>0</v>
      </c>
      <c r="I158" s="228">
        <f>Results!I111</f>
        <v>0.2</v>
      </c>
      <c r="J158" s="228">
        <f>Results!J111</f>
        <v>0.2</v>
      </c>
      <c r="K158" s="73">
        <f>0.01*'11'!B$17*'Dem2'!G133*Results!E111</f>
        <v>0</v>
      </c>
      <c r="L158" s="73">
        <f>0.01*('11'!D$17-'935'!X133)*Results!C111*'Dem2'!G133*('11'!B$17/('11'!B$17-'935'!W133))*'935'!P133</f>
        <v>0</v>
      </c>
      <c r="M158" s="73">
        <f>0.01*('11'!B$17-'935'!W133)*Results!D111</f>
        <v>0</v>
      </c>
      <c r="N158" s="73">
        <f>0.01*'11'!B$17*'Gen2'!F133*'Gen2'!O133</f>
        <v>0</v>
      </c>
      <c r="O158" s="73">
        <f>0.01*('11'!B$17-'935'!W133)*'Fixed Charge'!J133</f>
        <v>0</v>
      </c>
      <c r="P158" s="73">
        <f>0.01*'Gen2'!N133*'935'!T133</f>
        <v>0</v>
      </c>
      <c r="Q158" s="73">
        <f t="shared" si="7"/>
        <v>0</v>
      </c>
      <c r="R158" s="229">
        <f>'935'!Y133</f>
        <v>0</v>
      </c>
      <c r="S158" s="230">
        <f t="shared" si="8"/>
        <v>0</v>
      </c>
      <c r="T158" s="231" t="str">
        <f t="shared" si="9"/>
        <v/>
      </c>
      <c r="U158" s="73">
        <f t="shared" si="10"/>
        <v>0</v>
      </c>
      <c r="V158" s="229">
        <f>'935'!Z133</f>
        <v>0</v>
      </c>
      <c r="W158" s="230">
        <f t="shared" si="11"/>
        <v>0</v>
      </c>
      <c r="X158" s="231" t="str">
        <f t="shared" si="12"/>
        <v/>
      </c>
      <c r="Y158" s="73">
        <f>0.01*('11'!B$17-'935'!W133)*'Fixed Charge'!E133</f>
        <v>0</v>
      </c>
      <c r="Z158" s="73">
        <f>0.01*'11'!B$17*'Dem2'!G133*'Dem2'!AA133</f>
        <v>0</v>
      </c>
      <c r="AA158" s="73">
        <f>'Dem2'!G133*(MAX('Dem2'!BJ133,0-('Dem2'!BI133+IF('935'!P133=0,0,(1-'935'!X133/'11'!D$17)*'11'!B$17/('11'!B$17-'935'!W133)*IF('Dem2'!G133=0,1,'Dem2'!H133/'Dem2'!G133)*'Dem2'!AL133))))*'11'!B$17*0.01*'Dem1'!B$111/'Dem1'!B$166</f>
        <v>0</v>
      </c>
      <c r="AB158" s="73">
        <f>'Dem2'!G133*'Dem1'!B$225*'Dem2'!BG133</f>
        <v>0</v>
      </c>
      <c r="AC158" s="73">
        <f>'Dem2'!G133*(MAX('Dem2'!BJ133,0-('Dem2'!BI133+IF('935'!P133=0,0,(1-'935'!X133/'11'!D$17)*'11'!B$17/('11'!B$17-'935'!W133)*IF('Dem2'!G133=0,1,'Dem2'!H133/'Dem2'!G133)*'Dem2'!AL133))))*'11'!B$17*0.01*'Dem1'!B$149/'Dem1'!B$166</f>
        <v>0</v>
      </c>
      <c r="AD158" s="73">
        <f>0.01*('Dem2'!H133*'11'!B$17*'Dem2'!AR133+'Dem2'!G133*'SR Rate'!AD133*'935'!P133*('11'!D$17-'935'!X133)*('11'!B$17/('11'!B$17-'935'!W133)))</f>
        <v>0</v>
      </c>
      <c r="AE158" s="73">
        <f>'Dem2'!G133*'Dem1'!B$213*('Dem1'!B$200+'Dem2'!BE133)</f>
        <v>0</v>
      </c>
      <c r="AF158" s="73">
        <f>'Dem2'!G133*(MAX('Dem2'!BJ133,0-('Dem2'!BI133+IF('935'!P133=0,0,(1-'935'!X133/'11'!D$17)*'11'!B$17/('11'!B$17-'935'!W133)*IF('Dem2'!G133=0,1,'Dem2'!H133/'Dem2'!G133)*'Dem2'!AL133))))*'11'!B$17*0.01*(1-('Dem1'!B$149+'Dem1'!B$111)/'Dem1'!B$166)</f>
        <v>0</v>
      </c>
      <c r="AG158" s="73">
        <f t="shared" si="13"/>
        <v>0</v>
      </c>
      <c r="AH158" s="10"/>
    </row>
    <row r="159" spans="1:34">
      <c r="A159" s="103">
        <v>95</v>
      </c>
      <c r="B159" s="226">
        <f>Results!B112</f>
        <v>0</v>
      </c>
      <c r="C159" s="227">
        <f>Results!C112</f>
        <v>0</v>
      </c>
      <c r="D159" s="228">
        <f>Results!D112</f>
        <v>0</v>
      </c>
      <c r="E159" s="228">
        <f>Results!E112</f>
        <v>0.21</v>
      </c>
      <c r="F159" s="228">
        <f>Results!F112</f>
        <v>0.21</v>
      </c>
      <c r="G159" s="227">
        <f>Results!G112</f>
        <v>0</v>
      </c>
      <c r="H159" s="228">
        <f>Results!H112</f>
        <v>0</v>
      </c>
      <c r="I159" s="228">
        <f>Results!I112</f>
        <v>0.2</v>
      </c>
      <c r="J159" s="228">
        <f>Results!J112</f>
        <v>0.2</v>
      </c>
      <c r="K159" s="73">
        <f>0.01*'11'!B$17*'Dem2'!G134*Results!E112</f>
        <v>0</v>
      </c>
      <c r="L159" s="73">
        <f>0.01*('11'!D$17-'935'!X134)*Results!C112*'Dem2'!G134*('11'!B$17/('11'!B$17-'935'!W134))*'935'!P134</f>
        <v>0</v>
      </c>
      <c r="M159" s="73">
        <f>0.01*('11'!B$17-'935'!W134)*Results!D112</f>
        <v>0</v>
      </c>
      <c r="N159" s="73">
        <f>0.01*'11'!B$17*'Gen2'!F134*'Gen2'!O134</f>
        <v>0</v>
      </c>
      <c r="O159" s="73">
        <f>0.01*('11'!B$17-'935'!W134)*'Fixed Charge'!J134</f>
        <v>0</v>
      </c>
      <c r="P159" s="73">
        <f>0.01*'Gen2'!N134*'935'!T134</f>
        <v>0</v>
      </c>
      <c r="Q159" s="73">
        <f t="shared" si="7"/>
        <v>0</v>
      </c>
      <c r="R159" s="229">
        <f>'935'!Y134</f>
        <v>0</v>
      </c>
      <c r="S159" s="230">
        <f t="shared" si="8"/>
        <v>0</v>
      </c>
      <c r="T159" s="231" t="str">
        <f t="shared" si="9"/>
        <v/>
      </c>
      <c r="U159" s="73">
        <f t="shared" si="10"/>
        <v>0</v>
      </c>
      <c r="V159" s="229">
        <f>'935'!Z134</f>
        <v>0</v>
      </c>
      <c r="W159" s="230">
        <f t="shared" si="11"/>
        <v>0</v>
      </c>
      <c r="X159" s="231" t="str">
        <f t="shared" si="12"/>
        <v/>
      </c>
      <c r="Y159" s="73">
        <f>0.01*('11'!B$17-'935'!W134)*'Fixed Charge'!E134</f>
        <v>0</v>
      </c>
      <c r="Z159" s="73">
        <f>0.01*'11'!B$17*'Dem2'!G134*'Dem2'!AA134</f>
        <v>0</v>
      </c>
      <c r="AA159" s="73">
        <f>'Dem2'!G134*(MAX('Dem2'!BJ134,0-('Dem2'!BI134+IF('935'!P134=0,0,(1-'935'!X134/'11'!D$17)*'11'!B$17/('11'!B$17-'935'!W134)*IF('Dem2'!G134=0,1,'Dem2'!H134/'Dem2'!G134)*'Dem2'!AL134))))*'11'!B$17*0.01*'Dem1'!B$111/'Dem1'!B$166</f>
        <v>0</v>
      </c>
      <c r="AB159" s="73">
        <f>'Dem2'!G134*'Dem1'!B$225*'Dem2'!BG134</f>
        <v>0</v>
      </c>
      <c r="AC159" s="73">
        <f>'Dem2'!G134*(MAX('Dem2'!BJ134,0-('Dem2'!BI134+IF('935'!P134=0,0,(1-'935'!X134/'11'!D$17)*'11'!B$17/('11'!B$17-'935'!W134)*IF('Dem2'!G134=0,1,'Dem2'!H134/'Dem2'!G134)*'Dem2'!AL134))))*'11'!B$17*0.01*'Dem1'!B$149/'Dem1'!B$166</f>
        <v>0</v>
      </c>
      <c r="AD159" s="73">
        <f>0.01*('Dem2'!H134*'11'!B$17*'Dem2'!AR134+'Dem2'!G134*'SR Rate'!AD134*'935'!P134*('11'!D$17-'935'!X134)*('11'!B$17/('11'!B$17-'935'!W134)))</f>
        <v>0</v>
      </c>
      <c r="AE159" s="73">
        <f>'Dem2'!G134*'Dem1'!B$213*('Dem1'!B$200+'Dem2'!BE134)</f>
        <v>0</v>
      </c>
      <c r="AF159" s="73">
        <f>'Dem2'!G134*(MAX('Dem2'!BJ134,0-('Dem2'!BI134+IF('935'!P134=0,0,(1-'935'!X134/'11'!D$17)*'11'!B$17/('11'!B$17-'935'!W134)*IF('Dem2'!G134=0,1,'Dem2'!H134/'Dem2'!G134)*'Dem2'!AL134))))*'11'!B$17*0.01*(1-('Dem1'!B$149+'Dem1'!B$111)/'Dem1'!B$166)</f>
        <v>0</v>
      </c>
      <c r="AG159" s="73">
        <f t="shared" si="13"/>
        <v>0</v>
      </c>
      <c r="AH159" s="10"/>
    </row>
    <row r="160" spans="1:34">
      <c r="A160" s="103">
        <v>96</v>
      </c>
      <c r="B160" s="226">
        <f>Results!B113</f>
        <v>0</v>
      </c>
      <c r="C160" s="227">
        <f>Results!C113</f>
        <v>0</v>
      </c>
      <c r="D160" s="228">
        <f>Results!D113</f>
        <v>0</v>
      </c>
      <c r="E160" s="228">
        <f>Results!E113</f>
        <v>0.21</v>
      </c>
      <c r="F160" s="228">
        <f>Results!F113</f>
        <v>0.21</v>
      </c>
      <c r="G160" s="227">
        <f>Results!G113</f>
        <v>0</v>
      </c>
      <c r="H160" s="228">
        <f>Results!H113</f>
        <v>0</v>
      </c>
      <c r="I160" s="228">
        <f>Results!I113</f>
        <v>0.2</v>
      </c>
      <c r="J160" s="228">
        <f>Results!J113</f>
        <v>0.2</v>
      </c>
      <c r="K160" s="73">
        <f>0.01*'11'!B$17*'Dem2'!G135*Results!E113</f>
        <v>0</v>
      </c>
      <c r="L160" s="73">
        <f>0.01*('11'!D$17-'935'!X135)*Results!C113*'Dem2'!G135*('11'!B$17/('11'!B$17-'935'!W135))*'935'!P135</f>
        <v>0</v>
      </c>
      <c r="M160" s="73">
        <f>0.01*('11'!B$17-'935'!W135)*Results!D113</f>
        <v>0</v>
      </c>
      <c r="N160" s="73">
        <f>0.01*'11'!B$17*'Gen2'!F135*'Gen2'!O135</f>
        <v>0</v>
      </c>
      <c r="O160" s="73">
        <f>0.01*('11'!B$17-'935'!W135)*'Fixed Charge'!J135</f>
        <v>0</v>
      </c>
      <c r="P160" s="73">
        <f>0.01*'Gen2'!N135*'935'!T135</f>
        <v>0</v>
      </c>
      <c r="Q160" s="73">
        <f t="shared" si="7"/>
        <v>0</v>
      </c>
      <c r="R160" s="229">
        <f>'935'!Y135</f>
        <v>0</v>
      </c>
      <c r="S160" s="230">
        <f t="shared" si="8"/>
        <v>0</v>
      </c>
      <c r="T160" s="231" t="str">
        <f t="shared" si="9"/>
        <v/>
      </c>
      <c r="U160" s="73">
        <f t="shared" si="10"/>
        <v>0</v>
      </c>
      <c r="V160" s="229">
        <f>'935'!Z135</f>
        <v>0</v>
      </c>
      <c r="W160" s="230">
        <f t="shared" si="11"/>
        <v>0</v>
      </c>
      <c r="X160" s="231" t="str">
        <f t="shared" si="12"/>
        <v/>
      </c>
      <c r="Y160" s="73">
        <f>0.01*('11'!B$17-'935'!W135)*'Fixed Charge'!E135</f>
        <v>0</v>
      </c>
      <c r="Z160" s="73">
        <f>0.01*'11'!B$17*'Dem2'!G135*'Dem2'!AA135</f>
        <v>0</v>
      </c>
      <c r="AA160" s="73">
        <f>'Dem2'!G135*(MAX('Dem2'!BJ135,0-('Dem2'!BI135+IF('935'!P135=0,0,(1-'935'!X135/'11'!D$17)*'11'!B$17/('11'!B$17-'935'!W135)*IF('Dem2'!G135=0,1,'Dem2'!H135/'Dem2'!G135)*'Dem2'!AL135))))*'11'!B$17*0.01*'Dem1'!B$111/'Dem1'!B$166</f>
        <v>0</v>
      </c>
      <c r="AB160" s="73">
        <f>'Dem2'!G135*'Dem1'!B$225*'Dem2'!BG135</f>
        <v>0</v>
      </c>
      <c r="AC160" s="73">
        <f>'Dem2'!G135*(MAX('Dem2'!BJ135,0-('Dem2'!BI135+IF('935'!P135=0,0,(1-'935'!X135/'11'!D$17)*'11'!B$17/('11'!B$17-'935'!W135)*IF('Dem2'!G135=0,1,'Dem2'!H135/'Dem2'!G135)*'Dem2'!AL135))))*'11'!B$17*0.01*'Dem1'!B$149/'Dem1'!B$166</f>
        <v>0</v>
      </c>
      <c r="AD160" s="73">
        <f>0.01*('Dem2'!H135*'11'!B$17*'Dem2'!AR135+'Dem2'!G135*'SR Rate'!AD135*'935'!P135*('11'!D$17-'935'!X135)*('11'!B$17/('11'!B$17-'935'!W135)))</f>
        <v>0</v>
      </c>
      <c r="AE160" s="73">
        <f>'Dem2'!G135*'Dem1'!B$213*('Dem1'!B$200+'Dem2'!BE135)</f>
        <v>0</v>
      </c>
      <c r="AF160" s="73">
        <f>'Dem2'!G135*(MAX('Dem2'!BJ135,0-('Dem2'!BI135+IF('935'!P135=0,0,(1-'935'!X135/'11'!D$17)*'11'!B$17/('11'!B$17-'935'!W135)*IF('Dem2'!G135=0,1,'Dem2'!H135/'Dem2'!G135)*'Dem2'!AL135))))*'11'!B$17*0.01*(1-('Dem1'!B$149+'Dem1'!B$111)/'Dem1'!B$166)</f>
        <v>0</v>
      </c>
      <c r="AG160" s="73">
        <f t="shared" si="13"/>
        <v>0</v>
      </c>
      <c r="AH160" s="10"/>
    </row>
    <row r="161" spans="1:34">
      <c r="A161" s="103">
        <v>97</v>
      </c>
      <c r="B161" s="226">
        <f>Results!B114</f>
        <v>0</v>
      </c>
      <c r="C161" s="227">
        <f>Results!C114</f>
        <v>0</v>
      </c>
      <c r="D161" s="228">
        <f>Results!D114</f>
        <v>0</v>
      </c>
      <c r="E161" s="228">
        <f>Results!E114</f>
        <v>0.21</v>
      </c>
      <c r="F161" s="228">
        <f>Results!F114</f>
        <v>0.21</v>
      </c>
      <c r="G161" s="227">
        <f>Results!G114</f>
        <v>0</v>
      </c>
      <c r="H161" s="228">
        <f>Results!H114</f>
        <v>0</v>
      </c>
      <c r="I161" s="228">
        <f>Results!I114</f>
        <v>0.2</v>
      </c>
      <c r="J161" s="228">
        <f>Results!J114</f>
        <v>0.2</v>
      </c>
      <c r="K161" s="73">
        <f>0.01*'11'!B$17*'Dem2'!G136*Results!E114</f>
        <v>0</v>
      </c>
      <c r="L161" s="73">
        <f>0.01*('11'!D$17-'935'!X136)*Results!C114*'Dem2'!G136*('11'!B$17/('11'!B$17-'935'!W136))*'935'!P136</f>
        <v>0</v>
      </c>
      <c r="M161" s="73">
        <f>0.01*('11'!B$17-'935'!W136)*Results!D114</f>
        <v>0</v>
      </c>
      <c r="N161" s="73">
        <f>0.01*'11'!B$17*'Gen2'!F136*'Gen2'!O136</f>
        <v>0</v>
      </c>
      <c r="O161" s="73">
        <f>0.01*('11'!B$17-'935'!W136)*'Fixed Charge'!J136</f>
        <v>0</v>
      </c>
      <c r="P161" s="73">
        <f>0.01*'Gen2'!N136*'935'!T136</f>
        <v>0</v>
      </c>
      <c r="Q161" s="73">
        <f t="shared" si="7"/>
        <v>0</v>
      </c>
      <c r="R161" s="229">
        <f>'935'!Y136</f>
        <v>0</v>
      </c>
      <c r="S161" s="230">
        <f t="shared" si="8"/>
        <v>0</v>
      </c>
      <c r="T161" s="231" t="str">
        <f t="shared" si="9"/>
        <v/>
      </c>
      <c r="U161" s="73">
        <f t="shared" si="10"/>
        <v>0</v>
      </c>
      <c r="V161" s="229">
        <f>'935'!Z136</f>
        <v>0</v>
      </c>
      <c r="W161" s="230">
        <f t="shared" si="11"/>
        <v>0</v>
      </c>
      <c r="X161" s="231" t="str">
        <f t="shared" si="12"/>
        <v/>
      </c>
      <c r="Y161" s="73">
        <f>0.01*('11'!B$17-'935'!W136)*'Fixed Charge'!E136</f>
        <v>0</v>
      </c>
      <c r="Z161" s="73">
        <f>0.01*'11'!B$17*'Dem2'!G136*'Dem2'!AA136</f>
        <v>0</v>
      </c>
      <c r="AA161" s="73">
        <f>'Dem2'!G136*(MAX('Dem2'!BJ136,0-('Dem2'!BI136+IF('935'!P136=0,0,(1-'935'!X136/'11'!D$17)*'11'!B$17/('11'!B$17-'935'!W136)*IF('Dem2'!G136=0,1,'Dem2'!H136/'Dem2'!G136)*'Dem2'!AL136))))*'11'!B$17*0.01*'Dem1'!B$111/'Dem1'!B$166</f>
        <v>0</v>
      </c>
      <c r="AB161" s="73">
        <f>'Dem2'!G136*'Dem1'!B$225*'Dem2'!BG136</f>
        <v>0</v>
      </c>
      <c r="AC161" s="73">
        <f>'Dem2'!G136*(MAX('Dem2'!BJ136,0-('Dem2'!BI136+IF('935'!P136=0,0,(1-'935'!X136/'11'!D$17)*'11'!B$17/('11'!B$17-'935'!W136)*IF('Dem2'!G136=0,1,'Dem2'!H136/'Dem2'!G136)*'Dem2'!AL136))))*'11'!B$17*0.01*'Dem1'!B$149/'Dem1'!B$166</f>
        <v>0</v>
      </c>
      <c r="AD161" s="73">
        <f>0.01*('Dem2'!H136*'11'!B$17*'Dem2'!AR136+'Dem2'!G136*'SR Rate'!AD136*'935'!P136*('11'!D$17-'935'!X136)*('11'!B$17/('11'!B$17-'935'!W136)))</f>
        <v>0</v>
      </c>
      <c r="AE161" s="73">
        <f>'Dem2'!G136*'Dem1'!B$213*('Dem1'!B$200+'Dem2'!BE136)</f>
        <v>0</v>
      </c>
      <c r="AF161" s="73">
        <f>'Dem2'!G136*(MAX('Dem2'!BJ136,0-('Dem2'!BI136+IF('935'!P136=0,0,(1-'935'!X136/'11'!D$17)*'11'!B$17/('11'!B$17-'935'!W136)*IF('Dem2'!G136=0,1,'Dem2'!H136/'Dem2'!G136)*'Dem2'!AL136))))*'11'!B$17*0.01*(1-('Dem1'!B$149+'Dem1'!B$111)/'Dem1'!B$166)</f>
        <v>0</v>
      </c>
      <c r="AG161" s="73">
        <f t="shared" si="13"/>
        <v>0</v>
      </c>
      <c r="AH161" s="10"/>
    </row>
    <row r="162" spans="1:34">
      <c r="A162" s="103">
        <v>98</v>
      </c>
      <c r="B162" s="226">
        <f>Results!B115</f>
        <v>0</v>
      </c>
      <c r="C162" s="227">
        <f>Results!C115</f>
        <v>0</v>
      </c>
      <c r="D162" s="228">
        <f>Results!D115</f>
        <v>0</v>
      </c>
      <c r="E162" s="228">
        <f>Results!E115</f>
        <v>0.21</v>
      </c>
      <c r="F162" s="228">
        <f>Results!F115</f>
        <v>0.21</v>
      </c>
      <c r="G162" s="227">
        <f>Results!G115</f>
        <v>0</v>
      </c>
      <c r="H162" s="228">
        <f>Results!H115</f>
        <v>0</v>
      </c>
      <c r="I162" s="228">
        <f>Results!I115</f>
        <v>0.2</v>
      </c>
      <c r="J162" s="228">
        <f>Results!J115</f>
        <v>0.2</v>
      </c>
      <c r="K162" s="73">
        <f>0.01*'11'!B$17*'Dem2'!G137*Results!E115</f>
        <v>0</v>
      </c>
      <c r="L162" s="73">
        <f>0.01*('11'!D$17-'935'!X137)*Results!C115*'Dem2'!G137*('11'!B$17/('11'!B$17-'935'!W137))*'935'!P137</f>
        <v>0</v>
      </c>
      <c r="M162" s="73">
        <f>0.01*('11'!B$17-'935'!W137)*Results!D115</f>
        <v>0</v>
      </c>
      <c r="N162" s="73">
        <f>0.01*'11'!B$17*'Gen2'!F137*'Gen2'!O137</f>
        <v>0</v>
      </c>
      <c r="O162" s="73">
        <f>0.01*('11'!B$17-'935'!W137)*'Fixed Charge'!J137</f>
        <v>0</v>
      </c>
      <c r="P162" s="73">
        <f>0.01*'Gen2'!N137*'935'!T137</f>
        <v>0</v>
      </c>
      <c r="Q162" s="73">
        <f t="shared" si="7"/>
        <v>0</v>
      </c>
      <c r="R162" s="229">
        <f>'935'!Y137</f>
        <v>0</v>
      </c>
      <c r="S162" s="230">
        <f t="shared" si="8"/>
        <v>0</v>
      </c>
      <c r="T162" s="231" t="str">
        <f t="shared" si="9"/>
        <v/>
      </c>
      <c r="U162" s="73">
        <f t="shared" si="10"/>
        <v>0</v>
      </c>
      <c r="V162" s="229">
        <f>'935'!Z137</f>
        <v>0</v>
      </c>
      <c r="W162" s="230">
        <f t="shared" si="11"/>
        <v>0</v>
      </c>
      <c r="X162" s="231" t="str">
        <f t="shared" si="12"/>
        <v/>
      </c>
      <c r="Y162" s="73">
        <f>0.01*('11'!B$17-'935'!W137)*'Fixed Charge'!E137</f>
        <v>0</v>
      </c>
      <c r="Z162" s="73">
        <f>0.01*'11'!B$17*'Dem2'!G137*'Dem2'!AA137</f>
        <v>0</v>
      </c>
      <c r="AA162" s="73">
        <f>'Dem2'!G137*(MAX('Dem2'!BJ137,0-('Dem2'!BI137+IF('935'!P137=0,0,(1-'935'!X137/'11'!D$17)*'11'!B$17/('11'!B$17-'935'!W137)*IF('Dem2'!G137=0,1,'Dem2'!H137/'Dem2'!G137)*'Dem2'!AL137))))*'11'!B$17*0.01*'Dem1'!B$111/'Dem1'!B$166</f>
        <v>0</v>
      </c>
      <c r="AB162" s="73">
        <f>'Dem2'!G137*'Dem1'!B$225*'Dem2'!BG137</f>
        <v>0</v>
      </c>
      <c r="AC162" s="73">
        <f>'Dem2'!G137*(MAX('Dem2'!BJ137,0-('Dem2'!BI137+IF('935'!P137=0,0,(1-'935'!X137/'11'!D$17)*'11'!B$17/('11'!B$17-'935'!W137)*IF('Dem2'!G137=0,1,'Dem2'!H137/'Dem2'!G137)*'Dem2'!AL137))))*'11'!B$17*0.01*'Dem1'!B$149/'Dem1'!B$166</f>
        <v>0</v>
      </c>
      <c r="AD162" s="73">
        <f>0.01*('Dem2'!H137*'11'!B$17*'Dem2'!AR137+'Dem2'!G137*'SR Rate'!AD137*'935'!P137*('11'!D$17-'935'!X137)*('11'!B$17/('11'!B$17-'935'!W137)))</f>
        <v>0</v>
      </c>
      <c r="AE162" s="73">
        <f>'Dem2'!G137*'Dem1'!B$213*('Dem1'!B$200+'Dem2'!BE137)</f>
        <v>0</v>
      </c>
      <c r="AF162" s="73">
        <f>'Dem2'!G137*(MAX('Dem2'!BJ137,0-('Dem2'!BI137+IF('935'!P137=0,0,(1-'935'!X137/'11'!D$17)*'11'!B$17/('11'!B$17-'935'!W137)*IF('Dem2'!G137=0,1,'Dem2'!H137/'Dem2'!G137)*'Dem2'!AL137))))*'11'!B$17*0.01*(1-('Dem1'!B$149+'Dem1'!B$111)/'Dem1'!B$166)</f>
        <v>0</v>
      </c>
      <c r="AG162" s="73">
        <f t="shared" si="13"/>
        <v>0</v>
      </c>
      <c r="AH162" s="10"/>
    </row>
    <row r="163" spans="1:34">
      <c r="A163" s="103">
        <v>99</v>
      </c>
      <c r="B163" s="226">
        <f>Results!B116</f>
        <v>0</v>
      </c>
      <c r="C163" s="227">
        <f>Results!C116</f>
        <v>0</v>
      </c>
      <c r="D163" s="228">
        <f>Results!D116</f>
        <v>0</v>
      </c>
      <c r="E163" s="228">
        <f>Results!E116</f>
        <v>0.21</v>
      </c>
      <c r="F163" s="228">
        <f>Results!F116</f>
        <v>0.21</v>
      </c>
      <c r="G163" s="227">
        <f>Results!G116</f>
        <v>0</v>
      </c>
      <c r="H163" s="228">
        <f>Results!H116</f>
        <v>0</v>
      </c>
      <c r="I163" s="228">
        <f>Results!I116</f>
        <v>0.2</v>
      </c>
      <c r="J163" s="228">
        <f>Results!J116</f>
        <v>0.2</v>
      </c>
      <c r="K163" s="73">
        <f>0.01*'11'!B$17*'Dem2'!G138*Results!E116</f>
        <v>0</v>
      </c>
      <c r="L163" s="73">
        <f>0.01*('11'!D$17-'935'!X138)*Results!C116*'Dem2'!G138*('11'!B$17/('11'!B$17-'935'!W138))*'935'!P138</f>
        <v>0</v>
      </c>
      <c r="M163" s="73">
        <f>0.01*('11'!B$17-'935'!W138)*Results!D116</f>
        <v>0</v>
      </c>
      <c r="N163" s="73">
        <f>0.01*'11'!B$17*'Gen2'!F138*'Gen2'!O138</f>
        <v>0</v>
      </c>
      <c r="O163" s="73">
        <f>0.01*('11'!B$17-'935'!W138)*'Fixed Charge'!J138</f>
        <v>0</v>
      </c>
      <c r="P163" s="73">
        <f>0.01*'Gen2'!N138*'935'!T138</f>
        <v>0</v>
      </c>
      <c r="Q163" s="73">
        <f t="shared" si="7"/>
        <v>0</v>
      </c>
      <c r="R163" s="229">
        <f>'935'!Y138</f>
        <v>0</v>
      </c>
      <c r="S163" s="230">
        <f t="shared" si="8"/>
        <v>0</v>
      </c>
      <c r="T163" s="231" t="str">
        <f t="shared" si="9"/>
        <v/>
      </c>
      <c r="U163" s="73">
        <f t="shared" si="10"/>
        <v>0</v>
      </c>
      <c r="V163" s="229">
        <f>'935'!Z138</f>
        <v>0</v>
      </c>
      <c r="W163" s="230">
        <f t="shared" si="11"/>
        <v>0</v>
      </c>
      <c r="X163" s="231" t="str">
        <f t="shared" si="12"/>
        <v/>
      </c>
      <c r="Y163" s="73">
        <f>0.01*('11'!B$17-'935'!W138)*'Fixed Charge'!E138</f>
        <v>0</v>
      </c>
      <c r="Z163" s="73">
        <f>0.01*'11'!B$17*'Dem2'!G138*'Dem2'!AA138</f>
        <v>0</v>
      </c>
      <c r="AA163" s="73">
        <f>'Dem2'!G138*(MAX('Dem2'!BJ138,0-('Dem2'!BI138+IF('935'!P138=0,0,(1-'935'!X138/'11'!D$17)*'11'!B$17/('11'!B$17-'935'!W138)*IF('Dem2'!G138=0,1,'Dem2'!H138/'Dem2'!G138)*'Dem2'!AL138))))*'11'!B$17*0.01*'Dem1'!B$111/'Dem1'!B$166</f>
        <v>0</v>
      </c>
      <c r="AB163" s="73">
        <f>'Dem2'!G138*'Dem1'!B$225*'Dem2'!BG138</f>
        <v>0</v>
      </c>
      <c r="AC163" s="73">
        <f>'Dem2'!G138*(MAX('Dem2'!BJ138,0-('Dem2'!BI138+IF('935'!P138=0,0,(1-'935'!X138/'11'!D$17)*'11'!B$17/('11'!B$17-'935'!W138)*IF('Dem2'!G138=0,1,'Dem2'!H138/'Dem2'!G138)*'Dem2'!AL138))))*'11'!B$17*0.01*'Dem1'!B$149/'Dem1'!B$166</f>
        <v>0</v>
      </c>
      <c r="AD163" s="73">
        <f>0.01*('Dem2'!H138*'11'!B$17*'Dem2'!AR138+'Dem2'!G138*'SR Rate'!AD138*'935'!P138*('11'!D$17-'935'!X138)*('11'!B$17/('11'!B$17-'935'!W138)))</f>
        <v>0</v>
      </c>
      <c r="AE163" s="73">
        <f>'Dem2'!G138*'Dem1'!B$213*('Dem1'!B$200+'Dem2'!BE138)</f>
        <v>0</v>
      </c>
      <c r="AF163" s="73">
        <f>'Dem2'!G138*(MAX('Dem2'!BJ138,0-('Dem2'!BI138+IF('935'!P138=0,0,(1-'935'!X138/'11'!D$17)*'11'!B$17/('11'!B$17-'935'!W138)*IF('Dem2'!G138=0,1,'Dem2'!H138/'Dem2'!G138)*'Dem2'!AL138))))*'11'!B$17*0.01*(1-('Dem1'!B$149+'Dem1'!B$111)/'Dem1'!B$166)</f>
        <v>0</v>
      </c>
      <c r="AG163" s="73">
        <f t="shared" si="13"/>
        <v>0</v>
      </c>
      <c r="AH163" s="10"/>
    </row>
    <row r="164" spans="1:34">
      <c r="A164" s="103">
        <v>100</v>
      </c>
      <c r="B164" s="226">
        <f>Results!B117</f>
        <v>0</v>
      </c>
      <c r="C164" s="227">
        <f>Results!C117</f>
        <v>0</v>
      </c>
      <c r="D164" s="228">
        <f>Results!D117</f>
        <v>0</v>
      </c>
      <c r="E164" s="228">
        <f>Results!E117</f>
        <v>0.21</v>
      </c>
      <c r="F164" s="228">
        <f>Results!F117</f>
        <v>0.21</v>
      </c>
      <c r="G164" s="227">
        <f>Results!G117</f>
        <v>0</v>
      </c>
      <c r="H164" s="228">
        <f>Results!H117</f>
        <v>0</v>
      </c>
      <c r="I164" s="228">
        <f>Results!I117</f>
        <v>0.2</v>
      </c>
      <c r="J164" s="228">
        <f>Results!J117</f>
        <v>0.2</v>
      </c>
      <c r="K164" s="73">
        <f>0.01*'11'!B$17*'Dem2'!G139*Results!E117</f>
        <v>0</v>
      </c>
      <c r="L164" s="73">
        <f>0.01*('11'!D$17-'935'!X139)*Results!C117*'Dem2'!G139*('11'!B$17/('11'!B$17-'935'!W139))*'935'!P139</f>
        <v>0</v>
      </c>
      <c r="M164" s="73">
        <f>0.01*('11'!B$17-'935'!W139)*Results!D117</f>
        <v>0</v>
      </c>
      <c r="N164" s="73">
        <f>0.01*'11'!B$17*'Gen2'!F139*'Gen2'!O139</f>
        <v>0</v>
      </c>
      <c r="O164" s="73">
        <f>0.01*('11'!B$17-'935'!W139)*'Fixed Charge'!J139</f>
        <v>0</v>
      </c>
      <c r="P164" s="73">
        <f>0.01*'Gen2'!N139*'935'!T139</f>
        <v>0</v>
      </c>
      <c r="Q164" s="73">
        <f t="shared" si="7"/>
        <v>0</v>
      </c>
      <c r="R164" s="229">
        <f>'935'!Y139</f>
        <v>0</v>
      </c>
      <c r="S164" s="230">
        <f t="shared" si="8"/>
        <v>0</v>
      </c>
      <c r="T164" s="231" t="str">
        <f t="shared" si="9"/>
        <v/>
      </c>
      <c r="U164" s="73">
        <f t="shared" si="10"/>
        <v>0</v>
      </c>
      <c r="V164" s="229">
        <f>'935'!Z139</f>
        <v>0</v>
      </c>
      <c r="W164" s="230">
        <f t="shared" si="11"/>
        <v>0</v>
      </c>
      <c r="X164" s="231" t="str">
        <f t="shared" si="12"/>
        <v/>
      </c>
      <c r="Y164" s="73">
        <f>0.01*('11'!B$17-'935'!W139)*'Fixed Charge'!E139</f>
        <v>0</v>
      </c>
      <c r="Z164" s="73">
        <f>0.01*'11'!B$17*'Dem2'!G139*'Dem2'!AA139</f>
        <v>0</v>
      </c>
      <c r="AA164" s="73">
        <f>'Dem2'!G139*(MAX('Dem2'!BJ139,0-('Dem2'!BI139+IF('935'!P139=0,0,(1-'935'!X139/'11'!D$17)*'11'!B$17/('11'!B$17-'935'!W139)*IF('Dem2'!G139=0,1,'Dem2'!H139/'Dem2'!G139)*'Dem2'!AL139))))*'11'!B$17*0.01*'Dem1'!B$111/'Dem1'!B$166</f>
        <v>0</v>
      </c>
      <c r="AB164" s="73">
        <f>'Dem2'!G139*'Dem1'!B$225*'Dem2'!BG139</f>
        <v>0</v>
      </c>
      <c r="AC164" s="73">
        <f>'Dem2'!G139*(MAX('Dem2'!BJ139,0-('Dem2'!BI139+IF('935'!P139=0,0,(1-'935'!X139/'11'!D$17)*'11'!B$17/('11'!B$17-'935'!W139)*IF('Dem2'!G139=0,1,'Dem2'!H139/'Dem2'!G139)*'Dem2'!AL139))))*'11'!B$17*0.01*'Dem1'!B$149/'Dem1'!B$166</f>
        <v>0</v>
      </c>
      <c r="AD164" s="73">
        <f>0.01*('Dem2'!H139*'11'!B$17*'Dem2'!AR139+'Dem2'!G139*'SR Rate'!AD139*'935'!P139*('11'!D$17-'935'!X139)*('11'!B$17/('11'!B$17-'935'!W139)))</f>
        <v>0</v>
      </c>
      <c r="AE164" s="73">
        <f>'Dem2'!G139*'Dem1'!B$213*('Dem1'!B$200+'Dem2'!BE139)</f>
        <v>0</v>
      </c>
      <c r="AF164" s="73">
        <f>'Dem2'!G139*(MAX('Dem2'!BJ139,0-('Dem2'!BI139+IF('935'!P139=0,0,(1-'935'!X139/'11'!D$17)*'11'!B$17/('11'!B$17-'935'!W139)*IF('Dem2'!G139=0,1,'Dem2'!H139/'Dem2'!G139)*'Dem2'!AL139))))*'11'!B$17*0.01*(1-('Dem1'!B$149+'Dem1'!B$111)/'Dem1'!B$166)</f>
        <v>0</v>
      </c>
      <c r="AG164" s="73">
        <f t="shared" si="13"/>
        <v>0</v>
      </c>
      <c r="AH164" s="10"/>
    </row>
    <row r="165" spans="1:34">
      <c r="A165" s="103">
        <v>101</v>
      </c>
      <c r="B165" s="226">
        <f>Results!B118</f>
        <v>0</v>
      </c>
      <c r="C165" s="227">
        <f>Results!C118</f>
        <v>0</v>
      </c>
      <c r="D165" s="228">
        <f>Results!D118</f>
        <v>0</v>
      </c>
      <c r="E165" s="228">
        <f>Results!E118</f>
        <v>0.21</v>
      </c>
      <c r="F165" s="228">
        <f>Results!F118</f>
        <v>0.21</v>
      </c>
      <c r="G165" s="227">
        <f>Results!G118</f>
        <v>0</v>
      </c>
      <c r="H165" s="228">
        <f>Results!H118</f>
        <v>0</v>
      </c>
      <c r="I165" s="228">
        <f>Results!I118</f>
        <v>0.2</v>
      </c>
      <c r="J165" s="228">
        <f>Results!J118</f>
        <v>0.2</v>
      </c>
      <c r="K165" s="73">
        <f>0.01*'11'!B$17*'Dem2'!G140*Results!E118</f>
        <v>0</v>
      </c>
      <c r="L165" s="73">
        <f>0.01*('11'!D$17-'935'!X140)*Results!C118*'Dem2'!G140*('11'!B$17/('11'!B$17-'935'!W140))*'935'!P140</f>
        <v>0</v>
      </c>
      <c r="M165" s="73">
        <f>0.01*('11'!B$17-'935'!W140)*Results!D118</f>
        <v>0</v>
      </c>
      <c r="N165" s="73">
        <f>0.01*'11'!B$17*'Gen2'!F140*'Gen2'!O140</f>
        <v>0</v>
      </c>
      <c r="O165" s="73">
        <f>0.01*('11'!B$17-'935'!W140)*'Fixed Charge'!J140</f>
        <v>0</v>
      </c>
      <c r="P165" s="73">
        <f>0.01*'Gen2'!N140*'935'!T140</f>
        <v>0</v>
      </c>
      <c r="Q165" s="73">
        <f t="shared" si="7"/>
        <v>0</v>
      </c>
      <c r="R165" s="229">
        <f>'935'!Y140</f>
        <v>0</v>
      </c>
      <c r="S165" s="230">
        <f t="shared" si="8"/>
        <v>0</v>
      </c>
      <c r="T165" s="231" t="str">
        <f t="shared" si="9"/>
        <v/>
      </c>
      <c r="U165" s="73">
        <f t="shared" si="10"/>
        <v>0</v>
      </c>
      <c r="V165" s="229">
        <f>'935'!Z140</f>
        <v>0</v>
      </c>
      <c r="W165" s="230">
        <f t="shared" si="11"/>
        <v>0</v>
      </c>
      <c r="X165" s="231" t="str">
        <f t="shared" si="12"/>
        <v/>
      </c>
      <c r="Y165" s="73">
        <f>0.01*('11'!B$17-'935'!W140)*'Fixed Charge'!E140</f>
        <v>0</v>
      </c>
      <c r="Z165" s="73">
        <f>0.01*'11'!B$17*'Dem2'!G140*'Dem2'!AA140</f>
        <v>0</v>
      </c>
      <c r="AA165" s="73">
        <f>'Dem2'!G140*(MAX('Dem2'!BJ140,0-('Dem2'!BI140+IF('935'!P140=0,0,(1-'935'!X140/'11'!D$17)*'11'!B$17/('11'!B$17-'935'!W140)*IF('Dem2'!G140=0,1,'Dem2'!H140/'Dem2'!G140)*'Dem2'!AL140))))*'11'!B$17*0.01*'Dem1'!B$111/'Dem1'!B$166</f>
        <v>0</v>
      </c>
      <c r="AB165" s="73">
        <f>'Dem2'!G140*'Dem1'!B$225*'Dem2'!BG140</f>
        <v>0</v>
      </c>
      <c r="AC165" s="73">
        <f>'Dem2'!G140*(MAX('Dem2'!BJ140,0-('Dem2'!BI140+IF('935'!P140=0,0,(1-'935'!X140/'11'!D$17)*'11'!B$17/('11'!B$17-'935'!W140)*IF('Dem2'!G140=0,1,'Dem2'!H140/'Dem2'!G140)*'Dem2'!AL140))))*'11'!B$17*0.01*'Dem1'!B$149/'Dem1'!B$166</f>
        <v>0</v>
      </c>
      <c r="AD165" s="73">
        <f>0.01*('Dem2'!H140*'11'!B$17*'Dem2'!AR140+'Dem2'!G140*'SR Rate'!AD140*'935'!P140*('11'!D$17-'935'!X140)*('11'!B$17/('11'!B$17-'935'!W140)))</f>
        <v>0</v>
      </c>
      <c r="AE165" s="73">
        <f>'Dem2'!G140*'Dem1'!B$213*('Dem1'!B$200+'Dem2'!BE140)</f>
        <v>0</v>
      </c>
      <c r="AF165" s="73">
        <f>'Dem2'!G140*(MAX('Dem2'!BJ140,0-('Dem2'!BI140+IF('935'!P140=0,0,(1-'935'!X140/'11'!D$17)*'11'!B$17/('11'!B$17-'935'!W140)*IF('Dem2'!G140=0,1,'Dem2'!H140/'Dem2'!G140)*'Dem2'!AL140))))*'11'!B$17*0.01*(1-('Dem1'!B$149+'Dem1'!B$111)/'Dem1'!B$166)</f>
        <v>0</v>
      </c>
      <c r="AG165" s="73">
        <f t="shared" si="13"/>
        <v>0</v>
      </c>
      <c r="AH165" s="10"/>
    </row>
    <row r="166" spans="1:34">
      <c r="A166" s="103">
        <v>102</v>
      </c>
      <c r="B166" s="226">
        <f>Results!B119</f>
        <v>0</v>
      </c>
      <c r="C166" s="227">
        <f>Results!C119</f>
        <v>0</v>
      </c>
      <c r="D166" s="228">
        <f>Results!D119</f>
        <v>0</v>
      </c>
      <c r="E166" s="228">
        <f>Results!E119</f>
        <v>0.21</v>
      </c>
      <c r="F166" s="228">
        <f>Results!F119</f>
        <v>0.21</v>
      </c>
      <c r="G166" s="227">
        <f>Results!G119</f>
        <v>0</v>
      </c>
      <c r="H166" s="228">
        <f>Results!H119</f>
        <v>0</v>
      </c>
      <c r="I166" s="228">
        <f>Results!I119</f>
        <v>0.2</v>
      </c>
      <c r="J166" s="228">
        <f>Results!J119</f>
        <v>0.2</v>
      </c>
      <c r="K166" s="73">
        <f>0.01*'11'!B$17*'Dem2'!G141*Results!E119</f>
        <v>0</v>
      </c>
      <c r="L166" s="73">
        <f>0.01*('11'!D$17-'935'!X141)*Results!C119*'Dem2'!G141*('11'!B$17/('11'!B$17-'935'!W141))*'935'!P141</f>
        <v>0</v>
      </c>
      <c r="M166" s="73">
        <f>0.01*('11'!B$17-'935'!W141)*Results!D119</f>
        <v>0</v>
      </c>
      <c r="N166" s="73">
        <f>0.01*'11'!B$17*'Gen2'!F141*'Gen2'!O141</f>
        <v>0</v>
      </c>
      <c r="O166" s="73">
        <f>0.01*('11'!B$17-'935'!W141)*'Fixed Charge'!J141</f>
        <v>0</v>
      </c>
      <c r="P166" s="73">
        <f>0.01*'Gen2'!N141*'935'!T141</f>
        <v>0</v>
      </c>
      <c r="Q166" s="73">
        <f t="shared" si="7"/>
        <v>0</v>
      </c>
      <c r="R166" s="229">
        <f>'935'!Y141</f>
        <v>0</v>
      </c>
      <c r="S166" s="230">
        <f t="shared" si="8"/>
        <v>0</v>
      </c>
      <c r="T166" s="231" t="str">
        <f t="shared" si="9"/>
        <v/>
      </c>
      <c r="U166" s="73">
        <f t="shared" si="10"/>
        <v>0</v>
      </c>
      <c r="V166" s="229">
        <f>'935'!Z141</f>
        <v>0</v>
      </c>
      <c r="W166" s="230">
        <f t="shared" si="11"/>
        <v>0</v>
      </c>
      <c r="X166" s="231" t="str">
        <f t="shared" si="12"/>
        <v/>
      </c>
      <c r="Y166" s="73">
        <f>0.01*('11'!B$17-'935'!W141)*'Fixed Charge'!E141</f>
        <v>0</v>
      </c>
      <c r="Z166" s="73">
        <f>0.01*'11'!B$17*'Dem2'!G141*'Dem2'!AA141</f>
        <v>0</v>
      </c>
      <c r="AA166" s="73">
        <f>'Dem2'!G141*(MAX('Dem2'!BJ141,0-('Dem2'!BI141+IF('935'!P141=0,0,(1-'935'!X141/'11'!D$17)*'11'!B$17/('11'!B$17-'935'!W141)*IF('Dem2'!G141=0,1,'Dem2'!H141/'Dem2'!G141)*'Dem2'!AL141))))*'11'!B$17*0.01*'Dem1'!B$111/'Dem1'!B$166</f>
        <v>0</v>
      </c>
      <c r="AB166" s="73">
        <f>'Dem2'!G141*'Dem1'!B$225*'Dem2'!BG141</f>
        <v>0</v>
      </c>
      <c r="AC166" s="73">
        <f>'Dem2'!G141*(MAX('Dem2'!BJ141,0-('Dem2'!BI141+IF('935'!P141=0,0,(1-'935'!X141/'11'!D$17)*'11'!B$17/('11'!B$17-'935'!W141)*IF('Dem2'!G141=0,1,'Dem2'!H141/'Dem2'!G141)*'Dem2'!AL141))))*'11'!B$17*0.01*'Dem1'!B$149/'Dem1'!B$166</f>
        <v>0</v>
      </c>
      <c r="AD166" s="73">
        <f>0.01*('Dem2'!H141*'11'!B$17*'Dem2'!AR141+'Dem2'!G141*'SR Rate'!AD141*'935'!P141*('11'!D$17-'935'!X141)*('11'!B$17/('11'!B$17-'935'!W141)))</f>
        <v>0</v>
      </c>
      <c r="AE166" s="73">
        <f>'Dem2'!G141*'Dem1'!B$213*('Dem1'!B$200+'Dem2'!BE141)</f>
        <v>0</v>
      </c>
      <c r="AF166" s="73">
        <f>'Dem2'!G141*(MAX('Dem2'!BJ141,0-('Dem2'!BI141+IF('935'!P141=0,0,(1-'935'!X141/'11'!D$17)*'11'!B$17/('11'!B$17-'935'!W141)*IF('Dem2'!G141=0,1,'Dem2'!H141/'Dem2'!G141)*'Dem2'!AL141))))*'11'!B$17*0.01*(1-('Dem1'!B$149+'Dem1'!B$111)/'Dem1'!B$166)</f>
        <v>0</v>
      </c>
      <c r="AG166" s="73">
        <f t="shared" si="13"/>
        <v>0</v>
      </c>
      <c r="AH166" s="10"/>
    </row>
    <row r="167" spans="1:34">
      <c r="A167" s="103">
        <v>103</v>
      </c>
      <c r="B167" s="226">
        <f>Results!B120</f>
        <v>0</v>
      </c>
      <c r="C167" s="227">
        <f>Results!C120</f>
        <v>0</v>
      </c>
      <c r="D167" s="228">
        <f>Results!D120</f>
        <v>0</v>
      </c>
      <c r="E167" s="228">
        <f>Results!E120</f>
        <v>0.21</v>
      </c>
      <c r="F167" s="228">
        <f>Results!F120</f>
        <v>0.21</v>
      </c>
      <c r="G167" s="227">
        <f>Results!G120</f>
        <v>0</v>
      </c>
      <c r="H167" s="228">
        <f>Results!H120</f>
        <v>0</v>
      </c>
      <c r="I167" s="228">
        <f>Results!I120</f>
        <v>0.2</v>
      </c>
      <c r="J167" s="228">
        <f>Results!J120</f>
        <v>0.2</v>
      </c>
      <c r="K167" s="73">
        <f>0.01*'11'!B$17*'Dem2'!G142*Results!E120</f>
        <v>0</v>
      </c>
      <c r="L167" s="73">
        <f>0.01*('11'!D$17-'935'!X142)*Results!C120*'Dem2'!G142*('11'!B$17/('11'!B$17-'935'!W142))*'935'!P142</f>
        <v>0</v>
      </c>
      <c r="M167" s="73">
        <f>0.01*('11'!B$17-'935'!W142)*Results!D120</f>
        <v>0</v>
      </c>
      <c r="N167" s="73">
        <f>0.01*'11'!B$17*'Gen2'!F142*'Gen2'!O142</f>
        <v>0</v>
      </c>
      <c r="O167" s="73">
        <f>0.01*('11'!B$17-'935'!W142)*'Fixed Charge'!J142</f>
        <v>0</v>
      </c>
      <c r="P167" s="73">
        <f>0.01*'Gen2'!N142*'935'!T142</f>
        <v>0</v>
      </c>
      <c r="Q167" s="73">
        <f t="shared" si="7"/>
        <v>0</v>
      </c>
      <c r="R167" s="229">
        <f>'935'!Y142</f>
        <v>0</v>
      </c>
      <c r="S167" s="230">
        <f t="shared" si="8"/>
        <v>0</v>
      </c>
      <c r="T167" s="231" t="str">
        <f t="shared" si="9"/>
        <v/>
      </c>
      <c r="U167" s="73">
        <f t="shared" si="10"/>
        <v>0</v>
      </c>
      <c r="V167" s="229">
        <f>'935'!Z142</f>
        <v>0</v>
      </c>
      <c r="W167" s="230">
        <f t="shared" si="11"/>
        <v>0</v>
      </c>
      <c r="X167" s="231" t="str">
        <f t="shared" si="12"/>
        <v/>
      </c>
      <c r="Y167" s="73">
        <f>0.01*('11'!B$17-'935'!W142)*'Fixed Charge'!E142</f>
        <v>0</v>
      </c>
      <c r="Z167" s="73">
        <f>0.01*'11'!B$17*'Dem2'!G142*'Dem2'!AA142</f>
        <v>0</v>
      </c>
      <c r="AA167" s="73">
        <f>'Dem2'!G142*(MAX('Dem2'!BJ142,0-('Dem2'!BI142+IF('935'!P142=0,0,(1-'935'!X142/'11'!D$17)*'11'!B$17/('11'!B$17-'935'!W142)*IF('Dem2'!G142=0,1,'Dem2'!H142/'Dem2'!G142)*'Dem2'!AL142))))*'11'!B$17*0.01*'Dem1'!B$111/'Dem1'!B$166</f>
        <v>0</v>
      </c>
      <c r="AB167" s="73">
        <f>'Dem2'!G142*'Dem1'!B$225*'Dem2'!BG142</f>
        <v>0</v>
      </c>
      <c r="AC167" s="73">
        <f>'Dem2'!G142*(MAX('Dem2'!BJ142,0-('Dem2'!BI142+IF('935'!P142=0,0,(1-'935'!X142/'11'!D$17)*'11'!B$17/('11'!B$17-'935'!W142)*IF('Dem2'!G142=0,1,'Dem2'!H142/'Dem2'!G142)*'Dem2'!AL142))))*'11'!B$17*0.01*'Dem1'!B$149/'Dem1'!B$166</f>
        <v>0</v>
      </c>
      <c r="AD167" s="73">
        <f>0.01*('Dem2'!H142*'11'!B$17*'Dem2'!AR142+'Dem2'!G142*'SR Rate'!AD142*'935'!P142*('11'!D$17-'935'!X142)*('11'!B$17/('11'!B$17-'935'!W142)))</f>
        <v>0</v>
      </c>
      <c r="AE167" s="73">
        <f>'Dem2'!G142*'Dem1'!B$213*('Dem1'!B$200+'Dem2'!BE142)</f>
        <v>0</v>
      </c>
      <c r="AF167" s="73">
        <f>'Dem2'!G142*(MAX('Dem2'!BJ142,0-('Dem2'!BI142+IF('935'!P142=0,0,(1-'935'!X142/'11'!D$17)*'11'!B$17/('11'!B$17-'935'!W142)*IF('Dem2'!G142=0,1,'Dem2'!H142/'Dem2'!G142)*'Dem2'!AL142))))*'11'!B$17*0.01*(1-('Dem1'!B$149+'Dem1'!B$111)/'Dem1'!B$166)</f>
        <v>0</v>
      </c>
      <c r="AG167" s="73">
        <f t="shared" si="13"/>
        <v>0</v>
      </c>
      <c r="AH167" s="10"/>
    </row>
    <row r="168" spans="1:34">
      <c r="A168" s="103">
        <v>104</v>
      </c>
      <c r="B168" s="226">
        <f>Results!B121</f>
        <v>0</v>
      </c>
      <c r="C168" s="227">
        <f>Results!C121</f>
        <v>0</v>
      </c>
      <c r="D168" s="228">
        <f>Results!D121</f>
        <v>0</v>
      </c>
      <c r="E168" s="228">
        <f>Results!E121</f>
        <v>0.21</v>
      </c>
      <c r="F168" s="228">
        <f>Results!F121</f>
        <v>0.21</v>
      </c>
      <c r="G168" s="227">
        <f>Results!G121</f>
        <v>0</v>
      </c>
      <c r="H168" s="228">
        <f>Results!H121</f>
        <v>0</v>
      </c>
      <c r="I168" s="228">
        <f>Results!I121</f>
        <v>0.2</v>
      </c>
      <c r="J168" s="228">
        <f>Results!J121</f>
        <v>0.2</v>
      </c>
      <c r="K168" s="73">
        <f>0.01*'11'!B$17*'Dem2'!G143*Results!E121</f>
        <v>0</v>
      </c>
      <c r="L168" s="73">
        <f>0.01*('11'!D$17-'935'!X143)*Results!C121*'Dem2'!G143*('11'!B$17/('11'!B$17-'935'!W143))*'935'!P143</f>
        <v>0</v>
      </c>
      <c r="M168" s="73">
        <f>0.01*('11'!B$17-'935'!W143)*Results!D121</f>
        <v>0</v>
      </c>
      <c r="N168" s="73">
        <f>0.01*'11'!B$17*'Gen2'!F143*'Gen2'!O143</f>
        <v>0</v>
      </c>
      <c r="O168" s="73">
        <f>0.01*('11'!B$17-'935'!W143)*'Fixed Charge'!J143</f>
        <v>0</v>
      </c>
      <c r="P168" s="73">
        <f>0.01*'Gen2'!N143*'935'!T143</f>
        <v>0</v>
      </c>
      <c r="Q168" s="73">
        <f t="shared" si="7"/>
        <v>0</v>
      </c>
      <c r="R168" s="229">
        <f>'935'!Y143</f>
        <v>0</v>
      </c>
      <c r="S168" s="230">
        <f t="shared" si="8"/>
        <v>0</v>
      </c>
      <c r="T168" s="231" t="str">
        <f t="shared" si="9"/>
        <v/>
      </c>
      <c r="U168" s="73">
        <f t="shared" si="10"/>
        <v>0</v>
      </c>
      <c r="V168" s="229">
        <f>'935'!Z143</f>
        <v>0</v>
      </c>
      <c r="W168" s="230">
        <f t="shared" si="11"/>
        <v>0</v>
      </c>
      <c r="X168" s="231" t="str">
        <f t="shared" si="12"/>
        <v/>
      </c>
      <c r="Y168" s="73">
        <f>0.01*('11'!B$17-'935'!W143)*'Fixed Charge'!E143</f>
        <v>0</v>
      </c>
      <c r="Z168" s="73">
        <f>0.01*'11'!B$17*'Dem2'!G143*'Dem2'!AA143</f>
        <v>0</v>
      </c>
      <c r="AA168" s="73">
        <f>'Dem2'!G143*(MAX('Dem2'!BJ143,0-('Dem2'!BI143+IF('935'!P143=0,0,(1-'935'!X143/'11'!D$17)*'11'!B$17/('11'!B$17-'935'!W143)*IF('Dem2'!G143=0,1,'Dem2'!H143/'Dem2'!G143)*'Dem2'!AL143))))*'11'!B$17*0.01*'Dem1'!B$111/'Dem1'!B$166</f>
        <v>0</v>
      </c>
      <c r="AB168" s="73">
        <f>'Dem2'!G143*'Dem1'!B$225*'Dem2'!BG143</f>
        <v>0</v>
      </c>
      <c r="AC168" s="73">
        <f>'Dem2'!G143*(MAX('Dem2'!BJ143,0-('Dem2'!BI143+IF('935'!P143=0,0,(1-'935'!X143/'11'!D$17)*'11'!B$17/('11'!B$17-'935'!W143)*IF('Dem2'!G143=0,1,'Dem2'!H143/'Dem2'!G143)*'Dem2'!AL143))))*'11'!B$17*0.01*'Dem1'!B$149/'Dem1'!B$166</f>
        <v>0</v>
      </c>
      <c r="AD168" s="73">
        <f>0.01*('Dem2'!H143*'11'!B$17*'Dem2'!AR143+'Dem2'!G143*'SR Rate'!AD143*'935'!P143*('11'!D$17-'935'!X143)*('11'!B$17/('11'!B$17-'935'!W143)))</f>
        <v>0</v>
      </c>
      <c r="AE168" s="73">
        <f>'Dem2'!G143*'Dem1'!B$213*('Dem1'!B$200+'Dem2'!BE143)</f>
        <v>0</v>
      </c>
      <c r="AF168" s="73">
        <f>'Dem2'!G143*(MAX('Dem2'!BJ143,0-('Dem2'!BI143+IF('935'!P143=0,0,(1-'935'!X143/'11'!D$17)*'11'!B$17/('11'!B$17-'935'!W143)*IF('Dem2'!G143=0,1,'Dem2'!H143/'Dem2'!G143)*'Dem2'!AL143))))*'11'!B$17*0.01*(1-('Dem1'!B$149+'Dem1'!B$111)/'Dem1'!B$166)</f>
        <v>0</v>
      </c>
      <c r="AG168" s="73">
        <f t="shared" si="13"/>
        <v>0</v>
      </c>
      <c r="AH168" s="10"/>
    </row>
    <row r="169" spans="1:34">
      <c r="A169" s="103">
        <v>105</v>
      </c>
      <c r="B169" s="226">
        <f>Results!B122</f>
        <v>0</v>
      </c>
      <c r="C169" s="227">
        <f>Results!C122</f>
        <v>0</v>
      </c>
      <c r="D169" s="228">
        <f>Results!D122</f>
        <v>0</v>
      </c>
      <c r="E169" s="228">
        <f>Results!E122</f>
        <v>0.21</v>
      </c>
      <c r="F169" s="228">
        <f>Results!F122</f>
        <v>0.21</v>
      </c>
      <c r="G169" s="227">
        <f>Results!G122</f>
        <v>0</v>
      </c>
      <c r="H169" s="228">
        <f>Results!H122</f>
        <v>0</v>
      </c>
      <c r="I169" s="228">
        <f>Results!I122</f>
        <v>0.2</v>
      </c>
      <c r="J169" s="228">
        <f>Results!J122</f>
        <v>0.2</v>
      </c>
      <c r="K169" s="73">
        <f>0.01*'11'!B$17*'Dem2'!G144*Results!E122</f>
        <v>0</v>
      </c>
      <c r="L169" s="73">
        <f>0.01*('11'!D$17-'935'!X144)*Results!C122*'Dem2'!G144*('11'!B$17/('11'!B$17-'935'!W144))*'935'!P144</f>
        <v>0</v>
      </c>
      <c r="M169" s="73">
        <f>0.01*('11'!B$17-'935'!W144)*Results!D122</f>
        <v>0</v>
      </c>
      <c r="N169" s="73">
        <f>0.01*'11'!B$17*'Gen2'!F144*'Gen2'!O144</f>
        <v>0</v>
      </c>
      <c r="O169" s="73">
        <f>0.01*('11'!B$17-'935'!W144)*'Fixed Charge'!J144</f>
        <v>0</v>
      </c>
      <c r="P169" s="73">
        <f>0.01*'Gen2'!N144*'935'!T144</f>
        <v>0</v>
      </c>
      <c r="Q169" s="73">
        <f t="shared" si="7"/>
        <v>0</v>
      </c>
      <c r="R169" s="229">
        <f>'935'!Y144</f>
        <v>0</v>
      </c>
      <c r="S169" s="230">
        <f t="shared" si="8"/>
        <v>0</v>
      </c>
      <c r="T169" s="231" t="str">
        <f t="shared" si="9"/>
        <v/>
      </c>
      <c r="U169" s="73">
        <f t="shared" si="10"/>
        <v>0</v>
      </c>
      <c r="V169" s="229">
        <f>'935'!Z144</f>
        <v>0</v>
      </c>
      <c r="W169" s="230">
        <f t="shared" si="11"/>
        <v>0</v>
      </c>
      <c r="X169" s="231" t="str">
        <f t="shared" si="12"/>
        <v/>
      </c>
      <c r="Y169" s="73">
        <f>0.01*('11'!B$17-'935'!W144)*'Fixed Charge'!E144</f>
        <v>0</v>
      </c>
      <c r="Z169" s="73">
        <f>0.01*'11'!B$17*'Dem2'!G144*'Dem2'!AA144</f>
        <v>0</v>
      </c>
      <c r="AA169" s="73">
        <f>'Dem2'!G144*(MAX('Dem2'!BJ144,0-('Dem2'!BI144+IF('935'!P144=0,0,(1-'935'!X144/'11'!D$17)*'11'!B$17/('11'!B$17-'935'!W144)*IF('Dem2'!G144=0,1,'Dem2'!H144/'Dem2'!G144)*'Dem2'!AL144))))*'11'!B$17*0.01*'Dem1'!B$111/'Dem1'!B$166</f>
        <v>0</v>
      </c>
      <c r="AB169" s="73">
        <f>'Dem2'!G144*'Dem1'!B$225*'Dem2'!BG144</f>
        <v>0</v>
      </c>
      <c r="AC169" s="73">
        <f>'Dem2'!G144*(MAX('Dem2'!BJ144,0-('Dem2'!BI144+IF('935'!P144=0,0,(1-'935'!X144/'11'!D$17)*'11'!B$17/('11'!B$17-'935'!W144)*IF('Dem2'!G144=0,1,'Dem2'!H144/'Dem2'!G144)*'Dem2'!AL144))))*'11'!B$17*0.01*'Dem1'!B$149/'Dem1'!B$166</f>
        <v>0</v>
      </c>
      <c r="AD169" s="73">
        <f>0.01*('Dem2'!H144*'11'!B$17*'Dem2'!AR144+'Dem2'!G144*'SR Rate'!AD144*'935'!P144*('11'!D$17-'935'!X144)*('11'!B$17/('11'!B$17-'935'!W144)))</f>
        <v>0</v>
      </c>
      <c r="AE169" s="73">
        <f>'Dem2'!G144*'Dem1'!B$213*('Dem1'!B$200+'Dem2'!BE144)</f>
        <v>0</v>
      </c>
      <c r="AF169" s="73">
        <f>'Dem2'!G144*(MAX('Dem2'!BJ144,0-('Dem2'!BI144+IF('935'!P144=0,0,(1-'935'!X144/'11'!D$17)*'11'!B$17/('11'!B$17-'935'!W144)*IF('Dem2'!G144=0,1,'Dem2'!H144/'Dem2'!G144)*'Dem2'!AL144))))*'11'!B$17*0.01*(1-('Dem1'!B$149+'Dem1'!B$111)/'Dem1'!B$166)</f>
        <v>0</v>
      </c>
      <c r="AG169" s="73">
        <f t="shared" si="13"/>
        <v>0</v>
      </c>
      <c r="AH169" s="10"/>
    </row>
    <row r="170" spans="1:34">
      <c r="A170" s="103">
        <v>106</v>
      </c>
      <c r="B170" s="226">
        <f>Results!B123</f>
        <v>0</v>
      </c>
      <c r="C170" s="227">
        <f>Results!C123</f>
        <v>0</v>
      </c>
      <c r="D170" s="228">
        <f>Results!D123</f>
        <v>0</v>
      </c>
      <c r="E170" s="228">
        <f>Results!E123</f>
        <v>0.21</v>
      </c>
      <c r="F170" s="228">
        <f>Results!F123</f>
        <v>0.21</v>
      </c>
      <c r="G170" s="227">
        <f>Results!G123</f>
        <v>0</v>
      </c>
      <c r="H170" s="228">
        <f>Results!H123</f>
        <v>0</v>
      </c>
      <c r="I170" s="228">
        <f>Results!I123</f>
        <v>0.2</v>
      </c>
      <c r="J170" s="228">
        <f>Results!J123</f>
        <v>0.2</v>
      </c>
      <c r="K170" s="73">
        <f>0.01*'11'!B$17*'Dem2'!G145*Results!E123</f>
        <v>0</v>
      </c>
      <c r="L170" s="73">
        <f>0.01*('11'!D$17-'935'!X145)*Results!C123*'Dem2'!G145*('11'!B$17/('11'!B$17-'935'!W145))*'935'!P145</f>
        <v>0</v>
      </c>
      <c r="M170" s="73">
        <f>0.01*('11'!B$17-'935'!W145)*Results!D123</f>
        <v>0</v>
      </c>
      <c r="N170" s="73">
        <f>0.01*'11'!B$17*'Gen2'!F145*'Gen2'!O145</f>
        <v>0</v>
      </c>
      <c r="O170" s="73">
        <f>0.01*('11'!B$17-'935'!W145)*'Fixed Charge'!J145</f>
        <v>0</v>
      </c>
      <c r="P170" s="73">
        <f>0.01*'Gen2'!N145*'935'!T145</f>
        <v>0</v>
      </c>
      <c r="Q170" s="73">
        <f t="shared" si="7"/>
        <v>0</v>
      </c>
      <c r="R170" s="229">
        <f>'935'!Y145</f>
        <v>0</v>
      </c>
      <c r="S170" s="230">
        <f t="shared" si="8"/>
        <v>0</v>
      </c>
      <c r="T170" s="231" t="str">
        <f t="shared" si="9"/>
        <v/>
      </c>
      <c r="U170" s="73">
        <f t="shared" si="10"/>
        <v>0</v>
      </c>
      <c r="V170" s="229">
        <f>'935'!Z145</f>
        <v>0</v>
      </c>
      <c r="W170" s="230">
        <f t="shared" si="11"/>
        <v>0</v>
      </c>
      <c r="X170" s="231" t="str">
        <f t="shared" si="12"/>
        <v/>
      </c>
      <c r="Y170" s="73">
        <f>0.01*('11'!B$17-'935'!W145)*'Fixed Charge'!E145</f>
        <v>0</v>
      </c>
      <c r="Z170" s="73">
        <f>0.01*'11'!B$17*'Dem2'!G145*'Dem2'!AA145</f>
        <v>0</v>
      </c>
      <c r="AA170" s="73">
        <f>'Dem2'!G145*(MAX('Dem2'!BJ145,0-('Dem2'!BI145+IF('935'!P145=0,0,(1-'935'!X145/'11'!D$17)*'11'!B$17/('11'!B$17-'935'!W145)*IF('Dem2'!G145=0,1,'Dem2'!H145/'Dem2'!G145)*'Dem2'!AL145))))*'11'!B$17*0.01*'Dem1'!B$111/'Dem1'!B$166</f>
        <v>0</v>
      </c>
      <c r="AB170" s="73">
        <f>'Dem2'!G145*'Dem1'!B$225*'Dem2'!BG145</f>
        <v>0</v>
      </c>
      <c r="AC170" s="73">
        <f>'Dem2'!G145*(MAX('Dem2'!BJ145,0-('Dem2'!BI145+IF('935'!P145=0,0,(1-'935'!X145/'11'!D$17)*'11'!B$17/('11'!B$17-'935'!W145)*IF('Dem2'!G145=0,1,'Dem2'!H145/'Dem2'!G145)*'Dem2'!AL145))))*'11'!B$17*0.01*'Dem1'!B$149/'Dem1'!B$166</f>
        <v>0</v>
      </c>
      <c r="AD170" s="73">
        <f>0.01*('Dem2'!H145*'11'!B$17*'Dem2'!AR145+'Dem2'!G145*'SR Rate'!AD145*'935'!P145*('11'!D$17-'935'!X145)*('11'!B$17/('11'!B$17-'935'!W145)))</f>
        <v>0</v>
      </c>
      <c r="AE170" s="73">
        <f>'Dem2'!G145*'Dem1'!B$213*('Dem1'!B$200+'Dem2'!BE145)</f>
        <v>0</v>
      </c>
      <c r="AF170" s="73">
        <f>'Dem2'!G145*(MAX('Dem2'!BJ145,0-('Dem2'!BI145+IF('935'!P145=0,0,(1-'935'!X145/'11'!D$17)*'11'!B$17/('11'!B$17-'935'!W145)*IF('Dem2'!G145=0,1,'Dem2'!H145/'Dem2'!G145)*'Dem2'!AL145))))*'11'!B$17*0.01*(1-('Dem1'!B$149+'Dem1'!B$111)/'Dem1'!B$166)</f>
        <v>0</v>
      </c>
      <c r="AG170" s="73">
        <f t="shared" si="13"/>
        <v>0</v>
      </c>
      <c r="AH170" s="10"/>
    </row>
    <row r="171" spans="1:34">
      <c r="A171" s="103">
        <v>107</v>
      </c>
      <c r="B171" s="226">
        <f>Results!B124</f>
        <v>0</v>
      </c>
      <c r="C171" s="227">
        <f>Results!C124</f>
        <v>0</v>
      </c>
      <c r="D171" s="228">
        <f>Results!D124</f>
        <v>0</v>
      </c>
      <c r="E171" s="228">
        <f>Results!E124</f>
        <v>0.21</v>
      </c>
      <c r="F171" s="228">
        <f>Results!F124</f>
        <v>0.21</v>
      </c>
      <c r="G171" s="227">
        <f>Results!G124</f>
        <v>0</v>
      </c>
      <c r="H171" s="228">
        <f>Results!H124</f>
        <v>0</v>
      </c>
      <c r="I171" s="228">
        <f>Results!I124</f>
        <v>0.2</v>
      </c>
      <c r="J171" s="228">
        <f>Results!J124</f>
        <v>0.2</v>
      </c>
      <c r="K171" s="73">
        <f>0.01*'11'!B$17*'Dem2'!G146*Results!E124</f>
        <v>0</v>
      </c>
      <c r="L171" s="73">
        <f>0.01*('11'!D$17-'935'!X146)*Results!C124*'Dem2'!G146*('11'!B$17/('11'!B$17-'935'!W146))*'935'!P146</f>
        <v>0</v>
      </c>
      <c r="M171" s="73">
        <f>0.01*('11'!B$17-'935'!W146)*Results!D124</f>
        <v>0</v>
      </c>
      <c r="N171" s="73">
        <f>0.01*'11'!B$17*'Gen2'!F146*'Gen2'!O146</f>
        <v>0</v>
      </c>
      <c r="O171" s="73">
        <f>0.01*('11'!B$17-'935'!W146)*'Fixed Charge'!J146</f>
        <v>0</v>
      </c>
      <c r="P171" s="73">
        <f>0.01*'Gen2'!N146*'935'!T146</f>
        <v>0</v>
      </c>
      <c r="Q171" s="73">
        <f t="shared" si="7"/>
        <v>0</v>
      </c>
      <c r="R171" s="229">
        <f>'935'!Y146</f>
        <v>0</v>
      </c>
      <c r="S171" s="230">
        <f t="shared" si="8"/>
        <v>0</v>
      </c>
      <c r="T171" s="231" t="str">
        <f t="shared" si="9"/>
        <v/>
      </c>
      <c r="U171" s="73">
        <f t="shared" si="10"/>
        <v>0</v>
      </c>
      <c r="V171" s="229">
        <f>'935'!Z146</f>
        <v>0</v>
      </c>
      <c r="W171" s="230">
        <f t="shared" si="11"/>
        <v>0</v>
      </c>
      <c r="X171" s="231" t="str">
        <f t="shared" si="12"/>
        <v/>
      </c>
      <c r="Y171" s="73">
        <f>0.01*('11'!B$17-'935'!W146)*'Fixed Charge'!E146</f>
        <v>0</v>
      </c>
      <c r="Z171" s="73">
        <f>0.01*'11'!B$17*'Dem2'!G146*'Dem2'!AA146</f>
        <v>0</v>
      </c>
      <c r="AA171" s="73">
        <f>'Dem2'!G146*(MAX('Dem2'!BJ146,0-('Dem2'!BI146+IF('935'!P146=0,0,(1-'935'!X146/'11'!D$17)*'11'!B$17/('11'!B$17-'935'!W146)*IF('Dem2'!G146=0,1,'Dem2'!H146/'Dem2'!G146)*'Dem2'!AL146))))*'11'!B$17*0.01*'Dem1'!B$111/'Dem1'!B$166</f>
        <v>0</v>
      </c>
      <c r="AB171" s="73">
        <f>'Dem2'!G146*'Dem1'!B$225*'Dem2'!BG146</f>
        <v>0</v>
      </c>
      <c r="AC171" s="73">
        <f>'Dem2'!G146*(MAX('Dem2'!BJ146,0-('Dem2'!BI146+IF('935'!P146=0,0,(1-'935'!X146/'11'!D$17)*'11'!B$17/('11'!B$17-'935'!W146)*IF('Dem2'!G146=0,1,'Dem2'!H146/'Dem2'!G146)*'Dem2'!AL146))))*'11'!B$17*0.01*'Dem1'!B$149/'Dem1'!B$166</f>
        <v>0</v>
      </c>
      <c r="AD171" s="73">
        <f>0.01*('Dem2'!H146*'11'!B$17*'Dem2'!AR146+'Dem2'!G146*'SR Rate'!AD146*'935'!P146*('11'!D$17-'935'!X146)*('11'!B$17/('11'!B$17-'935'!W146)))</f>
        <v>0</v>
      </c>
      <c r="AE171" s="73">
        <f>'Dem2'!G146*'Dem1'!B$213*('Dem1'!B$200+'Dem2'!BE146)</f>
        <v>0</v>
      </c>
      <c r="AF171" s="73">
        <f>'Dem2'!G146*(MAX('Dem2'!BJ146,0-('Dem2'!BI146+IF('935'!P146=0,0,(1-'935'!X146/'11'!D$17)*'11'!B$17/('11'!B$17-'935'!W146)*IF('Dem2'!G146=0,1,'Dem2'!H146/'Dem2'!G146)*'Dem2'!AL146))))*'11'!B$17*0.01*(1-('Dem1'!B$149+'Dem1'!B$111)/'Dem1'!B$166)</f>
        <v>0</v>
      </c>
      <c r="AG171" s="73">
        <f t="shared" si="13"/>
        <v>0</v>
      </c>
      <c r="AH171" s="10"/>
    </row>
    <row r="172" spans="1:34">
      <c r="A172" s="103">
        <v>108</v>
      </c>
      <c r="B172" s="226">
        <f>Results!B125</f>
        <v>0</v>
      </c>
      <c r="C172" s="227">
        <f>Results!C125</f>
        <v>0</v>
      </c>
      <c r="D172" s="228">
        <f>Results!D125</f>
        <v>0</v>
      </c>
      <c r="E172" s="228">
        <f>Results!E125</f>
        <v>0.21</v>
      </c>
      <c r="F172" s="228">
        <f>Results!F125</f>
        <v>0.21</v>
      </c>
      <c r="G172" s="227">
        <f>Results!G125</f>
        <v>0</v>
      </c>
      <c r="H172" s="228">
        <f>Results!H125</f>
        <v>0</v>
      </c>
      <c r="I172" s="228">
        <f>Results!I125</f>
        <v>0.2</v>
      </c>
      <c r="J172" s="228">
        <f>Results!J125</f>
        <v>0.2</v>
      </c>
      <c r="K172" s="73">
        <f>0.01*'11'!B$17*'Dem2'!G147*Results!E125</f>
        <v>0</v>
      </c>
      <c r="L172" s="73">
        <f>0.01*('11'!D$17-'935'!X147)*Results!C125*'Dem2'!G147*('11'!B$17/('11'!B$17-'935'!W147))*'935'!P147</f>
        <v>0</v>
      </c>
      <c r="M172" s="73">
        <f>0.01*('11'!B$17-'935'!W147)*Results!D125</f>
        <v>0</v>
      </c>
      <c r="N172" s="73">
        <f>0.01*'11'!B$17*'Gen2'!F147*'Gen2'!O147</f>
        <v>0</v>
      </c>
      <c r="O172" s="73">
        <f>0.01*('11'!B$17-'935'!W147)*'Fixed Charge'!J147</f>
        <v>0</v>
      </c>
      <c r="P172" s="73">
        <f>0.01*'Gen2'!N147*'935'!T147</f>
        <v>0</v>
      </c>
      <c r="Q172" s="73">
        <f t="shared" si="7"/>
        <v>0</v>
      </c>
      <c r="R172" s="229">
        <f>'935'!Y147</f>
        <v>0</v>
      </c>
      <c r="S172" s="230">
        <f t="shared" si="8"/>
        <v>0</v>
      </c>
      <c r="T172" s="231" t="str">
        <f t="shared" si="9"/>
        <v/>
      </c>
      <c r="U172" s="73">
        <f t="shared" si="10"/>
        <v>0</v>
      </c>
      <c r="V172" s="229">
        <f>'935'!Z147</f>
        <v>0</v>
      </c>
      <c r="W172" s="230">
        <f t="shared" si="11"/>
        <v>0</v>
      </c>
      <c r="X172" s="231" t="str">
        <f t="shared" si="12"/>
        <v/>
      </c>
      <c r="Y172" s="73">
        <f>0.01*('11'!B$17-'935'!W147)*'Fixed Charge'!E147</f>
        <v>0</v>
      </c>
      <c r="Z172" s="73">
        <f>0.01*'11'!B$17*'Dem2'!G147*'Dem2'!AA147</f>
        <v>0</v>
      </c>
      <c r="AA172" s="73">
        <f>'Dem2'!G147*(MAX('Dem2'!BJ147,0-('Dem2'!BI147+IF('935'!P147=0,0,(1-'935'!X147/'11'!D$17)*'11'!B$17/('11'!B$17-'935'!W147)*IF('Dem2'!G147=0,1,'Dem2'!H147/'Dem2'!G147)*'Dem2'!AL147))))*'11'!B$17*0.01*'Dem1'!B$111/'Dem1'!B$166</f>
        <v>0</v>
      </c>
      <c r="AB172" s="73">
        <f>'Dem2'!G147*'Dem1'!B$225*'Dem2'!BG147</f>
        <v>0</v>
      </c>
      <c r="AC172" s="73">
        <f>'Dem2'!G147*(MAX('Dem2'!BJ147,0-('Dem2'!BI147+IF('935'!P147=0,0,(1-'935'!X147/'11'!D$17)*'11'!B$17/('11'!B$17-'935'!W147)*IF('Dem2'!G147=0,1,'Dem2'!H147/'Dem2'!G147)*'Dem2'!AL147))))*'11'!B$17*0.01*'Dem1'!B$149/'Dem1'!B$166</f>
        <v>0</v>
      </c>
      <c r="AD172" s="73">
        <f>0.01*('Dem2'!H147*'11'!B$17*'Dem2'!AR147+'Dem2'!G147*'SR Rate'!AD147*'935'!P147*('11'!D$17-'935'!X147)*('11'!B$17/('11'!B$17-'935'!W147)))</f>
        <v>0</v>
      </c>
      <c r="AE172" s="73">
        <f>'Dem2'!G147*'Dem1'!B$213*('Dem1'!B$200+'Dem2'!BE147)</f>
        <v>0</v>
      </c>
      <c r="AF172" s="73">
        <f>'Dem2'!G147*(MAX('Dem2'!BJ147,0-('Dem2'!BI147+IF('935'!P147=0,0,(1-'935'!X147/'11'!D$17)*'11'!B$17/('11'!B$17-'935'!W147)*IF('Dem2'!G147=0,1,'Dem2'!H147/'Dem2'!G147)*'Dem2'!AL147))))*'11'!B$17*0.01*(1-('Dem1'!B$149+'Dem1'!B$111)/'Dem1'!B$166)</f>
        <v>0</v>
      </c>
      <c r="AG172" s="73">
        <f t="shared" si="13"/>
        <v>0</v>
      </c>
      <c r="AH172" s="10"/>
    </row>
    <row r="173" spans="1:34">
      <c r="A173" s="103">
        <v>109</v>
      </c>
      <c r="B173" s="226">
        <f>Results!B126</f>
        <v>0</v>
      </c>
      <c r="C173" s="227">
        <f>Results!C126</f>
        <v>0</v>
      </c>
      <c r="D173" s="228">
        <f>Results!D126</f>
        <v>0</v>
      </c>
      <c r="E173" s="228">
        <f>Results!E126</f>
        <v>0.21</v>
      </c>
      <c r="F173" s="228">
        <f>Results!F126</f>
        <v>0.21</v>
      </c>
      <c r="G173" s="227">
        <f>Results!G126</f>
        <v>0</v>
      </c>
      <c r="H173" s="228">
        <f>Results!H126</f>
        <v>0</v>
      </c>
      <c r="I173" s="228">
        <f>Results!I126</f>
        <v>0.2</v>
      </c>
      <c r="J173" s="228">
        <f>Results!J126</f>
        <v>0.2</v>
      </c>
      <c r="K173" s="73">
        <f>0.01*'11'!B$17*'Dem2'!G148*Results!E126</f>
        <v>0</v>
      </c>
      <c r="L173" s="73">
        <f>0.01*('11'!D$17-'935'!X148)*Results!C126*'Dem2'!G148*('11'!B$17/('11'!B$17-'935'!W148))*'935'!P148</f>
        <v>0</v>
      </c>
      <c r="M173" s="73">
        <f>0.01*('11'!B$17-'935'!W148)*Results!D126</f>
        <v>0</v>
      </c>
      <c r="N173" s="73">
        <f>0.01*'11'!B$17*'Gen2'!F148*'Gen2'!O148</f>
        <v>0</v>
      </c>
      <c r="O173" s="73">
        <f>0.01*('11'!B$17-'935'!W148)*'Fixed Charge'!J148</f>
        <v>0</v>
      </c>
      <c r="P173" s="73">
        <f>0.01*'Gen2'!N148*'935'!T148</f>
        <v>0</v>
      </c>
      <c r="Q173" s="73">
        <f t="shared" si="7"/>
        <v>0</v>
      </c>
      <c r="R173" s="229">
        <f>'935'!Y148</f>
        <v>0</v>
      </c>
      <c r="S173" s="230">
        <f t="shared" si="8"/>
        <v>0</v>
      </c>
      <c r="T173" s="231" t="str">
        <f t="shared" si="9"/>
        <v/>
      </c>
      <c r="U173" s="73">
        <f t="shared" si="10"/>
        <v>0</v>
      </c>
      <c r="V173" s="229">
        <f>'935'!Z148</f>
        <v>0</v>
      </c>
      <c r="W173" s="230">
        <f t="shared" si="11"/>
        <v>0</v>
      </c>
      <c r="X173" s="231" t="str">
        <f t="shared" si="12"/>
        <v/>
      </c>
      <c r="Y173" s="73">
        <f>0.01*('11'!B$17-'935'!W148)*'Fixed Charge'!E148</f>
        <v>0</v>
      </c>
      <c r="Z173" s="73">
        <f>0.01*'11'!B$17*'Dem2'!G148*'Dem2'!AA148</f>
        <v>0</v>
      </c>
      <c r="AA173" s="73">
        <f>'Dem2'!G148*(MAX('Dem2'!BJ148,0-('Dem2'!BI148+IF('935'!P148=0,0,(1-'935'!X148/'11'!D$17)*'11'!B$17/('11'!B$17-'935'!W148)*IF('Dem2'!G148=0,1,'Dem2'!H148/'Dem2'!G148)*'Dem2'!AL148))))*'11'!B$17*0.01*'Dem1'!B$111/'Dem1'!B$166</f>
        <v>0</v>
      </c>
      <c r="AB173" s="73">
        <f>'Dem2'!G148*'Dem1'!B$225*'Dem2'!BG148</f>
        <v>0</v>
      </c>
      <c r="AC173" s="73">
        <f>'Dem2'!G148*(MAX('Dem2'!BJ148,0-('Dem2'!BI148+IF('935'!P148=0,0,(1-'935'!X148/'11'!D$17)*'11'!B$17/('11'!B$17-'935'!W148)*IF('Dem2'!G148=0,1,'Dem2'!H148/'Dem2'!G148)*'Dem2'!AL148))))*'11'!B$17*0.01*'Dem1'!B$149/'Dem1'!B$166</f>
        <v>0</v>
      </c>
      <c r="AD173" s="73">
        <f>0.01*('Dem2'!H148*'11'!B$17*'Dem2'!AR148+'Dem2'!G148*'SR Rate'!AD148*'935'!P148*('11'!D$17-'935'!X148)*('11'!B$17/('11'!B$17-'935'!W148)))</f>
        <v>0</v>
      </c>
      <c r="AE173" s="73">
        <f>'Dem2'!G148*'Dem1'!B$213*('Dem1'!B$200+'Dem2'!BE148)</f>
        <v>0</v>
      </c>
      <c r="AF173" s="73">
        <f>'Dem2'!G148*(MAX('Dem2'!BJ148,0-('Dem2'!BI148+IF('935'!P148=0,0,(1-'935'!X148/'11'!D$17)*'11'!B$17/('11'!B$17-'935'!W148)*IF('Dem2'!G148=0,1,'Dem2'!H148/'Dem2'!G148)*'Dem2'!AL148))))*'11'!B$17*0.01*(1-('Dem1'!B$149+'Dem1'!B$111)/'Dem1'!B$166)</f>
        <v>0</v>
      </c>
      <c r="AG173" s="73">
        <f t="shared" si="13"/>
        <v>0</v>
      </c>
      <c r="AH173" s="10"/>
    </row>
    <row r="174" spans="1:34">
      <c r="A174" s="103">
        <v>110</v>
      </c>
      <c r="B174" s="226">
        <f>Results!B127</f>
        <v>0</v>
      </c>
      <c r="C174" s="227">
        <f>Results!C127</f>
        <v>0</v>
      </c>
      <c r="D174" s="228">
        <f>Results!D127</f>
        <v>0</v>
      </c>
      <c r="E174" s="228">
        <f>Results!E127</f>
        <v>0.21</v>
      </c>
      <c r="F174" s="228">
        <f>Results!F127</f>
        <v>0.21</v>
      </c>
      <c r="G174" s="227">
        <f>Results!G127</f>
        <v>0</v>
      </c>
      <c r="H174" s="228">
        <f>Results!H127</f>
        <v>0</v>
      </c>
      <c r="I174" s="228">
        <f>Results!I127</f>
        <v>0.2</v>
      </c>
      <c r="J174" s="228">
        <f>Results!J127</f>
        <v>0.2</v>
      </c>
      <c r="K174" s="73">
        <f>0.01*'11'!B$17*'Dem2'!G149*Results!E127</f>
        <v>0</v>
      </c>
      <c r="L174" s="73">
        <f>0.01*('11'!D$17-'935'!X149)*Results!C127*'Dem2'!G149*('11'!B$17/('11'!B$17-'935'!W149))*'935'!P149</f>
        <v>0</v>
      </c>
      <c r="M174" s="73">
        <f>0.01*('11'!B$17-'935'!W149)*Results!D127</f>
        <v>0</v>
      </c>
      <c r="N174" s="73">
        <f>0.01*'11'!B$17*'Gen2'!F149*'Gen2'!O149</f>
        <v>0</v>
      </c>
      <c r="O174" s="73">
        <f>0.01*('11'!B$17-'935'!W149)*'Fixed Charge'!J149</f>
        <v>0</v>
      </c>
      <c r="P174" s="73">
        <f>0.01*'Gen2'!N149*'935'!T149</f>
        <v>0</v>
      </c>
      <c r="Q174" s="73">
        <f t="shared" si="7"/>
        <v>0</v>
      </c>
      <c r="R174" s="229">
        <f>'935'!Y149</f>
        <v>0</v>
      </c>
      <c r="S174" s="230">
        <f t="shared" si="8"/>
        <v>0</v>
      </c>
      <c r="T174" s="231" t="str">
        <f t="shared" si="9"/>
        <v/>
      </c>
      <c r="U174" s="73">
        <f t="shared" si="10"/>
        <v>0</v>
      </c>
      <c r="V174" s="229">
        <f>'935'!Z149</f>
        <v>0</v>
      </c>
      <c r="W174" s="230">
        <f t="shared" si="11"/>
        <v>0</v>
      </c>
      <c r="X174" s="231" t="str">
        <f t="shared" si="12"/>
        <v/>
      </c>
      <c r="Y174" s="73">
        <f>0.01*('11'!B$17-'935'!W149)*'Fixed Charge'!E149</f>
        <v>0</v>
      </c>
      <c r="Z174" s="73">
        <f>0.01*'11'!B$17*'Dem2'!G149*'Dem2'!AA149</f>
        <v>0</v>
      </c>
      <c r="AA174" s="73">
        <f>'Dem2'!G149*(MAX('Dem2'!BJ149,0-('Dem2'!BI149+IF('935'!P149=0,0,(1-'935'!X149/'11'!D$17)*'11'!B$17/('11'!B$17-'935'!W149)*IF('Dem2'!G149=0,1,'Dem2'!H149/'Dem2'!G149)*'Dem2'!AL149))))*'11'!B$17*0.01*'Dem1'!B$111/'Dem1'!B$166</f>
        <v>0</v>
      </c>
      <c r="AB174" s="73">
        <f>'Dem2'!G149*'Dem1'!B$225*'Dem2'!BG149</f>
        <v>0</v>
      </c>
      <c r="AC174" s="73">
        <f>'Dem2'!G149*(MAX('Dem2'!BJ149,0-('Dem2'!BI149+IF('935'!P149=0,0,(1-'935'!X149/'11'!D$17)*'11'!B$17/('11'!B$17-'935'!W149)*IF('Dem2'!G149=0,1,'Dem2'!H149/'Dem2'!G149)*'Dem2'!AL149))))*'11'!B$17*0.01*'Dem1'!B$149/'Dem1'!B$166</f>
        <v>0</v>
      </c>
      <c r="AD174" s="73">
        <f>0.01*('Dem2'!H149*'11'!B$17*'Dem2'!AR149+'Dem2'!G149*'SR Rate'!AD149*'935'!P149*('11'!D$17-'935'!X149)*('11'!B$17/('11'!B$17-'935'!W149)))</f>
        <v>0</v>
      </c>
      <c r="AE174" s="73">
        <f>'Dem2'!G149*'Dem1'!B$213*('Dem1'!B$200+'Dem2'!BE149)</f>
        <v>0</v>
      </c>
      <c r="AF174" s="73">
        <f>'Dem2'!G149*(MAX('Dem2'!BJ149,0-('Dem2'!BI149+IF('935'!P149=0,0,(1-'935'!X149/'11'!D$17)*'11'!B$17/('11'!B$17-'935'!W149)*IF('Dem2'!G149=0,1,'Dem2'!H149/'Dem2'!G149)*'Dem2'!AL149))))*'11'!B$17*0.01*(1-('Dem1'!B$149+'Dem1'!B$111)/'Dem1'!B$166)</f>
        <v>0</v>
      </c>
      <c r="AG174" s="73">
        <f t="shared" si="13"/>
        <v>0</v>
      </c>
      <c r="AH174" s="10"/>
    </row>
    <row r="175" spans="1:34">
      <c r="A175" s="103">
        <v>111</v>
      </c>
      <c r="B175" s="226">
        <f>Results!B128</f>
        <v>0</v>
      </c>
      <c r="C175" s="227">
        <f>Results!C128</f>
        <v>0</v>
      </c>
      <c r="D175" s="228">
        <f>Results!D128</f>
        <v>0</v>
      </c>
      <c r="E175" s="228">
        <f>Results!E128</f>
        <v>0.21</v>
      </c>
      <c r="F175" s="228">
        <f>Results!F128</f>
        <v>0.21</v>
      </c>
      <c r="G175" s="227">
        <f>Results!G128</f>
        <v>0</v>
      </c>
      <c r="H175" s="228">
        <f>Results!H128</f>
        <v>0</v>
      </c>
      <c r="I175" s="228">
        <f>Results!I128</f>
        <v>0.2</v>
      </c>
      <c r="J175" s="228">
        <f>Results!J128</f>
        <v>0.2</v>
      </c>
      <c r="K175" s="73">
        <f>0.01*'11'!B$17*'Dem2'!G150*Results!E128</f>
        <v>0</v>
      </c>
      <c r="L175" s="73">
        <f>0.01*('11'!D$17-'935'!X150)*Results!C128*'Dem2'!G150*('11'!B$17/('11'!B$17-'935'!W150))*'935'!P150</f>
        <v>0</v>
      </c>
      <c r="M175" s="73">
        <f>0.01*('11'!B$17-'935'!W150)*Results!D128</f>
        <v>0</v>
      </c>
      <c r="N175" s="73">
        <f>0.01*'11'!B$17*'Gen2'!F150*'Gen2'!O150</f>
        <v>0</v>
      </c>
      <c r="O175" s="73">
        <f>0.01*('11'!B$17-'935'!W150)*'Fixed Charge'!J150</f>
        <v>0</v>
      </c>
      <c r="P175" s="73">
        <f>0.01*'Gen2'!N150*'935'!T150</f>
        <v>0</v>
      </c>
      <c r="Q175" s="73">
        <f t="shared" si="7"/>
        <v>0</v>
      </c>
      <c r="R175" s="229">
        <f>'935'!Y150</f>
        <v>0</v>
      </c>
      <c r="S175" s="230">
        <f t="shared" si="8"/>
        <v>0</v>
      </c>
      <c r="T175" s="231" t="str">
        <f t="shared" si="9"/>
        <v/>
      </c>
      <c r="U175" s="73">
        <f t="shared" si="10"/>
        <v>0</v>
      </c>
      <c r="V175" s="229">
        <f>'935'!Z150</f>
        <v>0</v>
      </c>
      <c r="W175" s="230">
        <f t="shared" si="11"/>
        <v>0</v>
      </c>
      <c r="X175" s="231" t="str">
        <f t="shared" si="12"/>
        <v/>
      </c>
      <c r="Y175" s="73">
        <f>0.01*('11'!B$17-'935'!W150)*'Fixed Charge'!E150</f>
        <v>0</v>
      </c>
      <c r="Z175" s="73">
        <f>0.01*'11'!B$17*'Dem2'!G150*'Dem2'!AA150</f>
        <v>0</v>
      </c>
      <c r="AA175" s="73">
        <f>'Dem2'!G150*(MAX('Dem2'!BJ150,0-('Dem2'!BI150+IF('935'!P150=0,0,(1-'935'!X150/'11'!D$17)*'11'!B$17/('11'!B$17-'935'!W150)*IF('Dem2'!G150=0,1,'Dem2'!H150/'Dem2'!G150)*'Dem2'!AL150))))*'11'!B$17*0.01*'Dem1'!B$111/'Dem1'!B$166</f>
        <v>0</v>
      </c>
      <c r="AB175" s="73">
        <f>'Dem2'!G150*'Dem1'!B$225*'Dem2'!BG150</f>
        <v>0</v>
      </c>
      <c r="AC175" s="73">
        <f>'Dem2'!G150*(MAX('Dem2'!BJ150,0-('Dem2'!BI150+IF('935'!P150=0,0,(1-'935'!X150/'11'!D$17)*'11'!B$17/('11'!B$17-'935'!W150)*IF('Dem2'!G150=0,1,'Dem2'!H150/'Dem2'!G150)*'Dem2'!AL150))))*'11'!B$17*0.01*'Dem1'!B$149/'Dem1'!B$166</f>
        <v>0</v>
      </c>
      <c r="AD175" s="73">
        <f>0.01*('Dem2'!H150*'11'!B$17*'Dem2'!AR150+'Dem2'!G150*'SR Rate'!AD150*'935'!P150*('11'!D$17-'935'!X150)*('11'!B$17/('11'!B$17-'935'!W150)))</f>
        <v>0</v>
      </c>
      <c r="AE175" s="73">
        <f>'Dem2'!G150*'Dem1'!B$213*('Dem1'!B$200+'Dem2'!BE150)</f>
        <v>0</v>
      </c>
      <c r="AF175" s="73">
        <f>'Dem2'!G150*(MAX('Dem2'!BJ150,0-('Dem2'!BI150+IF('935'!P150=0,0,(1-'935'!X150/'11'!D$17)*'11'!B$17/('11'!B$17-'935'!W150)*IF('Dem2'!G150=0,1,'Dem2'!H150/'Dem2'!G150)*'Dem2'!AL150))))*'11'!B$17*0.01*(1-('Dem1'!B$149+'Dem1'!B$111)/'Dem1'!B$166)</f>
        <v>0</v>
      </c>
      <c r="AG175" s="73">
        <f t="shared" si="13"/>
        <v>0</v>
      </c>
      <c r="AH175" s="10"/>
    </row>
    <row r="176" spans="1:34">
      <c r="A176" s="103">
        <v>112</v>
      </c>
      <c r="B176" s="226">
        <f>Results!B129</f>
        <v>0</v>
      </c>
      <c r="C176" s="227">
        <f>Results!C129</f>
        <v>0</v>
      </c>
      <c r="D176" s="228">
        <f>Results!D129</f>
        <v>0</v>
      </c>
      <c r="E176" s="228">
        <f>Results!E129</f>
        <v>0.21</v>
      </c>
      <c r="F176" s="228">
        <f>Results!F129</f>
        <v>0.21</v>
      </c>
      <c r="G176" s="227">
        <f>Results!G129</f>
        <v>0</v>
      </c>
      <c r="H176" s="228">
        <f>Results!H129</f>
        <v>0</v>
      </c>
      <c r="I176" s="228">
        <f>Results!I129</f>
        <v>0.2</v>
      </c>
      <c r="J176" s="228">
        <f>Results!J129</f>
        <v>0.2</v>
      </c>
      <c r="K176" s="73">
        <f>0.01*'11'!B$17*'Dem2'!G151*Results!E129</f>
        <v>0</v>
      </c>
      <c r="L176" s="73">
        <f>0.01*('11'!D$17-'935'!X151)*Results!C129*'Dem2'!G151*('11'!B$17/('11'!B$17-'935'!W151))*'935'!P151</f>
        <v>0</v>
      </c>
      <c r="M176" s="73">
        <f>0.01*('11'!B$17-'935'!W151)*Results!D129</f>
        <v>0</v>
      </c>
      <c r="N176" s="73">
        <f>0.01*'11'!B$17*'Gen2'!F151*'Gen2'!O151</f>
        <v>0</v>
      </c>
      <c r="O176" s="73">
        <f>0.01*('11'!B$17-'935'!W151)*'Fixed Charge'!J151</f>
        <v>0</v>
      </c>
      <c r="P176" s="73">
        <f>0.01*'Gen2'!N151*'935'!T151</f>
        <v>0</v>
      </c>
      <c r="Q176" s="73">
        <f t="shared" si="7"/>
        <v>0</v>
      </c>
      <c r="R176" s="229">
        <f>'935'!Y151</f>
        <v>0</v>
      </c>
      <c r="S176" s="230">
        <f t="shared" si="8"/>
        <v>0</v>
      </c>
      <c r="T176" s="231" t="str">
        <f t="shared" si="9"/>
        <v/>
      </c>
      <c r="U176" s="73">
        <f t="shared" si="10"/>
        <v>0</v>
      </c>
      <c r="V176" s="229">
        <f>'935'!Z151</f>
        <v>0</v>
      </c>
      <c r="W176" s="230">
        <f t="shared" si="11"/>
        <v>0</v>
      </c>
      <c r="X176" s="231" t="str">
        <f t="shared" si="12"/>
        <v/>
      </c>
      <c r="Y176" s="73">
        <f>0.01*('11'!B$17-'935'!W151)*'Fixed Charge'!E151</f>
        <v>0</v>
      </c>
      <c r="Z176" s="73">
        <f>0.01*'11'!B$17*'Dem2'!G151*'Dem2'!AA151</f>
        <v>0</v>
      </c>
      <c r="AA176" s="73">
        <f>'Dem2'!G151*(MAX('Dem2'!BJ151,0-('Dem2'!BI151+IF('935'!P151=0,0,(1-'935'!X151/'11'!D$17)*'11'!B$17/('11'!B$17-'935'!W151)*IF('Dem2'!G151=0,1,'Dem2'!H151/'Dem2'!G151)*'Dem2'!AL151))))*'11'!B$17*0.01*'Dem1'!B$111/'Dem1'!B$166</f>
        <v>0</v>
      </c>
      <c r="AB176" s="73">
        <f>'Dem2'!G151*'Dem1'!B$225*'Dem2'!BG151</f>
        <v>0</v>
      </c>
      <c r="AC176" s="73">
        <f>'Dem2'!G151*(MAX('Dem2'!BJ151,0-('Dem2'!BI151+IF('935'!P151=0,0,(1-'935'!X151/'11'!D$17)*'11'!B$17/('11'!B$17-'935'!W151)*IF('Dem2'!G151=0,1,'Dem2'!H151/'Dem2'!G151)*'Dem2'!AL151))))*'11'!B$17*0.01*'Dem1'!B$149/'Dem1'!B$166</f>
        <v>0</v>
      </c>
      <c r="AD176" s="73">
        <f>0.01*('Dem2'!H151*'11'!B$17*'Dem2'!AR151+'Dem2'!G151*'SR Rate'!AD151*'935'!P151*('11'!D$17-'935'!X151)*('11'!B$17/('11'!B$17-'935'!W151)))</f>
        <v>0</v>
      </c>
      <c r="AE176" s="73">
        <f>'Dem2'!G151*'Dem1'!B$213*('Dem1'!B$200+'Dem2'!BE151)</f>
        <v>0</v>
      </c>
      <c r="AF176" s="73">
        <f>'Dem2'!G151*(MAX('Dem2'!BJ151,0-('Dem2'!BI151+IF('935'!P151=0,0,(1-'935'!X151/'11'!D$17)*'11'!B$17/('11'!B$17-'935'!W151)*IF('Dem2'!G151=0,1,'Dem2'!H151/'Dem2'!G151)*'Dem2'!AL151))))*'11'!B$17*0.01*(1-('Dem1'!B$149+'Dem1'!B$111)/'Dem1'!B$166)</f>
        <v>0</v>
      </c>
      <c r="AG176" s="73">
        <f t="shared" si="13"/>
        <v>0</v>
      </c>
      <c r="AH176" s="10"/>
    </row>
    <row r="177" spans="1:34">
      <c r="A177" s="103">
        <v>113</v>
      </c>
      <c r="B177" s="226">
        <f>Results!B130</f>
        <v>0</v>
      </c>
      <c r="C177" s="227">
        <f>Results!C130</f>
        <v>0</v>
      </c>
      <c r="D177" s="228">
        <f>Results!D130</f>
        <v>0</v>
      </c>
      <c r="E177" s="228">
        <f>Results!E130</f>
        <v>0.21</v>
      </c>
      <c r="F177" s="228">
        <f>Results!F130</f>
        <v>0.21</v>
      </c>
      <c r="G177" s="227">
        <f>Results!G130</f>
        <v>0</v>
      </c>
      <c r="H177" s="228">
        <f>Results!H130</f>
        <v>0</v>
      </c>
      <c r="I177" s="228">
        <f>Results!I130</f>
        <v>0.2</v>
      </c>
      <c r="J177" s="228">
        <f>Results!J130</f>
        <v>0.2</v>
      </c>
      <c r="K177" s="73">
        <f>0.01*'11'!B$17*'Dem2'!G152*Results!E130</f>
        <v>0</v>
      </c>
      <c r="L177" s="73">
        <f>0.01*('11'!D$17-'935'!X152)*Results!C130*'Dem2'!G152*('11'!B$17/('11'!B$17-'935'!W152))*'935'!P152</f>
        <v>0</v>
      </c>
      <c r="M177" s="73">
        <f>0.01*('11'!B$17-'935'!W152)*Results!D130</f>
        <v>0</v>
      </c>
      <c r="N177" s="73">
        <f>0.01*'11'!B$17*'Gen2'!F152*'Gen2'!O152</f>
        <v>0</v>
      </c>
      <c r="O177" s="73">
        <f>0.01*('11'!B$17-'935'!W152)*'Fixed Charge'!J152</f>
        <v>0</v>
      </c>
      <c r="P177" s="73">
        <f>0.01*'Gen2'!N152*'935'!T152</f>
        <v>0</v>
      </c>
      <c r="Q177" s="73">
        <f t="shared" si="7"/>
        <v>0</v>
      </c>
      <c r="R177" s="229">
        <f>'935'!Y152</f>
        <v>0</v>
      </c>
      <c r="S177" s="230">
        <f t="shared" si="8"/>
        <v>0</v>
      </c>
      <c r="T177" s="231" t="str">
        <f t="shared" si="9"/>
        <v/>
      </c>
      <c r="U177" s="73">
        <f t="shared" si="10"/>
        <v>0</v>
      </c>
      <c r="V177" s="229">
        <f>'935'!Z152</f>
        <v>0</v>
      </c>
      <c r="W177" s="230">
        <f t="shared" si="11"/>
        <v>0</v>
      </c>
      <c r="X177" s="231" t="str">
        <f t="shared" si="12"/>
        <v/>
      </c>
      <c r="Y177" s="73">
        <f>0.01*('11'!B$17-'935'!W152)*'Fixed Charge'!E152</f>
        <v>0</v>
      </c>
      <c r="Z177" s="73">
        <f>0.01*'11'!B$17*'Dem2'!G152*'Dem2'!AA152</f>
        <v>0</v>
      </c>
      <c r="AA177" s="73">
        <f>'Dem2'!G152*(MAX('Dem2'!BJ152,0-('Dem2'!BI152+IF('935'!P152=0,0,(1-'935'!X152/'11'!D$17)*'11'!B$17/('11'!B$17-'935'!W152)*IF('Dem2'!G152=0,1,'Dem2'!H152/'Dem2'!G152)*'Dem2'!AL152))))*'11'!B$17*0.01*'Dem1'!B$111/'Dem1'!B$166</f>
        <v>0</v>
      </c>
      <c r="AB177" s="73">
        <f>'Dem2'!G152*'Dem1'!B$225*'Dem2'!BG152</f>
        <v>0</v>
      </c>
      <c r="AC177" s="73">
        <f>'Dem2'!G152*(MAX('Dem2'!BJ152,0-('Dem2'!BI152+IF('935'!P152=0,0,(1-'935'!X152/'11'!D$17)*'11'!B$17/('11'!B$17-'935'!W152)*IF('Dem2'!G152=0,1,'Dem2'!H152/'Dem2'!G152)*'Dem2'!AL152))))*'11'!B$17*0.01*'Dem1'!B$149/'Dem1'!B$166</f>
        <v>0</v>
      </c>
      <c r="AD177" s="73">
        <f>0.01*('Dem2'!H152*'11'!B$17*'Dem2'!AR152+'Dem2'!G152*'SR Rate'!AD152*'935'!P152*('11'!D$17-'935'!X152)*('11'!B$17/('11'!B$17-'935'!W152)))</f>
        <v>0</v>
      </c>
      <c r="AE177" s="73">
        <f>'Dem2'!G152*'Dem1'!B$213*('Dem1'!B$200+'Dem2'!BE152)</f>
        <v>0</v>
      </c>
      <c r="AF177" s="73">
        <f>'Dem2'!G152*(MAX('Dem2'!BJ152,0-('Dem2'!BI152+IF('935'!P152=0,0,(1-'935'!X152/'11'!D$17)*'11'!B$17/('11'!B$17-'935'!W152)*IF('Dem2'!G152=0,1,'Dem2'!H152/'Dem2'!G152)*'Dem2'!AL152))))*'11'!B$17*0.01*(1-('Dem1'!B$149+'Dem1'!B$111)/'Dem1'!B$166)</f>
        <v>0</v>
      </c>
      <c r="AG177" s="73">
        <f t="shared" si="13"/>
        <v>0</v>
      </c>
      <c r="AH177" s="10"/>
    </row>
    <row r="178" spans="1:34">
      <c r="A178" s="103">
        <v>114</v>
      </c>
      <c r="B178" s="226">
        <f>Results!B131</f>
        <v>0</v>
      </c>
      <c r="C178" s="227">
        <f>Results!C131</f>
        <v>0</v>
      </c>
      <c r="D178" s="228">
        <f>Results!D131</f>
        <v>0</v>
      </c>
      <c r="E178" s="228">
        <f>Results!E131</f>
        <v>0.21</v>
      </c>
      <c r="F178" s="228">
        <f>Results!F131</f>
        <v>0.21</v>
      </c>
      <c r="G178" s="227">
        <f>Results!G131</f>
        <v>0</v>
      </c>
      <c r="H178" s="228">
        <f>Results!H131</f>
        <v>0</v>
      </c>
      <c r="I178" s="228">
        <f>Results!I131</f>
        <v>0.2</v>
      </c>
      <c r="J178" s="228">
        <f>Results!J131</f>
        <v>0.2</v>
      </c>
      <c r="K178" s="73">
        <f>0.01*'11'!B$17*'Dem2'!G153*Results!E131</f>
        <v>0</v>
      </c>
      <c r="L178" s="73">
        <f>0.01*('11'!D$17-'935'!X153)*Results!C131*'Dem2'!G153*('11'!B$17/('11'!B$17-'935'!W153))*'935'!P153</f>
        <v>0</v>
      </c>
      <c r="M178" s="73">
        <f>0.01*('11'!B$17-'935'!W153)*Results!D131</f>
        <v>0</v>
      </c>
      <c r="N178" s="73">
        <f>0.01*'11'!B$17*'Gen2'!F153*'Gen2'!O153</f>
        <v>0</v>
      </c>
      <c r="O178" s="73">
        <f>0.01*('11'!B$17-'935'!W153)*'Fixed Charge'!J153</f>
        <v>0</v>
      </c>
      <c r="P178" s="73">
        <f>0.01*'Gen2'!N153*'935'!T153</f>
        <v>0</v>
      </c>
      <c r="Q178" s="73">
        <f t="shared" si="7"/>
        <v>0</v>
      </c>
      <c r="R178" s="229">
        <f>'935'!Y153</f>
        <v>0</v>
      </c>
      <c r="S178" s="230">
        <f t="shared" si="8"/>
        <v>0</v>
      </c>
      <c r="T178" s="231" t="str">
        <f t="shared" si="9"/>
        <v/>
      </c>
      <c r="U178" s="73">
        <f t="shared" si="10"/>
        <v>0</v>
      </c>
      <c r="V178" s="229">
        <f>'935'!Z153</f>
        <v>0</v>
      </c>
      <c r="W178" s="230">
        <f t="shared" si="11"/>
        <v>0</v>
      </c>
      <c r="X178" s="231" t="str">
        <f t="shared" si="12"/>
        <v/>
      </c>
      <c r="Y178" s="73">
        <f>0.01*('11'!B$17-'935'!W153)*'Fixed Charge'!E153</f>
        <v>0</v>
      </c>
      <c r="Z178" s="73">
        <f>0.01*'11'!B$17*'Dem2'!G153*'Dem2'!AA153</f>
        <v>0</v>
      </c>
      <c r="AA178" s="73">
        <f>'Dem2'!G153*(MAX('Dem2'!BJ153,0-('Dem2'!BI153+IF('935'!P153=0,0,(1-'935'!X153/'11'!D$17)*'11'!B$17/('11'!B$17-'935'!W153)*IF('Dem2'!G153=0,1,'Dem2'!H153/'Dem2'!G153)*'Dem2'!AL153))))*'11'!B$17*0.01*'Dem1'!B$111/'Dem1'!B$166</f>
        <v>0</v>
      </c>
      <c r="AB178" s="73">
        <f>'Dem2'!G153*'Dem1'!B$225*'Dem2'!BG153</f>
        <v>0</v>
      </c>
      <c r="AC178" s="73">
        <f>'Dem2'!G153*(MAX('Dem2'!BJ153,0-('Dem2'!BI153+IF('935'!P153=0,0,(1-'935'!X153/'11'!D$17)*'11'!B$17/('11'!B$17-'935'!W153)*IF('Dem2'!G153=0,1,'Dem2'!H153/'Dem2'!G153)*'Dem2'!AL153))))*'11'!B$17*0.01*'Dem1'!B$149/'Dem1'!B$166</f>
        <v>0</v>
      </c>
      <c r="AD178" s="73">
        <f>0.01*('Dem2'!H153*'11'!B$17*'Dem2'!AR153+'Dem2'!G153*'SR Rate'!AD153*'935'!P153*('11'!D$17-'935'!X153)*('11'!B$17/('11'!B$17-'935'!W153)))</f>
        <v>0</v>
      </c>
      <c r="AE178" s="73">
        <f>'Dem2'!G153*'Dem1'!B$213*('Dem1'!B$200+'Dem2'!BE153)</f>
        <v>0</v>
      </c>
      <c r="AF178" s="73">
        <f>'Dem2'!G153*(MAX('Dem2'!BJ153,0-('Dem2'!BI153+IF('935'!P153=0,0,(1-'935'!X153/'11'!D$17)*'11'!B$17/('11'!B$17-'935'!W153)*IF('Dem2'!G153=0,1,'Dem2'!H153/'Dem2'!G153)*'Dem2'!AL153))))*'11'!B$17*0.01*(1-('Dem1'!B$149+'Dem1'!B$111)/'Dem1'!B$166)</f>
        <v>0</v>
      </c>
      <c r="AG178" s="73">
        <f t="shared" si="13"/>
        <v>0</v>
      </c>
      <c r="AH178" s="10"/>
    </row>
    <row r="179" spans="1:34">
      <c r="A179" s="103">
        <v>115</v>
      </c>
      <c r="B179" s="226">
        <f>Results!B132</f>
        <v>0</v>
      </c>
      <c r="C179" s="227">
        <f>Results!C132</f>
        <v>0</v>
      </c>
      <c r="D179" s="228">
        <f>Results!D132</f>
        <v>0</v>
      </c>
      <c r="E179" s="228">
        <f>Results!E132</f>
        <v>0.21</v>
      </c>
      <c r="F179" s="228">
        <f>Results!F132</f>
        <v>0.21</v>
      </c>
      <c r="G179" s="227">
        <f>Results!G132</f>
        <v>0</v>
      </c>
      <c r="H179" s="228">
        <f>Results!H132</f>
        <v>0</v>
      </c>
      <c r="I179" s="228">
        <f>Results!I132</f>
        <v>0.2</v>
      </c>
      <c r="J179" s="228">
        <f>Results!J132</f>
        <v>0.2</v>
      </c>
      <c r="K179" s="73">
        <f>0.01*'11'!B$17*'Dem2'!G154*Results!E132</f>
        <v>0</v>
      </c>
      <c r="L179" s="73">
        <f>0.01*('11'!D$17-'935'!X154)*Results!C132*'Dem2'!G154*('11'!B$17/('11'!B$17-'935'!W154))*'935'!P154</f>
        <v>0</v>
      </c>
      <c r="M179" s="73">
        <f>0.01*('11'!B$17-'935'!W154)*Results!D132</f>
        <v>0</v>
      </c>
      <c r="N179" s="73">
        <f>0.01*'11'!B$17*'Gen2'!F154*'Gen2'!O154</f>
        <v>0</v>
      </c>
      <c r="O179" s="73">
        <f>0.01*('11'!B$17-'935'!W154)*'Fixed Charge'!J154</f>
        <v>0</v>
      </c>
      <c r="P179" s="73">
        <f>0.01*'Gen2'!N154*'935'!T154</f>
        <v>0</v>
      </c>
      <c r="Q179" s="73">
        <f t="shared" si="7"/>
        <v>0</v>
      </c>
      <c r="R179" s="229">
        <f>'935'!Y154</f>
        <v>0</v>
      </c>
      <c r="S179" s="230">
        <f t="shared" si="8"/>
        <v>0</v>
      </c>
      <c r="T179" s="231" t="str">
        <f t="shared" si="9"/>
        <v/>
      </c>
      <c r="U179" s="73">
        <f t="shared" si="10"/>
        <v>0</v>
      </c>
      <c r="V179" s="229">
        <f>'935'!Z154</f>
        <v>0</v>
      </c>
      <c r="W179" s="230">
        <f t="shared" si="11"/>
        <v>0</v>
      </c>
      <c r="X179" s="231" t="str">
        <f t="shared" si="12"/>
        <v/>
      </c>
      <c r="Y179" s="73">
        <f>0.01*('11'!B$17-'935'!W154)*'Fixed Charge'!E154</f>
        <v>0</v>
      </c>
      <c r="Z179" s="73">
        <f>0.01*'11'!B$17*'Dem2'!G154*'Dem2'!AA154</f>
        <v>0</v>
      </c>
      <c r="AA179" s="73">
        <f>'Dem2'!G154*(MAX('Dem2'!BJ154,0-('Dem2'!BI154+IF('935'!P154=0,0,(1-'935'!X154/'11'!D$17)*'11'!B$17/('11'!B$17-'935'!W154)*IF('Dem2'!G154=0,1,'Dem2'!H154/'Dem2'!G154)*'Dem2'!AL154))))*'11'!B$17*0.01*'Dem1'!B$111/'Dem1'!B$166</f>
        <v>0</v>
      </c>
      <c r="AB179" s="73">
        <f>'Dem2'!G154*'Dem1'!B$225*'Dem2'!BG154</f>
        <v>0</v>
      </c>
      <c r="AC179" s="73">
        <f>'Dem2'!G154*(MAX('Dem2'!BJ154,0-('Dem2'!BI154+IF('935'!P154=0,0,(1-'935'!X154/'11'!D$17)*'11'!B$17/('11'!B$17-'935'!W154)*IF('Dem2'!G154=0,1,'Dem2'!H154/'Dem2'!G154)*'Dem2'!AL154))))*'11'!B$17*0.01*'Dem1'!B$149/'Dem1'!B$166</f>
        <v>0</v>
      </c>
      <c r="AD179" s="73">
        <f>0.01*('Dem2'!H154*'11'!B$17*'Dem2'!AR154+'Dem2'!G154*'SR Rate'!AD154*'935'!P154*('11'!D$17-'935'!X154)*('11'!B$17/('11'!B$17-'935'!W154)))</f>
        <v>0</v>
      </c>
      <c r="AE179" s="73">
        <f>'Dem2'!G154*'Dem1'!B$213*('Dem1'!B$200+'Dem2'!BE154)</f>
        <v>0</v>
      </c>
      <c r="AF179" s="73">
        <f>'Dem2'!G154*(MAX('Dem2'!BJ154,0-('Dem2'!BI154+IF('935'!P154=0,0,(1-'935'!X154/'11'!D$17)*'11'!B$17/('11'!B$17-'935'!W154)*IF('Dem2'!G154=0,1,'Dem2'!H154/'Dem2'!G154)*'Dem2'!AL154))))*'11'!B$17*0.01*(1-('Dem1'!B$149+'Dem1'!B$111)/'Dem1'!B$166)</f>
        <v>0</v>
      </c>
      <c r="AG179" s="73">
        <f t="shared" si="13"/>
        <v>0</v>
      </c>
      <c r="AH179" s="10"/>
    </row>
    <row r="180" spans="1:34">
      <c r="A180" s="103">
        <v>116</v>
      </c>
      <c r="B180" s="226">
        <f>Results!B133</f>
        <v>0</v>
      </c>
      <c r="C180" s="227">
        <f>Results!C133</f>
        <v>0</v>
      </c>
      <c r="D180" s="228">
        <f>Results!D133</f>
        <v>0</v>
      </c>
      <c r="E180" s="228">
        <f>Results!E133</f>
        <v>0.21</v>
      </c>
      <c r="F180" s="228">
        <f>Results!F133</f>
        <v>0.21</v>
      </c>
      <c r="G180" s="227">
        <f>Results!G133</f>
        <v>0</v>
      </c>
      <c r="H180" s="228">
        <f>Results!H133</f>
        <v>0</v>
      </c>
      <c r="I180" s="228">
        <f>Results!I133</f>
        <v>0.2</v>
      </c>
      <c r="J180" s="228">
        <f>Results!J133</f>
        <v>0.2</v>
      </c>
      <c r="K180" s="73">
        <f>0.01*'11'!B$17*'Dem2'!G155*Results!E133</f>
        <v>0</v>
      </c>
      <c r="L180" s="73">
        <f>0.01*('11'!D$17-'935'!X155)*Results!C133*'Dem2'!G155*('11'!B$17/('11'!B$17-'935'!W155))*'935'!P155</f>
        <v>0</v>
      </c>
      <c r="M180" s="73">
        <f>0.01*('11'!B$17-'935'!W155)*Results!D133</f>
        <v>0</v>
      </c>
      <c r="N180" s="73">
        <f>0.01*'11'!B$17*'Gen2'!F155*'Gen2'!O155</f>
        <v>0</v>
      </c>
      <c r="O180" s="73">
        <f>0.01*('11'!B$17-'935'!W155)*'Fixed Charge'!J155</f>
        <v>0</v>
      </c>
      <c r="P180" s="73">
        <f>0.01*'Gen2'!N155*'935'!T155</f>
        <v>0</v>
      </c>
      <c r="Q180" s="73">
        <f t="shared" si="7"/>
        <v>0</v>
      </c>
      <c r="R180" s="229">
        <f>'935'!Y155</f>
        <v>0</v>
      </c>
      <c r="S180" s="230">
        <f t="shared" si="8"/>
        <v>0</v>
      </c>
      <c r="T180" s="231" t="str">
        <f t="shared" si="9"/>
        <v/>
      </c>
      <c r="U180" s="73">
        <f t="shared" si="10"/>
        <v>0</v>
      </c>
      <c r="V180" s="229">
        <f>'935'!Z155</f>
        <v>0</v>
      </c>
      <c r="W180" s="230">
        <f t="shared" si="11"/>
        <v>0</v>
      </c>
      <c r="X180" s="231" t="str">
        <f t="shared" si="12"/>
        <v/>
      </c>
      <c r="Y180" s="73">
        <f>0.01*('11'!B$17-'935'!W155)*'Fixed Charge'!E155</f>
        <v>0</v>
      </c>
      <c r="Z180" s="73">
        <f>0.01*'11'!B$17*'Dem2'!G155*'Dem2'!AA155</f>
        <v>0</v>
      </c>
      <c r="AA180" s="73">
        <f>'Dem2'!G155*(MAX('Dem2'!BJ155,0-('Dem2'!BI155+IF('935'!P155=0,0,(1-'935'!X155/'11'!D$17)*'11'!B$17/('11'!B$17-'935'!W155)*IF('Dem2'!G155=0,1,'Dem2'!H155/'Dem2'!G155)*'Dem2'!AL155))))*'11'!B$17*0.01*'Dem1'!B$111/'Dem1'!B$166</f>
        <v>0</v>
      </c>
      <c r="AB180" s="73">
        <f>'Dem2'!G155*'Dem1'!B$225*'Dem2'!BG155</f>
        <v>0</v>
      </c>
      <c r="AC180" s="73">
        <f>'Dem2'!G155*(MAX('Dem2'!BJ155,0-('Dem2'!BI155+IF('935'!P155=0,0,(1-'935'!X155/'11'!D$17)*'11'!B$17/('11'!B$17-'935'!W155)*IF('Dem2'!G155=0,1,'Dem2'!H155/'Dem2'!G155)*'Dem2'!AL155))))*'11'!B$17*0.01*'Dem1'!B$149/'Dem1'!B$166</f>
        <v>0</v>
      </c>
      <c r="AD180" s="73">
        <f>0.01*('Dem2'!H155*'11'!B$17*'Dem2'!AR155+'Dem2'!G155*'SR Rate'!AD155*'935'!P155*('11'!D$17-'935'!X155)*('11'!B$17/('11'!B$17-'935'!W155)))</f>
        <v>0</v>
      </c>
      <c r="AE180" s="73">
        <f>'Dem2'!G155*'Dem1'!B$213*('Dem1'!B$200+'Dem2'!BE155)</f>
        <v>0</v>
      </c>
      <c r="AF180" s="73">
        <f>'Dem2'!G155*(MAX('Dem2'!BJ155,0-('Dem2'!BI155+IF('935'!P155=0,0,(1-'935'!X155/'11'!D$17)*'11'!B$17/('11'!B$17-'935'!W155)*IF('Dem2'!G155=0,1,'Dem2'!H155/'Dem2'!G155)*'Dem2'!AL155))))*'11'!B$17*0.01*(1-('Dem1'!B$149+'Dem1'!B$111)/'Dem1'!B$166)</f>
        <v>0</v>
      </c>
      <c r="AG180" s="73">
        <f t="shared" si="13"/>
        <v>0</v>
      </c>
      <c r="AH180" s="10"/>
    </row>
    <row r="181" spans="1:34">
      <c r="A181" s="103">
        <v>117</v>
      </c>
      <c r="B181" s="226">
        <f>Results!B134</f>
        <v>0</v>
      </c>
      <c r="C181" s="227">
        <f>Results!C134</f>
        <v>0</v>
      </c>
      <c r="D181" s="228">
        <f>Results!D134</f>
        <v>0</v>
      </c>
      <c r="E181" s="228">
        <f>Results!E134</f>
        <v>0.21</v>
      </c>
      <c r="F181" s="228">
        <f>Results!F134</f>
        <v>0.21</v>
      </c>
      <c r="G181" s="227">
        <f>Results!G134</f>
        <v>0</v>
      </c>
      <c r="H181" s="228">
        <f>Results!H134</f>
        <v>0</v>
      </c>
      <c r="I181" s="228">
        <f>Results!I134</f>
        <v>0.2</v>
      </c>
      <c r="J181" s="228">
        <f>Results!J134</f>
        <v>0.2</v>
      </c>
      <c r="K181" s="73">
        <f>0.01*'11'!B$17*'Dem2'!G156*Results!E134</f>
        <v>0</v>
      </c>
      <c r="L181" s="73">
        <f>0.01*('11'!D$17-'935'!X156)*Results!C134*'Dem2'!G156*('11'!B$17/('11'!B$17-'935'!W156))*'935'!P156</f>
        <v>0</v>
      </c>
      <c r="M181" s="73">
        <f>0.01*('11'!B$17-'935'!W156)*Results!D134</f>
        <v>0</v>
      </c>
      <c r="N181" s="73">
        <f>0.01*'11'!B$17*'Gen2'!F156*'Gen2'!O156</f>
        <v>0</v>
      </c>
      <c r="O181" s="73">
        <f>0.01*('11'!B$17-'935'!W156)*'Fixed Charge'!J156</f>
        <v>0</v>
      </c>
      <c r="P181" s="73">
        <f>0.01*'Gen2'!N156*'935'!T156</f>
        <v>0</v>
      </c>
      <c r="Q181" s="73">
        <f t="shared" si="7"/>
        <v>0</v>
      </c>
      <c r="R181" s="229">
        <f>'935'!Y156</f>
        <v>0</v>
      </c>
      <c r="S181" s="230">
        <f t="shared" si="8"/>
        <v>0</v>
      </c>
      <c r="T181" s="231" t="str">
        <f t="shared" si="9"/>
        <v/>
      </c>
      <c r="U181" s="73">
        <f t="shared" si="10"/>
        <v>0</v>
      </c>
      <c r="V181" s="229">
        <f>'935'!Z156</f>
        <v>0</v>
      </c>
      <c r="W181" s="230">
        <f t="shared" si="11"/>
        <v>0</v>
      </c>
      <c r="X181" s="231" t="str">
        <f t="shared" si="12"/>
        <v/>
      </c>
      <c r="Y181" s="73">
        <f>0.01*('11'!B$17-'935'!W156)*'Fixed Charge'!E156</f>
        <v>0</v>
      </c>
      <c r="Z181" s="73">
        <f>0.01*'11'!B$17*'Dem2'!G156*'Dem2'!AA156</f>
        <v>0</v>
      </c>
      <c r="AA181" s="73">
        <f>'Dem2'!G156*(MAX('Dem2'!BJ156,0-('Dem2'!BI156+IF('935'!P156=0,0,(1-'935'!X156/'11'!D$17)*'11'!B$17/('11'!B$17-'935'!W156)*IF('Dem2'!G156=0,1,'Dem2'!H156/'Dem2'!G156)*'Dem2'!AL156))))*'11'!B$17*0.01*'Dem1'!B$111/'Dem1'!B$166</f>
        <v>0</v>
      </c>
      <c r="AB181" s="73">
        <f>'Dem2'!G156*'Dem1'!B$225*'Dem2'!BG156</f>
        <v>0</v>
      </c>
      <c r="AC181" s="73">
        <f>'Dem2'!G156*(MAX('Dem2'!BJ156,0-('Dem2'!BI156+IF('935'!P156=0,0,(1-'935'!X156/'11'!D$17)*'11'!B$17/('11'!B$17-'935'!W156)*IF('Dem2'!G156=0,1,'Dem2'!H156/'Dem2'!G156)*'Dem2'!AL156))))*'11'!B$17*0.01*'Dem1'!B$149/'Dem1'!B$166</f>
        <v>0</v>
      </c>
      <c r="AD181" s="73">
        <f>0.01*('Dem2'!H156*'11'!B$17*'Dem2'!AR156+'Dem2'!G156*'SR Rate'!AD156*'935'!P156*('11'!D$17-'935'!X156)*('11'!B$17/('11'!B$17-'935'!W156)))</f>
        <v>0</v>
      </c>
      <c r="AE181" s="73">
        <f>'Dem2'!G156*'Dem1'!B$213*('Dem1'!B$200+'Dem2'!BE156)</f>
        <v>0</v>
      </c>
      <c r="AF181" s="73">
        <f>'Dem2'!G156*(MAX('Dem2'!BJ156,0-('Dem2'!BI156+IF('935'!P156=0,0,(1-'935'!X156/'11'!D$17)*'11'!B$17/('11'!B$17-'935'!W156)*IF('Dem2'!G156=0,1,'Dem2'!H156/'Dem2'!G156)*'Dem2'!AL156))))*'11'!B$17*0.01*(1-('Dem1'!B$149+'Dem1'!B$111)/'Dem1'!B$166)</f>
        <v>0</v>
      </c>
      <c r="AG181" s="73">
        <f t="shared" si="13"/>
        <v>0</v>
      </c>
      <c r="AH181" s="10"/>
    </row>
    <row r="182" spans="1:34">
      <c r="A182" s="103">
        <v>118</v>
      </c>
      <c r="B182" s="226">
        <f>Results!B135</f>
        <v>0</v>
      </c>
      <c r="C182" s="227">
        <f>Results!C135</f>
        <v>0</v>
      </c>
      <c r="D182" s="228">
        <f>Results!D135</f>
        <v>0</v>
      </c>
      <c r="E182" s="228">
        <f>Results!E135</f>
        <v>0.21</v>
      </c>
      <c r="F182" s="228">
        <f>Results!F135</f>
        <v>0.21</v>
      </c>
      <c r="G182" s="227">
        <f>Results!G135</f>
        <v>0</v>
      </c>
      <c r="H182" s="228">
        <f>Results!H135</f>
        <v>0</v>
      </c>
      <c r="I182" s="228">
        <f>Results!I135</f>
        <v>0.2</v>
      </c>
      <c r="J182" s="228">
        <f>Results!J135</f>
        <v>0.2</v>
      </c>
      <c r="K182" s="73">
        <f>0.01*'11'!B$17*'Dem2'!G157*Results!E135</f>
        <v>0</v>
      </c>
      <c r="L182" s="73">
        <f>0.01*('11'!D$17-'935'!X157)*Results!C135*'Dem2'!G157*('11'!B$17/('11'!B$17-'935'!W157))*'935'!P157</f>
        <v>0</v>
      </c>
      <c r="M182" s="73">
        <f>0.01*('11'!B$17-'935'!W157)*Results!D135</f>
        <v>0</v>
      </c>
      <c r="N182" s="73">
        <f>0.01*'11'!B$17*'Gen2'!F157*'Gen2'!O157</f>
        <v>0</v>
      </c>
      <c r="O182" s="73">
        <f>0.01*('11'!B$17-'935'!W157)*'Fixed Charge'!J157</f>
        <v>0</v>
      </c>
      <c r="P182" s="73">
        <f>0.01*'Gen2'!N157*'935'!T157</f>
        <v>0</v>
      </c>
      <c r="Q182" s="73">
        <f t="shared" si="7"/>
        <v>0</v>
      </c>
      <c r="R182" s="229">
        <f>'935'!Y157</f>
        <v>0</v>
      </c>
      <c r="S182" s="230">
        <f t="shared" si="8"/>
        <v>0</v>
      </c>
      <c r="T182" s="231" t="str">
        <f t="shared" si="9"/>
        <v/>
      </c>
      <c r="U182" s="73">
        <f t="shared" si="10"/>
        <v>0</v>
      </c>
      <c r="V182" s="229">
        <f>'935'!Z157</f>
        <v>0</v>
      </c>
      <c r="W182" s="230">
        <f t="shared" si="11"/>
        <v>0</v>
      </c>
      <c r="X182" s="231" t="str">
        <f t="shared" si="12"/>
        <v/>
      </c>
      <c r="Y182" s="73">
        <f>0.01*('11'!B$17-'935'!W157)*'Fixed Charge'!E157</f>
        <v>0</v>
      </c>
      <c r="Z182" s="73">
        <f>0.01*'11'!B$17*'Dem2'!G157*'Dem2'!AA157</f>
        <v>0</v>
      </c>
      <c r="AA182" s="73">
        <f>'Dem2'!G157*(MAX('Dem2'!BJ157,0-('Dem2'!BI157+IF('935'!P157=0,0,(1-'935'!X157/'11'!D$17)*'11'!B$17/('11'!B$17-'935'!W157)*IF('Dem2'!G157=0,1,'Dem2'!H157/'Dem2'!G157)*'Dem2'!AL157))))*'11'!B$17*0.01*'Dem1'!B$111/'Dem1'!B$166</f>
        <v>0</v>
      </c>
      <c r="AB182" s="73">
        <f>'Dem2'!G157*'Dem1'!B$225*'Dem2'!BG157</f>
        <v>0</v>
      </c>
      <c r="AC182" s="73">
        <f>'Dem2'!G157*(MAX('Dem2'!BJ157,0-('Dem2'!BI157+IF('935'!P157=0,0,(1-'935'!X157/'11'!D$17)*'11'!B$17/('11'!B$17-'935'!W157)*IF('Dem2'!G157=0,1,'Dem2'!H157/'Dem2'!G157)*'Dem2'!AL157))))*'11'!B$17*0.01*'Dem1'!B$149/'Dem1'!B$166</f>
        <v>0</v>
      </c>
      <c r="AD182" s="73">
        <f>0.01*('Dem2'!H157*'11'!B$17*'Dem2'!AR157+'Dem2'!G157*'SR Rate'!AD157*'935'!P157*('11'!D$17-'935'!X157)*('11'!B$17/('11'!B$17-'935'!W157)))</f>
        <v>0</v>
      </c>
      <c r="AE182" s="73">
        <f>'Dem2'!G157*'Dem1'!B$213*('Dem1'!B$200+'Dem2'!BE157)</f>
        <v>0</v>
      </c>
      <c r="AF182" s="73">
        <f>'Dem2'!G157*(MAX('Dem2'!BJ157,0-('Dem2'!BI157+IF('935'!P157=0,0,(1-'935'!X157/'11'!D$17)*'11'!B$17/('11'!B$17-'935'!W157)*IF('Dem2'!G157=0,1,'Dem2'!H157/'Dem2'!G157)*'Dem2'!AL157))))*'11'!B$17*0.01*(1-('Dem1'!B$149+'Dem1'!B$111)/'Dem1'!B$166)</f>
        <v>0</v>
      </c>
      <c r="AG182" s="73">
        <f t="shared" si="13"/>
        <v>0</v>
      </c>
      <c r="AH182" s="10"/>
    </row>
    <row r="183" spans="1:34">
      <c r="A183" s="103">
        <v>119</v>
      </c>
      <c r="B183" s="226">
        <f>Results!B136</f>
        <v>0</v>
      </c>
      <c r="C183" s="227">
        <f>Results!C136</f>
        <v>0</v>
      </c>
      <c r="D183" s="228">
        <f>Results!D136</f>
        <v>0</v>
      </c>
      <c r="E183" s="228">
        <f>Results!E136</f>
        <v>0.21</v>
      </c>
      <c r="F183" s="228">
        <f>Results!F136</f>
        <v>0.21</v>
      </c>
      <c r="G183" s="227">
        <f>Results!G136</f>
        <v>0</v>
      </c>
      <c r="H183" s="228">
        <f>Results!H136</f>
        <v>0</v>
      </c>
      <c r="I183" s="228">
        <f>Results!I136</f>
        <v>0.2</v>
      </c>
      <c r="J183" s="228">
        <f>Results!J136</f>
        <v>0.2</v>
      </c>
      <c r="K183" s="73">
        <f>0.01*'11'!B$17*'Dem2'!G158*Results!E136</f>
        <v>0</v>
      </c>
      <c r="L183" s="73">
        <f>0.01*('11'!D$17-'935'!X158)*Results!C136*'Dem2'!G158*('11'!B$17/('11'!B$17-'935'!W158))*'935'!P158</f>
        <v>0</v>
      </c>
      <c r="M183" s="73">
        <f>0.01*('11'!B$17-'935'!W158)*Results!D136</f>
        <v>0</v>
      </c>
      <c r="N183" s="73">
        <f>0.01*'11'!B$17*'Gen2'!F158*'Gen2'!O158</f>
        <v>0</v>
      </c>
      <c r="O183" s="73">
        <f>0.01*('11'!B$17-'935'!W158)*'Fixed Charge'!J158</f>
        <v>0</v>
      </c>
      <c r="P183" s="73">
        <f>0.01*'Gen2'!N158*'935'!T158</f>
        <v>0</v>
      </c>
      <c r="Q183" s="73">
        <f t="shared" si="7"/>
        <v>0</v>
      </c>
      <c r="R183" s="229">
        <f>'935'!Y158</f>
        <v>0</v>
      </c>
      <c r="S183" s="230">
        <f t="shared" si="8"/>
        <v>0</v>
      </c>
      <c r="T183" s="231" t="str">
        <f t="shared" si="9"/>
        <v/>
      </c>
      <c r="U183" s="73">
        <f t="shared" si="10"/>
        <v>0</v>
      </c>
      <c r="V183" s="229">
        <f>'935'!Z158</f>
        <v>0</v>
      </c>
      <c r="W183" s="230">
        <f t="shared" si="11"/>
        <v>0</v>
      </c>
      <c r="X183" s="231" t="str">
        <f t="shared" si="12"/>
        <v/>
      </c>
      <c r="Y183" s="73">
        <f>0.01*('11'!B$17-'935'!W158)*'Fixed Charge'!E158</f>
        <v>0</v>
      </c>
      <c r="Z183" s="73">
        <f>0.01*'11'!B$17*'Dem2'!G158*'Dem2'!AA158</f>
        <v>0</v>
      </c>
      <c r="AA183" s="73">
        <f>'Dem2'!G158*(MAX('Dem2'!BJ158,0-('Dem2'!BI158+IF('935'!P158=0,0,(1-'935'!X158/'11'!D$17)*'11'!B$17/('11'!B$17-'935'!W158)*IF('Dem2'!G158=0,1,'Dem2'!H158/'Dem2'!G158)*'Dem2'!AL158))))*'11'!B$17*0.01*'Dem1'!B$111/'Dem1'!B$166</f>
        <v>0</v>
      </c>
      <c r="AB183" s="73">
        <f>'Dem2'!G158*'Dem1'!B$225*'Dem2'!BG158</f>
        <v>0</v>
      </c>
      <c r="AC183" s="73">
        <f>'Dem2'!G158*(MAX('Dem2'!BJ158,0-('Dem2'!BI158+IF('935'!P158=0,0,(1-'935'!X158/'11'!D$17)*'11'!B$17/('11'!B$17-'935'!W158)*IF('Dem2'!G158=0,1,'Dem2'!H158/'Dem2'!G158)*'Dem2'!AL158))))*'11'!B$17*0.01*'Dem1'!B$149/'Dem1'!B$166</f>
        <v>0</v>
      </c>
      <c r="AD183" s="73">
        <f>0.01*('Dem2'!H158*'11'!B$17*'Dem2'!AR158+'Dem2'!G158*'SR Rate'!AD158*'935'!P158*('11'!D$17-'935'!X158)*('11'!B$17/('11'!B$17-'935'!W158)))</f>
        <v>0</v>
      </c>
      <c r="AE183" s="73">
        <f>'Dem2'!G158*'Dem1'!B$213*('Dem1'!B$200+'Dem2'!BE158)</f>
        <v>0</v>
      </c>
      <c r="AF183" s="73">
        <f>'Dem2'!G158*(MAX('Dem2'!BJ158,0-('Dem2'!BI158+IF('935'!P158=0,0,(1-'935'!X158/'11'!D$17)*'11'!B$17/('11'!B$17-'935'!W158)*IF('Dem2'!G158=0,1,'Dem2'!H158/'Dem2'!G158)*'Dem2'!AL158))))*'11'!B$17*0.01*(1-('Dem1'!B$149+'Dem1'!B$111)/'Dem1'!B$166)</f>
        <v>0</v>
      </c>
      <c r="AG183" s="73">
        <f t="shared" si="13"/>
        <v>0</v>
      </c>
      <c r="AH183" s="10"/>
    </row>
    <row r="184" spans="1:34">
      <c r="A184" s="103">
        <v>120</v>
      </c>
      <c r="B184" s="226">
        <f>Results!B137</f>
        <v>0</v>
      </c>
      <c r="C184" s="227">
        <f>Results!C137</f>
        <v>0</v>
      </c>
      <c r="D184" s="228">
        <f>Results!D137</f>
        <v>0</v>
      </c>
      <c r="E184" s="228">
        <f>Results!E137</f>
        <v>0.21</v>
      </c>
      <c r="F184" s="228">
        <f>Results!F137</f>
        <v>0.21</v>
      </c>
      <c r="G184" s="227">
        <f>Results!G137</f>
        <v>0</v>
      </c>
      <c r="H184" s="228">
        <f>Results!H137</f>
        <v>0</v>
      </c>
      <c r="I184" s="228">
        <f>Results!I137</f>
        <v>0.2</v>
      </c>
      <c r="J184" s="228">
        <f>Results!J137</f>
        <v>0.2</v>
      </c>
      <c r="K184" s="73">
        <f>0.01*'11'!B$17*'Dem2'!G159*Results!E137</f>
        <v>0</v>
      </c>
      <c r="L184" s="73">
        <f>0.01*('11'!D$17-'935'!X159)*Results!C137*'Dem2'!G159*('11'!B$17/('11'!B$17-'935'!W159))*'935'!P159</f>
        <v>0</v>
      </c>
      <c r="M184" s="73">
        <f>0.01*('11'!B$17-'935'!W159)*Results!D137</f>
        <v>0</v>
      </c>
      <c r="N184" s="73">
        <f>0.01*'11'!B$17*'Gen2'!F159*'Gen2'!O159</f>
        <v>0</v>
      </c>
      <c r="O184" s="73">
        <f>0.01*('11'!B$17-'935'!W159)*'Fixed Charge'!J159</f>
        <v>0</v>
      </c>
      <c r="P184" s="73">
        <f>0.01*'Gen2'!N159*'935'!T159</f>
        <v>0</v>
      </c>
      <c r="Q184" s="73">
        <f t="shared" si="7"/>
        <v>0</v>
      </c>
      <c r="R184" s="229">
        <f>'935'!Y159</f>
        <v>0</v>
      </c>
      <c r="S184" s="230">
        <f t="shared" si="8"/>
        <v>0</v>
      </c>
      <c r="T184" s="231" t="str">
        <f t="shared" si="9"/>
        <v/>
      </c>
      <c r="U184" s="73">
        <f t="shared" si="10"/>
        <v>0</v>
      </c>
      <c r="V184" s="229">
        <f>'935'!Z159</f>
        <v>0</v>
      </c>
      <c r="W184" s="230">
        <f t="shared" si="11"/>
        <v>0</v>
      </c>
      <c r="X184" s="231" t="str">
        <f t="shared" si="12"/>
        <v/>
      </c>
      <c r="Y184" s="73">
        <f>0.01*('11'!B$17-'935'!W159)*'Fixed Charge'!E159</f>
        <v>0</v>
      </c>
      <c r="Z184" s="73">
        <f>0.01*'11'!B$17*'Dem2'!G159*'Dem2'!AA159</f>
        <v>0</v>
      </c>
      <c r="AA184" s="73">
        <f>'Dem2'!G159*(MAX('Dem2'!BJ159,0-('Dem2'!BI159+IF('935'!P159=0,0,(1-'935'!X159/'11'!D$17)*'11'!B$17/('11'!B$17-'935'!W159)*IF('Dem2'!G159=0,1,'Dem2'!H159/'Dem2'!G159)*'Dem2'!AL159))))*'11'!B$17*0.01*'Dem1'!B$111/'Dem1'!B$166</f>
        <v>0</v>
      </c>
      <c r="AB184" s="73">
        <f>'Dem2'!G159*'Dem1'!B$225*'Dem2'!BG159</f>
        <v>0</v>
      </c>
      <c r="AC184" s="73">
        <f>'Dem2'!G159*(MAX('Dem2'!BJ159,0-('Dem2'!BI159+IF('935'!P159=0,0,(1-'935'!X159/'11'!D$17)*'11'!B$17/('11'!B$17-'935'!W159)*IF('Dem2'!G159=0,1,'Dem2'!H159/'Dem2'!G159)*'Dem2'!AL159))))*'11'!B$17*0.01*'Dem1'!B$149/'Dem1'!B$166</f>
        <v>0</v>
      </c>
      <c r="AD184" s="73">
        <f>0.01*('Dem2'!H159*'11'!B$17*'Dem2'!AR159+'Dem2'!G159*'SR Rate'!AD159*'935'!P159*('11'!D$17-'935'!X159)*('11'!B$17/('11'!B$17-'935'!W159)))</f>
        <v>0</v>
      </c>
      <c r="AE184" s="73">
        <f>'Dem2'!G159*'Dem1'!B$213*('Dem1'!B$200+'Dem2'!BE159)</f>
        <v>0</v>
      </c>
      <c r="AF184" s="73">
        <f>'Dem2'!G159*(MAX('Dem2'!BJ159,0-('Dem2'!BI159+IF('935'!P159=0,0,(1-'935'!X159/'11'!D$17)*'11'!B$17/('11'!B$17-'935'!W159)*IF('Dem2'!G159=0,1,'Dem2'!H159/'Dem2'!G159)*'Dem2'!AL159))))*'11'!B$17*0.01*(1-('Dem1'!B$149+'Dem1'!B$111)/'Dem1'!B$166)</f>
        <v>0</v>
      </c>
      <c r="AG184" s="73">
        <f t="shared" si="13"/>
        <v>0</v>
      </c>
      <c r="AH184" s="10"/>
    </row>
    <row r="185" spans="1:34">
      <c r="A185" s="103">
        <v>121</v>
      </c>
      <c r="B185" s="226">
        <f>Results!B138</f>
        <v>0</v>
      </c>
      <c r="C185" s="227">
        <f>Results!C138</f>
        <v>0</v>
      </c>
      <c r="D185" s="228">
        <f>Results!D138</f>
        <v>0</v>
      </c>
      <c r="E185" s="228">
        <f>Results!E138</f>
        <v>0.21</v>
      </c>
      <c r="F185" s="228">
        <f>Results!F138</f>
        <v>0.21</v>
      </c>
      <c r="G185" s="227">
        <f>Results!G138</f>
        <v>0</v>
      </c>
      <c r="H185" s="228">
        <f>Results!H138</f>
        <v>0</v>
      </c>
      <c r="I185" s="228">
        <f>Results!I138</f>
        <v>0.2</v>
      </c>
      <c r="J185" s="228">
        <f>Results!J138</f>
        <v>0.2</v>
      </c>
      <c r="K185" s="73">
        <f>0.01*'11'!B$17*'Dem2'!G160*Results!E138</f>
        <v>0</v>
      </c>
      <c r="L185" s="73">
        <f>0.01*('11'!D$17-'935'!X160)*Results!C138*'Dem2'!G160*('11'!B$17/('11'!B$17-'935'!W160))*'935'!P160</f>
        <v>0</v>
      </c>
      <c r="M185" s="73">
        <f>0.01*('11'!B$17-'935'!W160)*Results!D138</f>
        <v>0</v>
      </c>
      <c r="N185" s="73">
        <f>0.01*'11'!B$17*'Gen2'!F160*'Gen2'!O160</f>
        <v>0</v>
      </c>
      <c r="O185" s="73">
        <f>0.01*('11'!B$17-'935'!W160)*'Fixed Charge'!J160</f>
        <v>0</v>
      </c>
      <c r="P185" s="73">
        <f>0.01*'Gen2'!N160*'935'!T160</f>
        <v>0</v>
      </c>
      <c r="Q185" s="73">
        <f t="shared" si="7"/>
        <v>0</v>
      </c>
      <c r="R185" s="229">
        <f>'935'!Y160</f>
        <v>0</v>
      </c>
      <c r="S185" s="230">
        <f t="shared" si="8"/>
        <v>0</v>
      </c>
      <c r="T185" s="231" t="str">
        <f t="shared" si="9"/>
        <v/>
      </c>
      <c r="U185" s="73">
        <f t="shared" si="10"/>
        <v>0</v>
      </c>
      <c r="V185" s="229">
        <f>'935'!Z160</f>
        <v>0</v>
      </c>
      <c r="W185" s="230">
        <f t="shared" si="11"/>
        <v>0</v>
      </c>
      <c r="X185" s="231" t="str">
        <f t="shared" si="12"/>
        <v/>
      </c>
      <c r="Y185" s="73">
        <f>0.01*('11'!B$17-'935'!W160)*'Fixed Charge'!E160</f>
        <v>0</v>
      </c>
      <c r="Z185" s="73">
        <f>0.01*'11'!B$17*'Dem2'!G160*'Dem2'!AA160</f>
        <v>0</v>
      </c>
      <c r="AA185" s="73">
        <f>'Dem2'!G160*(MAX('Dem2'!BJ160,0-('Dem2'!BI160+IF('935'!P160=0,0,(1-'935'!X160/'11'!D$17)*'11'!B$17/('11'!B$17-'935'!W160)*IF('Dem2'!G160=0,1,'Dem2'!H160/'Dem2'!G160)*'Dem2'!AL160))))*'11'!B$17*0.01*'Dem1'!B$111/'Dem1'!B$166</f>
        <v>0</v>
      </c>
      <c r="AB185" s="73">
        <f>'Dem2'!G160*'Dem1'!B$225*'Dem2'!BG160</f>
        <v>0</v>
      </c>
      <c r="AC185" s="73">
        <f>'Dem2'!G160*(MAX('Dem2'!BJ160,0-('Dem2'!BI160+IF('935'!P160=0,0,(1-'935'!X160/'11'!D$17)*'11'!B$17/('11'!B$17-'935'!W160)*IF('Dem2'!G160=0,1,'Dem2'!H160/'Dem2'!G160)*'Dem2'!AL160))))*'11'!B$17*0.01*'Dem1'!B$149/'Dem1'!B$166</f>
        <v>0</v>
      </c>
      <c r="AD185" s="73">
        <f>0.01*('Dem2'!H160*'11'!B$17*'Dem2'!AR160+'Dem2'!G160*'SR Rate'!AD160*'935'!P160*('11'!D$17-'935'!X160)*('11'!B$17/('11'!B$17-'935'!W160)))</f>
        <v>0</v>
      </c>
      <c r="AE185" s="73">
        <f>'Dem2'!G160*'Dem1'!B$213*('Dem1'!B$200+'Dem2'!BE160)</f>
        <v>0</v>
      </c>
      <c r="AF185" s="73">
        <f>'Dem2'!G160*(MAX('Dem2'!BJ160,0-('Dem2'!BI160+IF('935'!P160=0,0,(1-'935'!X160/'11'!D$17)*'11'!B$17/('11'!B$17-'935'!W160)*IF('Dem2'!G160=0,1,'Dem2'!H160/'Dem2'!G160)*'Dem2'!AL160))))*'11'!B$17*0.01*(1-('Dem1'!B$149+'Dem1'!B$111)/'Dem1'!B$166)</f>
        <v>0</v>
      </c>
      <c r="AG185" s="73">
        <f t="shared" si="13"/>
        <v>0</v>
      </c>
      <c r="AH185" s="10"/>
    </row>
    <row r="186" spans="1:34">
      <c r="A186" s="103">
        <v>122</v>
      </c>
      <c r="B186" s="226">
        <f>Results!B139</f>
        <v>0</v>
      </c>
      <c r="C186" s="227">
        <f>Results!C139</f>
        <v>0</v>
      </c>
      <c r="D186" s="228">
        <f>Results!D139</f>
        <v>0</v>
      </c>
      <c r="E186" s="228">
        <f>Results!E139</f>
        <v>0.21</v>
      </c>
      <c r="F186" s="228">
        <f>Results!F139</f>
        <v>0.21</v>
      </c>
      <c r="G186" s="227">
        <f>Results!G139</f>
        <v>0</v>
      </c>
      <c r="H186" s="228">
        <f>Results!H139</f>
        <v>0</v>
      </c>
      <c r="I186" s="228">
        <f>Results!I139</f>
        <v>0.2</v>
      </c>
      <c r="J186" s="228">
        <f>Results!J139</f>
        <v>0.2</v>
      </c>
      <c r="K186" s="73">
        <f>0.01*'11'!B$17*'Dem2'!G161*Results!E139</f>
        <v>0</v>
      </c>
      <c r="L186" s="73">
        <f>0.01*('11'!D$17-'935'!X161)*Results!C139*'Dem2'!G161*('11'!B$17/('11'!B$17-'935'!W161))*'935'!P161</f>
        <v>0</v>
      </c>
      <c r="M186" s="73">
        <f>0.01*('11'!B$17-'935'!W161)*Results!D139</f>
        <v>0</v>
      </c>
      <c r="N186" s="73">
        <f>0.01*'11'!B$17*'Gen2'!F161*'Gen2'!O161</f>
        <v>0</v>
      </c>
      <c r="O186" s="73">
        <f>0.01*('11'!B$17-'935'!W161)*'Fixed Charge'!J161</f>
        <v>0</v>
      </c>
      <c r="P186" s="73">
        <f>0.01*'Gen2'!N161*'935'!T161</f>
        <v>0</v>
      </c>
      <c r="Q186" s="73">
        <f t="shared" si="7"/>
        <v>0</v>
      </c>
      <c r="R186" s="229">
        <f>'935'!Y161</f>
        <v>0</v>
      </c>
      <c r="S186" s="230">
        <f t="shared" si="8"/>
        <v>0</v>
      </c>
      <c r="T186" s="231" t="str">
        <f t="shared" si="9"/>
        <v/>
      </c>
      <c r="U186" s="73">
        <f t="shared" si="10"/>
        <v>0</v>
      </c>
      <c r="V186" s="229">
        <f>'935'!Z161</f>
        <v>0</v>
      </c>
      <c r="W186" s="230">
        <f t="shared" si="11"/>
        <v>0</v>
      </c>
      <c r="X186" s="231" t="str">
        <f t="shared" si="12"/>
        <v/>
      </c>
      <c r="Y186" s="73">
        <f>0.01*('11'!B$17-'935'!W161)*'Fixed Charge'!E161</f>
        <v>0</v>
      </c>
      <c r="Z186" s="73">
        <f>0.01*'11'!B$17*'Dem2'!G161*'Dem2'!AA161</f>
        <v>0</v>
      </c>
      <c r="AA186" s="73">
        <f>'Dem2'!G161*(MAX('Dem2'!BJ161,0-('Dem2'!BI161+IF('935'!P161=0,0,(1-'935'!X161/'11'!D$17)*'11'!B$17/('11'!B$17-'935'!W161)*IF('Dem2'!G161=0,1,'Dem2'!H161/'Dem2'!G161)*'Dem2'!AL161))))*'11'!B$17*0.01*'Dem1'!B$111/'Dem1'!B$166</f>
        <v>0</v>
      </c>
      <c r="AB186" s="73">
        <f>'Dem2'!G161*'Dem1'!B$225*'Dem2'!BG161</f>
        <v>0</v>
      </c>
      <c r="AC186" s="73">
        <f>'Dem2'!G161*(MAX('Dem2'!BJ161,0-('Dem2'!BI161+IF('935'!P161=0,0,(1-'935'!X161/'11'!D$17)*'11'!B$17/('11'!B$17-'935'!W161)*IF('Dem2'!G161=0,1,'Dem2'!H161/'Dem2'!G161)*'Dem2'!AL161))))*'11'!B$17*0.01*'Dem1'!B$149/'Dem1'!B$166</f>
        <v>0</v>
      </c>
      <c r="AD186" s="73">
        <f>0.01*('Dem2'!H161*'11'!B$17*'Dem2'!AR161+'Dem2'!G161*'SR Rate'!AD161*'935'!P161*('11'!D$17-'935'!X161)*('11'!B$17/('11'!B$17-'935'!W161)))</f>
        <v>0</v>
      </c>
      <c r="AE186" s="73">
        <f>'Dem2'!G161*'Dem1'!B$213*('Dem1'!B$200+'Dem2'!BE161)</f>
        <v>0</v>
      </c>
      <c r="AF186" s="73">
        <f>'Dem2'!G161*(MAX('Dem2'!BJ161,0-('Dem2'!BI161+IF('935'!P161=0,0,(1-'935'!X161/'11'!D$17)*'11'!B$17/('11'!B$17-'935'!W161)*IF('Dem2'!G161=0,1,'Dem2'!H161/'Dem2'!G161)*'Dem2'!AL161))))*'11'!B$17*0.01*(1-('Dem1'!B$149+'Dem1'!B$111)/'Dem1'!B$166)</f>
        <v>0</v>
      </c>
      <c r="AG186" s="73">
        <f t="shared" si="13"/>
        <v>0</v>
      </c>
      <c r="AH186" s="10"/>
    </row>
    <row r="187" spans="1:34">
      <c r="A187" s="103">
        <v>123</v>
      </c>
      <c r="B187" s="226">
        <f>Results!B140</f>
        <v>0</v>
      </c>
      <c r="C187" s="227">
        <f>Results!C140</f>
        <v>0</v>
      </c>
      <c r="D187" s="228">
        <f>Results!D140</f>
        <v>0</v>
      </c>
      <c r="E187" s="228">
        <f>Results!E140</f>
        <v>0.21</v>
      </c>
      <c r="F187" s="228">
        <f>Results!F140</f>
        <v>0.21</v>
      </c>
      <c r="G187" s="227">
        <f>Results!G140</f>
        <v>0</v>
      </c>
      <c r="H187" s="228">
        <f>Results!H140</f>
        <v>0</v>
      </c>
      <c r="I187" s="228">
        <f>Results!I140</f>
        <v>0.2</v>
      </c>
      <c r="J187" s="228">
        <f>Results!J140</f>
        <v>0.2</v>
      </c>
      <c r="K187" s="73">
        <f>0.01*'11'!B$17*'Dem2'!G162*Results!E140</f>
        <v>0</v>
      </c>
      <c r="L187" s="73">
        <f>0.01*('11'!D$17-'935'!X162)*Results!C140*'Dem2'!G162*('11'!B$17/('11'!B$17-'935'!W162))*'935'!P162</f>
        <v>0</v>
      </c>
      <c r="M187" s="73">
        <f>0.01*('11'!B$17-'935'!W162)*Results!D140</f>
        <v>0</v>
      </c>
      <c r="N187" s="73">
        <f>0.01*'11'!B$17*'Gen2'!F162*'Gen2'!O162</f>
        <v>0</v>
      </c>
      <c r="O187" s="73">
        <f>0.01*('11'!B$17-'935'!W162)*'Fixed Charge'!J162</f>
        <v>0</v>
      </c>
      <c r="P187" s="73">
        <f>0.01*'Gen2'!N162*'935'!T162</f>
        <v>0</v>
      </c>
      <c r="Q187" s="73">
        <f t="shared" si="7"/>
        <v>0</v>
      </c>
      <c r="R187" s="229">
        <f>'935'!Y162</f>
        <v>0</v>
      </c>
      <c r="S187" s="230">
        <f t="shared" si="8"/>
        <v>0</v>
      </c>
      <c r="T187" s="231" t="str">
        <f t="shared" si="9"/>
        <v/>
      </c>
      <c r="U187" s="73">
        <f t="shared" si="10"/>
        <v>0</v>
      </c>
      <c r="V187" s="229">
        <f>'935'!Z162</f>
        <v>0</v>
      </c>
      <c r="W187" s="230">
        <f t="shared" si="11"/>
        <v>0</v>
      </c>
      <c r="X187" s="231" t="str">
        <f t="shared" si="12"/>
        <v/>
      </c>
      <c r="Y187" s="73">
        <f>0.01*('11'!B$17-'935'!W162)*'Fixed Charge'!E162</f>
        <v>0</v>
      </c>
      <c r="Z187" s="73">
        <f>0.01*'11'!B$17*'Dem2'!G162*'Dem2'!AA162</f>
        <v>0</v>
      </c>
      <c r="AA187" s="73">
        <f>'Dem2'!G162*(MAX('Dem2'!BJ162,0-('Dem2'!BI162+IF('935'!P162=0,0,(1-'935'!X162/'11'!D$17)*'11'!B$17/('11'!B$17-'935'!W162)*IF('Dem2'!G162=0,1,'Dem2'!H162/'Dem2'!G162)*'Dem2'!AL162))))*'11'!B$17*0.01*'Dem1'!B$111/'Dem1'!B$166</f>
        <v>0</v>
      </c>
      <c r="AB187" s="73">
        <f>'Dem2'!G162*'Dem1'!B$225*'Dem2'!BG162</f>
        <v>0</v>
      </c>
      <c r="AC187" s="73">
        <f>'Dem2'!G162*(MAX('Dem2'!BJ162,0-('Dem2'!BI162+IF('935'!P162=0,0,(1-'935'!X162/'11'!D$17)*'11'!B$17/('11'!B$17-'935'!W162)*IF('Dem2'!G162=0,1,'Dem2'!H162/'Dem2'!G162)*'Dem2'!AL162))))*'11'!B$17*0.01*'Dem1'!B$149/'Dem1'!B$166</f>
        <v>0</v>
      </c>
      <c r="AD187" s="73">
        <f>0.01*('Dem2'!H162*'11'!B$17*'Dem2'!AR162+'Dem2'!G162*'SR Rate'!AD162*'935'!P162*('11'!D$17-'935'!X162)*('11'!B$17/('11'!B$17-'935'!W162)))</f>
        <v>0</v>
      </c>
      <c r="AE187" s="73">
        <f>'Dem2'!G162*'Dem1'!B$213*('Dem1'!B$200+'Dem2'!BE162)</f>
        <v>0</v>
      </c>
      <c r="AF187" s="73">
        <f>'Dem2'!G162*(MAX('Dem2'!BJ162,0-('Dem2'!BI162+IF('935'!P162=0,0,(1-'935'!X162/'11'!D$17)*'11'!B$17/('11'!B$17-'935'!W162)*IF('Dem2'!G162=0,1,'Dem2'!H162/'Dem2'!G162)*'Dem2'!AL162))))*'11'!B$17*0.01*(1-('Dem1'!B$149+'Dem1'!B$111)/'Dem1'!B$166)</f>
        <v>0</v>
      </c>
      <c r="AG187" s="73">
        <f t="shared" si="13"/>
        <v>0</v>
      </c>
      <c r="AH187" s="10"/>
    </row>
    <row r="188" spans="1:34">
      <c r="A188" s="103">
        <v>124</v>
      </c>
      <c r="B188" s="226">
        <f>Results!B141</f>
        <v>0</v>
      </c>
      <c r="C188" s="227">
        <f>Results!C141</f>
        <v>0</v>
      </c>
      <c r="D188" s="228">
        <f>Results!D141</f>
        <v>0</v>
      </c>
      <c r="E188" s="228">
        <f>Results!E141</f>
        <v>0.21</v>
      </c>
      <c r="F188" s="228">
        <f>Results!F141</f>
        <v>0.21</v>
      </c>
      <c r="G188" s="227">
        <f>Results!G141</f>
        <v>0</v>
      </c>
      <c r="H188" s="228">
        <f>Results!H141</f>
        <v>0</v>
      </c>
      <c r="I188" s="228">
        <f>Results!I141</f>
        <v>0.2</v>
      </c>
      <c r="J188" s="228">
        <f>Results!J141</f>
        <v>0.2</v>
      </c>
      <c r="K188" s="73">
        <f>0.01*'11'!B$17*'Dem2'!G163*Results!E141</f>
        <v>0</v>
      </c>
      <c r="L188" s="73">
        <f>0.01*('11'!D$17-'935'!X163)*Results!C141*'Dem2'!G163*('11'!B$17/('11'!B$17-'935'!W163))*'935'!P163</f>
        <v>0</v>
      </c>
      <c r="M188" s="73">
        <f>0.01*('11'!B$17-'935'!W163)*Results!D141</f>
        <v>0</v>
      </c>
      <c r="N188" s="73">
        <f>0.01*'11'!B$17*'Gen2'!F163*'Gen2'!O163</f>
        <v>0</v>
      </c>
      <c r="O188" s="73">
        <f>0.01*('11'!B$17-'935'!W163)*'Fixed Charge'!J163</f>
        <v>0</v>
      </c>
      <c r="P188" s="73">
        <f>0.01*'Gen2'!N163*'935'!T163</f>
        <v>0</v>
      </c>
      <c r="Q188" s="73">
        <f t="shared" si="7"/>
        <v>0</v>
      </c>
      <c r="R188" s="229">
        <f>'935'!Y163</f>
        <v>0</v>
      </c>
      <c r="S188" s="230">
        <f t="shared" si="8"/>
        <v>0</v>
      </c>
      <c r="T188" s="231" t="str">
        <f t="shared" si="9"/>
        <v/>
      </c>
      <c r="U188" s="73">
        <f t="shared" si="10"/>
        <v>0</v>
      </c>
      <c r="V188" s="229">
        <f>'935'!Z163</f>
        <v>0</v>
      </c>
      <c r="W188" s="230">
        <f t="shared" si="11"/>
        <v>0</v>
      </c>
      <c r="X188" s="231" t="str">
        <f t="shared" si="12"/>
        <v/>
      </c>
      <c r="Y188" s="73">
        <f>0.01*('11'!B$17-'935'!W163)*'Fixed Charge'!E163</f>
        <v>0</v>
      </c>
      <c r="Z188" s="73">
        <f>0.01*'11'!B$17*'Dem2'!G163*'Dem2'!AA163</f>
        <v>0</v>
      </c>
      <c r="AA188" s="73">
        <f>'Dem2'!G163*(MAX('Dem2'!BJ163,0-('Dem2'!BI163+IF('935'!P163=0,0,(1-'935'!X163/'11'!D$17)*'11'!B$17/('11'!B$17-'935'!W163)*IF('Dem2'!G163=0,1,'Dem2'!H163/'Dem2'!G163)*'Dem2'!AL163))))*'11'!B$17*0.01*'Dem1'!B$111/'Dem1'!B$166</f>
        <v>0</v>
      </c>
      <c r="AB188" s="73">
        <f>'Dem2'!G163*'Dem1'!B$225*'Dem2'!BG163</f>
        <v>0</v>
      </c>
      <c r="AC188" s="73">
        <f>'Dem2'!G163*(MAX('Dem2'!BJ163,0-('Dem2'!BI163+IF('935'!P163=0,0,(1-'935'!X163/'11'!D$17)*'11'!B$17/('11'!B$17-'935'!W163)*IF('Dem2'!G163=0,1,'Dem2'!H163/'Dem2'!G163)*'Dem2'!AL163))))*'11'!B$17*0.01*'Dem1'!B$149/'Dem1'!B$166</f>
        <v>0</v>
      </c>
      <c r="AD188" s="73">
        <f>0.01*('Dem2'!H163*'11'!B$17*'Dem2'!AR163+'Dem2'!G163*'SR Rate'!AD163*'935'!P163*('11'!D$17-'935'!X163)*('11'!B$17/('11'!B$17-'935'!W163)))</f>
        <v>0</v>
      </c>
      <c r="AE188" s="73">
        <f>'Dem2'!G163*'Dem1'!B$213*('Dem1'!B$200+'Dem2'!BE163)</f>
        <v>0</v>
      </c>
      <c r="AF188" s="73">
        <f>'Dem2'!G163*(MAX('Dem2'!BJ163,0-('Dem2'!BI163+IF('935'!P163=0,0,(1-'935'!X163/'11'!D$17)*'11'!B$17/('11'!B$17-'935'!W163)*IF('Dem2'!G163=0,1,'Dem2'!H163/'Dem2'!G163)*'Dem2'!AL163))))*'11'!B$17*0.01*(1-('Dem1'!B$149+'Dem1'!B$111)/'Dem1'!B$166)</f>
        <v>0</v>
      </c>
      <c r="AG188" s="73">
        <f t="shared" si="13"/>
        <v>0</v>
      </c>
      <c r="AH188" s="10"/>
    </row>
    <row r="189" spans="1:34">
      <c r="A189" s="103">
        <v>125</v>
      </c>
      <c r="B189" s="226">
        <f>Results!B142</f>
        <v>0</v>
      </c>
      <c r="C189" s="227">
        <f>Results!C142</f>
        <v>0</v>
      </c>
      <c r="D189" s="228">
        <f>Results!D142</f>
        <v>0</v>
      </c>
      <c r="E189" s="228">
        <f>Results!E142</f>
        <v>0.21</v>
      </c>
      <c r="F189" s="228">
        <f>Results!F142</f>
        <v>0.21</v>
      </c>
      <c r="G189" s="227">
        <f>Results!G142</f>
        <v>0</v>
      </c>
      <c r="H189" s="228">
        <f>Results!H142</f>
        <v>0</v>
      </c>
      <c r="I189" s="228">
        <f>Results!I142</f>
        <v>0.2</v>
      </c>
      <c r="J189" s="228">
        <f>Results!J142</f>
        <v>0.2</v>
      </c>
      <c r="K189" s="73">
        <f>0.01*'11'!B$17*'Dem2'!G164*Results!E142</f>
        <v>0</v>
      </c>
      <c r="L189" s="73">
        <f>0.01*('11'!D$17-'935'!X164)*Results!C142*'Dem2'!G164*('11'!B$17/('11'!B$17-'935'!W164))*'935'!P164</f>
        <v>0</v>
      </c>
      <c r="M189" s="73">
        <f>0.01*('11'!B$17-'935'!W164)*Results!D142</f>
        <v>0</v>
      </c>
      <c r="N189" s="73">
        <f>0.01*'11'!B$17*'Gen2'!F164*'Gen2'!O164</f>
        <v>0</v>
      </c>
      <c r="O189" s="73">
        <f>0.01*('11'!B$17-'935'!W164)*'Fixed Charge'!J164</f>
        <v>0</v>
      </c>
      <c r="P189" s="73">
        <f>0.01*'Gen2'!N164*'935'!T164</f>
        <v>0</v>
      </c>
      <c r="Q189" s="73">
        <f t="shared" si="7"/>
        <v>0</v>
      </c>
      <c r="R189" s="229">
        <f>'935'!Y164</f>
        <v>0</v>
      </c>
      <c r="S189" s="230">
        <f t="shared" si="8"/>
        <v>0</v>
      </c>
      <c r="T189" s="231" t="str">
        <f t="shared" si="9"/>
        <v/>
      </c>
      <c r="U189" s="73">
        <f t="shared" si="10"/>
        <v>0</v>
      </c>
      <c r="V189" s="229">
        <f>'935'!Z164</f>
        <v>0</v>
      </c>
      <c r="W189" s="230">
        <f t="shared" si="11"/>
        <v>0</v>
      </c>
      <c r="X189" s="231" t="str">
        <f t="shared" si="12"/>
        <v/>
      </c>
      <c r="Y189" s="73">
        <f>0.01*('11'!B$17-'935'!W164)*'Fixed Charge'!E164</f>
        <v>0</v>
      </c>
      <c r="Z189" s="73">
        <f>0.01*'11'!B$17*'Dem2'!G164*'Dem2'!AA164</f>
        <v>0</v>
      </c>
      <c r="AA189" s="73">
        <f>'Dem2'!G164*(MAX('Dem2'!BJ164,0-('Dem2'!BI164+IF('935'!P164=0,0,(1-'935'!X164/'11'!D$17)*'11'!B$17/('11'!B$17-'935'!W164)*IF('Dem2'!G164=0,1,'Dem2'!H164/'Dem2'!G164)*'Dem2'!AL164))))*'11'!B$17*0.01*'Dem1'!B$111/'Dem1'!B$166</f>
        <v>0</v>
      </c>
      <c r="AB189" s="73">
        <f>'Dem2'!G164*'Dem1'!B$225*'Dem2'!BG164</f>
        <v>0</v>
      </c>
      <c r="AC189" s="73">
        <f>'Dem2'!G164*(MAX('Dem2'!BJ164,0-('Dem2'!BI164+IF('935'!P164=0,0,(1-'935'!X164/'11'!D$17)*'11'!B$17/('11'!B$17-'935'!W164)*IF('Dem2'!G164=0,1,'Dem2'!H164/'Dem2'!G164)*'Dem2'!AL164))))*'11'!B$17*0.01*'Dem1'!B$149/'Dem1'!B$166</f>
        <v>0</v>
      </c>
      <c r="AD189" s="73">
        <f>0.01*('Dem2'!H164*'11'!B$17*'Dem2'!AR164+'Dem2'!G164*'SR Rate'!AD164*'935'!P164*('11'!D$17-'935'!X164)*('11'!B$17/('11'!B$17-'935'!W164)))</f>
        <v>0</v>
      </c>
      <c r="AE189" s="73">
        <f>'Dem2'!G164*'Dem1'!B$213*('Dem1'!B$200+'Dem2'!BE164)</f>
        <v>0</v>
      </c>
      <c r="AF189" s="73">
        <f>'Dem2'!G164*(MAX('Dem2'!BJ164,0-('Dem2'!BI164+IF('935'!P164=0,0,(1-'935'!X164/'11'!D$17)*'11'!B$17/('11'!B$17-'935'!W164)*IF('Dem2'!G164=0,1,'Dem2'!H164/'Dem2'!G164)*'Dem2'!AL164))))*'11'!B$17*0.01*(1-('Dem1'!B$149+'Dem1'!B$111)/'Dem1'!B$166)</f>
        <v>0</v>
      </c>
      <c r="AG189" s="73">
        <f t="shared" si="13"/>
        <v>0</v>
      </c>
      <c r="AH189" s="10"/>
    </row>
    <row r="190" spans="1:34">
      <c r="A190" s="103">
        <v>126</v>
      </c>
      <c r="B190" s="226">
        <f>Results!B143</f>
        <v>0</v>
      </c>
      <c r="C190" s="227">
        <f>Results!C143</f>
        <v>0</v>
      </c>
      <c r="D190" s="228">
        <f>Results!D143</f>
        <v>0</v>
      </c>
      <c r="E190" s="228">
        <f>Results!E143</f>
        <v>0.21</v>
      </c>
      <c r="F190" s="228">
        <f>Results!F143</f>
        <v>0.21</v>
      </c>
      <c r="G190" s="227">
        <f>Results!G143</f>
        <v>0</v>
      </c>
      <c r="H190" s="228">
        <f>Results!H143</f>
        <v>0</v>
      </c>
      <c r="I190" s="228">
        <f>Results!I143</f>
        <v>0.2</v>
      </c>
      <c r="J190" s="228">
        <f>Results!J143</f>
        <v>0.2</v>
      </c>
      <c r="K190" s="73">
        <f>0.01*'11'!B$17*'Dem2'!G165*Results!E143</f>
        <v>0</v>
      </c>
      <c r="L190" s="73">
        <f>0.01*('11'!D$17-'935'!X165)*Results!C143*'Dem2'!G165*('11'!B$17/('11'!B$17-'935'!W165))*'935'!P165</f>
        <v>0</v>
      </c>
      <c r="M190" s="73">
        <f>0.01*('11'!B$17-'935'!W165)*Results!D143</f>
        <v>0</v>
      </c>
      <c r="N190" s="73">
        <f>0.01*'11'!B$17*'Gen2'!F165*'Gen2'!O165</f>
        <v>0</v>
      </c>
      <c r="O190" s="73">
        <f>0.01*('11'!B$17-'935'!W165)*'Fixed Charge'!J165</f>
        <v>0</v>
      </c>
      <c r="P190" s="73">
        <f>0.01*'Gen2'!N165*'935'!T165</f>
        <v>0</v>
      </c>
      <c r="Q190" s="73">
        <f t="shared" si="7"/>
        <v>0</v>
      </c>
      <c r="R190" s="229">
        <f>'935'!Y165</f>
        <v>0</v>
      </c>
      <c r="S190" s="230">
        <f t="shared" si="8"/>
        <v>0</v>
      </c>
      <c r="T190" s="231" t="str">
        <f t="shared" si="9"/>
        <v/>
      </c>
      <c r="U190" s="73">
        <f t="shared" si="10"/>
        <v>0</v>
      </c>
      <c r="V190" s="229">
        <f>'935'!Z165</f>
        <v>0</v>
      </c>
      <c r="W190" s="230">
        <f t="shared" si="11"/>
        <v>0</v>
      </c>
      <c r="X190" s="231" t="str">
        <f t="shared" si="12"/>
        <v/>
      </c>
      <c r="Y190" s="73">
        <f>0.01*('11'!B$17-'935'!W165)*'Fixed Charge'!E165</f>
        <v>0</v>
      </c>
      <c r="Z190" s="73">
        <f>0.01*'11'!B$17*'Dem2'!G165*'Dem2'!AA165</f>
        <v>0</v>
      </c>
      <c r="AA190" s="73">
        <f>'Dem2'!G165*(MAX('Dem2'!BJ165,0-('Dem2'!BI165+IF('935'!P165=0,0,(1-'935'!X165/'11'!D$17)*'11'!B$17/('11'!B$17-'935'!W165)*IF('Dem2'!G165=0,1,'Dem2'!H165/'Dem2'!G165)*'Dem2'!AL165))))*'11'!B$17*0.01*'Dem1'!B$111/'Dem1'!B$166</f>
        <v>0</v>
      </c>
      <c r="AB190" s="73">
        <f>'Dem2'!G165*'Dem1'!B$225*'Dem2'!BG165</f>
        <v>0</v>
      </c>
      <c r="AC190" s="73">
        <f>'Dem2'!G165*(MAX('Dem2'!BJ165,0-('Dem2'!BI165+IF('935'!P165=0,0,(1-'935'!X165/'11'!D$17)*'11'!B$17/('11'!B$17-'935'!W165)*IF('Dem2'!G165=0,1,'Dem2'!H165/'Dem2'!G165)*'Dem2'!AL165))))*'11'!B$17*0.01*'Dem1'!B$149/'Dem1'!B$166</f>
        <v>0</v>
      </c>
      <c r="AD190" s="73">
        <f>0.01*('Dem2'!H165*'11'!B$17*'Dem2'!AR165+'Dem2'!G165*'SR Rate'!AD165*'935'!P165*('11'!D$17-'935'!X165)*('11'!B$17/('11'!B$17-'935'!W165)))</f>
        <v>0</v>
      </c>
      <c r="AE190" s="73">
        <f>'Dem2'!G165*'Dem1'!B$213*('Dem1'!B$200+'Dem2'!BE165)</f>
        <v>0</v>
      </c>
      <c r="AF190" s="73">
        <f>'Dem2'!G165*(MAX('Dem2'!BJ165,0-('Dem2'!BI165+IF('935'!P165=0,0,(1-'935'!X165/'11'!D$17)*'11'!B$17/('11'!B$17-'935'!W165)*IF('Dem2'!G165=0,1,'Dem2'!H165/'Dem2'!G165)*'Dem2'!AL165))))*'11'!B$17*0.01*(1-('Dem1'!B$149+'Dem1'!B$111)/'Dem1'!B$166)</f>
        <v>0</v>
      </c>
      <c r="AG190" s="73">
        <f t="shared" si="13"/>
        <v>0</v>
      </c>
      <c r="AH190" s="10"/>
    </row>
    <row r="191" spans="1:34">
      <c r="A191" s="103">
        <v>127</v>
      </c>
      <c r="B191" s="226">
        <f>Results!B144</f>
        <v>0</v>
      </c>
      <c r="C191" s="227">
        <f>Results!C144</f>
        <v>0</v>
      </c>
      <c r="D191" s="228">
        <f>Results!D144</f>
        <v>0</v>
      </c>
      <c r="E191" s="228">
        <f>Results!E144</f>
        <v>0.21</v>
      </c>
      <c r="F191" s="228">
        <f>Results!F144</f>
        <v>0.21</v>
      </c>
      <c r="G191" s="227">
        <f>Results!G144</f>
        <v>0</v>
      </c>
      <c r="H191" s="228">
        <f>Results!H144</f>
        <v>0</v>
      </c>
      <c r="I191" s="228">
        <f>Results!I144</f>
        <v>0.2</v>
      </c>
      <c r="J191" s="228">
        <f>Results!J144</f>
        <v>0.2</v>
      </c>
      <c r="K191" s="73">
        <f>0.01*'11'!B$17*'Dem2'!G166*Results!E144</f>
        <v>0</v>
      </c>
      <c r="L191" s="73">
        <f>0.01*('11'!D$17-'935'!X166)*Results!C144*'Dem2'!G166*('11'!B$17/('11'!B$17-'935'!W166))*'935'!P166</f>
        <v>0</v>
      </c>
      <c r="M191" s="73">
        <f>0.01*('11'!B$17-'935'!W166)*Results!D144</f>
        <v>0</v>
      </c>
      <c r="N191" s="73">
        <f>0.01*'11'!B$17*'Gen2'!F166*'Gen2'!O166</f>
        <v>0</v>
      </c>
      <c r="O191" s="73">
        <f>0.01*('11'!B$17-'935'!W166)*'Fixed Charge'!J166</f>
        <v>0</v>
      </c>
      <c r="P191" s="73">
        <f>0.01*'Gen2'!N166*'935'!T166</f>
        <v>0</v>
      </c>
      <c r="Q191" s="73">
        <f t="shared" si="7"/>
        <v>0</v>
      </c>
      <c r="R191" s="229">
        <f>'935'!Y166</f>
        <v>0</v>
      </c>
      <c r="S191" s="230">
        <f t="shared" si="8"/>
        <v>0</v>
      </c>
      <c r="T191" s="231" t="str">
        <f t="shared" si="9"/>
        <v/>
      </c>
      <c r="U191" s="73">
        <f t="shared" si="10"/>
        <v>0</v>
      </c>
      <c r="V191" s="229">
        <f>'935'!Z166</f>
        <v>0</v>
      </c>
      <c r="W191" s="230">
        <f t="shared" si="11"/>
        <v>0</v>
      </c>
      <c r="X191" s="231" t="str">
        <f t="shared" si="12"/>
        <v/>
      </c>
      <c r="Y191" s="73">
        <f>0.01*('11'!B$17-'935'!W166)*'Fixed Charge'!E166</f>
        <v>0</v>
      </c>
      <c r="Z191" s="73">
        <f>0.01*'11'!B$17*'Dem2'!G166*'Dem2'!AA166</f>
        <v>0</v>
      </c>
      <c r="AA191" s="73">
        <f>'Dem2'!G166*(MAX('Dem2'!BJ166,0-('Dem2'!BI166+IF('935'!P166=0,0,(1-'935'!X166/'11'!D$17)*'11'!B$17/('11'!B$17-'935'!W166)*IF('Dem2'!G166=0,1,'Dem2'!H166/'Dem2'!G166)*'Dem2'!AL166))))*'11'!B$17*0.01*'Dem1'!B$111/'Dem1'!B$166</f>
        <v>0</v>
      </c>
      <c r="AB191" s="73">
        <f>'Dem2'!G166*'Dem1'!B$225*'Dem2'!BG166</f>
        <v>0</v>
      </c>
      <c r="AC191" s="73">
        <f>'Dem2'!G166*(MAX('Dem2'!BJ166,0-('Dem2'!BI166+IF('935'!P166=0,0,(1-'935'!X166/'11'!D$17)*'11'!B$17/('11'!B$17-'935'!W166)*IF('Dem2'!G166=0,1,'Dem2'!H166/'Dem2'!G166)*'Dem2'!AL166))))*'11'!B$17*0.01*'Dem1'!B$149/'Dem1'!B$166</f>
        <v>0</v>
      </c>
      <c r="AD191" s="73">
        <f>0.01*('Dem2'!H166*'11'!B$17*'Dem2'!AR166+'Dem2'!G166*'SR Rate'!AD166*'935'!P166*('11'!D$17-'935'!X166)*('11'!B$17/('11'!B$17-'935'!W166)))</f>
        <v>0</v>
      </c>
      <c r="AE191" s="73">
        <f>'Dem2'!G166*'Dem1'!B$213*('Dem1'!B$200+'Dem2'!BE166)</f>
        <v>0</v>
      </c>
      <c r="AF191" s="73">
        <f>'Dem2'!G166*(MAX('Dem2'!BJ166,0-('Dem2'!BI166+IF('935'!P166=0,0,(1-'935'!X166/'11'!D$17)*'11'!B$17/('11'!B$17-'935'!W166)*IF('Dem2'!G166=0,1,'Dem2'!H166/'Dem2'!G166)*'Dem2'!AL166))))*'11'!B$17*0.01*(1-('Dem1'!B$149+'Dem1'!B$111)/'Dem1'!B$166)</f>
        <v>0</v>
      </c>
      <c r="AG191" s="73">
        <f t="shared" si="13"/>
        <v>0</v>
      </c>
      <c r="AH191" s="10"/>
    </row>
    <row r="192" spans="1:34">
      <c r="A192" s="103">
        <v>128</v>
      </c>
      <c r="B192" s="226">
        <f>Results!B145</f>
        <v>0</v>
      </c>
      <c r="C192" s="227">
        <f>Results!C145</f>
        <v>0</v>
      </c>
      <c r="D192" s="228">
        <f>Results!D145</f>
        <v>0</v>
      </c>
      <c r="E192" s="228">
        <f>Results!E145</f>
        <v>0.21</v>
      </c>
      <c r="F192" s="228">
        <f>Results!F145</f>
        <v>0.21</v>
      </c>
      <c r="G192" s="227">
        <f>Results!G145</f>
        <v>0</v>
      </c>
      <c r="H192" s="228">
        <f>Results!H145</f>
        <v>0</v>
      </c>
      <c r="I192" s="228">
        <f>Results!I145</f>
        <v>0.2</v>
      </c>
      <c r="J192" s="228">
        <f>Results!J145</f>
        <v>0.2</v>
      </c>
      <c r="K192" s="73">
        <f>0.01*'11'!B$17*'Dem2'!G167*Results!E145</f>
        <v>0</v>
      </c>
      <c r="L192" s="73">
        <f>0.01*('11'!D$17-'935'!X167)*Results!C145*'Dem2'!G167*('11'!B$17/('11'!B$17-'935'!W167))*'935'!P167</f>
        <v>0</v>
      </c>
      <c r="M192" s="73">
        <f>0.01*('11'!B$17-'935'!W167)*Results!D145</f>
        <v>0</v>
      </c>
      <c r="N192" s="73">
        <f>0.01*'11'!B$17*'Gen2'!F167*'Gen2'!O167</f>
        <v>0</v>
      </c>
      <c r="O192" s="73">
        <f>0.01*('11'!B$17-'935'!W167)*'Fixed Charge'!J167</f>
        <v>0</v>
      </c>
      <c r="P192" s="73">
        <f>0.01*'Gen2'!N167*'935'!T167</f>
        <v>0</v>
      </c>
      <c r="Q192" s="73">
        <f t="shared" si="7"/>
        <v>0</v>
      </c>
      <c r="R192" s="229">
        <f>'935'!Y167</f>
        <v>0</v>
      </c>
      <c r="S192" s="230">
        <f t="shared" si="8"/>
        <v>0</v>
      </c>
      <c r="T192" s="231" t="str">
        <f t="shared" si="9"/>
        <v/>
      </c>
      <c r="U192" s="73">
        <f t="shared" si="10"/>
        <v>0</v>
      </c>
      <c r="V192" s="229">
        <f>'935'!Z167</f>
        <v>0</v>
      </c>
      <c r="W192" s="230">
        <f t="shared" si="11"/>
        <v>0</v>
      </c>
      <c r="X192" s="231" t="str">
        <f t="shared" si="12"/>
        <v/>
      </c>
      <c r="Y192" s="73">
        <f>0.01*('11'!B$17-'935'!W167)*'Fixed Charge'!E167</f>
        <v>0</v>
      </c>
      <c r="Z192" s="73">
        <f>0.01*'11'!B$17*'Dem2'!G167*'Dem2'!AA167</f>
        <v>0</v>
      </c>
      <c r="AA192" s="73">
        <f>'Dem2'!G167*(MAX('Dem2'!BJ167,0-('Dem2'!BI167+IF('935'!P167=0,0,(1-'935'!X167/'11'!D$17)*'11'!B$17/('11'!B$17-'935'!W167)*IF('Dem2'!G167=0,1,'Dem2'!H167/'Dem2'!G167)*'Dem2'!AL167))))*'11'!B$17*0.01*'Dem1'!B$111/'Dem1'!B$166</f>
        <v>0</v>
      </c>
      <c r="AB192" s="73">
        <f>'Dem2'!G167*'Dem1'!B$225*'Dem2'!BG167</f>
        <v>0</v>
      </c>
      <c r="AC192" s="73">
        <f>'Dem2'!G167*(MAX('Dem2'!BJ167,0-('Dem2'!BI167+IF('935'!P167=0,0,(1-'935'!X167/'11'!D$17)*'11'!B$17/('11'!B$17-'935'!W167)*IF('Dem2'!G167=0,1,'Dem2'!H167/'Dem2'!G167)*'Dem2'!AL167))))*'11'!B$17*0.01*'Dem1'!B$149/'Dem1'!B$166</f>
        <v>0</v>
      </c>
      <c r="AD192" s="73">
        <f>0.01*('Dem2'!H167*'11'!B$17*'Dem2'!AR167+'Dem2'!G167*'SR Rate'!AD167*'935'!P167*('11'!D$17-'935'!X167)*('11'!B$17/('11'!B$17-'935'!W167)))</f>
        <v>0</v>
      </c>
      <c r="AE192" s="73">
        <f>'Dem2'!G167*'Dem1'!B$213*('Dem1'!B$200+'Dem2'!BE167)</f>
        <v>0</v>
      </c>
      <c r="AF192" s="73">
        <f>'Dem2'!G167*(MAX('Dem2'!BJ167,0-('Dem2'!BI167+IF('935'!P167=0,0,(1-'935'!X167/'11'!D$17)*'11'!B$17/('11'!B$17-'935'!W167)*IF('Dem2'!G167=0,1,'Dem2'!H167/'Dem2'!G167)*'Dem2'!AL167))))*'11'!B$17*0.01*(1-('Dem1'!B$149+'Dem1'!B$111)/'Dem1'!B$166)</f>
        <v>0</v>
      </c>
      <c r="AG192" s="73">
        <f t="shared" si="13"/>
        <v>0</v>
      </c>
      <c r="AH192" s="10"/>
    </row>
    <row r="193" spans="1:34">
      <c r="A193" s="103">
        <v>129</v>
      </c>
      <c r="B193" s="226">
        <f>Results!B146</f>
        <v>0</v>
      </c>
      <c r="C193" s="227">
        <f>Results!C146</f>
        <v>0</v>
      </c>
      <c r="D193" s="228">
        <f>Results!D146</f>
        <v>0</v>
      </c>
      <c r="E193" s="228">
        <f>Results!E146</f>
        <v>0.21</v>
      </c>
      <c r="F193" s="228">
        <f>Results!F146</f>
        <v>0.21</v>
      </c>
      <c r="G193" s="227">
        <f>Results!G146</f>
        <v>0</v>
      </c>
      <c r="H193" s="228">
        <f>Results!H146</f>
        <v>0</v>
      </c>
      <c r="I193" s="228">
        <f>Results!I146</f>
        <v>0.2</v>
      </c>
      <c r="J193" s="228">
        <f>Results!J146</f>
        <v>0.2</v>
      </c>
      <c r="K193" s="73">
        <f>0.01*'11'!B$17*'Dem2'!G168*Results!E146</f>
        <v>0</v>
      </c>
      <c r="L193" s="73">
        <f>0.01*('11'!D$17-'935'!X168)*Results!C146*'Dem2'!G168*('11'!B$17/('11'!B$17-'935'!W168))*'935'!P168</f>
        <v>0</v>
      </c>
      <c r="M193" s="73">
        <f>0.01*('11'!B$17-'935'!W168)*Results!D146</f>
        <v>0</v>
      </c>
      <c r="N193" s="73">
        <f>0.01*'11'!B$17*'Gen2'!F168*'Gen2'!O168</f>
        <v>0</v>
      </c>
      <c r="O193" s="73">
        <f>0.01*('11'!B$17-'935'!W168)*'Fixed Charge'!J168</f>
        <v>0</v>
      </c>
      <c r="P193" s="73">
        <f>0.01*'Gen2'!N168*'935'!T168</f>
        <v>0</v>
      </c>
      <c r="Q193" s="73">
        <f t="shared" ref="Q193:Q256" si="14">K193+L193+M193</f>
        <v>0</v>
      </c>
      <c r="R193" s="229">
        <f>'935'!Y168</f>
        <v>0</v>
      </c>
      <c r="S193" s="230">
        <f t="shared" ref="S193:S256" si="15">Q193-R193</f>
        <v>0</v>
      </c>
      <c r="T193" s="231" t="str">
        <f t="shared" ref="T193:T256" si="16">IF(R193,Q193/R193-1,"")</f>
        <v/>
      </c>
      <c r="U193" s="73">
        <f t="shared" ref="U193:U256" si="17">N193+O193+P193</f>
        <v>0</v>
      </c>
      <c r="V193" s="229">
        <f>'935'!Z168</f>
        <v>0</v>
      </c>
      <c r="W193" s="230">
        <f t="shared" ref="W193:W256" si="18">U193-V193</f>
        <v>0</v>
      </c>
      <c r="X193" s="231" t="str">
        <f t="shared" ref="X193:X256" si="19">IF(V193,U193/V193-1,"")</f>
        <v/>
      </c>
      <c r="Y193" s="73">
        <f>0.01*('11'!B$17-'935'!W168)*'Fixed Charge'!E168</f>
        <v>0</v>
      </c>
      <c r="Z193" s="73">
        <f>0.01*'11'!B$17*'Dem2'!G168*'Dem2'!AA168</f>
        <v>0</v>
      </c>
      <c r="AA193" s="73">
        <f>'Dem2'!G168*(MAX('Dem2'!BJ168,0-('Dem2'!BI168+IF('935'!P168=0,0,(1-'935'!X168/'11'!D$17)*'11'!B$17/('11'!B$17-'935'!W168)*IF('Dem2'!G168=0,1,'Dem2'!H168/'Dem2'!G168)*'Dem2'!AL168))))*'11'!B$17*0.01*'Dem1'!B$111/'Dem1'!B$166</f>
        <v>0</v>
      </c>
      <c r="AB193" s="73">
        <f>'Dem2'!G168*'Dem1'!B$225*'Dem2'!BG168</f>
        <v>0</v>
      </c>
      <c r="AC193" s="73">
        <f>'Dem2'!G168*(MAX('Dem2'!BJ168,0-('Dem2'!BI168+IF('935'!P168=0,0,(1-'935'!X168/'11'!D$17)*'11'!B$17/('11'!B$17-'935'!W168)*IF('Dem2'!G168=0,1,'Dem2'!H168/'Dem2'!G168)*'Dem2'!AL168))))*'11'!B$17*0.01*'Dem1'!B$149/'Dem1'!B$166</f>
        <v>0</v>
      </c>
      <c r="AD193" s="73">
        <f>0.01*('Dem2'!H168*'11'!B$17*'Dem2'!AR168+'Dem2'!G168*'SR Rate'!AD168*'935'!P168*('11'!D$17-'935'!X168)*('11'!B$17/('11'!B$17-'935'!W168)))</f>
        <v>0</v>
      </c>
      <c r="AE193" s="73">
        <f>'Dem2'!G168*'Dem1'!B$213*('Dem1'!B$200+'Dem2'!BE168)</f>
        <v>0</v>
      </c>
      <c r="AF193" s="73">
        <f>'Dem2'!G168*(MAX('Dem2'!BJ168,0-('Dem2'!BI168+IF('935'!P168=0,0,(1-'935'!X168/'11'!D$17)*'11'!B$17/('11'!B$17-'935'!W168)*IF('Dem2'!G168=0,1,'Dem2'!H168/'Dem2'!G168)*'Dem2'!AL168))))*'11'!B$17*0.01*(1-('Dem1'!B$149+'Dem1'!B$111)/'Dem1'!B$166)</f>
        <v>0</v>
      </c>
      <c r="AG193" s="73">
        <f t="shared" ref="AG193:AG256" si="20">Q193-Y193-Z193-AA193-AB193-AC193-AD193-AE193-AF193</f>
        <v>0</v>
      </c>
      <c r="AH193" s="10"/>
    </row>
    <row r="194" spans="1:34">
      <c r="A194" s="103">
        <v>130</v>
      </c>
      <c r="B194" s="226">
        <f>Results!B147</f>
        <v>0</v>
      </c>
      <c r="C194" s="227">
        <f>Results!C147</f>
        <v>0</v>
      </c>
      <c r="D194" s="228">
        <f>Results!D147</f>
        <v>0</v>
      </c>
      <c r="E194" s="228">
        <f>Results!E147</f>
        <v>0.21</v>
      </c>
      <c r="F194" s="228">
        <f>Results!F147</f>
        <v>0.21</v>
      </c>
      <c r="G194" s="227">
        <f>Results!G147</f>
        <v>0</v>
      </c>
      <c r="H194" s="228">
        <f>Results!H147</f>
        <v>0</v>
      </c>
      <c r="I194" s="228">
        <f>Results!I147</f>
        <v>0.2</v>
      </c>
      <c r="J194" s="228">
        <f>Results!J147</f>
        <v>0.2</v>
      </c>
      <c r="K194" s="73">
        <f>0.01*'11'!B$17*'Dem2'!G169*Results!E147</f>
        <v>0</v>
      </c>
      <c r="L194" s="73">
        <f>0.01*('11'!D$17-'935'!X169)*Results!C147*'Dem2'!G169*('11'!B$17/('11'!B$17-'935'!W169))*'935'!P169</f>
        <v>0</v>
      </c>
      <c r="M194" s="73">
        <f>0.01*('11'!B$17-'935'!W169)*Results!D147</f>
        <v>0</v>
      </c>
      <c r="N194" s="73">
        <f>0.01*'11'!B$17*'Gen2'!F169*'Gen2'!O169</f>
        <v>0</v>
      </c>
      <c r="O194" s="73">
        <f>0.01*('11'!B$17-'935'!W169)*'Fixed Charge'!J169</f>
        <v>0</v>
      </c>
      <c r="P194" s="73">
        <f>0.01*'Gen2'!N169*'935'!T169</f>
        <v>0</v>
      </c>
      <c r="Q194" s="73">
        <f t="shared" si="14"/>
        <v>0</v>
      </c>
      <c r="R194" s="229">
        <f>'935'!Y169</f>
        <v>0</v>
      </c>
      <c r="S194" s="230">
        <f t="shared" si="15"/>
        <v>0</v>
      </c>
      <c r="T194" s="231" t="str">
        <f t="shared" si="16"/>
        <v/>
      </c>
      <c r="U194" s="73">
        <f t="shared" si="17"/>
        <v>0</v>
      </c>
      <c r="V194" s="229">
        <f>'935'!Z169</f>
        <v>0</v>
      </c>
      <c r="W194" s="230">
        <f t="shared" si="18"/>
        <v>0</v>
      </c>
      <c r="X194" s="231" t="str">
        <f t="shared" si="19"/>
        <v/>
      </c>
      <c r="Y194" s="73">
        <f>0.01*('11'!B$17-'935'!W169)*'Fixed Charge'!E169</f>
        <v>0</v>
      </c>
      <c r="Z194" s="73">
        <f>0.01*'11'!B$17*'Dem2'!G169*'Dem2'!AA169</f>
        <v>0</v>
      </c>
      <c r="AA194" s="73">
        <f>'Dem2'!G169*(MAX('Dem2'!BJ169,0-('Dem2'!BI169+IF('935'!P169=0,0,(1-'935'!X169/'11'!D$17)*'11'!B$17/('11'!B$17-'935'!W169)*IF('Dem2'!G169=0,1,'Dem2'!H169/'Dem2'!G169)*'Dem2'!AL169))))*'11'!B$17*0.01*'Dem1'!B$111/'Dem1'!B$166</f>
        <v>0</v>
      </c>
      <c r="AB194" s="73">
        <f>'Dem2'!G169*'Dem1'!B$225*'Dem2'!BG169</f>
        <v>0</v>
      </c>
      <c r="AC194" s="73">
        <f>'Dem2'!G169*(MAX('Dem2'!BJ169,0-('Dem2'!BI169+IF('935'!P169=0,0,(1-'935'!X169/'11'!D$17)*'11'!B$17/('11'!B$17-'935'!W169)*IF('Dem2'!G169=0,1,'Dem2'!H169/'Dem2'!G169)*'Dem2'!AL169))))*'11'!B$17*0.01*'Dem1'!B$149/'Dem1'!B$166</f>
        <v>0</v>
      </c>
      <c r="AD194" s="73">
        <f>0.01*('Dem2'!H169*'11'!B$17*'Dem2'!AR169+'Dem2'!G169*'SR Rate'!AD169*'935'!P169*('11'!D$17-'935'!X169)*('11'!B$17/('11'!B$17-'935'!W169)))</f>
        <v>0</v>
      </c>
      <c r="AE194" s="73">
        <f>'Dem2'!G169*'Dem1'!B$213*('Dem1'!B$200+'Dem2'!BE169)</f>
        <v>0</v>
      </c>
      <c r="AF194" s="73">
        <f>'Dem2'!G169*(MAX('Dem2'!BJ169,0-('Dem2'!BI169+IF('935'!P169=0,0,(1-'935'!X169/'11'!D$17)*'11'!B$17/('11'!B$17-'935'!W169)*IF('Dem2'!G169=0,1,'Dem2'!H169/'Dem2'!G169)*'Dem2'!AL169))))*'11'!B$17*0.01*(1-('Dem1'!B$149+'Dem1'!B$111)/'Dem1'!B$166)</f>
        <v>0</v>
      </c>
      <c r="AG194" s="73">
        <f t="shared" si="20"/>
        <v>0</v>
      </c>
      <c r="AH194" s="10"/>
    </row>
    <row r="195" spans="1:34">
      <c r="A195" s="103">
        <v>131</v>
      </c>
      <c r="B195" s="226">
        <f>Results!B148</f>
        <v>0</v>
      </c>
      <c r="C195" s="227">
        <f>Results!C148</f>
        <v>0</v>
      </c>
      <c r="D195" s="228">
        <f>Results!D148</f>
        <v>0</v>
      </c>
      <c r="E195" s="228">
        <f>Results!E148</f>
        <v>0.21</v>
      </c>
      <c r="F195" s="228">
        <f>Results!F148</f>
        <v>0.21</v>
      </c>
      <c r="G195" s="227">
        <f>Results!G148</f>
        <v>0</v>
      </c>
      <c r="H195" s="228">
        <f>Results!H148</f>
        <v>0</v>
      </c>
      <c r="I195" s="228">
        <f>Results!I148</f>
        <v>0.2</v>
      </c>
      <c r="J195" s="228">
        <f>Results!J148</f>
        <v>0.2</v>
      </c>
      <c r="K195" s="73">
        <f>0.01*'11'!B$17*'Dem2'!G170*Results!E148</f>
        <v>0</v>
      </c>
      <c r="L195" s="73">
        <f>0.01*('11'!D$17-'935'!X170)*Results!C148*'Dem2'!G170*('11'!B$17/('11'!B$17-'935'!W170))*'935'!P170</f>
        <v>0</v>
      </c>
      <c r="M195" s="73">
        <f>0.01*('11'!B$17-'935'!W170)*Results!D148</f>
        <v>0</v>
      </c>
      <c r="N195" s="73">
        <f>0.01*'11'!B$17*'Gen2'!F170*'Gen2'!O170</f>
        <v>0</v>
      </c>
      <c r="O195" s="73">
        <f>0.01*('11'!B$17-'935'!W170)*'Fixed Charge'!J170</f>
        <v>0</v>
      </c>
      <c r="P195" s="73">
        <f>0.01*'Gen2'!N170*'935'!T170</f>
        <v>0</v>
      </c>
      <c r="Q195" s="73">
        <f t="shared" si="14"/>
        <v>0</v>
      </c>
      <c r="R195" s="229">
        <f>'935'!Y170</f>
        <v>0</v>
      </c>
      <c r="S195" s="230">
        <f t="shared" si="15"/>
        <v>0</v>
      </c>
      <c r="T195" s="231" t="str">
        <f t="shared" si="16"/>
        <v/>
      </c>
      <c r="U195" s="73">
        <f t="shared" si="17"/>
        <v>0</v>
      </c>
      <c r="V195" s="229">
        <f>'935'!Z170</f>
        <v>0</v>
      </c>
      <c r="W195" s="230">
        <f t="shared" si="18"/>
        <v>0</v>
      </c>
      <c r="X195" s="231" t="str">
        <f t="shared" si="19"/>
        <v/>
      </c>
      <c r="Y195" s="73">
        <f>0.01*('11'!B$17-'935'!W170)*'Fixed Charge'!E170</f>
        <v>0</v>
      </c>
      <c r="Z195" s="73">
        <f>0.01*'11'!B$17*'Dem2'!G170*'Dem2'!AA170</f>
        <v>0</v>
      </c>
      <c r="AA195" s="73">
        <f>'Dem2'!G170*(MAX('Dem2'!BJ170,0-('Dem2'!BI170+IF('935'!P170=0,0,(1-'935'!X170/'11'!D$17)*'11'!B$17/('11'!B$17-'935'!W170)*IF('Dem2'!G170=0,1,'Dem2'!H170/'Dem2'!G170)*'Dem2'!AL170))))*'11'!B$17*0.01*'Dem1'!B$111/'Dem1'!B$166</f>
        <v>0</v>
      </c>
      <c r="AB195" s="73">
        <f>'Dem2'!G170*'Dem1'!B$225*'Dem2'!BG170</f>
        <v>0</v>
      </c>
      <c r="AC195" s="73">
        <f>'Dem2'!G170*(MAX('Dem2'!BJ170,0-('Dem2'!BI170+IF('935'!P170=0,0,(1-'935'!X170/'11'!D$17)*'11'!B$17/('11'!B$17-'935'!W170)*IF('Dem2'!G170=0,1,'Dem2'!H170/'Dem2'!G170)*'Dem2'!AL170))))*'11'!B$17*0.01*'Dem1'!B$149/'Dem1'!B$166</f>
        <v>0</v>
      </c>
      <c r="AD195" s="73">
        <f>0.01*('Dem2'!H170*'11'!B$17*'Dem2'!AR170+'Dem2'!G170*'SR Rate'!AD170*'935'!P170*('11'!D$17-'935'!X170)*('11'!B$17/('11'!B$17-'935'!W170)))</f>
        <v>0</v>
      </c>
      <c r="AE195" s="73">
        <f>'Dem2'!G170*'Dem1'!B$213*('Dem1'!B$200+'Dem2'!BE170)</f>
        <v>0</v>
      </c>
      <c r="AF195" s="73">
        <f>'Dem2'!G170*(MAX('Dem2'!BJ170,0-('Dem2'!BI170+IF('935'!P170=0,0,(1-'935'!X170/'11'!D$17)*'11'!B$17/('11'!B$17-'935'!W170)*IF('Dem2'!G170=0,1,'Dem2'!H170/'Dem2'!G170)*'Dem2'!AL170))))*'11'!B$17*0.01*(1-('Dem1'!B$149+'Dem1'!B$111)/'Dem1'!B$166)</f>
        <v>0</v>
      </c>
      <c r="AG195" s="73">
        <f t="shared" si="20"/>
        <v>0</v>
      </c>
      <c r="AH195" s="10"/>
    </row>
    <row r="196" spans="1:34">
      <c r="A196" s="103">
        <v>132</v>
      </c>
      <c r="B196" s="226">
        <f>Results!B149</f>
        <v>0</v>
      </c>
      <c r="C196" s="227">
        <f>Results!C149</f>
        <v>0</v>
      </c>
      <c r="D196" s="228">
        <f>Results!D149</f>
        <v>0</v>
      </c>
      <c r="E196" s="228">
        <f>Results!E149</f>
        <v>0.21</v>
      </c>
      <c r="F196" s="228">
        <f>Results!F149</f>
        <v>0.21</v>
      </c>
      <c r="G196" s="227">
        <f>Results!G149</f>
        <v>0</v>
      </c>
      <c r="H196" s="228">
        <f>Results!H149</f>
        <v>0</v>
      </c>
      <c r="I196" s="228">
        <f>Results!I149</f>
        <v>0.2</v>
      </c>
      <c r="J196" s="228">
        <f>Results!J149</f>
        <v>0.2</v>
      </c>
      <c r="K196" s="73">
        <f>0.01*'11'!B$17*'Dem2'!G171*Results!E149</f>
        <v>0</v>
      </c>
      <c r="L196" s="73">
        <f>0.01*('11'!D$17-'935'!X171)*Results!C149*'Dem2'!G171*('11'!B$17/('11'!B$17-'935'!W171))*'935'!P171</f>
        <v>0</v>
      </c>
      <c r="M196" s="73">
        <f>0.01*('11'!B$17-'935'!W171)*Results!D149</f>
        <v>0</v>
      </c>
      <c r="N196" s="73">
        <f>0.01*'11'!B$17*'Gen2'!F171*'Gen2'!O171</f>
        <v>0</v>
      </c>
      <c r="O196" s="73">
        <f>0.01*('11'!B$17-'935'!W171)*'Fixed Charge'!J171</f>
        <v>0</v>
      </c>
      <c r="P196" s="73">
        <f>0.01*'Gen2'!N171*'935'!T171</f>
        <v>0</v>
      </c>
      <c r="Q196" s="73">
        <f t="shared" si="14"/>
        <v>0</v>
      </c>
      <c r="R196" s="229">
        <f>'935'!Y171</f>
        <v>0</v>
      </c>
      <c r="S196" s="230">
        <f t="shared" si="15"/>
        <v>0</v>
      </c>
      <c r="T196" s="231" t="str">
        <f t="shared" si="16"/>
        <v/>
      </c>
      <c r="U196" s="73">
        <f t="shared" si="17"/>
        <v>0</v>
      </c>
      <c r="V196" s="229">
        <f>'935'!Z171</f>
        <v>0</v>
      </c>
      <c r="W196" s="230">
        <f t="shared" si="18"/>
        <v>0</v>
      </c>
      <c r="X196" s="231" t="str">
        <f t="shared" si="19"/>
        <v/>
      </c>
      <c r="Y196" s="73">
        <f>0.01*('11'!B$17-'935'!W171)*'Fixed Charge'!E171</f>
        <v>0</v>
      </c>
      <c r="Z196" s="73">
        <f>0.01*'11'!B$17*'Dem2'!G171*'Dem2'!AA171</f>
        <v>0</v>
      </c>
      <c r="AA196" s="73">
        <f>'Dem2'!G171*(MAX('Dem2'!BJ171,0-('Dem2'!BI171+IF('935'!P171=0,0,(1-'935'!X171/'11'!D$17)*'11'!B$17/('11'!B$17-'935'!W171)*IF('Dem2'!G171=0,1,'Dem2'!H171/'Dem2'!G171)*'Dem2'!AL171))))*'11'!B$17*0.01*'Dem1'!B$111/'Dem1'!B$166</f>
        <v>0</v>
      </c>
      <c r="AB196" s="73">
        <f>'Dem2'!G171*'Dem1'!B$225*'Dem2'!BG171</f>
        <v>0</v>
      </c>
      <c r="AC196" s="73">
        <f>'Dem2'!G171*(MAX('Dem2'!BJ171,0-('Dem2'!BI171+IF('935'!P171=0,0,(1-'935'!X171/'11'!D$17)*'11'!B$17/('11'!B$17-'935'!W171)*IF('Dem2'!G171=0,1,'Dem2'!H171/'Dem2'!G171)*'Dem2'!AL171))))*'11'!B$17*0.01*'Dem1'!B$149/'Dem1'!B$166</f>
        <v>0</v>
      </c>
      <c r="AD196" s="73">
        <f>0.01*('Dem2'!H171*'11'!B$17*'Dem2'!AR171+'Dem2'!G171*'SR Rate'!AD171*'935'!P171*('11'!D$17-'935'!X171)*('11'!B$17/('11'!B$17-'935'!W171)))</f>
        <v>0</v>
      </c>
      <c r="AE196" s="73">
        <f>'Dem2'!G171*'Dem1'!B$213*('Dem1'!B$200+'Dem2'!BE171)</f>
        <v>0</v>
      </c>
      <c r="AF196" s="73">
        <f>'Dem2'!G171*(MAX('Dem2'!BJ171,0-('Dem2'!BI171+IF('935'!P171=0,0,(1-'935'!X171/'11'!D$17)*'11'!B$17/('11'!B$17-'935'!W171)*IF('Dem2'!G171=0,1,'Dem2'!H171/'Dem2'!G171)*'Dem2'!AL171))))*'11'!B$17*0.01*(1-('Dem1'!B$149+'Dem1'!B$111)/'Dem1'!B$166)</f>
        <v>0</v>
      </c>
      <c r="AG196" s="73">
        <f t="shared" si="20"/>
        <v>0</v>
      </c>
      <c r="AH196" s="10"/>
    </row>
    <row r="197" spans="1:34">
      <c r="A197" s="103">
        <v>133</v>
      </c>
      <c r="B197" s="226">
        <f>Results!B150</f>
        <v>0</v>
      </c>
      <c r="C197" s="227">
        <f>Results!C150</f>
        <v>0</v>
      </c>
      <c r="D197" s="228">
        <f>Results!D150</f>
        <v>0</v>
      </c>
      <c r="E197" s="228">
        <f>Results!E150</f>
        <v>0.21</v>
      </c>
      <c r="F197" s="228">
        <f>Results!F150</f>
        <v>0.21</v>
      </c>
      <c r="G197" s="227">
        <f>Results!G150</f>
        <v>0</v>
      </c>
      <c r="H197" s="228">
        <f>Results!H150</f>
        <v>0</v>
      </c>
      <c r="I197" s="228">
        <f>Results!I150</f>
        <v>0.2</v>
      </c>
      <c r="J197" s="228">
        <f>Results!J150</f>
        <v>0.2</v>
      </c>
      <c r="K197" s="73">
        <f>0.01*'11'!B$17*'Dem2'!G172*Results!E150</f>
        <v>0</v>
      </c>
      <c r="L197" s="73">
        <f>0.01*('11'!D$17-'935'!X172)*Results!C150*'Dem2'!G172*('11'!B$17/('11'!B$17-'935'!W172))*'935'!P172</f>
        <v>0</v>
      </c>
      <c r="M197" s="73">
        <f>0.01*('11'!B$17-'935'!W172)*Results!D150</f>
        <v>0</v>
      </c>
      <c r="N197" s="73">
        <f>0.01*'11'!B$17*'Gen2'!F172*'Gen2'!O172</f>
        <v>0</v>
      </c>
      <c r="O197" s="73">
        <f>0.01*('11'!B$17-'935'!W172)*'Fixed Charge'!J172</f>
        <v>0</v>
      </c>
      <c r="P197" s="73">
        <f>0.01*'Gen2'!N172*'935'!T172</f>
        <v>0</v>
      </c>
      <c r="Q197" s="73">
        <f t="shared" si="14"/>
        <v>0</v>
      </c>
      <c r="R197" s="229">
        <f>'935'!Y172</f>
        <v>0</v>
      </c>
      <c r="S197" s="230">
        <f t="shared" si="15"/>
        <v>0</v>
      </c>
      <c r="T197" s="231" t="str">
        <f t="shared" si="16"/>
        <v/>
      </c>
      <c r="U197" s="73">
        <f t="shared" si="17"/>
        <v>0</v>
      </c>
      <c r="V197" s="229">
        <f>'935'!Z172</f>
        <v>0</v>
      </c>
      <c r="W197" s="230">
        <f t="shared" si="18"/>
        <v>0</v>
      </c>
      <c r="X197" s="231" t="str">
        <f t="shared" si="19"/>
        <v/>
      </c>
      <c r="Y197" s="73">
        <f>0.01*('11'!B$17-'935'!W172)*'Fixed Charge'!E172</f>
        <v>0</v>
      </c>
      <c r="Z197" s="73">
        <f>0.01*'11'!B$17*'Dem2'!G172*'Dem2'!AA172</f>
        <v>0</v>
      </c>
      <c r="AA197" s="73">
        <f>'Dem2'!G172*(MAX('Dem2'!BJ172,0-('Dem2'!BI172+IF('935'!P172=0,0,(1-'935'!X172/'11'!D$17)*'11'!B$17/('11'!B$17-'935'!W172)*IF('Dem2'!G172=0,1,'Dem2'!H172/'Dem2'!G172)*'Dem2'!AL172))))*'11'!B$17*0.01*'Dem1'!B$111/'Dem1'!B$166</f>
        <v>0</v>
      </c>
      <c r="AB197" s="73">
        <f>'Dem2'!G172*'Dem1'!B$225*'Dem2'!BG172</f>
        <v>0</v>
      </c>
      <c r="AC197" s="73">
        <f>'Dem2'!G172*(MAX('Dem2'!BJ172,0-('Dem2'!BI172+IF('935'!P172=0,0,(1-'935'!X172/'11'!D$17)*'11'!B$17/('11'!B$17-'935'!W172)*IF('Dem2'!G172=0,1,'Dem2'!H172/'Dem2'!G172)*'Dem2'!AL172))))*'11'!B$17*0.01*'Dem1'!B$149/'Dem1'!B$166</f>
        <v>0</v>
      </c>
      <c r="AD197" s="73">
        <f>0.01*('Dem2'!H172*'11'!B$17*'Dem2'!AR172+'Dem2'!G172*'SR Rate'!AD172*'935'!P172*('11'!D$17-'935'!X172)*('11'!B$17/('11'!B$17-'935'!W172)))</f>
        <v>0</v>
      </c>
      <c r="AE197" s="73">
        <f>'Dem2'!G172*'Dem1'!B$213*('Dem1'!B$200+'Dem2'!BE172)</f>
        <v>0</v>
      </c>
      <c r="AF197" s="73">
        <f>'Dem2'!G172*(MAX('Dem2'!BJ172,0-('Dem2'!BI172+IF('935'!P172=0,0,(1-'935'!X172/'11'!D$17)*'11'!B$17/('11'!B$17-'935'!W172)*IF('Dem2'!G172=0,1,'Dem2'!H172/'Dem2'!G172)*'Dem2'!AL172))))*'11'!B$17*0.01*(1-('Dem1'!B$149+'Dem1'!B$111)/'Dem1'!B$166)</f>
        <v>0</v>
      </c>
      <c r="AG197" s="73">
        <f t="shared" si="20"/>
        <v>0</v>
      </c>
      <c r="AH197" s="10"/>
    </row>
    <row r="198" spans="1:34">
      <c r="A198" s="103">
        <v>134</v>
      </c>
      <c r="B198" s="226">
        <f>Results!B151</f>
        <v>0</v>
      </c>
      <c r="C198" s="227">
        <f>Results!C151</f>
        <v>0</v>
      </c>
      <c r="D198" s="228">
        <f>Results!D151</f>
        <v>0</v>
      </c>
      <c r="E198" s="228">
        <f>Results!E151</f>
        <v>0.21</v>
      </c>
      <c r="F198" s="228">
        <f>Results!F151</f>
        <v>0.21</v>
      </c>
      <c r="G198" s="227">
        <f>Results!G151</f>
        <v>0</v>
      </c>
      <c r="H198" s="228">
        <f>Results!H151</f>
        <v>0</v>
      </c>
      <c r="I198" s="228">
        <f>Results!I151</f>
        <v>0.2</v>
      </c>
      <c r="J198" s="228">
        <f>Results!J151</f>
        <v>0.2</v>
      </c>
      <c r="K198" s="73">
        <f>0.01*'11'!B$17*'Dem2'!G173*Results!E151</f>
        <v>0</v>
      </c>
      <c r="L198" s="73">
        <f>0.01*('11'!D$17-'935'!X173)*Results!C151*'Dem2'!G173*('11'!B$17/('11'!B$17-'935'!W173))*'935'!P173</f>
        <v>0</v>
      </c>
      <c r="M198" s="73">
        <f>0.01*('11'!B$17-'935'!W173)*Results!D151</f>
        <v>0</v>
      </c>
      <c r="N198" s="73">
        <f>0.01*'11'!B$17*'Gen2'!F173*'Gen2'!O173</f>
        <v>0</v>
      </c>
      <c r="O198" s="73">
        <f>0.01*('11'!B$17-'935'!W173)*'Fixed Charge'!J173</f>
        <v>0</v>
      </c>
      <c r="P198" s="73">
        <f>0.01*'Gen2'!N173*'935'!T173</f>
        <v>0</v>
      </c>
      <c r="Q198" s="73">
        <f t="shared" si="14"/>
        <v>0</v>
      </c>
      <c r="R198" s="229">
        <f>'935'!Y173</f>
        <v>0</v>
      </c>
      <c r="S198" s="230">
        <f t="shared" si="15"/>
        <v>0</v>
      </c>
      <c r="T198" s="231" t="str">
        <f t="shared" si="16"/>
        <v/>
      </c>
      <c r="U198" s="73">
        <f t="shared" si="17"/>
        <v>0</v>
      </c>
      <c r="V198" s="229">
        <f>'935'!Z173</f>
        <v>0</v>
      </c>
      <c r="W198" s="230">
        <f t="shared" si="18"/>
        <v>0</v>
      </c>
      <c r="X198" s="231" t="str">
        <f t="shared" si="19"/>
        <v/>
      </c>
      <c r="Y198" s="73">
        <f>0.01*('11'!B$17-'935'!W173)*'Fixed Charge'!E173</f>
        <v>0</v>
      </c>
      <c r="Z198" s="73">
        <f>0.01*'11'!B$17*'Dem2'!G173*'Dem2'!AA173</f>
        <v>0</v>
      </c>
      <c r="AA198" s="73">
        <f>'Dem2'!G173*(MAX('Dem2'!BJ173,0-('Dem2'!BI173+IF('935'!P173=0,0,(1-'935'!X173/'11'!D$17)*'11'!B$17/('11'!B$17-'935'!W173)*IF('Dem2'!G173=0,1,'Dem2'!H173/'Dem2'!G173)*'Dem2'!AL173))))*'11'!B$17*0.01*'Dem1'!B$111/'Dem1'!B$166</f>
        <v>0</v>
      </c>
      <c r="AB198" s="73">
        <f>'Dem2'!G173*'Dem1'!B$225*'Dem2'!BG173</f>
        <v>0</v>
      </c>
      <c r="AC198" s="73">
        <f>'Dem2'!G173*(MAX('Dem2'!BJ173,0-('Dem2'!BI173+IF('935'!P173=0,0,(1-'935'!X173/'11'!D$17)*'11'!B$17/('11'!B$17-'935'!W173)*IF('Dem2'!G173=0,1,'Dem2'!H173/'Dem2'!G173)*'Dem2'!AL173))))*'11'!B$17*0.01*'Dem1'!B$149/'Dem1'!B$166</f>
        <v>0</v>
      </c>
      <c r="AD198" s="73">
        <f>0.01*('Dem2'!H173*'11'!B$17*'Dem2'!AR173+'Dem2'!G173*'SR Rate'!AD173*'935'!P173*('11'!D$17-'935'!X173)*('11'!B$17/('11'!B$17-'935'!W173)))</f>
        <v>0</v>
      </c>
      <c r="AE198" s="73">
        <f>'Dem2'!G173*'Dem1'!B$213*('Dem1'!B$200+'Dem2'!BE173)</f>
        <v>0</v>
      </c>
      <c r="AF198" s="73">
        <f>'Dem2'!G173*(MAX('Dem2'!BJ173,0-('Dem2'!BI173+IF('935'!P173=0,0,(1-'935'!X173/'11'!D$17)*'11'!B$17/('11'!B$17-'935'!W173)*IF('Dem2'!G173=0,1,'Dem2'!H173/'Dem2'!G173)*'Dem2'!AL173))))*'11'!B$17*0.01*(1-('Dem1'!B$149+'Dem1'!B$111)/'Dem1'!B$166)</f>
        <v>0</v>
      </c>
      <c r="AG198" s="73">
        <f t="shared" si="20"/>
        <v>0</v>
      </c>
      <c r="AH198" s="10"/>
    </row>
    <row r="199" spans="1:34">
      <c r="A199" s="103">
        <v>135</v>
      </c>
      <c r="B199" s="226">
        <f>Results!B152</f>
        <v>0</v>
      </c>
      <c r="C199" s="227">
        <f>Results!C152</f>
        <v>0</v>
      </c>
      <c r="D199" s="228">
        <f>Results!D152</f>
        <v>0</v>
      </c>
      <c r="E199" s="228">
        <f>Results!E152</f>
        <v>0.21</v>
      </c>
      <c r="F199" s="228">
        <f>Results!F152</f>
        <v>0.21</v>
      </c>
      <c r="G199" s="227">
        <f>Results!G152</f>
        <v>0</v>
      </c>
      <c r="H199" s="228">
        <f>Results!H152</f>
        <v>0</v>
      </c>
      <c r="I199" s="228">
        <f>Results!I152</f>
        <v>0.2</v>
      </c>
      <c r="J199" s="228">
        <f>Results!J152</f>
        <v>0.2</v>
      </c>
      <c r="K199" s="73">
        <f>0.01*'11'!B$17*'Dem2'!G174*Results!E152</f>
        <v>0</v>
      </c>
      <c r="L199" s="73">
        <f>0.01*('11'!D$17-'935'!X174)*Results!C152*'Dem2'!G174*('11'!B$17/('11'!B$17-'935'!W174))*'935'!P174</f>
        <v>0</v>
      </c>
      <c r="M199" s="73">
        <f>0.01*('11'!B$17-'935'!W174)*Results!D152</f>
        <v>0</v>
      </c>
      <c r="N199" s="73">
        <f>0.01*'11'!B$17*'Gen2'!F174*'Gen2'!O174</f>
        <v>0</v>
      </c>
      <c r="O199" s="73">
        <f>0.01*('11'!B$17-'935'!W174)*'Fixed Charge'!J174</f>
        <v>0</v>
      </c>
      <c r="P199" s="73">
        <f>0.01*'Gen2'!N174*'935'!T174</f>
        <v>0</v>
      </c>
      <c r="Q199" s="73">
        <f t="shared" si="14"/>
        <v>0</v>
      </c>
      <c r="R199" s="229">
        <f>'935'!Y174</f>
        <v>0</v>
      </c>
      <c r="S199" s="230">
        <f t="shared" si="15"/>
        <v>0</v>
      </c>
      <c r="T199" s="231" t="str">
        <f t="shared" si="16"/>
        <v/>
      </c>
      <c r="U199" s="73">
        <f t="shared" si="17"/>
        <v>0</v>
      </c>
      <c r="V199" s="229">
        <f>'935'!Z174</f>
        <v>0</v>
      </c>
      <c r="W199" s="230">
        <f t="shared" si="18"/>
        <v>0</v>
      </c>
      <c r="X199" s="231" t="str">
        <f t="shared" si="19"/>
        <v/>
      </c>
      <c r="Y199" s="73">
        <f>0.01*('11'!B$17-'935'!W174)*'Fixed Charge'!E174</f>
        <v>0</v>
      </c>
      <c r="Z199" s="73">
        <f>0.01*'11'!B$17*'Dem2'!G174*'Dem2'!AA174</f>
        <v>0</v>
      </c>
      <c r="AA199" s="73">
        <f>'Dem2'!G174*(MAX('Dem2'!BJ174,0-('Dem2'!BI174+IF('935'!P174=0,0,(1-'935'!X174/'11'!D$17)*'11'!B$17/('11'!B$17-'935'!W174)*IF('Dem2'!G174=0,1,'Dem2'!H174/'Dem2'!G174)*'Dem2'!AL174))))*'11'!B$17*0.01*'Dem1'!B$111/'Dem1'!B$166</f>
        <v>0</v>
      </c>
      <c r="AB199" s="73">
        <f>'Dem2'!G174*'Dem1'!B$225*'Dem2'!BG174</f>
        <v>0</v>
      </c>
      <c r="AC199" s="73">
        <f>'Dem2'!G174*(MAX('Dem2'!BJ174,0-('Dem2'!BI174+IF('935'!P174=0,0,(1-'935'!X174/'11'!D$17)*'11'!B$17/('11'!B$17-'935'!W174)*IF('Dem2'!G174=0,1,'Dem2'!H174/'Dem2'!G174)*'Dem2'!AL174))))*'11'!B$17*0.01*'Dem1'!B$149/'Dem1'!B$166</f>
        <v>0</v>
      </c>
      <c r="AD199" s="73">
        <f>0.01*('Dem2'!H174*'11'!B$17*'Dem2'!AR174+'Dem2'!G174*'SR Rate'!AD174*'935'!P174*('11'!D$17-'935'!X174)*('11'!B$17/('11'!B$17-'935'!W174)))</f>
        <v>0</v>
      </c>
      <c r="AE199" s="73">
        <f>'Dem2'!G174*'Dem1'!B$213*('Dem1'!B$200+'Dem2'!BE174)</f>
        <v>0</v>
      </c>
      <c r="AF199" s="73">
        <f>'Dem2'!G174*(MAX('Dem2'!BJ174,0-('Dem2'!BI174+IF('935'!P174=0,0,(1-'935'!X174/'11'!D$17)*'11'!B$17/('11'!B$17-'935'!W174)*IF('Dem2'!G174=0,1,'Dem2'!H174/'Dem2'!G174)*'Dem2'!AL174))))*'11'!B$17*0.01*(1-('Dem1'!B$149+'Dem1'!B$111)/'Dem1'!B$166)</f>
        <v>0</v>
      </c>
      <c r="AG199" s="73">
        <f t="shared" si="20"/>
        <v>0</v>
      </c>
      <c r="AH199" s="10"/>
    </row>
    <row r="200" spans="1:34">
      <c r="A200" s="103">
        <v>136</v>
      </c>
      <c r="B200" s="226">
        <f>Results!B153</f>
        <v>0</v>
      </c>
      <c r="C200" s="227">
        <f>Results!C153</f>
        <v>0</v>
      </c>
      <c r="D200" s="228">
        <f>Results!D153</f>
        <v>0</v>
      </c>
      <c r="E200" s="228">
        <f>Results!E153</f>
        <v>0.21</v>
      </c>
      <c r="F200" s="228">
        <f>Results!F153</f>
        <v>0.21</v>
      </c>
      <c r="G200" s="227">
        <f>Results!G153</f>
        <v>0</v>
      </c>
      <c r="H200" s="228">
        <f>Results!H153</f>
        <v>0</v>
      </c>
      <c r="I200" s="228">
        <f>Results!I153</f>
        <v>0.2</v>
      </c>
      <c r="J200" s="228">
        <f>Results!J153</f>
        <v>0.2</v>
      </c>
      <c r="K200" s="73">
        <f>0.01*'11'!B$17*'Dem2'!G175*Results!E153</f>
        <v>0</v>
      </c>
      <c r="L200" s="73">
        <f>0.01*('11'!D$17-'935'!X175)*Results!C153*'Dem2'!G175*('11'!B$17/('11'!B$17-'935'!W175))*'935'!P175</f>
        <v>0</v>
      </c>
      <c r="M200" s="73">
        <f>0.01*('11'!B$17-'935'!W175)*Results!D153</f>
        <v>0</v>
      </c>
      <c r="N200" s="73">
        <f>0.01*'11'!B$17*'Gen2'!F175*'Gen2'!O175</f>
        <v>0</v>
      </c>
      <c r="O200" s="73">
        <f>0.01*('11'!B$17-'935'!W175)*'Fixed Charge'!J175</f>
        <v>0</v>
      </c>
      <c r="P200" s="73">
        <f>0.01*'Gen2'!N175*'935'!T175</f>
        <v>0</v>
      </c>
      <c r="Q200" s="73">
        <f t="shared" si="14"/>
        <v>0</v>
      </c>
      <c r="R200" s="229">
        <f>'935'!Y175</f>
        <v>0</v>
      </c>
      <c r="S200" s="230">
        <f t="shared" si="15"/>
        <v>0</v>
      </c>
      <c r="T200" s="231" t="str">
        <f t="shared" si="16"/>
        <v/>
      </c>
      <c r="U200" s="73">
        <f t="shared" si="17"/>
        <v>0</v>
      </c>
      <c r="V200" s="229">
        <f>'935'!Z175</f>
        <v>0</v>
      </c>
      <c r="W200" s="230">
        <f t="shared" si="18"/>
        <v>0</v>
      </c>
      <c r="X200" s="231" t="str">
        <f t="shared" si="19"/>
        <v/>
      </c>
      <c r="Y200" s="73">
        <f>0.01*('11'!B$17-'935'!W175)*'Fixed Charge'!E175</f>
        <v>0</v>
      </c>
      <c r="Z200" s="73">
        <f>0.01*'11'!B$17*'Dem2'!G175*'Dem2'!AA175</f>
        <v>0</v>
      </c>
      <c r="AA200" s="73">
        <f>'Dem2'!G175*(MAX('Dem2'!BJ175,0-('Dem2'!BI175+IF('935'!P175=0,0,(1-'935'!X175/'11'!D$17)*'11'!B$17/('11'!B$17-'935'!W175)*IF('Dem2'!G175=0,1,'Dem2'!H175/'Dem2'!G175)*'Dem2'!AL175))))*'11'!B$17*0.01*'Dem1'!B$111/'Dem1'!B$166</f>
        <v>0</v>
      </c>
      <c r="AB200" s="73">
        <f>'Dem2'!G175*'Dem1'!B$225*'Dem2'!BG175</f>
        <v>0</v>
      </c>
      <c r="AC200" s="73">
        <f>'Dem2'!G175*(MAX('Dem2'!BJ175,0-('Dem2'!BI175+IF('935'!P175=0,0,(1-'935'!X175/'11'!D$17)*'11'!B$17/('11'!B$17-'935'!W175)*IF('Dem2'!G175=0,1,'Dem2'!H175/'Dem2'!G175)*'Dem2'!AL175))))*'11'!B$17*0.01*'Dem1'!B$149/'Dem1'!B$166</f>
        <v>0</v>
      </c>
      <c r="AD200" s="73">
        <f>0.01*('Dem2'!H175*'11'!B$17*'Dem2'!AR175+'Dem2'!G175*'SR Rate'!AD175*'935'!P175*('11'!D$17-'935'!X175)*('11'!B$17/('11'!B$17-'935'!W175)))</f>
        <v>0</v>
      </c>
      <c r="AE200" s="73">
        <f>'Dem2'!G175*'Dem1'!B$213*('Dem1'!B$200+'Dem2'!BE175)</f>
        <v>0</v>
      </c>
      <c r="AF200" s="73">
        <f>'Dem2'!G175*(MAX('Dem2'!BJ175,0-('Dem2'!BI175+IF('935'!P175=0,0,(1-'935'!X175/'11'!D$17)*'11'!B$17/('11'!B$17-'935'!W175)*IF('Dem2'!G175=0,1,'Dem2'!H175/'Dem2'!G175)*'Dem2'!AL175))))*'11'!B$17*0.01*(1-('Dem1'!B$149+'Dem1'!B$111)/'Dem1'!B$166)</f>
        <v>0</v>
      </c>
      <c r="AG200" s="73">
        <f t="shared" si="20"/>
        <v>0</v>
      </c>
      <c r="AH200" s="10"/>
    </row>
    <row r="201" spans="1:34">
      <c r="A201" s="103">
        <v>137</v>
      </c>
      <c r="B201" s="226">
        <f>Results!B154</f>
        <v>0</v>
      </c>
      <c r="C201" s="227">
        <f>Results!C154</f>
        <v>0</v>
      </c>
      <c r="D201" s="228">
        <f>Results!D154</f>
        <v>0</v>
      </c>
      <c r="E201" s="228">
        <f>Results!E154</f>
        <v>0.21</v>
      </c>
      <c r="F201" s="228">
        <f>Results!F154</f>
        <v>0.21</v>
      </c>
      <c r="G201" s="227">
        <f>Results!G154</f>
        <v>0</v>
      </c>
      <c r="H201" s="228">
        <f>Results!H154</f>
        <v>0</v>
      </c>
      <c r="I201" s="228">
        <f>Results!I154</f>
        <v>0.2</v>
      </c>
      <c r="J201" s="228">
        <f>Results!J154</f>
        <v>0.2</v>
      </c>
      <c r="K201" s="73">
        <f>0.01*'11'!B$17*'Dem2'!G176*Results!E154</f>
        <v>0</v>
      </c>
      <c r="L201" s="73">
        <f>0.01*('11'!D$17-'935'!X176)*Results!C154*'Dem2'!G176*('11'!B$17/('11'!B$17-'935'!W176))*'935'!P176</f>
        <v>0</v>
      </c>
      <c r="M201" s="73">
        <f>0.01*('11'!B$17-'935'!W176)*Results!D154</f>
        <v>0</v>
      </c>
      <c r="N201" s="73">
        <f>0.01*'11'!B$17*'Gen2'!F176*'Gen2'!O176</f>
        <v>0</v>
      </c>
      <c r="O201" s="73">
        <f>0.01*('11'!B$17-'935'!W176)*'Fixed Charge'!J176</f>
        <v>0</v>
      </c>
      <c r="P201" s="73">
        <f>0.01*'Gen2'!N176*'935'!T176</f>
        <v>0</v>
      </c>
      <c r="Q201" s="73">
        <f t="shared" si="14"/>
        <v>0</v>
      </c>
      <c r="R201" s="229">
        <f>'935'!Y176</f>
        <v>0</v>
      </c>
      <c r="S201" s="230">
        <f t="shared" si="15"/>
        <v>0</v>
      </c>
      <c r="T201" s="231" t="str">
        <f t="shared" si="16"/>
        <v/>
      </c>
      <c r="U201" s="73">
        <f t="shared" si="17"/>
        <v>0</v>
      </c>
      <c r="V201" s="229">
        <f>'935'!Z176</f>
        <v>0</v>
      </c>
      <c r="W201" s="230">
        <f t="shared" si="18"/>
        <v>0</v>
      </c>
      <c r="X201" s="231" t="str">
        <f t="shared" si="19"/>
        <v/>
      </c>
      <c r="Y201" s="73">
        <f>0.01*('11'!B$17-'935'!W176)*'Fixed Charge'!E176</f>
        <v>0</v>
      </c>
      <c r="Z201" s="73">
        <f>0.01*'11'!B$17*'Dem2'!G176*'Dem2'!AA176</f>
        <v>0</v>
      </c>
      <c r="AA201" s="73">
        <f>'Dem2'!G176*(MAX('Dem2'!BJ176,0-('Dem2'!BI176+IF('935'!P176=0,0,(1-'935'!X176/'11'!D$17)*'11'!B$17/('11'!B$17-'935'!W176)*IF('Dem2'!G176=0,1,'Dem2'!H176/'Dem2'!G176)*'Dem2'!AL176))))*'11'!B$17*0.01*'Dem1'!B$111/'Dem1'!B$166</f>
        <v>0</v>
      </c>
      <c r="AB201" s="73">
        <f>'Dem2'!G176*'Dem1'!B$225*'Dem2'!BG176</f>
        <v>0</v>
      </c>
      <c r="AC201" s="73">
        <f>'Dem2'!G176*(MAX('Dem2'!BJ176,0-('Dem2'!BI176+IF('935'!P176=0,0,(1-'935'!X176/'11'!D$17)*'11'!B$17/('11'!B$17-'935'!W176)*IF('Dem2'!G176=0,1,'Dem2'!H176/'Dem2'!G176)*'Dem2'!AL176))))*'11'!B$17*0.01*'Dem1'!B$149/'Dem1'!B$166</f>
        <v>0</v>
      </c>
      <c r="AD201" s="73">
        <f>0.01*('Dem2'!H176*'11'!B$17*'Dem2'!AR176+'Dem2'!G176*'SR Rate'!AD176*'935'!P176*('11'!D$17-'935'!X176)*('11'!B$17/('11'!B$17-'935'!W176)))</f>
        <v>0</v>
      </c>
      <c r="AE201" s="73">
        <f>'Dem2'!G176*'Dem1'!B$213*('Dem1'!B$200+'Dem2'!BE176)</f>
        <v>0</v>
      </c>
      <c r="AF201" s="73">
        <f>'Dem2'!G176*(MAX('Dem2'!BJ176,0-('Dem2'!BI176+IF('935'!P176=0,0,(1-'935'!X176/'11'!D$17)*'11'!B$17/('11'!B$17-'935'!W176)*IF('Dem2'!G176=0,1,'Dem2'!H176/'Dem2'!G176)*'Dem2'!AL176))))*'11'!B$17*0.01*(1-('Dem1'!B$149+'Dem1'!B$111)/'Dem1'!B$166)</f>
        <v>0</v>
      </c>
      <c r="AG201" s="73">
        <f t="shared" si="20"/>
        <v>0</v>
      </c>
      <c r="AH201" s="10"/>
    </row>
    <row r="202" spans="1:34">
      <c r="A202" s="103">
        <v>138</v>
      </c>
      <c r="B202" s="226">
        <f>Results!B155</f>
        <v>0</v>
      </c>
      <c r="C202" s="227">
        <f>Results!C155</f>
        <v>0</v>
      </c>
      <c r="D202" s="228">
        <f>Results!D155</f>
        <v>0</v>
      </c>
      <c r="E202" s="228">
        <f>Results!E155</f>
        <v>0.21</v>
      </c>
      <c r="F202" s="228">
        <f>Results!F155</f>
        <v>0.21</v>
      </c>
      <c r="G202" s="227">
        <f>Results!G155</f>
        <v>0</v>
      </c>
      <c r="H202" s="228">
        <f>Results!H155</f>
        <v>0</v>
      </c>
      <c r="I202" s="228">
        <f>Results!I155</f>
        <v>0.2</v>
      </c>
      <c r="J202" s="228">
        <f>Results!J155</f>
        <v>0.2</v>
      </c>
      <c r="K202" s="73">
        <f>0.01*'11'!B$17*'Dem2'!G177*Results!E155</f>
        <v>0</v>
      </c>
      <c r="L202" s="73">
        <f>0.01*('11'!D$17-'935'!X177)*Results!C155*'Dem2'!G177*('11'!B$17/('11'!B$17-'935'!W177))*'935'!P177</f>
        <v>0</v>
      </c>
      <c r="M202" s="73">
        <f>0.01*('11'!B$17-'935'!W177)*Results!D155</f>
        <v>0</v>
      </c>
      <c r="N202" s="73">
        <f>0.01*'11'!B$17*'Gen2'!F177*'Gen2'!O177</f>
        <v>0</v>
      </c>
      <c r="O202" s="73">
        <f>0.01*('11'!B$17-'935'!W177)*'Fixed Charge'!J177</f>
        <v>0</v>
      </c>
      <c r="P202" s="73">
        <f>0.01*'Gen2'!N177*'935'!T177</f>
        <v>0</v>
      </c>
      <c r="Q202" s="73">
        <f t="shared" si="14"/>
        <v>0</v>
      </c>
      <c r="R202" s="229">
        <f>'935'!Y177</f>
        <v>0</v>
      </c>
      <c r="S202" s="230">
        <f t="shared" si="15"/>
        <v>0</v>
      </c>
      <c r="T202" s="231" t="str">
        <f t="shared" si="16"/>
        <v/>
      </c>
      <c r="U202" s="73">
        <f t="shared" si="17"/>
        <v>0</v>
      </c>
      <c r="V202" s="229">
        <f>'935'!Z177</f>
        <v>0</v>
      </c>
      <c r="W202" s="230">
        <f t="shared" si="18"/>
        <v>0</v>
      </c>
      <c r="X202" s="231" t="str">
        <f t="shared" si="19"/>
        <v/>
      </c>
      <c r="Y202" s="73">
        <f>0.01*('11'!B$17-'935'!W177)*'Fixed Charge'!E177</f>
        <v>0</v>
      </c>
      <c r="Z202" s="73">
        <f>0.01*'11'!B$17*'Dem2'!G177*'Dem2'!AA177</f>
        <v>0</v>
      </c>
      <c r="AA202" s="73">
        <f>'Dem2'!G177*(MAX('Dem2'!BJ177,0-('Dem2'!BI177+IF('935'!P177=0,0,(1-'935'!X177/'11'!D$17)*'11'!B$17/('11'!B$17-'935'!W177)*IF('Dem2'!G177=0,1,'Dem2'!H177/'Dem2'!G177)*'Dem2'!AL177))))*'11'!B$17*0.01*'Dem1'!B$111/'Dem1'!B$166</f>
        <v>0</v>
      </c>
      <c r="AB202" s="73">
        <f>'Dem2'!G177*'Dem1'!B$225*'Dem2'!BG177</f>
        <v>0</v>
      </c>
      <c r="AC202" s="73">
        <f>'Dem2'!G177*(MAX('Dem2'!BJ177,0-('Dem2'!BI177+IF('935'!P177=0,0,(1-'935'!X177/'11'!D$17)*'11'!B$17/('11'!B$17-'935'!W177)*IF('Dem2'!G177=0,1,'Dem2'!H177/'Dem2'!G177)*'Dem2'!AL177))))*'11'!B$17*0.01*'Dem1'!B$149/'Dem1'!B$166</f>
        <v>0</v>
      </c>
      <c r="AD202" s="73">
        <f>0.01*('Dem2'!H177*'11'!B$17*'Dem2'!AR177+'Dem2'!G177*'SR Rate'!AD177*'935'!P177*('11'!D$17-'935'!X177)*('11'!B$17/('11'!B$17-'935'!W177)))</f>
        <v>0</v>
      </c>
      <c r="AE202" s="73">
        <f>'Dem2'!G177*'Dem1'!B$213*('Dem1'!B$200+'Dem2'!BE177)</f>
        <v>0</v>
      </c>
      <c r="AF202" s="73">
        <f>'Dem2'!G177*(MAX('Dem2'!BJ177,0-('Dem2'!BI177+IF('935'!P177=0,0,(1-'935'!X177/'11'!D$17)*'11'!B$17/('11'!B$17-'935'!W177)*IF('Dem2'!G177=0,1,'Dem2'!H177/'Dem2'!G177)*'Dem2'!AL177))))*'11'!B$17*0.01*(1-('Dem1'!B$149+'Dem1'!B$111)/'Dem1'!B$166)</f>
        <v>0</v>
      </c>
      <c r="AG202" s="73">
        <f t="shared" si="20"/>
        <v>0</v>
      </c>
      <c r="AH202" s="10"/>
    </row>
    <row r="203" spans="1:34">
      <c r="A203" s="103">
        <v>139</v>
      </c>
      <c r="B203" s="226">
        <f>Results!B156</f>
        <v>0</v>
      </c>
      <c r="C203" s="227">
        <f>Results!C156</f>
        <v>0</v>
      </c>
      <c r="D203" s="228">
        <f>Results!D156</f>
        <v>0</v>
      </c>
      <c r="E203" s="228">
        <f>Results!E156</f>
        <v>0.21</v>
      </c>
      <c r="F203" s="228">
        <f>Results!F156</f>
        <v>0.21</v>
      </c>
      <c r="G203" s="227">
        <f>Results!G156</f>
        <v>0</v>
      </c>
      <c r="H203" s="228">
        <f>Results!H156</f>
        <v>0</v>
      </c>
      <c r="I203" s="228">
        <f>Results!I156</f>
        <v>0.2</v>
      </c>
      <c r="J203" s="228">
        <f>Results!J156</f>
        <v>0.2</v>
      </c>
      <c r="K203" s="73">
        <f>0.01*'11'!B$17*'Dem2'!G178*Results!E156</f>
        <v>0</v>
      </c>
      <c r="L203" s="73">
        <f>0.01*('11'!D$17-'935'!X178)*Results!C156*'Dem2'!G178*('11'!B$17/('11'!B$17-'935'!W178))*'935'!P178</f>
        <v>0</v>
      </c>
      <c r="M203" s="73">
        <f>0.01*('11'!B$17-'935'!W178)*Results!D156</f>
        <v>0</v>
      </c>
      <c r="N203" s="73">
        <f>0.01*'11'!B$17*'Gen2'!F178*'Gen2'!O178</f>
        <v>0</v>
      </c>
      <c r="O203" s="73">
        <f>0.01*('11'!B$17-'935'!W178)*'Fixed Charge'!J178</f>
        <v>0</v>
      </c>
      <c r="P203" s="73">
        <f>0.01*'Gen2'!N178*'935'!T178</f>
        <v>0</v>
      </c>
      <c r="Q203" s="73">
        <f t="shared" si="14"/>
        <v>0</v>
      </c>
      <c r="R203" s="229">
        <f>'935'!Y178</f>
        <v>0</v>
      </c>
      <c r="S203" s="230">
        <f t="shared" si="15"/>
        <v>0</v>
      </c>
      <c r="T203" s="231" t="str">
        <f t="shared" si="16"/>
        <v/>
      </c>
      <c r="U203" s="73">
        <f t="shared" si="17"/>
        <v>0</v>
      </c>
      <c r="V203" s="229">
        <f>'935'!Z178</f>
        <v>0</v>
      </c>
      <c r="W203" s="230">
        <f t="shared" si="18"/>
        <v>0</v>
      </c>
      <c r="X203" s="231" t="str">
        <f t="shared" si="19"/>
        <v/>
      </c>
      <c r="Y203" s="73">
        <f>0.01*('11'!B$17-'935'!W178)*'Fixed Charge'!E178</f>
        <v>0</v>
      </c>
      <c r="Z203" s="73">
        <f>0.01*'11'!B$17*'Dem2'!G178*'Dem2'!AA178</f>
        <v>0</v>
      </c>
      <c r="AA203" s="73">
        <f>'Dem2'!G178*(MAX('Dem2'!BJ178,0-('Dem2'!BI178+IF('935'!P178=0,0,(1-'935'!X178/'11'!D$17)*'11'!B$17/('11'!B$17-'935'!W178)*IF('Dem2'!G178=0,1,'Dem2'!H178/'Dem2'!G178)*'Dem2'!AL178))))*'11'!B$17*0.01*'Dem1'!B$111/'Dem1'!B$166</f>
        <v>0</v>
      </c>
      <c r="AB203" s="73">
        <f>'Dem2'!G178*'Dem1'!B$225*'Dem2'!BG178</f>
        <v>0</v>
      </c>
      <c r="AC203" s="73">
        <f>'Dem2'!G178*(MAX('Dem2'!BJ178,0-('Dem2'!BI178+IF('935'!P178=0,0,(1-'935'!X178/'11'!D$17)*'11'!B$17/('11'!B$17-'935'!W178)*IF('Dem2'!G178=0,1,'Dem2'!H178/'Dem2'!G178)*'Dem2'!AL178))))*'11'!B$17*0.01*'Dem1'!B$149/'Dem1'!B$166</f>
        <v>0</v>
      </c>
      <c r="AD203" s="73">
        <f>0.01*('Dem2'!H178*'11'!B$17*'Dem2'!AR178+'Dem2'!G178*'SR Rate'!AD178*'935'!P178*('11'!D$17-'935'!X178)*('11'!B$17/('11'!B$17-'935'!W178)))</f>
        <v>0</v>
      </c>
      <c r="AE203" s="73">
        <f>'Dem2'!G178*'Dem1'!B$213*('Dem1'!B$200+'Dem2'!BE178)</f>
        <v>0</v>
      </c>
      <c r="AF203" s="73">
        <f>'Dem2'!G178*(MAX('Dem2'!BJ178,0-('Dem2'!BI178+IF('935'!P178=0,0,(1-'935'!X178/'11'!D$17)*'11'!B$17/('11'!B$17-'935'!W178)*IF('Dem2'!G178=0,1,'Dem2'!H178/'Dem2'!G178)*'Dem2'!AL178))))*'11'!B$17*0.01*(1-('Dem1'!B$149+'Dem1'!B$111)/'Dem1'!B$166)</f>
        <v>0</v>
      </c>
      <c r="AG203" s="73">
        <f t="shared" si="20"/>
        <v>0</v>
      </c>
      <c r="AH203" s="10"/>
    </row>
    <row r="204" spans="1:34">
      <c r="A204" s="103">
        <v>140</v>
      </c>
      <c r="B204" s="226">
        <f>Results!B157</f>
        <v>0</v>
      </c>
      <c r="C204" s="227">
        <f>Results!C157</f>
        <v>0</v>
      </c>
      <c r="D204" s="228">
        <f>Results!D157</f>
        <v>0</v>
      </c>
      <c r="E204" s="228">
        <f>Results!E157</f>
        <v>0.21</v>
      </c>
      <c r="F204" s="228">
        <f>Results!F157</f>
        <v>0.21</v>
      </c>
      <c r="G204" s="227">
        <f>Results!G157</f>
        <v>0</v>
      </c>
      <c r="H204" s="228">
        <f>Results!H157</f>
        <v>0</v>
      </c>
      <c r="I204" s="228">
        <f>Results!I157</f>
        <v>0.2</v>
      </c>
      <c r="J204" s="228">
        <f>Results!J157</f>
        <v>0.2</v>
      </c>
      <c r="K204" s="73">
        <f>0.01*'11'!B$17*'Dem2'!G179*Results!E157</f>
        <v>0</v>
      </c>
      <c r="L204" s="73">
        <f>0.01*('11'!D$17-'935'!X179)*Results!C157*'Dem2'!G179*('11'!B$17/('11'!B$17-'935'!W179))*'935'!P179</f>
        <v>0</v>
      </c>
      <c r="M204" s="73">
        <f>0.01*('11'!B$17-'935'!W179)*Results!D157</f>
        <v>0</v>
      </c>
      <c r="N204" s="73">
        <f>0.01*'11'!B$17*'Gen2'!F179*'Gen2'!O179</f>
        <v>0</v>
      </c>
      <c r="O204" s="73">
        <f>0.01*('11'!B$17-'935'!W179)*'Fixed Charge'!J179</f>
        <v>0</v>
      </c>
      <c r="P204" s="73">
        <f>0.01*'Gen2'!N179*'935'!T179</f>
        <v>0</v>
      </c>
      <c r="Q204" s="73">
        <f t="shared" si="14"/>
        <v>0</v>
      </c>
      <c r="R204" s="229">
        <f>'935'!Y179</f>
        <v>0</v>
      </c>
      <c r="S204" s="230">
        <f t="shared" si="15"/>
        <v>0</v>
      </c>
      <c r="T204" s="231" t="str">
        <f t="shared" si="16"/>
        <v/>
      </c>
      <c r="U204" s="73">
        <f t="shared" si="17"/>
        <v>0</v>
      </c>
      <c r="V204" s="229">
        <f>'935'!Z179</f>
        <v>0</v>
      </c>
      <c r="W204" s="230">
        <f t="shared" si="18"/>
        <v>0</v>
      </c>
      <c r="X204" s="231" t="str">
        <f t="shared" si="19"/>
        <v/>
      </c>
      <c r="Y204" s="73">
        <f>0.01*('11'!B$17-'935'!W179)*'Fixed Charge'!E179</f>
        <v>0</v>
      </c>
      <c r="Z204" s="73">
        <f>0.01*'11'!B$17*'Dem2'!G179*'Dem2'!AA179</f>
        <v>0</v>
      </c>
      <c r="AA204" s="73">
        <f>'Dem2'!G179*(MAX('Dem2'!BJ179,0-('Dem2'!BI179+IF('935'!P179=0,0,(1-'935'!X179/'11'!D$17)*'11'!B$17/('11'!B$17-'935'!W179)*IF('Dem2'!G179=0,1,'Dem2'!H179/'Dem2'!G179)*'Dem2'!AL179))))*'11'!B$17*0.01*'Dem1'!B$111/'Dem1'!B$166</f>
        <v>0</v>
      </c>
      <c r="AB204" s="73">
        <f>'Dem2'!G179*'Dem1'!B$225*'Dem2'!BG179</f>
        <v>0</v>
      </c>
      <c r="AC204" s="73">
        <f>'Dem2'!G179*(MAX('Dem2'!BJ179,0-('Dem2'!BI179+IF('935'!P179=0,0,(1-'935'!X179/'11'!D$17)*'11'!B$17/('11'!B$17-'935'!W179)*IF('Dem2'!G179=0,1,'Dem2'!H179/'Dem2'!G179)*'Dem2'!AL179))))*'11'!B$17*0.01*'Dem1'!B$149/'Dem1'!B$166</f>
        <v>0</v>
      </c>
      <c r="AD204" s="73">
        <f>0.01*('Dem2'!H179*'11'!B$17*'Dem2'!AR179+'Dem2'!G179*'SR Rate'!AD179*'935'!P179*('11'!D$17-'935'!X179)*('11'!B$17/('11'!B$17-'935'!W179)))</f>
        <v>0</v>
      </c>
      <c r="AE204" s="73">
        <f>'Dem2'!G179*'Dem1'!B$213*('Dem1'!B$200+'Dem2'!BE179)</f>
        <v>0</v>
      </c>
      <c r="AF204" s="73">
        <f>'Dem2'!G179*(MAX('Dem2'!BJ179,0-('Dem2'!BI179+IF('935'!P179=0,0,(1-'935'!X179/'11'!D$17)*'11'!B$17/('11'!B$17-'935'!W179)*IF('Dem2'!G179=0,1,'Dem2'!H179/'Dem2'!G179)*'Dem2'!AL179))))*'11'!B$17*0.01*(1-('Dem1'!B$149+'Dem1'!B$111)/'Dem1'!B$166)</f>
        <v>0</v>
      </c>
      <c r="AG204" s="73">
        <f t="shared" si="20"/>
        <v>0</v>
      </c>
      <c r="AH204" s="10"/>
    </row>
    <row r="205" spans="1:34">
      <c r="A205" s="103">
        <v>141</v>
      </c>
      <c r="B205" s="226">
        <f>Results!B158</f>
        <v>0</v>
      </c>
      <c r="C205" s="227">
        <f>Results!C158</f>
        <v>0</v>
      </c>
      <c r="D205" s="228">
        <f>Results!D158</f>
        <v>0</v>
      </c>
      <c r="E205" s="228">
        <f>Results!E158</f>
        <v>0.21</v>
      </c>
      <c r="F205" s="228">
        <f>Results!F158</f>
        <v>0.21</v>
      </c>
      <c r="G205" s="227">
        <f>Results!G158</f>
        <v>0</v>
      </c>
      <c r="H205" s="228">
        <f>Results!H158</f>
        <v>0</v>
      </c>
      <c r="I205" s="228">
        <f>Results!I158</f>
        <v>0.2</v>
      </c>
      <c r="J205" s="228">
        <f>Results!J158</f>
        <v>0.2</v>
      </c>
      <c r="K205" s="73">
        <f>0.01*'11'!B$17*'Dem2'!G180*Results!E158</f>
        <v>0</v>
      </c>
      <c r="L205" s="73">
        <f>0.01*('11'!D$17-'935'!X180)*Results!C158*'Dem2'!G180*('11'!B$17/('11'!B$17-'935'!W180))*'935'!P180</f>
        <v>0</v>
      </c>
      <c r="M205" s="73">
        <f>0.01*('11'!B$17-'935'!W180)*Results!D158</f>
        <v>0</v>
      </c>
      <c r="N205" s="73">
        <f>0.01*'11'!B$17*'Gen2'!F180*'Gen2'!O180</f>
        <v>0</v>
      </c>
      <c r="O205" s="73">
        <f>0.01*('11'!B$17-'935'!W180)*'Fixed Charge'!J180</f>
        <v>0</v>
      </c>
      <c r="P205" s="73">
        <f>0.01*'Gen2'!N180*'935'!T180</f>
        <v>0</v>
      </c>
      <c r="Q205" s="73">
        <f t="shared" si="14"/>
        <v>0</v>
      </c>
      <c r="R205" s="229">
        <f>'935'!Y180</f>
        <v>0</v>
      </c>
      <c r="S205" s="230">
        <f t="shared" si="15"/>
        <v>0</v>
      </c>
      <c r="T205" s="231" t="str">
        <f t="shared" si="16"/>
        <v/>
      </c>
      <c r="U205" s="73">
        <f t="shared" si="17"/>
        <v>0</v>
      </c>
      <c r="V205" s="229">
        <f>'935'!Z180</f>
        <v>0</v>
      </c>
      <c r="W205" s="230">
        <f t="shared" si="18"/>
        <v>0</v>
      </c>
      <c r="X205" s="231" t="str">
        <f t="shared" si="19"/>
        <v/>
      </c>
      <c r="Y205" s="73">
        <f>0.01*('11'!B$17-'935'!W180)*'Fixed Charge'!E180</f>
        <v>0</v>
      </c>
      <c r="Z205" s="73">
        <f>0.01*'11'!B$17*'Dem2'!G180*'Dem2'!AA180</f>
        <v>0</v>
      </c>
      <c r="AA205" s="73">
        <f>'Dem2'!G180*(MAX('Dem2'!BJ180,0-('Dem2'!BI180+IF('935'!P180=0,0,(1-'935'!X180/'11'!D$17)*'11'!B$17/('11'!B$17-'935'!W180)*IF('Dem2'!G180=0,1,'Dem2'!H180/'Dem2'!G180)*'Dem2'!AL180))))*'11'!B$17*0.01*'Dem1'!B$111/'Dem1'!B$166</f>
        <v>0</v>
      </c>
      <c r="AB205" s="73">
        <f>'Dem2'!G180*'Dem1'!B$225*'Dem2'!BG180</f>
        <v>0</v>
      </c>
      <c r="AC205" s="73">
        <f>'Dem2'!G180*(MAX('Dem2'!BJ180,0-('Dem2'!BI180+IF('935'!P180=0,0,(1-'935'!X180/'11'!D$17)*'11'!B$17/('11'!B$17-'935'!W180)*IF('Dem2'!G180=0,1,'Dem2'!H180/'Dem2'!G180)*'Dem2'!AL180))))*'11'!B$17*0.01*'Dem1'!B$149/'Dem1'!B$166</f>
        <v>0</v>
      </c>
      <c r="AD205" s="73">
        <f>0.01*('Dem2'!H180*'11'!B$17*'Dem2'!AR180+'Dem2'!G180*'SR Rate'!AD180*'935'!P180*('11'!D$17-'935'!X180)*('11'!B$17/('11'!B$17-'935'!W180)))</f>
        <v>0</v>
      </c>
      <c r="AE205" s="73">
        <f>'Dem2'!G180*'Dem1'!B$213*('Dem1'!B$200+'Dem2'!BE180)</f>
        <v>0</v>
      </c>
      <c r="AF205" s="73">
        <f>'Dem2'!G180*(MAX('Dem2'!BJ180,0-('Dem2'!BI180+IF('935'!P180=0,0,(1-'935'!X180/'11'!D$17)*'11'!B$17/('11'!B$17-'935'!W180)*IF('Dem2'!G180=0,1,'Dem2'!H180/'Dem2'!G180)*'Dem2'!AL180))))*'11'!B$17*0.01*(1-('Dem1'!B$149+'Dem1'!B$111)/'Dem1'!B$166)</f>
        <v>0</v>
      </c>
      <c r="AG205" s="73">
        <f t="shared" si="20"/>
        <v>0</v>
      </c>
      <c r="AH205" s="10"/>
    </row>
    <row r="206" spans="1:34">
      <c r="A206" s="103">
        <v>142</v>
      </c>
      <c r="B206" s="226">
        <f>Results!B159</f>
        <v>0</v>
      </c>
      <c r="C206" s="227">
        <f>Results!C159</f>
        <v>0</v>
      </c>
      <c r="D206" s="228">
        <f>Results!D159</f>
        <v>0</v>
      </c>
      <c r="E206" s="228">
        <f>Results!E159</f>
        <v>0.21</v>
      </c>
      <c r="F206" s="228">
        <f>Results!F159</f>
        <v>0.21</v>
      </c>
      <c r="G206" s="227">
        <f>Results!G159</f>
        <v>0</v>
      </c>
      <c r="H206" s="228">
        <f>Results!H159</f>
        <v>0</v>
      </c>
      <c r="I206" s="228">
        <f>Results!I159</f>
        <v>0.2</v>
      </c>
      <c r="J206" s="228">
        <f>Results!J159</f>
        <v>0.2</v>
      </c>
      <c r="K206" s="73">
        <f>0.01*'11'!B$17*'Dem2'!G181*Results!E159</f>
        <v>0</v>
      </c>
      <c r="L206" s="73">
        <f>0.01*('11'!D$17-'935'!X181)*Results!C159*'Dem2'!G181*('11'!B$17/('11'!B$17-'935'!W181))*'935'!P181</f>
        <v>0</v>
      </c>
      <c r="M206" s="73">
        <f>0.01*('11'!B$17-'935'!W181)*Results!D159</f>
        <v>0</v>
      </c>
      <c r="N206" s="73">
        <f>0.01*'11'!B$17*'Gen2'!F181*'Gen2'!O181</f>
        <v>0</v>
      </c>
      <c r="O206" s="73">
        <f>0.01*('11'!B$17-'935'!W181)*'Fixed Charge'!J181</f>
        <v>0</v>
      </c>
      <c r="P206" s="73">
        <f>0.01*'Gen2'!N181*'935'!T181</f>
        <v>0</v>
      </c>
      <c r="Q206" s="73">
        <f t="shared" si="14"/>
        <v>0</v>
      </c>
      <c r="R206" s="229">
        <f>'935'!Y181</f>
        <v>0</v>
      </c>
      <c r="S206" s="230">
        <f t="shared" si="15"/>
        <v>0</v>
      </c>
      <c r="T206" s="231" t="str">
        <f t="shared" si="16"/>
        <v/>
      </c>
      <c r="U206" s="73">
        <f t="shared" si="17"/>
        <v>0</v>
      </c>
      <c r="V206" s="229">
        <f>'935'!Z181</f>
        <v>0</v>
      </c>
      <c r="W206" s="230">
        <f t="shared" si="18"/>
        <v>0</v>
      </c>
      <c r="X206" s="231" t="str">
        <f t="shared" si="19"/>
        <v/>
      </c>
      <c r="Y206" s="73">
        <f>0.01*('11'!B$17-'935'!W181)*'Fixed Charge'!E181</f>
        <v>0</v>
      </c>
      <c r="Z206" s="73">
        <f>0.01*'11'!B$17*'Dem2'!G181*'Dem2'!AA181</f>
        <v>0</v>
      </c>
      <c r="AA206" s="73">
        <f>'Dem2'!G181*(MAX('Dem2'!BJ181,0-('Dem2'!BI181+IF('935'!P181=0,0,(1-'935'!X181/'11'!D$17)*'11'!B$17/('11'!B$17-'935'!W181)*IF('Dem2'!G181=0,1,'Dem2'!H181/'Dem2'!G181)*'Dem2'!AL181))))*'11'!B$17*0.01*'Dem1'!B$111/'Dem1'!B$166</f>
        <v>0</v>
      </c>
      <c r="AB206" s="73">
        <f>'Dem2'!G181*'Dem1'!B$225*'Dem2'!BG181</f>
        <v>0</v>
      </c>
      <c r="AC206" s="73">
        <f>'Dem2'!G181*(MAX('Dem2'!BJ181,0-('Dem2'!BI181+IF('935'!P181=0,0,(1-'935'!X181/'11'!D$17)*'11'!B$17/('11'!B$17-'935'!W181)*IF('Dem2'!G181=0,1,'Dem2'!H181/'Dem2'!G181)*'Dem2'!AL181))))*'11'!B$17*0.01*'Dem1'!B$149/'Dem1'!B$166</f>
        <v>0</v>
      </c>
      <c r="AD206" s="73">
        <f>0.01*('Dem2'!H181*'11'!B$17*'Dem2'!AR181+'Dem2'!G181*'SR Rate'!AD181*'935'!P181*('11'!D$17-'935'!X181)*('11'!B$17/('11'!B$17-'935'!W181)))</f>
        <v>0</v>
      </c>
      <c r="AE206" s="73">
        <f>'Dem2'!G181*'Dem1'!B$213*('Dem1'!B$200+'Dem2'!BE181)</f>
        <v>0</v>
      </c>
      <c r="AF206" s="73">
        <f>'Dem2'!G181*(MAX('Dem2'!BJ181,0-('Dem2'!BI181+IF('935'!P181=0,0,(1-'935'!X181/'11'!D$17)*'11'!B$17/('11'!B$17-'935'!W181)*IF('Dem2'!G181=0,1,'Dem2'!H181/'Dem2'!G181)*'Dem2'!AL181))))*'11'!B$17*0.01*(1-('Dem1'!B$149+'Dem1'!B$111)/'Dem1'!B$166)</f>
        <v>0</v>
      </c>
      <c r="AG206" s="73">
        <f t="shared" si="20"/>
        <v>0</v>
      </c>
      <c r="AH206" s="10"/>
    </row>
    <row r="207" spans="1:34">
      <c r="A207" s="103">
        <v>143</v>
      </c>
      <c r="B207" s="226">
        <f>Results!B160</f>
        <v>0</v>
      </c>
      <c r="C207" s="227">
        <f>Results!C160</f>
        <v>0</v>
      </c>
      <c r="D207" s="228">
        <f>Results!D160</f>
        <v>0</v>
      </c>
      <c r="E207" s="228">
        <f>Results!E160</f>
        <v>0.21</v>
      </c>
      <c r="F207" s="228">
        <f>Results!F160</f>
        <v>0.21</v>
      </c>
      <c r="G207" s="227">
        <f>Results!G160</f>
        <v>0</v>
      </c>
      <c r="H207" s="228">
        <f>Results!H160</f>
        <v>0</v>
      </c>
      <c r="I207" s="228">
        <f>Results!I160</f>
        <v>0.2</v>
      </c>
      <c r="J207" s="228">
        <f>Results!J160</f>
        <v>0.2</v>
      </c>
      <c r="K207" s="73">
        <f>0.01*'11'!B$17*'Dem2'!G182*Results!E160</f>
        <v>0</v>
      </c>
      <c r="L207" s="73">
        <f>0.01*('11'!D$17-'935'!X182)*Results!C160*'Dem2'!G182*('11'!B$17/('11'!B$17-'935'!W182))*'935'!P182</f>
        <v>0</v>
      </c>
      <c r="M207" s="73">
        <f>0.01*('11'!B$17-'935'!W182)*Results!D160</f>
        <v>0</v>
      </c>
      <c r="N207" s="73">
        <f>0.01*'11'!B$17*'Gen2'!F182*'Gen2'!O182</f>
        <v>0</v>
      </c>
      <c r="O207" s="73">
        <f>0.01*('11'!B$17-'935'!W182)*'Fixed Charge'!J182</f>
        <v>0</v>
      </c>
      <c r="P207" s="73">
        <f>0.01*'Gen2'!N182*'935'!T182</f>
        <v>0</v>
      </c>
      <c r="Q207" s="73">
        <f t="shared" si="14"/>
        <v>0</v>
      </c>
      <c r="R207" s="229">
        <f>'935'!Y182</f>
        <v>0</v>
      </c>
      <c r="S207" s="230">
        <f t="shared" si="15"/>
        <v>0</v>
      </c>
      <c r="T207" s="231" t="str">
        <f t="shared" si="16"/>
        <v/>
      </c>
      <c r="U207" s="73">
        <f t="shared" si="17"/>
        <v>0</v>
      </c>
      <c r="V207" s="229">
        <f>'935'!Z182</f>
        <v>0</v>
      </c>
      <c r="W207" s="230">
        <f t="shared" si="18"/>
        <v>0</v>
      </c>
      <c r="X207" s="231" t="str">
        <f t="shared" si="19"/>
        <v/>
      </c>
      <c r="Y207" s="73">
        <f>0.01*('11'!B$17-'935'!W182)*'Fixed Charge'!E182</f>
        <v>0</v>
      </c>
      <c r="Z207" s="73">
        <f>0.01*'11'!B$17*'Dem2'!G182*'Dem2'!AA182</f>
        <v>0</v>
      </c>
      <c r="AA207" s="73">
        <f>'Dem2'!G182*(MAX('Dem2'!BJ182,0-('Dem2'!BI182+IF('935'!P182=0,0,(1-'935'!X182/'11'!D$17)*'11'!B$17/('11'!B$17-'935'!W182)*IF('Dem2'!G182=0,1,'Dem2'!H182/'Dem2'!G182)*'Dem2'!AL182))))*'11'!B$17*0.01*'Dem1'!B$111/'Dem1'!B$166</f>
        <v>0</v>
      </c>
      <c r="AB207" s="73">
        <f>'Dem2'!G182*'Dem1'!B$225*'Dem2'!BG182</f>
        <v>0</v>
      </c>
      <c r="AC207" s="73">
        <f>'Dem2'!G182*(MAX('Dem2'!BJ182,0-('Dem2'!BI182+IF('935'!P182=0,0,(1-'935'!X182/'11'!D$17)*'11'!B$17/('11'!B$17-'935'!W182)*IF('Dem2'!G182=0,1,'Dem2'!H182/'Dem2'!G182)*'Dem2'!AL182))))*'11'!B$17*0.01*'Dem1'!B$149/'Dem1'!B$166</f>
        <v>0</v>
      </c>
      <c r="AD207" s="73">
        <f>0.01*('Dem2'!H182*'11'!B$17*'Dem2'!AR182+'Dem2'!G182*'SR Rate'!AD182*'935'!P182*('11'!D$17-'935'!X182)*('11'!B$17/('11'!B$17-'935'!W182)))</f>
        <v>0</v>
      </c>
      <c r="AE207" s="73">
        <f>'Dem2'!G182*'Dem1'!B$213*('Dem1'!B$200+'Dem2'!BE182)</f>
        <v>0</v>
      </c>
      <c r="AF207" s="73">
        <f>'Dem2'!G182*(MAX('Dem2'!BJ182,0-('Dem2'!BI182+IF('935'!P182=0,0,(1-'935'!X182/'11'!D$17)*'11'!B$17/('11'!B$17-'935'!W182)*IF('Dem2'!G182=0,1,'Dem2'!H182/'Dem2'!G182)*'Dem2'!AL182))))*'11'!B$17*0.01*(1-('Dem1'!B$149+'Dem1'!B$111)/'Dem1'!B$166)</f>
        <v>0</v>
      </c>
      <c r="AG207" s="73">
        <f t="shared" si="20"/>
        <v>0</v>
      </c>
      <c r="AH207" s="10"/>
    </row>
    <row r="208" spans="1:34">
      <c r="A208" s="103">
        <v>144</v>
      </c>
      <c r="B208" s="226">
        <f>Results!B161</f>
        <v>0</v>
      </c>
      <c r="C208" s="227">
        <f>Results!C161</f>
        <v>0</v>
      </c>
      <c r="D208" s="228">
        <f>Results!D161</f>
        <v>0</v>
      </c>
      <c r="E208" s="228">
        <f>Results!E161</f>
        <v>0.21</v>
      </c>
      <c r="F208" s="228">
        <f>Results!F161</f>
        <v>0.21</v>
      </c>
      <c r="G208" s="227">
        <f>Results!G161</f>
        <v>0</v>
      </c>
      <c r="H208" s="228">
        <f>Results!H161</f>
        <v>0</v>
      </c>
      <c r="I208" s="228">
        <f>Results!I161</f>
        <v>0.2</v>
      </c>
      <c r="J208" s="228">
        <f>Results!J161</f>
        <v>0.2</v>
      </c>
      <c r="K208" s="73">
        <f>0.01*'11'!B$17*'Dem2'!G183*Results!E161</f>
        <v>0</v>
      </c>
      <c r="L208" s="73">
        <f>0.01*('11'!D$17-'935'!X183)*Results!C161*'Dem2'!G183*('11'!B$17/('11'!B$17-'935'!W183))*'935'!P183</f>
        <v>0</v>
      </c>
      <c r="M208" s="73">
        <f>0.01*('11'!B$17-'935'!W183)*Results!D161</f>
        <v>0</v>
      </c>
      <c r="N208" s="73">
        <f>0.01*'11'!B$17*'Gen2'!F183*'Gen2'!O183</f>
        <v>0</v>
      </c>
      <c r="O208" s="73">
        <f>0.01*('11'!B$17-'935'!W183)*'Fixed Charge'!J183</f>
        <v>0</v>
      </c>
      <c r="P208" s="73">
        <f>0.01*'Gen2'!N183*'935'!T183</f>
        <v>0</v>
      </c>
      <c r="Q208" s="73">
        <f t="shared" si="14"/>
        <v>0</v>
      </c>
      <c r="R208" s="229">
        <f>'935'!Y183</f>
        <v>0</v>
      </c>
      <c r="S208" s="230">
        <f t="shared" si="15"/>
        <v>0</v>
      </c>
      <c r="T208" s="231" t="str">
        <f t="shared" si="16"/>
        <v/>
      </c>
      <c r="U208" s="73">
        <f t="shared" si="17"/>
        <v>0</v>
      </c>
      <c r="V208" s="229">
        <f>'935'!Z183</f>
        <v>0</v>
      </c>
      <c r="W208" s="230">
        <f t="shared" si="18"/>
        <v>0</v>
      </c>
      <c r="X208" s="231" t="str">
        <f t="shared" si="19"/>
        <v/>
      </c>
      <c r="Y208" s="73">
        <f>0.01*('11'!B$17-'935'!W183)*'Fixed Charge'!E183</f>
        <v>0</v>
      </c>
      <c r="Z208" s="73">
        <f>0.01*'11'!B$17*'Dem2'!G183*'Dem2'!AA183</f>
        <v>0</v>
      </c>
      <c r="AA208" s="73">
        <f>'Dem2'!G183*(MAX('Dem2'!BJ183,0-('Dem2'!BI183+IF('935'!P183=0,0,(1-'935'!X183/'11'!D$17)*'11'!B$17/('11'!B$17-'935'!W183)*IF('Dem2'!G183=0,1,'Dem2'!H183/'Dem2'!G183)*'Dem2'!AL183))))*'11'!B$17*0.01*'Dem1'!B$111/'Dem1'!B$166</f>
        <v>0</v>
      </c>
      <c r="AB208" s="73">
        <f>'Dem2'!G183*'Dem1'!B$225*'Dem2'!BG183</f>
        <v>0</v>
      </c>
      <c r="AC208" s="73">
        <f>'Dem2'!G183*(MAX('Dem2'!BJ183,0-('Dem2'!BI183+IF('935'!P183=0,0,(1-'935'!X183/'11'!D$17)*'11'!B$17/('11'!B$17-'935'!W183)*IF('Dem2'!G183=0,1,'Dem2'!H183/'Dem2'!G183)*'Dem2'!AL183))))*'11'!B$17*0.01*'Dem1'!B$149/'Dem1'!B$166</f>
        <v>0</v>
      </c>
      <c r="AD208" s="73">
        <f>0.01*('Dem2'!H183*'11'!B$17*'Dem2'!AR183+'Dem2'!G183*'SR Rate'!AD183*'935'!P183*('11'!D$17-'935'!X183)*('11'!B$17/('11'!B$17-'935'!W183)))</f>
        <v>0</v>
      </c>
      <c r="AE208" s="73">
        <f>'Dem2'!G183*'Dem1'!B$213*('Dem1'!B$200+'Dem2'!BE183)</f>
        <v>0</v>
      </c>
      <c r="AF208" s="73">
        <f>'Dem2'!G183*(MAX('Dem2'!BJ183,0-('Dem2'!BI183+IF('935'!P183=0,0,(1-'935'!X183/'11'!D$17)*'11'!B$17/('11'!B$17-'935'!W183)*IF('Dem2'!G183=0,1,'Dem2'!H183/'Dem2'!G183)*'Dem2'!AL183))))*'11'!B$17*0.01*(1-('Dem1'!B$149+'Dem1'!B$111)/'Dem1'!B$166)</f>
        <v>0</v>
      </c>
      <c r="AG208" s="73">
        <f t="shared" si="20"/>
        <v>0</v>
      </c>
      <c r="AH208" s="10"/>
    </row>
    <row r="209" spans="1:34">
      <c r="A209" s="103">
        <v>145</v>
      </c>
      <c r="B209" s="226">
        <f>Results!B162</f>
        <v>0</v>
      </c>
      <c r="C209" s="227">
        <f>Results!C162</f>
        <v>0</v>
      </c>
      <c r="D209" s="228">
        <f>Results!D162</f>
        <v>0</v>
      </c>
      <c r="E209" s="228">
        <f>Results!E162</f>
        <v>0.21</v>
      </c>
      <c r="F209" s="228">
        <f>Results!F162</f>
        <v>0.21</v>
      </c>
      <c r="G209" s="227">
        <f>Results!G162</f>
        <v>0</v>
      </c>
      <c r="H209" s="228">
        <f>Results!H162</f>
        <v>0</v>
      </c>
      <c r="I209" s="228">
        <f>Results!I162</f>
        <v>0.2</v>
      </c>
      <c r="J209" s="228">
        <f>Results!J162</f>
        <v>0.2</v>
      </c>
      <c r="K209" s="73">
        <f>0.01*'11'!B$17*'Dem2'!G184*Results!E162</f>
        <v>0</v>
      </c>
      <c r="L209" s="73">
        <f>0.01*('11'!D$17-'935'!X184)*Results!C162*'Dem2'!G184*('11'!B$17/('11'!B$17-'935'!W184))*'935'!P184</f>
        <v>0</v>
      </c>
      <c r="M209" s="73">
        <f>0.01*('11'!B$17-'935'!W184)*Results!D162</f>
        <v>0</v>
      </c>
      <c r="N209" s="73">
        <f>0.01*'11'!B$17*'Gen2'!F184*'Gen2'!O184</f>
        <v>0</v>
      </c>
      <c r="O209" s="73">
        <f>0.01*('11'!B$17-'935'!W184)*'Fixed Charge'!J184</f>
        <v>0</v>
      </c>
      <c r="P209" s="73">
        <f>0.01*'Gen2'!N184*'935'!T184</f>
        <v>0</v>
      </c>
      <c r="Q209" s="73">
        <f t="shared" si="14"/>
        <v>0</v>
      </c>
      <c r="R209" s="229">
        <f>'935'!Y184</f>
        <v>0</v>
      </c>
      <c r="S209" s="230">
        <f t="shared" si="15"/>
        <v>0</v>
      </c>
      <c r="T209" s="231" t="str">
        <f t="shared" si="16"/>
        <v/>
      </c>
      <c r="U209" s="73">
        <f t="shared" si="17"/>
        <v>0</v>
      </c>
      <c r="V209" s="229">
        <f>'935'!Z184</f>
        <v>0</v>
      </c>
      <c r="W209" s="230">
        <f t="shared" si="18"/>
        <v>0</v>
      </c>
      <c r="X209" s="231" t="str">
        <f t="shared" si="19"/>
        <v/>
      </c>
      <c r="Y209" s="73">
        <f>0.01*('11'!B$17-'935'!W184)*'Fixed Charge'!E184</f>
        <v>0</v>
      </c>
      <c r="Z209" s="73">
        <f>0.01*'11'!B$17*'Dem2'!G184*'Dem2'!AA184</f>
        <v>0</v>
      </c>
      <c r="AA209" s="73">
        <f>'Dem2'!G184*(MAX('Dem2'!BJ184,0-('Dem2'!BI184+IF('935'!P184=0,0,(1-'935'!X184/'11'!D$17)*'11'!B$17/('11'!B$17-'935'!W184)*IF('Dem2'!G184=0,1,'Dem2'!H184/'Dem2'!G184)*'Dem2'!AL184))))*'11'!B$17*0.01*'Dem1'!B$111/'Dem1'!B$166</f>
        <v>0</v>
      </c>
      <c r="AB209" s="73">
        <f>'Dem2'!G184*'Dem1'!B$225*'Dem2'!BG184</f>
        <v>0</v>
      </c>
      <c r="AC209" s="73">
        <f>'Dem2'!G184*(MAX('Dem2'!BJ184,0-('Dem2'!BI184+IF('935'!P184=0,0,(1-'935'!X184/'11'!D$17)*'11'!B$17/('11'!B$17-'935'!W184)*IF('Dem2'!G184=0,1,'Dem2'!H184/'Dem2'!G184)*'Dem2'!AL184))))*'11'!B$17*0.01*'Dem1'!B$149/'Dem1'!B$166</f>
        <v>0</v>
      </c>
      <c r="AD209" s="73">
        <f>0.01*('Dem2'!H184*'11'!B$17*'Dem2'!AR184+'Dem2'!G184*'SR Rate'!AD184*'935'!P184*('11'!D$17-'935'!X184)*('11'!B$17/('11'!B$17-'935'!W184)))</f>
        <v>0</v>
      </c>
      <c r="AE209" s="73">
        <f>'Dem2'!G184*'Dem1'!B$213*('Dem1'!B$200+'Dem2'!BE184)</f>
        <v>0</v>
      </c>
      <c r="AF209" s="73">
        <f>'Dem2'!G184*(MAX('Dem2'!BJ184,0-('Dem2'!BI184+IF('935'!P184=0,0,(1-'935'!X184/'11'!D$17)*'11'!B$17/('11'!B$17-'935'!W184)*IF('Dem2'!G184=0,1,'Dem2'!H184/'Dem2'!G184)*'Dem2'!AL184))))*'11'!B$17*0.01*(1-('Dem1'!B$149+'Dem1'!B$111)/'Dem1'!B$166)</f>
        <v>0</v>
      </c>
      <c r="AG209" s="73">
        <f t="shared" si="20"/>
        <v>0</v>
      </c>
      <c r="AH209" s="10"/>
    </row>
    <row r="210" spans="1:34">
      <c r="A210" s="103">
        <v>146</v>
      </c>
      <c r="B210" s="226">
        <f>Results!B163</f>
        <v>0</v>
      </c>
      <c r="C210" s="227">
        <f>Results!C163</f>
        <v>0</v>
      </c>
      <c r="D210" s="228">
        <f>Results!D163</f>
        <v>0</v>
      </c>
      <c r="E210" s="228">
        <f>Results!E163</f>
        <v>0.21</v>
      </c>
      <c r="F210" s="228">
        <f>Results!F163</f>
        <v>0.21</v>
      </c>
      <c r="G210" s="227">
        <f>Results!G163</f>
        <v>0</v>
      </c>
      <c r="H210" s="228">
        <f>Results!H163</f>
        <v>0</v>
      </c>
      <c r="I210" s="228">
        <f>Results!I163</f>
        <v>0.2</v>
      </c>
      <c r="J210" s="228">
        <f>Results!J163</f>
        <v>0.2</v>
      </c>
      <c r="K210" s="73">
        <f>0.01*'11'!B$17*'Dem2'!G185*Results!E163</f>
        <v>0</v>
      </c>
      <c r="L210" s="73">
        <f>0.01*('11'!D$17-'935'!X185)*Results!C163*'Dem2'!G185*('11'!B$17/('11'!B$17-'935'!W185))*'935'!P185</f>
        <v>0</v>
      </c>
      <c r="M210" s="73">
        <f>0.01*('11'!B$17-'935'!W185)*Results!D163</f>
        <v>0</v>
      </c>
      <c r="N210" s="73">
        <f>0.01*'11'!B$17*'Gen2'!F185*'Gen2'!O185</f>
        <v>0</v>
      </c>
      <c r="O210" s="73">
        <f>0.01*('11'!B$17-'935'!W185)*'Fixed Charge'!J185</f>
        <v>0</v>
      </c>
      <c r="P210" s="73">
        <f>0.01*'Gen2'!N185*'935'!T185</f>
        <v>0</v>
      </c>
      <c r="Q210" s="73">
        <f t="shared" si="14"/>
        <v>0</v>
      </c>
      <c r="R210" s="229">
        <f>'935'!Y185</f>
        <v>0</v>
      </c>
      <c r="S210" s="230">
        <f t="shared" si="15"/>
        <v>0</v>
      </c>
      <c r="T210" s="231" t="str">
        <f t="shared" si="16"/>
        <v/>
      </c>
      <c r="U210" s="73">
        <f t="shared" si="17"/>
        <v>0</v>
      </c>
      <c r="V210" s="229">
        <f>'935'!Z185</f>
        <v>0</v>
      </c>
      <c r="W210" s="230">
        <f t="shared" si="18"/>
        <v>0</v>
      </c>
      <c r="X210" s="231" t="str">
        <f t="shared" si="19"/>
        <v/>
      </c>
      <c r="Y210" s="73">
        <f>0.01*('11'!B$17-'935'!W185)*'Fixed Charge'!E185</f>
        <v>0</v>
      </c>
      <c r="Z210" s="73">
        <f>0.01*'11'!B$17*'Dem2'!G185*'Dem2'!AA185</f>
        <v>0</v>
      </c>
      <c r="AA210" s="73">
        <f>'Dem2'!G185*(MAX('Dem2'!BJ185,0-('Dem2'!BI185+IF('935'!P185=0,0,(1-'935'!X185/'11'!D$17)*'11'!B$17/('11'!B$17-'935'!W185)*IF('Dem2'!G185=0,1,'Dem2'!H185/'Dem2'!G185)*'Dem2'!AL185))))*'11'!B$17*0.01*'Dem1'!B$111/'Dem1'!B$166</f>
        <v>0</v>
      </c>
      <c r="AB210" s="73">
        <f>'Dem2'!G185*'Dem1'!B$225*'Dem2'!BG185</f>
        <v>0</v>
      </c>
      <c r="AC210" s="73">
        <f>'Dem2'!G185*(MAX('Dem2'!BJ185,0-('Dem2'!BI185+IF('935'!P185=0,0,(1-'935'!X185/'11'!D$17)*'11'!B$17/('11'!B$17-'935'!W185)*IF('Dem2'!G185=0,1,'Dem2'!H185/'Dem2'!G185)*'Dem2'!AL185))))*'11'!B$17*0.01*'Dem1'!B$149/'Dem1'!B$166</f>
        <v>0</v>
      </c>
      <c r="AD210" s="73">
        <f>0.01*('Dem2'!H185*'11'!B$17*'Dem2'!AR185+'Dem2'!G185*'SR Rate'!AD185*'935'!P185*('11'!D$17-'935'!X185)*('11'!B$17/('11'!B$17-'935'!W185)))</f>
        <v>0</v>
      </c>
      <c r="AE210" s="73">
        <f>'Dem2'!G185*'Dem1'!B$213*('Dem1'!B$200+'Dem2'!BE185)</f>
        <v>0</v>
      </c>
      <c r="AF210" s="73">
        <f>'Dem2'!G185*(MAX('Dem2'!BJ185,0-('Dem2'!BI185+IF('935'!P185=0,0,(1-'935'!X185/'11'!D$17)*'11'!B$17/('11'!B$17-'935'!W185)*IF('Dem2'!G185=0,1,'Dem2'!H185/'Dem2'!G185)*'Dem2'!AL185))))*'11'!B$17*0.01*(1-('Dem1'!B$149+'Dem1'!B$111)/'Dem1'!B$166)</f>
        <v>0</v>
      </c>
      <c r="AG210" s="73">
        <f t="shared" si="20"/>
        <v>0</v>
      </c>
      <c r="AH210" s="10"/>
    </row>
    <row r="211" spans="1:34">
      <c r="A211" s="103">
        <v>147</v>
      </c>
      <c r="B211" s="226">
        <f>Results!B164</f>
        <v>0</v>
      </c>
      <c r="C211" s="227">
        <f>Results!C164</f>
        <v>0</v>
      </c>
      <c r="D211" s="228">
        <f>Results!D164</f>
        <v>0</v>
      </c>
      <c r="E211" s="228">
        <f>Results!E164</f>
        <v>0.21</v>
      </c>
      <c r="F211" s="228">
        <f>Results!F164</f>
        <v>0.21</v>
      </c>
      <c r="G211" s="227">
        <f>Results!G164</f>
        <v>0</v>
      </c>
      <c r="H211" s="228">
        <f>Results!H164</f>
        <v>0</v>
      </c>
      <c r="I211" s="228">
        <f>Results!I164</f>
        <v>0.2</v>
      </c>
      <c r="J211" s="228">
        <f>Results!J164</f>
        <v>0.2</v>
      </c>
      <c r="K211" s="73">
        <f>0.01*'11'!B$17*'Dem2'!G186*Results!E164</f>
        <v>0</v>
      </c>
      <c r="L211" s="73">
        <f>0.01*('11'!D$17-'935'!X186)*Results!C164*'Dem2'!G186*('11'!B$17/('11'!B$17-'935'!W186))*'935'!P186</f>
        <v>0</v>
      </c>
      <c r="M211" s="73">
        <f>0.01*('11'!B$17-'935'!W186)*Results!D164</f>
        <v>0</v>
      </c>
      <c r="N211" s="73">
        <f>0.01*'11'!B$17*'Gen2'!F186*'Gen2'!O186</f>
        <v>0</v>
      </c>
      <c r="O211" s="73">
        <f>0.01*('11'!B$17-'935'!W186)*'Fixed Charge'!J186</f>
        <v>0</v>
      </c>
      <c r="P211" s="73">
        <f>0.01*'Gen2'!N186*'935'!T186</f>
        <v>0</v>
      </c>
      <c r="Q211" s="73">
        <f t="shared" si="14"/>
        <v>0</v>
      </c>
      <c r="R211" s="229">
        <f>'935'!Y186</f>
        <v>0</v>
      </c>
      <c r="S211" s="230">
        <f t="shared" si="15"/>
        <v>0</v>
      </c>
      <c r="T211" s="231" t="str">
        <f t="shared" si="16"/>
        <v/>
      </c>
      <c r="U211" s="73">
        <f t="shared" si="17"/>
        <v>0</v>
      </c>
      <c r="V211" s="229">
        <f>'935'!Z186</f>
        <v>0</v>
      </c>
      <c r="W211" s="230">
        <f t="shared" si="18"/>
        <v>0</v>
      </c>
      <c r="X211" s="231" t="str">
        <f t="shared" si="19"/>
        <v/>
      </c>
      <c r="Y211" s="73">
        <f>0.01*('11'!B$17-'935'!W186)*'Fixed Charge'!E186</f>
        <v>0</v>
      </c>
      <c r="Z211" s="73">
        <f>0.01*'11'!B$17*'Dem2'!G186*'Dem2'!AA186</f>
        <v>0</v>
      </c>
      <c r="AA211" s="73">
        <f>'Dem2'!G186*(MAX('Dem2'!BJ186,0-('Dem2'!BI186+IF('935'!P186=0,0,(1-'935'!X186/'11'!D$17)*'11'!B$17/('11'!B$17-'935'!W186)*IF('Dem2'!G186=0,1,'Dem2'!H186/'Dem2'!G186)*'Dem2'!AL186))))*'11'!B$17*0.01*'Dem1'!B$111/'Dem1'!B$166</f>
        <v>0</v>
      </c>
      <c r="AB211" s="73">
        <f>'Dem2'!G186*'Dem1'!B$225*'Dem2'!BG186</f>
        <v>0</v>
      </c>
      <c r="AC211" s="73">
        <f>'Dem2'!G186*(MAX('Dem2'!BJ186,0-('Dem2'!BI186+IF('935'!P186=0,0,(1-'935'!X186/'11'!D$17)*'11'!B$17/('11'!B$17-'935'!W186)*IF('Dem2'!G186=0,1,'Dem2'!H186/'Dem2'!G186)*'Dem2'!AL186))))*'11'!B$17*0.01*'Dem1'!B$149/'Dem1'!B$166</f>
        <v>0</v>
      </c>
      <c r="AD211" s="73">
        <f>0.01*('Dem2'!H186*'11'!B$17*'Dem2'!AR186+'Dem2'!G186*'SR Rate'!AD186*'935'!P186*('11'!D$17-'935'!X186)*('11'!B$17/('11'!B$17-'935'!W186)))</f>
        <v>0</v>
      </c>
      <c r="AE211" s="73">
        <f>'Dem2'!G186*'Dem1'!B$213*('Dem1'!B$200+'Dem2'!BE186)</f>
        <v>0</v>
      </c>
      <c r="AF211" s="73">
        <f>'Dem2'!G186*(MAX('Dem2'!BJ186,0-('Dem2'!BI186+IF('935'!P186=0,0,(1-'935'!X186/'11'!D$17)*'11'!B$17/('11'!B$17-'935'!W186)*IF('Dem2'!G186=0,1,'Dem2'!H186/'Dem2'!G186)*'Dem2'!AL186))))*'11'!B$17*0.01*(1-('Dem1'!B$149+'Dem1'!B$111)/'Dem1'!B$166)</f>
        <v>0</v>
      </c>
      <c r="AG211" s="73">
        <f t="shared" si="20"/>
        <v>0</v>
      </c>
      <c r="AH211" s="10"/>
    </row>
    <row r="212" spans="1:34">
      <c r="A212" s="103">
        <v>148</v>
      </c>
      <c r="B212" s="226">
        <f>Results!B165</f>
        <v>0</v>
      </c>
      <c r="C212" s="227">
        <f>Results!C165</f>
        <v>0</v>
      </c>
      <c r="D212" s="228">
        <f>Results!D165</f>
        <v>0</v>
      </c>
      <c r="E212" s="228">
        <f>Results!E165</f>
        <v>0.21</v>
      </c>
      <c r="F212" s="228">
        <f>Results!F165</f>
        <v>0.21</v>
      </c>
      <c r="G212" s="227">
        <f>Results!G165</f>
        <v>0</v>
      </c>
      <c r="H212" s="228">
        <f>Results!H165</f>
        <v>0</v>
      </c>
      <c r="I212" s="228">
        <f>Results!I165</f>
        <v>0.2</v>
      </c>
      <c r="J212" s="228">
        <f>Results!J165</f>
        <v>0.2</v>
      </c>
      <c r="K212" s="73">
        <f>0.01*'11'!B$17*'Dem2'!G187*Results!E165</f>
        <v>0</v>
      </c>
      <c r="L212" s="73">
        <f>0.01*('11'!D$17-'935'!X187)*Results!C165*'Dem2'!G187*('11'!B$17/('11'!B$17-'935'!W187))*'935'!P187</f>
        <v>0</v>
      </c>
      <c r="M212" s="73">
        <f>0.01*('11'!B$17-'935'!W187)*Results!D165</f>
        <v>0</v>
      </c>
      <c r="N212" s="73">
        <f>0.01*'11'!B$17*'Gen2'!F187*'Gen2'!O187</f>
        <v>0</v>
      </c>
      <c r="O212" s="73">
        <f>0.01*('11'!B$17-'935'!W187)*'Fixed Charge'!J187</f>
        <v>0</v>
      </c>
      <c r="P212" s="73">
        <f>0.01*'Gen2'!N187*'935'!T187</f>
        <v>0</v>
      </c>
      <c r="Q212" s="73">
        <f t="shared" si="14"/>
        <v>0</v>
      </c>
      <c r="R212" s="229">
        <f>'935'!Y187</f>
        <v>0</v>
      </c>
      <c r="S212" s="230">
        <f t="shared" si="15"/>
        <v>0</v>
      </c>
      <c r="T212" s="231" t="str">
        <f t="shared" si="16"/>
        <v/>
      </c>
      <c r="U212" s="73">
        <f t="shared" si="17"/>
        <v>0</v>
      </c>
      <c r="V212" s="229">
        <f>'935'!Z187</f>
        <v>0</v>
      </c>
      <c r="W212" s="230">
        <f t="shared" si="18"/>
        <v>0</v>
      </c>
      <c r="X212" s="231" t="str">
        <f t="shared" si="19"/>
        <v/>
      </c>
      <c r="Y212" s="73">
        <f>0.01*('11'!B$17-'935'!W187)*'Fixed Charge'!E187</f>
        <v>0</v>
      </c>
      <c r="Z212" s="73">
        <f>0.01*'11'!B$17*'Dem2'!G187*'Dem2'!AA187</f>
        <v>0</v>
      </c>
      <c r="AA212" s="73">
        <f>'Dem2'!G187*(MAX('Dem2'!BJ187,0-('Dem2'!BI187+IF('935'!P187=0,0,(1-'935'!X187/'11'!D$17)*'11'!B$17/('11'!B$17-'935'!W187)*IF('Dem2'!G187=0,1,'Dem2'!H187/'Dem2'!G187)*'Dem2'!AL187))))*'11'!B$17*0.01*'Dem1'!B$111/'Dem1'!B$166</f>
        <v>0</v>
      </c>
      <c r="AB212" s="73">
        <f>'Dem2'!G187*'Dem1'!B$225*'Dem2'!BG187</f>
        <v>0</v>
      </c>
      <c r="AC212" s="73">
        <f>'Dem2'!G187*(MAX('Dem2'!BJ187,0-('Dem2'!BI187+IF('935'!P187=0,0,(1-'935'!X187/'11'!D$17)*'11'!B$17/('11'!B$17-'935'!W187)*IF('Dem2'!G187=0,1,'Dem2'!H187/'Dem2'!G187)*'Dem2'!AL187))))*'11'!B$17*0.01*'Dem1'!B$149/'Dem1'!B$166</f>
        <v>0</v>
      </c>
      <c r="AD212" s="73">
        <f>0.01*('Dem2'!H187*'11'!B$17*'Dem2'!AR187+'Dem2'!G187*'SR Rate'!AD187*'935'!P187*('11'!D$17-'935'!X187)*('11'!B$17/('11'!B$17-'935'!W187)))</f>
        <v>0</v>
      </c>
      <c r="AE212" s="73">
        <f>'Dem2'!G187*'Dem1'!B$213*('Dem1'!B$200+'Dem2'!BE187)</f>
        <v>0</v>
      </c>
      <c r="AF212" s="73">
        <f>'Dem2'!G187*(MAX('Dem2'!BJ187,0-('Dem2'!BI187+IF('935'!P187=0,0,(1-'935'!X187/'11'!D$17)*'11'!B$17/('11'!B$17-'935'!W187)*IF('Dem2'!G187=0,1,'Dem2'!H187/'Dem2'!G187)*'Dem2'!AL187))))*'11'!B$17*0.01*(1-('Dem1'!B$149+'Dem1'!B$111)/'Dem1'!B$166)</f>
        <v>0</v>
      </c>
      <c r="AG212" s="73">
        <f t="shared" si="20"/>
        <v>0</v>
      </c>
      <c r="AH212" s="10"/>
    </row>
    <row r="213" spans="1:34">
      <c r="A213" s="103">
        <v>149</v>
      </c>
      <c r="B213" s="226">
        <f>Results!B166</f>
        <v>0</v>
      </c>
      <c r="C213" s="227">
        <f>Results!C166</f>
        <v>0</v>
      </c>
      <c r="D213" s="228">
        <f>Results!D166</f>
        <v>0</v>
      </c>
      <c r="E213" s="228">
        <f>Results!E166</f>
        <v>0.21</v>
      </c>
      <c r="F213" s="228">
        <f>Results!F166</f>
        <v>0.21</v>
      </c>
      <c r="G213" s="227">
        <f>Results!G166</f>
        <v>0</v>
      </c>
      <c r="H213" s="228">
        <f>Results!H166</f>
        <v>0</v>
      </c>
      <c r="I213" s="228">
        <f>Results!I166</f>
        <v>0.2</v>
      </c>
      <c r="J213" s="228">
        <f>Results!J166</f>
        <v>0.2</v>
      </c>
      <c r="K213" s="73">
        <f>0.01*'11'!B$17*'Dem2'!G188*Results!E166</f>
        <v>0</v>
      </c>
      <c r="L213" s="73">
        <f>0.01*('11'!D$17-'935'!X188)*Results!C166*'Dem2'!G188*('11'!B$17/('11'!B$17-'935'!W188))*'935'!P188</f>
        <v>0</v>
      </c>
      <c r="M213" s="73">
        <f>0.01*('11'!B$17-'935'!W188)*Results!D166</f>
        <v>0</v>
      </c>
      <c r="N213" s="73">
        <f>0.01*'11'!B$17*'Gen2'!F188*'Gen2'!O188</f>
        <v>0</v>
      </c>
      <c r="O213" s="73">
        <f>0.01*('11'!B$17-'935'!W188)*'Fixed Charge'!J188</f>
        <v>0</v>
      </c>
      <c r="P213" s="73">
        <f>0.01*'Gen2'!N188*'935'!T188</f>
        <v>0</v>
      </c>
      <c r="Q213" s="73">
        <f t="shared" si="14"/>
        <v>0</v>
      </c>
      <c r="R213" s="229">
        <f>'935'!Y188</f>
        <v>0</v>
      </c>
      <c r="S213" s="230">
        <f t="shared" si="15"/>
        <v>0</v>
      </c>
      <c r="T213" s="231" t="str">
        <f t="shared" si="16"/>
        <v/>
      </c>
      <c r="U213" s="73">
        <f t="shared" si="17"/>
        <v>0</v>
      </c>
      <c r="V213" s="229">
        <f>'935'!Z188</f>
        <v>0</v>
      </c>
      <c r="W213" s="230">
        <f t="shared" si="18"/>
        <v>0</v>
      </c>
      <c r="X213" s="231" t="str">
        <f t="shared" si="19"/>
        <v/>
      </c>
      <c r="Y213" s="73">
        <f>0.01*('11'!B$17-'935'!W188)*'Fixed Charge'!E188</f>
        <v>0</v>
      </c>
      <c r="Z213" s="73">
        <f>0.01*'11'!B$17*'Dem2'!G188*'Dem2'!AA188</f>
        <v>0</v>
      </c>
      <c r="AA213" s="73">
        <f>'Dem2'!G188*(MAX('Dem2'!BJ188,0-('Dem2'!BI188+IF('935'!P188=0,0,(1-'935'!X188/'11'!D$17)*'11'!B$17/('11'!B$17-'935'!W188)*IF('Dem2'!G188=0,1,'Dem2'!H188/'Dem2'!G188)*'Dem2'!AL188))))*'11'!B$17*0.01*'Dem1'!B$111/'Dem1'!B$166</f>
        <v>0</v>
      </c>
      <c r="AB213" s="73">
        <f>'Dem2'!G188*'Dem1'!B$225*'Dem2'!BG188</f>
        <v>0</v>
      </c>
      <c r="AC213" s="73">
        <f>'Dem2'!G188*(MAX('Dem2'!BJ188,0-('Dem2'!BI188+IF('935'!P188=0,0,(1-'935'!X188/'11'!D$17)*'11'!B$17/('11'!B$17-'935'!W188)*IF('Dem2'!G188=0,1,'Dem2'!H188/'Dem2'!G188)*'Dem2'!AL188))))*'11'!B$17*0.01*'Dem1'!B$149/'Dem1'!B$166</f>
        <v>0</v>
      </c>
      <c r="AD213" s="73">
        <f>0.01*('Dem2'!H188*'11'!B$17*'Dem2'!AR188+'Dem2'!G188*'SR Rate'!AD188*'935'!P188*('11'!D$17-'935'!X188)*('11'!B$17/('11'!B$17-'935'!W188)))</f>
        <v>0</v>
      </c>
      <c r="AE213" s="73">
        <f>'Dem2'!G188*'Dem1'!B$213*('Dem1'!B$200+'Dem2'!BE188)</f>
        <v>0</v>
      </c>
      <c r="AF213" s="73">
        <f>'Dem2'!G188*(MAX('Dem2'!BJ188,0-('Dem2'!BI188+IF('935'!P188=0,0,(1-'935'!X188/'11'!D$17)*'11'!B$17/('11'!B$17-'935'!W188)*IF('Dem2'!G188=0,1,'Dem2'!H188/'Dem2'!G188)*'Dem2'!AL188))))*'11'!B$17*0.01*(1-('Dem1'!B$149+'Dem1'!B$111)/'Dem1'!B$166)</f>
        <v>0</v>
      </c>
      <c r="AG213" s="73">
        <f t="shared" si="20"/>
        <v>0</v>
      </c>
      <c r="AH213" s="10"/>
    </row>
    <row r="214" spans="1:34">
      <c r="A214" s="103">
        <v>150</v>
      </c>
      <c r="B214" s="226">
        <f>Results!B167</f>
        <v>0</v>
      </c>
      <c r="C214" s="227">
        <f>Results!C167</f>
        <v>0</v>
      </c>
      <c r="D214" s="228">
        <f>Results!D167</f>
        <v>0</v>
      </c>
      <c r="E214" s="228">
        <f>Results!E167</f>
        <v>0.21</v>
      </c>
      <c r="F214" s="228">
        <f>Results!F167</f>
        <v>0.21</v>
      </c>
      <c r="G214" s="227">
        <f>Results!G167</f>
        <v>0</v>
      </c>
      <c r="H214" s="228">
        <f>Results!H167</f>
        <v>0</v>
      </c>
      <c r="I214" s="228">
        <f>Results!I167</f>
        <v>0.2</v>
      </c>
      <c r="J214" s="228">
        <f>Results!J167</f>
        <v>0.2</v>
      </c>
      <c r="K214" s="73">
        <f>0.01*'11'!B$17*'Dem2'!G189*Results!E167</f>
        <v>0</v>
      </c>
      <c r="L214" s="73">
        <f>0.01*('11'!D$17-'935'!X189)*Results!C167*'Dem2'!G189*('11'!B$17/('11'!B$17-'935'!W189))*'935'!P189</f>
        <v>0</v>
      </c>
      <c r="M214" s="73">
        <f>0.01*('11'!B$17-'935'!W189)*Results!D167</f>
        <v>0</v>
      </c>
      <c r="N214" s="73">
        <f>0.01*'11'!B$17*'Gen2'!F189*'Gen2'!O189</f>
        <v>0</v>
      </c>
      <c r="O214" s="73">
        <f>0.01*('11'!B$17-'935'!W189)*'Fixed Charge'!J189</f>
        <v>0</v>
      </c>
      <c r="P214" s="73">
        <f>0.01*'Gen2'!N189*'935'!T189</f>
        <v>0</v>
      </c>
      <c r="Q214" s="73">
        <f t="shared" si="14"/>
        <v>0</v>
      </c>
      <c r="R214" s="229">
        <f>'935'!Y189</f>
        <v>0</v>
      </c>
      <c r="S214" s="230">
        <f t="shared" si="15"/>
        <v>0</v>
      </c>
      <c r="T214" s="231" t="str">
        <f t="shared" si="16"/>
        <v/>
      </c>
      <c r="U214" s="73">
        <f t="shared" si="17"/>
        <v>0</v>
      </c>
      <c r="V214" s="229">
        <f>'935'!Z189</f>
        <v>0</v>
      </c>
      <c r="W214" s="230">
        <f t="shared" si="18"/>
        <v>0</v>
      </c>
      <c r="X214" s="231" t="str">
        <f t="shared" si="19"/>
        <v/>
      </c>
      <c r="Y214" s="73">
        <f>0.01*('11'!B$17-'935'!W189)*'Fixed Charge'!E189</f>
        <v>0</v>
      </c>
      <c r="Z214" s="73">
        <f>0.01*'11'!B$17*'Dem2'!G189*'Dem2'!AA189</f>
        <v>0</v>
      </c>
      <c r="AA214" s="73">
        <f>'Dem2'!G189*(MAX('Dem2'!BJ189,0-('Dem2'!BI189+IF('935'!P189=0,0,(1-'935'!X189/'11'!D$17)*'11'!B$17/('11'!B$17-'935'!W189)*IF('Dem2'!G189=0,1,'Dem2'!H189/'Dem2'!G189)*'Dem2'!AL189))))*'11'!B$17*0.01*'Dem1'!B$111/'Dem1'!B$166</f>
        <v>0</v>
      </c>
      <c r="AB214" s="73">
        <f>'Dem2'!G189*'Dem1'!B$225*'Dem2'!BG189</f>
        <v>0</v>
      </c>
      <c r="AC214" s="73">
        <f>'Dem2'!G189*(MAX('Dem2'!BJ189,0-('Dem2'!BI189+IF('935'!P189=0,0,(1-'935'!X189/'11'!D$17)*'11'!B$17/('11'!B$17-'935'!W189)*IF('Dem2'!G189=0,1,'Dem2'!H189/'Dem2'!G189)*'Dem2'!AL189))))*'11'!B$17*0.01*'Dem1'!B$149/'Dem1'!B$166</f>
        <v>0</v>
      </c>
      <c r="AD214" s="73">
        <f>0.01*('Dem2'!H189*'11'!B$17*'Dem2'!AR189+'Dem2'!G189*'SR Rate'!AD189*'935'!P189*('11'!D$17-'935'!X189)*('11'!B$17/('11'!B$17-'935'!W189)))</f>
        <v>0</v>
      </c>
      <c r="AE214" s="73">
        <f>'Dem2'!G189*'Dem1'!B$213*('Dem1'!B$200+'Dem2'!BE189)</f>
        <v>0</v>
      </c>
      <c r="AF214" s="73">
        <f>'Dem2'!G189*(MAX('Dem2'!BJ189,0-('Dem2'!BI189+IF('935'!P189=0,0,(1-'935'!X189/'11'!D$17)*'11'!B$17/('11'!B$17-'935'!W189)*IF('Dem2'!G189=0,1,'Dem2'!H189/'Dem2'!G189)*'Dem2'!AL189))))*'11'!B$17*0.01*(1-('Dem1'!B$149+'Dem1'!B$111)/'Dem1'!B$166)</f>
        <v>0</v>
      </c>
      <c r="AG214" s="73">
        <f t="shared" si="20"/>
        <v>0</v>
      </c>
      <c r="AH214" s="10"/>
    </row>
    <row r="215" spans="1:34">
      <c r="A215" s="103">
        <v>151</v>
      </c>
      <c r="B215" s="226">
        <f>Results!B168</f>
        <v>0</v>
      </c>
      <c r="C215" s="227">
        <f>Results!C168</f>
        <v>0</v>
      </c>
      <c r="D215" s="228">
        <f>Results!D168</f>
        <v>0</v>
      </c>
      <c r="E215" s="228">
        <f>Results!E168</f>
        <v>0.21</v>
      </c>
      <c r="F215" s="228">
        <f>Results!F168</f>
        <v>0.21</v>
      </c>
      <c r="G215" s="227">
        <f>Results!G168</f>
        <v>0</v>
      </c>
      <c r="H215" s="228">
        <f>Results!H168</f>
        <v>0</v>
      </c>
      <c r="I215" s="228">
        <f>Results!I168</f>
        <v>0.2</v>
      </c>
      <c r="J215" s="228">
        <f>Results!J168</f>
        <v>0.2</v>
      </c>
      <c r="K215" s="73">
        <f>0.01*'11'!B$17*'Dem2'!G190*Results!E168</f>
        <v>0</v>
      </c>
      <c r="L215" s="73">
        <f>0.01*('11'!D$17-'935'!X190)*Results!C168*'Dem2'!G190*('11'!B$17/('11'!B$17-'935'!W190))*'935'!P190</f>
        <v>0</v>
      </c>
      <c r="M215" s="73">
        <f>0.01*('11'!B$17-'935'!W190)*Results!D168</f>
        <v>0</v>
      </c>
      <c r="N215" s="73">
        <f>0.01*'11'!B$17*'Gen2'!F190*'Gen2'!O190</f>
        <v>0</v>
      </c>
      <c r="O215" s="73">
        <f>0.01*('11'!B$17-'935'!W190)*'Fixed Charge'!J190</f>
        <v>0</v>
      </c>
      <c r="P215" s="73">
        <f>0.01*'Gen2'!N190*'935'!T190</f>
        <v>0</v>
      </c>
      <c r="Q215" s="73">
        <f t="shared" si="14"/>
        <v>0</v>
      </c>
      <c r="R215" s="229">
        <f>'935'!Y190</f>
        <v>0</v>
      </c>
      <c r="S215" s="230">
        <f t="shared" si="15"/>
        <v>0</v>
      </c>
      <c r="T215" s="231" t="str">
        <f t="shared" si="16"/>
        <v/>
      </c>
      <c r="U215" s="73">
        <f t="shared" si="17"/>
        <v>0</v>
      </c>
      <c r="V215" s="229">
        <f>'935'!Z190</f>
        <v>0</v>
      </c>
      <c r="W215" s="230">
        <f t="shared" si="18"/>
        <v>0</v>
      </c>
      <c r="X215" s="231" t="str">
        <f t="shared" si="19"/>
        <v/>
      </c>
      <c r="Y215" s="73">
        <f>0.01*('11'!B$17-'935'!W190)*'Fixed Charge'!E190</f>
        <v>0</v>
      </c>
      <c r="Z215" s="73">
        <f>0.01*'11'!B$17*'Dem2'!G190*'Dem2'!AA190</f>
        <v>0</v>
      </c>
      <c r="AA215" s="73">
        <f>'Dem2'!G190*(MAX('Dem2'!BJ190,0-('Dem2'!BI190+IF('935'!P190=0,0,(1-'935'!X190/'11'!D$17)*'11'!B$17/('11'!B$17-'935'!W190)*IF('Dem2'!G190=0,1,'Dem2'!H190/'Dem2'!G190)*'Dem2'!AL190))))*'11'!B$17*0.01*'Dem1'!B$111/'Dem1'!B$166</f>
        <v>0</v>
      </c>
      <c r="AB215" s="73">
        <f>'Dem2'!G190*'Dem1'!B$225*'Dem2'!BG190</f>
        <v>0</v>
      </c>
      <c r="AC215" s="73">
        <f>'Dem2'!G190*(MAX('Dem2'!BJ190,0-('Dem2'!BI190+IF('935'!P190=0,0,(1-'935'!X190/'11'!D$17)*'11'!B$17/('11'!B$17-'935'!W190)*IF('Dem2'!G190=0,1,'Dem2'!H190/'Dem2'!G190)*'Dem2'!AL190))))*'11'!B$17*0.01*'Dem1'!B$149/'Dem1'!B$166</f>
        <v>0</v>
      </c>
      <c r="AD215" s="73">
        <f>0.01*('Dem2'!H190*'11'!B$17*'Dem2'!AR190+'Dem2'!G190*'SR Rate'!AD190*'935'!P190*('11'!D$17-'935'!X190)*('11'!B$17/('11'!B$17-'935'!W190)))</f>
        <v>0</v>
      </c>
      <c r="AE215" s="73">
        <f>'Dem2'!G190*'Dem1'!B$213*('Dem1'!B$200+'Dem2'!BE190)</f>
        <v>0</v>
      </c>
      <c r="AF215" s="73">
        <f>'Dem2'!G190*(MAX('Dem2'!BJ190,0-('Dem2'!BI190+IF('935'!P190=0,0,(1-'935'!X190/'11'!D$17)*'11'!B$17/('11'!B$17-'935'!W190)*IF('Dem2'!G190=0,1,'Dem2'!H190/'Dem2'!G190)*'Dem2'!AL190))))*'11'!B$17*0.01*(1-('Dem1'!B$149+'Dem1'!B$111)/'Dem1'!B$166)</f>
        <v>0</v>
      </c>
      <c r="AG215" s="73">
        <f t="shared" si="20"/>
        <v>0</v>
      </c>
      <c r="AH215" s="10"/>
    </row>
    <row r="216" spans="1:34">
      <c r="A216" s="103">
        <v>152</v>
      </c>
      <c r="B216" s="226">
        <f>Results!B169</f>
        <v>0</v>
      </c>
      <c r="C216" s="227">
        <f>Results!C169</f>
        <v>0</v>
      </c>
      <c r="D216" s="228">
        <f>Results!D169</f>
        <v>0</v>
      </c>
      <c r="E216" s="228">
        <f>Results!E169</f>
        <v>0.21</v>
      </c>
      <c r="F216" s="228">
        <f>Results!F169</f>
        <v>0.21</v>
      </c>
      <c r="G216" s="227">
        <f>Results!G169</f>
        <v>0</v>
      </c>
      <c r="H216" s="228">
        <f>Results!H169</f>
        <v>0</v>
      </c>
      <c r="I216" s="228">
        <f>Results!I169</f>
        <v>0.2</v>
      </c>
      <c r="J216" s="228">
        <f>Results!J169</f>
        <v>0.2</v>
      </c>
      <c r="K216" s="73">
        <f>0.01*'11'!B$17*'Dem2'!G191*Results!E169</f>
        <v>0</v>
      </c>
      <c r="L216" s="73">
        <f>0.01*('11'!D$17-'935'!X191)*Results!C169*'Dem2'!G191*('11'!B$17/('11'!B$17-'935'!W191))*'935'!P191</f>
        <v>0</v>
      </c>
      <c r="M216" s="73">
        <f>0.01*('11'!B$17-'935'!W191)*Results!D169</f>
        <v>0</v>
      </c>
      <c r="N216" s="73">
        <f>0.01*'11'!B$17*'Gen2'!F191*'Gen2'!O191</f>
        <v>0</v>
      </c>
      <c r="O216" s="73">
        <f>0.01*('11'!B$17-'935'!W191)*'Fixed Charge'!J191</f>
        <v>0</v>
      </c>
      <c r="P216" s="73">
        <f>0.01*'Gen2'!N191*'935'!T191</f>
        <v>0</v>
      </c>
      <c r="Q216" s="73">
        <f t="shared" si="14"/>
        <v>0</v>
      </c>
      <c r="R216" s="229">
        <f>'935'!Y191</f>
        <v>0</v>
      </c>
      <c r="S216" s="230">
        <f t="shared" si="15"/>
        <v>0</v>
      </c>
      <c r="T216" s="231" t="str">
        <f t="shared" si="16"/>
        <v/>
      </c>
      <c r="U216" s="73">
        <f t="shared" si="17"/>
        <v>0</v>
      </c>
      <c r="V216" s="229">
        <f>'935'!Z191</f>
        <v>0</v>
      </c>
      <c r="W216" s="230">
        <f t="shared" si="18"/>
        <v>0</v>
      </c>
      <c r="X216" s="231" t="str">
        <f t="shared" si="19"/>
        <v/>
      </c>
      <c r="Y216" s="73">
        <f>0.01*('11'!B$17-'935'!W191)*'Fixed Charge'!E191</f>
        <v>0</v>
      </c>
      <c r="Z216" s="73">
        <f>0.01*'11'!B$17*'Dem2'!G191*'Dem2'!AA191</f>
        <v>0</v>
      </c>
      <c r="AA216" s="73">
        <f>'Dem2'!G191*(MAX('Dem2'!BJ191,0-('Dem2'!BI191+IF('935'!P191=0,0,(1-'935'!X191/'11'!D$17)*'11'!B$17/('11'!B$17-'935'!W191)*IF('Dem2'!G191=0,1,'Dem2'!H191/'Dem2'!G191)*'Dem2'!AL191))))*'11'!B$17*0.01*'Dem1'!B$111/'Dem1'!B$166</f>
        <v>0</v>
      </c>
      <c r="AB216" s="73">
        <f>'Dem2'!G191*'Dem1'!B$225*'Dem2'!BG191</f>
        <v>0</v>
      </c>
      <c r="AC216" s="73">
        <f>'Dem2'!G191*(MAX('Dem2'!BJ191,0-('Dem2'!BI191+IF('935'!P191=0,0,(1-'935'!X191/'11'!D$17)*'11'!B$17/('11'!B$17-'935'!W191)*IF('Dem2'!G191=0,1,'Dem2'!H191/'Dem2'!G191)*'Dem2'!AL191))))*'11'!B$17*0.01*'Dem1'!B$149/'Dem1'!B$166</f>
        <v>0</v>
      </c>
      <c r="AD216" s="73">
        <f>0.01*('Dem2'!H191*'11'!B$17*'Dem2'!AR191+'Dem2'!G191*'SR Rate'!AD191*'935'!P191*('11'!D$17-'935'!X191)*('11'!B$17/('11'!B$17-'935'!W191)))</f>
        <v>0</v>
      </c>
      <c r="AE216" s="73">
        <f>'Dem2'!G191*'Dem1'!B$213*('Dem1'!B$200+'Dem2'!BE191)</f>
        <v>0</v>
      </c>
      <c r="AF216" s="73">
        <f>'Dem2'!G191*(MAX('Dem2'!BJ191,0-('Dem2'!BI191+IF('935'!P191=0,0,(1-'935'!X191/'11'!D$17)*'11'!B$17/('11'!B$17-'935'!W191)*IF('Dem2'!G191=0,1,'Dem2'!H191/'Dem2'!G191)*'Dem2'!AL191))))*'11'!B$17*0.01*(1-('Dem1'!B$149+'Dem1'!B$111)/'Dem1'!B$166)</f>
        <v>0</v>
      </c>
      <c r="AG216" s="73">
        <f t="shared" si="20"/>
        <v>0</v>
      </c>
      <c r="AH216" s="10"/>
    </row>
    <row r="217" spans="1:34">
      <c r="A217" s="103">
        <v>153</v>
      </c>
      <c r="B217" s="226">
        <f>Results!B170</f>
        <v>0</v>
      </c>
      <c r="C217" s="227">
        <f>Results!C170</f>
        <v>0</v>
      </c>
      <c r="D217" s="228">
        <f>Results!D170</f>
        <v>0</v>
      </c>
      <c r="E217" s="228">
        <f>Results!E170</f>
        <v>0.21</v>
      </c>
      <c r="F217" s="228">
        <f>Results!F170</f>
        <v>0.21</v>
      </c>
      <c r="G217" s="227">
        <f>Results!G170</f>
        <v>0</v>
      </c>
      <c r="H217" s="228">
        <f>Results!H170</f>
        <v>0</v>
      </c>
      <c r="I217" s="228">
        <f>Results!I170</f>
        <v>0.2</v>
      </c>
      <c r="J217" s="228">
        <f>Results!J170</f>
        <v>0.2</v>
      </c>
      <c r="K217" s="73">
        <f>0.01*'11'!B$17*'Dem2'!G192*Results!E170</f>
        <v>0</v>
      </c>
      <c r="L217" s="73">
        <f>0.01*('11'!D$17-'935'!X192)*Results!C170*'Dem2'!G192*('11'!B$17/('11'!B$17-'935'!W192))*'935'!P192</f>
        <v>0</v>
      </c>
      <c r="M217" s="73">
        <f>0.01*('11'!B$17-'935'!W192)*Results!D170</f>
        <v>0</v>
      </c>
      <c r="N217" s="73">
        <f>0.01*'11'!B$17*'Gen2'!F192*'Gen2'!O192</f>
        <v>0</v>
      </c>
      <c r="O217" s="73">
        <f>0.01*('11'!B$17-'935'!W192)*'Fixed Charge'!J192</f>
        <v>0</v>
      </c>
      <c r="P217" s="73">
        <f>0.01*'Gen2'!N192*'935'!T192</f>
        <v>0</v>
      </c>
      <c r="Q217" s="73">
        <f t="shared" si="14"/>
        <v>0</v>
      </c>
      <c r="R217" s="229">
        <f>'935'!Y192</f>
        <v>0</v>
      </c>
      <c r="S217" s="230">
        <f t="shared" si="15"/>
        <v>0</v>
      </c>
      <c r="T217" s="231" t="str">
        <f t="shared" si="16"/>
        <v/>
      </c>
      <c r="U217" s="73">
        <f t="shared" si="17"/>
        <v>0</v>
      </c>
      <c r="V217" s="229">
        <f>'935'!Z192</f>
        <v>0</v>
      </c>
      <c r="W217" s="230">
        <f t="shared" si="18"/>
        <v>0</v>
      </c>
      <c r="X217" s="231" t="str">
        <f t="shared" si="19"/>
        <v/>
      </c>
      <c r="Y217" s="73">
        <f>0.01*('11'!B$17-'935'!W192)*'Fixed Charge'!E192</f>
        <v>0</v>
      </c>
      <c r="Z217" s="73">
        <f>0.01*'11'!B$17*'Dem2'!G192*'Dem2'!AA192</f>
        <v>0</v>
      </c>
      <c r="AA217" s="73">
        <f>'Dem2'!G192*(MAX('Dem2'!BJ192,0-('Dem2'!BI192+IF('935'!P192=0,0,(1-'935'!X192/'11'!D$17)*'11'!B$17/('11'!B$17-'935'!W192)*IF('Dem2'!G192=0,1,'Dem2'!H192/'Dem2'!G192)*'Dem2'!AL192))))*'11'!B$17*0.01*'Dem1'!B$111/'Dem1'!B$166</f>
        <v>0</v>
      </c>
      <c r="AB217" s="73">
        <f>'Dem2'!G192*'Dem1'!B$225*'Dem2'!BG192</f>
        <v>0</v>
      </c>
      <c r="AC217" s="73">
        <f>'Dem2'!G192*(MAX('Dem2'!BJ192,0-('Dem2'!BI192+IF('935'!P192=0,0,(1-'935'!X192/'11'!D$17)*'11'!B$17/('11'!B$17-'935'!W192)*IF('Dem2'!G192=0,1,'Dem2'!H192/'Dem2'!G192)*'Dem2'!AL192))))*'11'!B$17*0.01*'Dem1'!B$149/'Dem1'!B$166</f>
        <v>0</v>
      </c>
      <c r="AD217" s="73">
        <f>0.01*('Dem2'!H192*'11'!B$17*'Dem2'!AR192+'Dem2'!G192*'SR Rate'!AD192*'935'!P192*('11'!D$17-'935'!X192)*('11'!B$17/('11'!B$17-'935'!W192)))</f>
        <v>0</v>
      </c>
      <c r="AE217" s="73">
        <f>'Dem2'!G192*'Dem1'!B$213*('Dem1'!B$200+'Dem2'!BE192)</f>
        <v>0</v>
      </c>
      <c r="AF217" s="73">
        <f>'Dem2'!G192*(MAX('Dem2'!BJ192,0-('Dem2'!BI192+IF('935'!P192=0,0,(1-'935'!X192/'11'!D$17)*'11'!B$17/('11'!B$17-'935'!W192)*IF('Dem2'!G192=0,1,'Dem2'!H192/'Dem2'!G192)*'Dem2'!AL192))))*'11'!B$17*0.01*(1-('Dem1'!B$149+'Dem1'!B$111)/'Dem1'!B$166)</f>
        <v>0</v>
      </c>
      <c r="AG217" s="73">
        <f t="shared" si="20"/>
        <v>0</v>
      </c>
      <c r="AH217" s="10"/>
    </row>
    <row r="218" spans="1:34">
      <c r="A218" s="103">
        <v>154</v>
      </c>
      <c r="B218" s="226">
        <f>Results!B171</f>
        <v>0</v>
      </c>
      <c r="C218" s="227">
        <f>Results!C171</f>
        <v>0</v>
      </c>
      <c r="D218" s="228">
        <f>Results!D171</f>
        <v>0</v>
      </c>
      <c r="E218" s="228">
        <f>Results!E171</f>
        <v>0.21</v>
      </c>
      <c r="F218" s="228">
        <f>Results!F171</f>
        <v>0.21</v>
      </c>
      <c r="G218" s="227">
        <f>Results!G171</f>
        <v>0</v>
      </c>
      <c r="H218" s="228">
        <f>Results!H171</f>
        <v>0</v>
      </c>
      <c r="I218" s="228">
        <f>Results!I171</f>
        <v>0.2</v>
      </c>
      <c r="J218" s="228">
        <f>Results!J171</f>
        <v>0.2</v>
      </c>
      <c r="K218" s="73">
        <f>0.01*'11'!B$17*'Dem2'!G193*Results!E171</f>
        <v>0</v>
      </c>
      <c r="L218" s="73">
        <f>0.01*('11'!D$17-'935'!X193)*Results!C171*'Dem2'!G193*('11'!B$17/('11'!B$17-'935'!W193))*'935'!P193</f>
        <v>0</v>
      </c>
      <c r="M218" s="73">
        <f>0.01*('11'!B$17-'935'!W193)*Results!D171</f>
        <v>0</v>
      </c>
      <c r="N218" s="73">
        <f>0.01*'11'!B$17*'Gen2'!F193*'Gen2'!O193</f>
        <v>0</v>
      </c>
      <c r="O218" s="73">
        <f>0.01*('11'!B$17-'935'!W193)*'Fixed Charge'!J193</f>
        <v>0</v>
      </c>
      <c r="P218" s="73">
        <f>0.01*'Gen2'!N193*'935'!T193</f>
        <v>0</v>
      </c>
      <c r="Q218" s="73">
        <f t="shared" si="14"/>
        <v>0</v>
      </c>
      <c r="R218" s="229">
        <f>'935'!Y193</f>
        <v>0</v>
      </c>
      <c r="S218" s="230">
        <f t="shared" si="15"/>
        <v>0</v>
      </c>
      <c r="T218" s="231" t="str">
        <f t="shared" si="16"/>
        <v/>
      </c>
      <c r="U218" s="73">
        <f t="shared" si="17"/>
        <v>0</v>
      </c>
      <c r="V218" s="229">
        <f>'935'!Z193</f>
        <v>0</v>
      </c>
      <c r="W218" s="230">
        <f t="shared" si="18"/>
        <v>0</v>
      </c>
      <c r="X218" s="231" t="str">
        <f t="shared" si="19"/>
        <v/>
      </c>
      <c r="Y218" s="73">
        <f>0.01*('11'!B$17-'935'!W193)*'Fixed Charge'!E193</f>
        <v>0</v>
      </c>
      <c r="Z218" s="73">
        <f>0.01*'11'!B$17*'Dem2'!G193*'Dem2'!AA193</f>
        <v>0</v>
      </c>
      <c r="AA218" s="73">
        <f>'Dem2'!G193*(MAX('Dem2'!BJ193,0-('Dem2'!BI193+IF('935'!P193=0,0,(1-'935'!X193/'11'!D$17)*'11'!B$17/('11'!B$17-'935'!W193)*IF('Dem2'!G193=0,1,'Dem2'!H193/'Dem2'!G193)*'Dem2'!AL193))))*'11'!B$17*0.01*'Dem1'!B$111/'Dem1'!B$166</f>
        <v>0</v>
      </c>
      <c r="AB218" s="73">
        <f>'Dem2'!G193*'Dem1'!B$225*'Dem2'!BG193</f>
        <v>0</v>
      </c>
      <c r="AC218" s="73">
        <f>'Dem2'!G193*(MAX('Dem2'!BJ193,0-('Dem2'!BI193+IF('935'!P193=0,0,(1-'935'!X193/'11'!D$17)*'11'!B$17/('11'!B$17-'935'!W193)*IF('Dem2'!G193=0,1,'Dem2'!H193/'Dem2'!G193)*'Dem2'!AL193))))*'11'!B$17*0.01*'Dem1'!B$149/'Dem1'!B$166</f>
        <v>0</v>
      </c>
      <c r="AD218" s="73">
        <f>0.01*('Dem2'!H193*'11'!B$17*'Dem2'!AR193+'Dem2'!G193*'SR Rate'!AD193*'935'!P193*('11'!D$17-'935'!X193)*('11'!B$17/('11'!B$17-'935'!W193)))</f>
        <v>0</v>
      </c>
      <c r="AE218" s="73">
        <f>'Dem2'!G193*'Dem1'!B$213*('Dem1'!B$200+'Dem2'!BE193)</f>
        <v>0</v>
      </c>
      <c r="AF218" s="73">
        <f>'Dem2'!G193*(MAX('Dem2'!BJ193,0-('Dem2'!BI193+IF('935'!P193=0,0,(1-'935'!X193/'11'!D$17)*'11'!B$17/('11'!B$17-'935'!W193)*IF('Dem2'!G193=0,1,'Dem2'!H193/'Dem2'!G193)*'Dem2'!AL193))))*'11'!B$17*0.01*(1-('Dem1'!B$149+'Dem1'!B$111)/'Dem1'!B$166)</f>
        <v>0</v>
      </c>
      <c r="AG218" s="73">
        <f t="shared" si="20"/>
        <v>0</v>
      </c>
      <c r="AH218" s="10"/>
    </row>
    <row r="219" spans="1:34">
      <c r="A219" s="103">
        <v>155</v>
      </c>
      <c r="B219" s="226">
        <f>Results!B172</f>
        <v>0</v>
      </c>
      <c r="C219" s="227">
        <f>Results!C172</f>
        <v>0</v>
      </c>
      <c r="D219" s="228">
        <f>Results!D172</f>
        <v>0</v>
      </c>
      <c r="E219" s="228">
        <f>Results!E172</f>
        <v>0.21</v>
      </c>
      <c r="F219" s="228">
        <f>Results!F172</f>
        <v>0.21</v>
      </c>
      <c r="G219" s="227">
        <f>Results!G172</f>
        <v>0</v>
      </c>
      <c r="H219" s="228">
        <f>Results!H172</f>
        <v>0</v>
      </c>
      <c r="I219" s="228">
        <f>Results!I172</f>
        <v>0.2</v>
      </c>
      <c r="J219" s="228">
        <f>Results!J172</f>
        <v>0.2</v>
      </c>
      <c r="K219" s="73">
        <f>0.01*'11'!B$17*'Dem2'!G194*Results!E172</f>
        <v>0</v>
      </c>
      <c r="L219" s="73">
        <f>0.01*('11'!D$17-'935'!X194)*Results!C172*'Dem2'!G194*('11'!B$17/('11'!B$17-'935'!W194))*'935'!P194</f>
        <v>0</v>
      </c>
      <c r="M219" s="73">
        <f>0.01*('11'!B$17-'935'!W194)*Results!D172</f>
        <v>0</v>
      </c>
      <c r="N219" s="73">
        <f>0.01*'11'!B$17*'Gen2'!F194*'Gen2'!O194</f>
        <v>0</v>
      </c>
      <c r="O219" s="73">
        <f>0.01*('11'!B$17-'935'!W194)*'Fixed Charge'!J194</f>
        <v>0</v>
      </c>
      <c r="P219" s="73">
        <f>0.01*'Gen2'!N194*'935'!T194</f>
        <v>0</v>
      </c>
      <c r="Q219" s="73">
        <f t="shared" si="14"/>
        <v>0</v>
      </c>
      <c r="R219" s="229">
        <f>'935'!Y194</f>
        <v>0</v>
      </c>
      <c r="S219" s="230">
        <f t="shared" si="15"/>
        <v>0</v>
      </c>
      <c r="T219" s="231" t="str">
        <f t="shared" si="16"/>
        <v/>
      </c>
      <c r="U219" s="73">
        <f t="shared" si="17"/>
        <v>0</v>
      </c>
      <c r="V219" s="229">
        <f>'935'!Z194</f>
        <v>0</v>
      </c>
      <c r="W219" s="230">
        <f t="shared" si="18"/>
        <v>0</v>
      </c>
      <c r="X219" s="231" t="str">
        <f t="shared" si="19"/>
        <v/>
      </c>
      <c r="Y219" s="73">
        <f>0.01*('11'!B$17-'935'!W194)*'Fixed Charge'!E194</f>
        <v>0</v>
      </c>
      <c r="Z219" s="73">
        <f>0.01*'11'!B$17*'Dem2'!G194*'Dem2'!AA194</f>
        <v>0</v>
      </c>
      <c r="AA219" s="73">
        <f>'Dem2'!G194*(MAX('Dem2'!BJ194,0-('Dem2'!BI194+IF('935'!P194=0,0,(1-'935'!X194/'11'!D$17)*'11'!B$17/('11'!B$17-'935'!W194)*IF('Dem2'!G194=0,1,'Dem2'!H194/'Dem2'!G194)*'Dem2'!AL194))))*'11'!B$17*0.01*'Dem1'!B$111/'Dem1'!B$166</f>
        <v>0</v>
      </c>
      <c r="AB219" s="73">
        <f>'Dem2'!G194*'Dem1'!B$225*'Dem2'!BG194</f>
        <v>0</v>
      </c>
      <c r="AC219" s="73">
        <f>'Dem2'!G194*(MAX('Dem2'!BJ194,0-('Dem2'!BI194+IF('935'!P194=0,0,(1-'935'!X194/'11'!D$17)*'11'!B$17/('11'!B$17-'935'!W194)*IF('Dem2'!G194=0,1,'Dem2'!H194/'Dem2'!G194)*'Dem2'!AL194))))*'11'!B$17*0.01*'Dem1'!B$149/'Dem1'!B$166</f>
        <v>0</v>
      </c>
      <c r="AD219" s="73">
        <f>0.01*('Dem2'!H194*'11'!B$17*'Dem2'!AR194+'Dem2'!G194*'SR Rate'!AD194*'935'!P194*('11'!D$17-'935'!X194)*('11'!B$17/('11'!B$17-'935'!W194)))</f>
        <v>0</v>
      </c>
      <c r="AE219" s="73">
        <f>'Dem2'!G194*'Dem1'!B$213*('Dem1'!B$200+'Dem2'!BE194)</f>
        <v>0</v>
      </c>
      <c r="AF219" s="73">
        <f>'Dem2'!G194*(MAX('Dem2'!BJ194,0-('Dem2'!BI194+IF('935'!P194=0,0,(1-'935'!X194/'11'!D$17)*'11'!B$17/('11'!B$17-'935'!W194)*IF('Dem2'!G194=0,1,'Dem2'!H194/'Dem2'!G194)*'Dem2'!AL194))))*'11'!B$17*0.01*(1-('Dem1'!B$149+'Dem1'!B$111)/'Dem1'!B$166)</f>
        <v>0</v>
      </c>
      <c r="AG219" s="73">
        <f t="shared" si="20"/>
        <v>0</v>
      </c>
      <c r="AH219" s="10"/>
    </row>
    <row r="220" spans="1:34">
      <c r="A220" s="103">
        <v>156</v>
      </c>
      <c r="B220" s="226">
        <f>Results!B173</f>
        <v>0</v>
      </c>
      <c r="C220" s="227">
        <f>Results!C173</f>
        <v>0</v>
      </c>
      <c r="D220" s="228">
        <f>Results!D173</f>
        <v>0</v>
      </c>
      <c r="E220" s="228">
        <f>Results!E173</f>
        <v>0.21</v>
      </c>
      <c r="F220" s="228">
        <f>Results!F173</f>
        <v>0.21</v>
      </c>
      <c r="G220" s="227">
        <f>Results!G173</f>
        <v>0</v>
      </c>
      <c r="H220" s="228">
        <f>Results!H173</f>
        <v>0</v>
      </c>
      <c r="I220" s="228">
        <f>Results!I173</f>
        <v>0.2</v>
      </c>
      <c r="J220" s="228">
        <f>Results!J173</f>
        <v>0.2</v>
      </c>
      <c r="K220" s="73">
        <f>0.01*'11'!B$17*'Dem2'!G195*Results!E173</f>
        <v>0</v>
      </c>
      <c r="L220" s="73">
        <f>0.01*('11'!D$17-'935'!X195)*Results!C173*'Dem2'!G195*('11'!B$17/('11'!B$17-'935'!W195))*'935'!P195</f>
        <v>0</v>
      </c>
      <c r="M220" s="73">
        <f>0.01*('11'!B$17-'935'!W195)*Results!D173</f>
        <v>0</v>
      </c>
      <c r="N220" s="73">
        <f>0.01*'11'!B$17*'Gen2'!F195*'Gen2'!O195</f>
        <v>0</v>
      </c>
      <c r="O220" s="73">
        <f>0.01*('11'!B$17-'935'!W195)*'Fixed Charge'!J195</f>
        <v>0</v>
      </c>
      <c r="P220" s="73">
        <f>0.01*'Gen2'!N195*'935'!T195</f>
        <v>0</v>
      </c>
      <c r="Q220" s="73">
        <f t="shared" si="14"/>
        <v>0</v>
      </c>
      <c r="R220" s="229">
        <f>'935'!Y195</f>
        <v>0</v>
      </c>
      <c r="S220" s="230">
        <f t="shared" si="15"/>
        <v>0</v>
      </c>
      <c r="T220" s="231" t="str">
        <f t="shared" si="16"/>
        <v/>
      </c>
      <c r="U220" s="73">
        <f t="shared" si="17"/>
        <v>0</v>
      </c>
      <c r="V220" s="229">
        <f>'935'!Z195</f>
        <v>0</v>
      </c>
      <c r="W220" s="230">
        <f t="shared" si="18"/>
        <v>0</v>
      </c>
      <c r="X220" s="231" t="str">
        <f t="shared" si="19"/>
        <v/>
      </c>
      <c r="Y220" s="73">
        <f>0.01*('11'!B$17-'935'!W195)*'Fixed Charge'!E195</f>
        <v>0</v>
      </c>
      <c r="Z220" s="73">
        <f>0.01*'11'!B$17*'Dem2'!G195*'Dem2'!AA195</f>
        <v>0</v>
      </c>
      <c r="AA220" s="73">
        <f>'Dem2'!G195*(MAX('Dem2'!BJ195,0-('Dem2'!BI195+IF('935'!P195=0,0,(1-'935'!X195/'11'!D$17)*'11'!B$17/('11'!B$17-'935'!W195)*IF('Dem2'!G195=0,1,'Dem2'!H195/'Dem2'!G195)*'Dem2'!AL195))))*'11'!B$17*0.01*'Dem1'!B$111/'Dem1'!B$166</f>
        <v>0</v>
      </c>
      <c r="AB220" s="73">
        <f>'Dem2'!G195*'Dem1'!B$225*'Dem2'!BG195</f>
        <v>0</v>
      </c>
      <c r="AC220" s="73">
        <f>'Dem2'!G195*(MAX('Dem2'!BJ195,0-('Dem2'!BI195+IF('935'!P195=0,0,(1-'935'!X195/'11'!D$17)*'11'!B$17/('11'!B$17-'935'!W195)*IF('Dem2'!G195=0,1,'Dem2'!H195/'Dem2'!G195)*'Dem2'!AL195))))*'11'!B$17*0.01*'Dem1'!B$149/'Dem1'!B$166</f>
        <v>0</v>
      </c>
      <c r="AD220" s="73">
        <f>0.01*('Dem2'!H195*'11'!B$17*'Dem2'!AR195+'Dem2'!G195*'SR Rate'!AD195*'935'!P195*('11'!D$17-'935'!X195)*('11'!B$17/('11'!B$17-'935'!W195)))</f>
        <v>0</v>
      </c>
      <c r="AE220" s="73">
        <f>'Dem2'!G195*'Dem1'!B$213*('Dem1'!B$200+'Dem2'!BE195)</f>
        <v>0</v>
      </c>
      <c r="AF220" s="73">
        <f>'Dem2'!G195*(MAX('Dem2'!BJ195,0-('Dem2'!BI195+IF('935'!P195=0,0,(1-'935'!X195/'11'!D$17)*'11'!B$17/('11'!B$17-'935'!W195)*IF('Dem2'!G195=0,1,'Dem2'!H195/'Dem2'!G195)*'Dem2'!AL195))))*'11'!B$17*0.01*(1-('Dem1'!B$149+'Dem1'!B$111)/'Dem1'!B$166)</f>
        <v>0</v>
      </c>
      <c r="AG220" s="73">
        <f t="shared" si="20"/>
        <v>0</v>
      </c>
      <c r="AH220" s="10"/>
    </row>
    <row r="221" spans="1:34">
      <c r="A221" s="103">
        <v>157</v>
      </c>
      <c r="B221" s="226">
        <f>Results!B174</f>
        <v>0</v>
      </c>
      <c r="C221" s="227">
        <f>Results!C174</f>
        <v>0</v>
      </c>
      <c r="D221" s="228">
        <f>Results!D174</f>
        <v>0</v>
      </c>
      <c r="E221" s="228">
        <f>Results!E174</f>
        <v>0.21</v>
      </c>
      <c r="F221" s="228">
        <f>Results!F174</f>
        <v>0.21</v>
      </c>
      <c r="G221" s="227">
        <f>Results!G174</f>
        <v>0</v>
      </c>
      <c r="H221" s="228">
        <f>Results!H174</f>
        <v>0</v>
      </c>
      <c r="I221" s="228">
        <f>Results!I174</f>
        <v>0.2</v>
      </c>
      <c r="J221" s="228">
        <f>Results!J174</f>
        <v>0.2</v>
      </c>
      <c r="K221" s="73">
        <f>0.01*'11'!B$17*'Dem2'!G196*Results!E174</f>
        <v>0</v>
      </c>
      <c r="L221" s="73">
        <f>0.01*('11'!D$17-'935'!X196)*Results!C174*'Dem2'!G196*('11'!B$17/('11'!B$17-'935'!W196))*'935'!P196</f>
        <v>0</v>
      </c>
      <c r="M221" s="73">
        <f>0.01*('11'!B$17-'935'!W196)*Results!D174</f>
        <v>0</v>
      </c>
      <c r="N221" s="73">
        <f>0.01*'11'!B$17*'Gen2'!F196*'Gen2'!O196</f>
        <v>0</v>
      </c>
      <c r="O221" s="73">
        <f>0.01*('11'!B$17-'935'!W196)*'Fixed Charge'!J196</f>
        <v>0</v>
      </c>
      <c r="P221" s="73">
        <f>0.01*'Gen2'!N196*'935'!T196</f>
        <v>0</v>
      </c>
      <c r="Q221" s="73">
        <f t="shared" si="14"/>
        <v>0</v>
      </c>
      <c r="R221" s="229">
        <f>'935'!Y196</f>
        <v>0</v>
      </c>
      <c r="S221" s="230">
        <f t="shared" si="15"/>
        <v>0</v>
      </c>
      <c r="T221" s="231" t="str">
        <f t="shared" si="16"/>
        <v/>
      </c>
      <c r="U221" s="73">
        <f t="shared" si="17"/>
        <v>0</v>
      </c>
      <c r="V221" s="229">
        <f>'935'!Z196</f>
        <v>0</v>
      </c>
      <c r="W221" s="230">
        <f t="shared" si="18"/>
        <v>0</v>
      </c>
      <c r="X221" s="231" t="str">
        <f t="shared" si="19"/>
        <v/>
      </c>
      <c r="Y221" s="73">
        <f>0.01*('11'!B$17-'935'!W196)*'Fixed Charge'!E196</f>
        <v>0</v>
      </c>
      <c r="Z221" s="73">
        <f>0.01*'11'!B$17*'Dem2'!G196*'Dem2'!AA196</f>
        <v>0</v>
      </c>
      <c r="AA221" s="73">
        <f>'Dem2'!G196*(MAX('Dem2'!BJ196,0-('Dem2'!BI196+IF('935'!P196=0,0,(1-'935'!X196/'11'!D$17)*'11'!B$17/('11'!B$17-'935'!W196)*IF('Dem2'!G196=0,1,'Dem2'!H196/'Dem2'!G196)*'Dem2'!AL196))))*'11'!B$17*0.01*'Dem1'!B$111/'Dem1'!B$166</f>
        <v>0</v>
      </c>
      <c r="AB221" s="73">
        <f>'Dem2'!G196*'Dem1'!B$225*'Dem2'!BG196</f>
        <v>0</v>
      </c>
      <c r="AC221" s="73">
        <f>'Dem2'!G196*(MAX('Dem2'!BJ196,0-('Dem2'!BI196+IF('935'!P196=0,0,(1-'935'!X196/'11'!D$17)*'11'!B$17/('11'!B$17-'935'!W196)*IF('Dem2'!G196=0,1,'Dem2'!H196/'Dem2'!G196)*'Dem2'!AL196))))*'11'!B$17*0.01*'Dem1'!B$149/'Dem1'!B$166</f>
        <v>0</v>
      </c>
      <c r="AD221" s="73">
        <f>0.01*('Dem2'!H196*'11'!B$17*'Dem2'!AR196+'Dem2'!G196*'SR Rate'!AD196*'935'!P196*('11'!D$17-'935'!X196)*('11'!B$17/('11'!B$17-'935'!W196)))</f>
        <v>0</v>
      </c>
      <c r="AE221" s="73">
        <f>'Dem2'!G196*'Dem1'!B$213*('Dem1'!B$200+'Dem2'!BE196)</f>
        <v>0</v>
      </c>
      <c r="AF221" s="73">
        <f>'Dem2'!G196*(MAX('Dem2'!BJ196,0-('Dem2'!BI196+IF('935'!P196=0,0,(1-'935'!X196/'11'!D$17)*'11'!B$17/('11'!B$17-'935'!W196)*IF('Dem2'!G196=0,1,'Dem2'!H196/'Dem2'!G196)*'Dem2'!AL196))))*'11'!B$17*0.01*(1-('Dem1'!B$149+'Dem1'!B$111)/'Dem1'!B$166)</f>
        <v>0</v>
      </c>
      <c r="AG221" s="73">
        <f t="shared" si="20"/>
        <v>0</v>
      </c>
      <c r="AH221" s="10"/>
    </row>
    <row r="222" spans="1:34">
      <c r="A222" s="103">
        <v>158</v>
      </c>
      <c r="B222" s="226">
        <f>Results!B175</f>
        <v>0</v>
      </c>
      <c r="C222" s="227">
        <f>Results!C175</f>
        <v>0</v>
      </c>
      <c r="D222" s="228">
        <f>Results!D175</f>
        <v>0</v>
      </c>
      <c r="E222" s="228">
        <f>Results!E175</f>
        <v>0.21</v>
      </c>
      <c r="F222" s="228">
        <f>Results!F175</f>
        <v>0.21</v>
      </c>
      <c r="G222" s="227">
        <f>Results!G175</f>
        <v>0</v>
      </c>
      <c r="H222" s="228">
        <f>Results!H175</f>
        <v>0</v>
      </c>
      <c r="I222" s="228">
        <f>Results!I175</f>
        <v>0.2</v>
      </c>
      <c r="J222" s="228">
        <f>Results!J175</f>
        <v>0.2</v>
      </c>
      <c r="K222" s="73">
        <f>0.01*'11'!B$17*'Dem2'!G197*Results!E175</f>
        <v>0</v>
      </c>
      <c r="L222" s="73">
        <f>0.01*('11'!D$17-'935'!X197)*Results!C175*'Dem2'!G197*('11'!B$17/('11'!B$17-'935'!W197))*'935'!P197</f>
        <v>0</v>
      </c>
      <c r="M222" s="73">
        <f>0.01*('11'!B$17-'935'!W197)*Results!D175</f>
        <v>0</v>
      </c>
      <c r="N222" s="73">
        <f>0.01*'11'!B$17*'Gen2'!F197*'Gen2'!O197</f>
        <v>0</v>
      </c>
      <c r="O222" s="73">
        <f>0.01*('11'!B$17-'935'!W197)*'Fixed Charge'!J197</f>
        <v>0</v>
      </c>
      <c r="P222" s="73">
        <f>0.01*'Gen2'!N197*'935'!T197</f>
        <v>0</v>
      </c>
      <c r="Q222" s="73">
        <f t="shared" si="14"/>
        <v>0</v>
      </c>
      <c r="R222" s="229">
        <f>'935'!Y197</f>
        <v>0</v>
      </c>
      <c r="S222" s="230">
        <f t="shared" si="15"/>
        <v>0</v>
      </c>
      <c r="T222" s="231" t="str">
        <f t="shared" si="16"/>
        <v/>
      </c>
      <c r="U222" s="73">
        <f t="shared" si="17"/>
        <v>0</v>
      </c>
      <c r="V222" s="229">
        <f>'935'!Z197</f>
        <v>0</v>
      </c>
      <c r="W222" s="230">
        <f t="shared" si="18"/>
        <v>0</v>
      </c>
      <c r="X222" s="231" t="str">
        <f t="shared" si="19"/>
        <v/>
      </c>
      <c r="Y222" s="73">
        <f>0.01*('11'!B$17-'935'!W197)*'Fixed Charge'!E197</f>
        <v>0</v>
      </c>
      <c r="Z222" s="73">
        <f>0.01*'11'!B$17*'Dem2'!G197*'Dem2'!AA197</f>
        <v>0</v>
      </c>
      <c r="AA222" s="73">
        <f>'Dem2'!G197*(MAX('Dem2'!BJ197,0-('Dem2'!BI197+IF('935'!P197=0,0,(1-'935'!X197/'11'!D$17)*'11'!B$17/('11'!B$17-'935'!W197)*IF('Dem2'!G197=0,1,'Dem2'!H197/'Dem2'!G197)*'Dem2'!AL197))))*'11'!B$17*0.01*'Dem1'!B$111/'Dem1'!B$166</f>
        <v>0</v>
      </c>
      <c r="AB222" s="73">
        <f>'Dem2'!G197*'Dem1'!B$225*'Dem2'!BG197</f>
        <v>0</v>
      </c>
      <c r="AC222" s="73">
        <f>'Dem2'!G197*(MAX('Dem2'!BJ197,0-('Dem2'!BI197+IF('935'!P197=0,0,(1-'935'!X197/'11'!D$17)*'11'!B$17/('11'!B$17-'935'!W197)*IF('Dem2'!G197=0,1,'Dem2'!H197/'Dem2'!G197)*'Dem2'!AL197))))*'11'!B$17*0.01*'Dem1'!B$149/'Dem1'!B$166</f>
        <v>0</v>
      </c>
      <c r="AD222" s="73">
        <f>0.01*('Dem2'!H197*'11'!B$17*'Dem2'!AR197+'Dem2'!G197*'SR Rate'!AD197*'935'!P197*('11'!D$17-'935'!X197)*('11'!B$17/('11'!B$17-'935'!W197)))</f>
        <v>0</v>
      </c>
      <c r="AE222" s="73">
        <f>'Dem2'!G197*'Dem1'!B$213*('Dem1'!B$200+'Dem2'!BE197)</f>
        <v>0</v>
      </c>
      <c r="AF222" s="73">
        <f>'Dem2'!G197*(MAX('Dem2'!BJ197,0-('Dem2'!BI197+IF('935'!P197=0,0,(1-'935'!X197/'11'!D$17)*'11'!B$17/('11'!B$17-'935'!W197)*IF('Dem2'!G197=0,1,'Dem2'!H197/'Dem2'!G197)*'Dem2'!AL197))))*'11'!B$17*0.01*(1-('Dem1'!B$149+'Dem1'!B$111)/'Dem1'!B$166)</f>
        <v>0</v>
      </c>
      <c r="AG222" s="73">
        <f t="shared" si="20"/>
        <v>0</v>
      </c>
      <c r="AH222" s="10"/>
    </row>
    <row r="223" spans="1:34">
      <c r="A223" s="103">
        <v>159</v>
      </c>
      <c r="B223" s="226">
        <f>Results!B176</f>
        <v>0</v>
      </c>
      <c r="C223" s="227">
        <f>Results!C176</f>
        <v>0</v>
      </c>
      <c r="D223" s="228">
        <f>Results!D176</f>
        <v>0</v>
      </c>
      <c r="E223" s="228">
        <f>Results!E176</f>
        <v>0.21</v>
      </c>
      <c r="F223" s="228">
        <f>Results!F176</f>
        <v>0.21</v>
      </c>
      <c r="G223" s="227">
        <f>Results!G176</f>
        <v>0</v>
      </c>
      <c r="H223" s="228">
        <f>Results!H176</f>
        <v>0</v>
      </c>
      <c r="I223" s="228">
        <f>Results!I176</f>
        <v>0.2</v>
      </c>
      <c r="J223" s="228">
        <f>Results!J176</f>
        <v>0.2</v>
      </c>
      <c r="K223" s="73">
        <f>0.01*'11'!B$17*'Dem2'!G198*Results!E176</f>
        <v>0</v>
      </c>
      <c r="L223" s="73">
        <f>0.01*('11'!D$17-'935'!X198)*Results!C176*'Dem2'!G198*('11'!B$17/('11'!B$17-'935'!W198))*'935'!P198</f>
        <v>0</v>
      </c>
      <c r="M223" s="73">
        <f>0.01*('11'!B$17-'935'!W198)*Results!D176</f>
        <v>0</v>
      </c>
      <c r="N223" s="73">
        <f>0.01*'11'!B$17*'Gen2'!F198*'Gen2'!O198</f>
        <v>0</v>
      </c>
      <c r="O223" s="73">
        <f>0.01*('11'!B$17-'935'!W198)*'Fixed Charge'!J198</f>
        <v>0</v>
      </c>
      <c r="P223" s="73">
        <f>0.01*'Gen2'!N198*'935'!T198</f>
        <v>0</v>
      </c>
      <c r="Q223" s="73">
        <f t="shared" si="14"/>
        <v>0</v>
      </c>
      <c r="R223" s="229">
        <f>'935'!Y198</f>
        <v>0</v>
      </c>
      <c r="S223" s="230">
        <f t="shared" si="15"/>
        <v>0</v>
      </c>
      <c r="T223" s="231" t="str">
        <f t="shared" si="16"/>
        <v/>
      </c>
      <c r="U223" s="73">
        <f t="shared" si="17"/>
        <v>0</v>
      </c>
      <c r="V223" s="229">
        <f>'935'!Z198</f>
        <v>0</v>
      </c>
      <c r="W223" s="230">
        <f t="shared" si="18"/>
        <v>0</v>
      </c>
      <c r="X223" s="231" t="str">
        <f t="shared" si="19"/>
        <v/>
      </c>
      <c r="Y223" s="73">
        <f>0.01*('11'!B$17-'935'!W198)*'Fixed Charge'!E198</f>
        <v>0</v>
      </c>
      <c r="Z223" s="73">
        <f>0.01*'11'!B$17*'Dem2'!G198*'Dem2'!AA198</f>
        <v>0</v>
      </c>
      <c r="AA223" s="73">
        <f>'Dem2'!G198*(MAX('Dem2'!BJ198,0-('Dem2'!BI198+IF('935'!P198=0,0,(1-'935'!X198/'11'!D$17)*'11'!B$17/('11'!B$17-'935'!W198)*IF('Dem2'!G198=0,1,'Dem2'!H198/'Dem2'!G198)*'Dem2'!AL198))))*'11'!B$17*0.01*'Dem1'!B$111/'Dem1'!B$166</f>
        <v>0</v>
      </c>
      <c r="AB223" s="73">
        <f>'Dem2'!G198*'Dem1'!B$225*'Dem2'!BG198</f>
        <v>0</v>
      </c>
      <c r="AC223" s="73">
        <f>'Dem2'!G198*(MAX('Dem2'!BJ198,0-('Dem2'!BI198+IF('935'!P198=0,0,(1-'935'!X198/'11'!D$17)*'11'!B$17/('11'!B$17-'935'!W198)*IF('Dem2'!G198=0,1,'Dem2'!H198/'Dem2'!G198)*'Dem2'!AL198))))*'11'!B$17*0.01*'Dem1'!B$149/'Dem1'!B$166</f>
        <v>0</v>
      </c>
      <c r="AD223" s="73">
        <f>0.01*('Dem2'!H198*'11'!B$17*'Dem2'!AR198+'Dem2'!G198*'SR Rate'!AD198*'935'!P198*('11'!D$17-'935'!X198)*('11'!B$17/('11'!B$17-'935'!W198)))</f>
        <v>0</v>
      </c>
      <c r="AE223" s="73">
        <f>'Dem2'!G198*'Dem1'!B$213*('Dem1'!B$200+'Dem2'!BE198)</f>
        <v>0</v>
      </c>
      <c r="AF223" s="73">
        <f>'Dem2'!G198*(MAX('Dem2'!BJ198,0-('Dem2'!BI198+IF('935'!P198=0,0,(1-'935'!X198/'11'!D$17)*'11'!B$17/('11'!B$17-'935'!W198)*IF('Dem2'!G198=0,1,'Dem2'!H198/'Dem2'!G198)*'Dem2'!AL198))))*'11'!B$17*0.01*(1-('Dem1'!B$149+'Dem1'!B$111)/'Dem1'!B$166)</f>
        <v>0</v>
      </c>
      <c r="AG223" s="73">
        <f t="shared" si="20"/>
        <v>0</v>
      </c>
      <c r="AH223" s="10"/>
    </row>
    <row r="224" spans="1:34">
      <c r="A224" s="103">
        <v>160</v>
      </c>
      <c r="B224" s="226">
        <f>Results!B177</f>
        <v>0</v>
      </c>
      <c r="C224" s="227">
        <f>Results!C177</f>
        <v>0</v>
      </c>
      <c r="D224" s="228">
        <f>Results!D177</f>
        <v>0</v>
      </c>
      <c r="E224" s="228">
        <f>Results!E177</f>
        <v>0.21</v>
      </c>
      <c r="F224" s="228">
        <f>Results!F177</f>
        <v>0.21</v>
      </c>
      <c r="G224" s="227">
        <f>Results!G177</f>
        <v>0</v>
      </c>
      <c r="H224" s="228">
        <f>Results!H177</f>
        <v>0</v>
      </c>
      <c r="I224" s="228">
        <f>Results!I177</f>
        <v>0.2</v>
      </c>
      <c r="J224" s="228">
        <f>Results!J177</f>
        <v>0.2</v>
      </c>
      <c r="K224" s="73">
        <f>0.01*'11'!B$17*'Dem2'!G199*Results!E177</f>
        <v>0</v>
      </c>
      <c r="L224" s="73">
        <f>0.01*('11'!D$17-'935'!X199)*Results!C177*'Dem2'!G199*('11'!B$17/('11'!B$17-'935'!W199))*'935'!P199</f>
        <v>0</v>
      </c>
      <c r="M224" s="73">
        <f>0.01*('11'!B$17-'935'!W199)*Results!D177</f>
        <v>0</v>
      </c>
      <c r="N224" s="73">
        <f>0.01*'11'!B$17*'Gen2'!F199*'Gen2'!O199</f>
        <v>0</v>
      </c>
      <c r="O224" s="73">
        <f>0.01*('11'!B$17-'935'!W199)*'Fixed Charge'!J199</f>
        <v>0</v>
      </c>
      <c r="P224" s="73">
        <f>0.01*'Gen2'!N199*'935'!T199</f>
        <v>0</v>
      </c>
      <c r="Q224" s="73">
        <f t="shared" si="14"/>
        <v>0</v>
      </c>
      <c r="R224" s="229">
        <f>'935'!Y199</f>
        <v>0</v>
      </c>
      <c r="S224" s="230">
        <f t="shared" si="15"/>
        <v>0</v>
      </c>
      <c r="T224" s="231" t="str">
        <f t="shared" si="16"/>
        <v/>
      </c>
      <c r="U224" s="73">
        <f t="shared" si="17"/>
        <v>0</v>
      </c>
      <c r="V224" s="229">
        <f>'935'!Z199</f>
        <v>0</v>
      </c>
      <c r="W224" s="230">
        <f t="shared" si="18"/>
        <v>0</v>
      </c>
      <c r="X224" s="231" t="str">
        <f t="shared" si="19"/>
        <v/>
      </c>
      <c r="Y224" s="73">
        <f>0.01*('11'!B$17-'935'!W199)*'Fixed Charge'!E199</f>
        <v>0</v>
      </c>
      <c r="Z224" s="73">
        <f>0.01*'11'!B$17*'Dem2'!G199*'Dem2'!AA199</f>
        <v>0</v>
      </c>
      <c r="AA224" s="73">
        <f>'Dem2'!G199*(MAX('Dem2'!BJ199,0-('Dem2'!BI199+IF('935'!P199=0,0,(1-'935'!X199/'11'!D$17)*'11'!B$17/('11'!B$17-'935'!W199)*IF('Dem2'!G199=0,1,'Dem2'!H199/'Dem2'!G199)*'Dem2'!AL199))))*'11'!B$17*0.01*'Dem1'!B$111/'Dem1'!B$166</f>
        <v>0</v>
      </c>
      <c r="AB224" s="73">
        <f>'Dem2'!G199*'Dem1'!B$225*'Dem2'!BG199</f>
        <v>0</v>
      </c>
      <c r="AC224" s="73">
        <f>'Dem2'!G199*(MAX('Dem2'!BJ199,0-('Dem2'!BI199+IF('935'!P199=0,0,(1-'935'!X199/'11'!D$17)*'11'!B$17/('11'!B$17-'935'!W199)*IF('Dem2'!G199=0,1,'Dem2'!H199/'Dem2'!G199)*'Dem2'!AL199))))*'11'!B$17*0.01*'Dem1'!B$149/'Dem1'!B$166</f>
        <v>0</v>
      </c>
      <c r="AD224" s="73">
        <f>0.01*('Dem2'!H199*'11'!B$17*'Dem2'!AR199+'Dem2'!G199*'SR Rate'!AD199*'935'!P199*('11'!D$17-'935'!X199)*('11'!B$17/('11'!B$17-'935'!W199)))</f>
        <v>0</v>
      </c>
      <c r="AE224" s="73">
        <f>'Dem2'!G199*'Dem1'!B$213*('Dem1'!B$200+'Dem2'!BE199)</f>
        <v>0</v>
      </c>
      <c r="AF224" s="73">
        <f>'Dem2'!G199*(MAX('Dem2'!BJ199,0-('Dem2'!BI199+IF('935'!P199=0,0,(1-'935'!X199/'11'!D$17)*'11'!B$17/('11'!B$17-'935'!W199)*IF('Dem2'!G199=0,1,'Dem2'!H199/'Dem2'!G199)*'Dem2'!AL199))))*'11'!B$17*0.01*(1-('Dem1'!B$149+'Dem1'!B$111)/'Dem1'!B$166)</f>
        <v>0</v>
      </c>
      <c r="AG224" s="73">
        <f t="shared" si="20"/>
        <v>0</v>
      </c>
      <c r="AH224" s="10"/>
    </row>
    <row r="225" spans="1:34">
      <c r="A225" s="103">
        <v>161</v>
      </c>
      <c r="B225" s="226">
        <f>Results!B178</f>
        <v>0</v>
      </c>
      <c r="C225" s="227">
        <f>Results!C178</f>
        <v>0</v>
      </c>
      <c r="D225" s="228">
        <f>Results!D178</f>
        <v>0</v>
      </c>
      <c r="E225" s="228">
        <f>Results!E178</f>
        <v>0.21</v>
      </c>
      <c r="F225" s="228">
        <f>Results!F178</f>
        <v>0.21</v>
      </c>
      <c r="G225" s="227">
        <f>Results!G178</f>
        <v>0</v>
      </c>
      <c r="H225" s="228">
        <f>Results!H178</f>
        <v>0</v>
      </c>
      <c r="I225" s="228">
        <f>Results!I178</f>
        <v>0.2</v>
      </c>
      <c r="J225" s="228">
        <f>Results!J178</f>
        <v>0.2</v>
      </c>
      <c r="K225" s="73">
        <f>0.01*'11'!B$17*'Dem2'!G200*Results!E178</f>
        <v>0</v>
      </c>
      <c r="L225" s="73">
        <f>0.01*('11'!D$17-'935'!X200)*Results!C178*'Dem2'!G200*('11'!B$17/('11'!B$17-'935'!W200))*'935'!P200</f>
        <v>0</v>
      </c>
      <c r="M225" s="73">
        <f>0.01*('11'!B$17-'935'!W200)*Results!D178</f>
        <v>0</v>
      </c>
      <c r="N225" s="73">
        <f>0.01*'11'!B$17*'Gen2'!F200*'Gen2'!O200</f>
        <v>0</v>
      </c>
      <c r="O225" s="73">
        <f>0.01*('11'!B$17-'935'!W200)*'Fixed Charge'!J200</f>
        <v>0</v>
      </c>
      <c r="P225" s="73">
        <f>0.01*'Gen2'!N200*'935'!T200</f>
        <v>0</v>
      </c>
      <c r="Q225" s="73">
        <f t="shared" si="14"/>
        <v>0</v>
      </c>
      <c r="R225" s="229">
        <f>'935'!Y200</f>
        <v>0</v>
      </c>
      <c r="S225" s="230">
        <f t="shared" si="15"/>
        <v>0</v>
      </c>
      <c r="T225" s="231" t="str">
        <f t="shared" si="16"/>
        <v/>
      </c>
      <c r="U225" s="73">
        <f t="shared" si="17"/>
        <v>0</v>
      </c>
      <c r="V225" s="229">
        <f>'935'!Z200</f>
        <v>0</v>
      </c>
      <c r="W225" s="230">
        <f t="shared" si="18"/>
        <v>0</v>
      </c>
      <c r="X225" s="231" t="str">
        <f t="shared" si="19"/>
        <v/>
      </c>
      <c r="Y225" s="73">
        <f>0.01*('11'!B$17-'935'!W200)*'Fixed Charge'!E200</f>
        <v>0</v>
      </c>
      <c r="Z225" s="73">
        <f>0.01*'11'!B$17*'Dem2'!G200*'Dem2'!AA200</f>
        <v>0</v>
      </c>
      <c r="AA225" s="73">
        <f>'Dem2'!G200*(MAX('Dem2'!BJ200,0-('Dem2'!BI200+IF('935'!P200=0,0,(1-'935'!X200/'11'!D$17)*'11'!B$17/('11'!B$17-'935'!W200)*IF('Dem2'!G200=0,1,'Dem2'!H200/'Dem2'!G200)*'Dem2'!AL200))))*'11'!B$17*0.01*'Dem1'!B$111/'Dem1'!B$166</f>
        <v>0</v>
      </c>
      <c r="AB225" s="73">
        <f>'Dem2'!G200*'Dem1'!B$225*'Dem2'!BG200</f>
        <v>0</v>
      </c>
      <c r="AC225" s="73">
        <f>'Dem2'!G200*(MAX('Dem2'!BJ200,0-('Dem2'!BI200+IF('935'!P200=0,0,(1-'935'!X200/'11'!D$17)*'11'!B$17/('11'!B$17-'935'!W200)*IF('Dem2'!G200=0,1,'Dem2'!H200/'Dem2'!G200)*'Dem2'!AL200))))*'11'!B$17*0.01*'Dem1'!B$149/'Dem1'!B$166</f>
        <v>0</v>
      </c>
      <c r="AD225" s="73">
        <f>0.01*('Dem2'!H200*'11'!B$17*'Dem2'!AR200+'Dem2'!G200*'SR Rate'!AD200*'935'!P200*('11'!D$17-'935'!X200)*('11'!B$17/('11'!B$17-'935'!W200)))</f>
        <v>0</v>
      </c>
      <c r="AE225" s="73">
        <f>'Dem2'!G200*'Dem1'!B$213*('Dem1'!B$200+'Dem2'!BE200)</f>
        <v>0</v>
      </c>
      <c r="AF225" s="73">
        <f>'Dem2'!G200*(MAX('Dem2'!BJ200,0-('Dem2'!BI200+IF('935'!P200=0,0,(1-'935'!X200/'11'!D$17)*'11'!B$17/('11'!B$17-'935'!W200)*IF('Dem2'!G200=0,1,'Dem2'!H200/'Dem2'!G200)*'Dem2'!AL200))))*'11'!B$17*0.01*(1-('Dem1'!B$149+'Dem1'!B$111)/'Dem1'!B$166)</f>
        <v>0</v>
      </c>
      <c r="AG225" s="73">
        <f t="shared" si="20"/>
        <v>0</v>
      </c>
      <c r="AH225" s="10"/>
    </row>
    <row r="226" spans="1:34">
      <c r="A226" s="103">
        <v>162</v>
      </c>
      <c r="B226" s="226">
        <f>Results!B179</f>
        <v>0</v>
      </c>
      <c r="C226" s="227">
        <f>Results!C179</f>
        <v>0</v>
      </c>
      <c r="D226" s="228">
        <f>Results!D179</f>
        <v>0</v>
      </c>
      <c r="E226" s="228">
        <f>Results!E179</f>
        <v>0.21</v>
      </c>
      <c r="F226" s="228">
        <f>Results!F179</f>
        <v>0.21</v>
      </c>
      <c r="G226" s="227">
        <f>Results!G179</f>
        <v>0</v>
      </c>
      <c r="H226" s="228">
        <f>Results!H179</f>
        <v>0</v>
      </c>
      <c r="I226" s="228">
        <f>Results!I179</f>
        <v>0.2</v>
      </c>
      <c r="J226" s="228">
        <f>Results!J179</f>
        <v>0.2</v>
      </c>
      <c r="K226" s="73">
        <f>0.01*'11'!B$17*'Dem2'!G201*Results!E179</f>
        <v>0</v>
      </c>
      <c r="L226" s="73">
        <f>0.01*('11'!D$17-'935'!X201)*Results!C179*'Dem2'!G201*('11'!B$17/('11'!B$17-'935'!W201))*'935'!P201</f>
        <v>0</v>
      </c>
      <c r="M226" s="73">
        <f>0.01*('11'!B$17-'935'!W201)*Results!D179</f>
        <v>0</v>
      </c>
      <c r="N226" s="73">
        <f>0.01*'11'!B$17*'Gen2'!F201*'Gen2'!O201</f>
        <v>0</v>
      </c>
      <c r="O226" s="73">
        <f>0.01*('11'!B$17-'935'!W201)*'Fixed Charge'!J201</f>
        <v>0</v>
      </c>
      <c r="P226" s="73">
        <f>0.01*'Gen2'!N201*'935'!T201</f>
        <v>0</v>
      </c>
      <c r="Q226" s="73">
        <f t="shared" si="14"/>
        <v>0</v>
      </c>
      <c r="R226" s="229">
        <f>'935'!Y201</f>
        <v>0</v>
      </c>
      <c r="S226" s="230">
        <f t="shared" si="15"/>
        <v>0</v>
      </c>
      <c r="T226" s="231" t="str">
        <f t="shared" si="16"/>
        <v/>
      </c>
      <c r="U226" s="73">
        <f t="shared" si="17"/>
        <v>0</v>
      </c>
      <c r="V226" s="229">
        <f>'935'!Z201</f>
        <v>0</v>
      </c>
      <c r="W226" s="230">
        <f t="shared" si="18"/>
        <v>0</v>
      </c>
      <c r="X226" s="231" t="str">
        <f t="shared" si="19"/>
        <v/>
      </c>
      <c r="Y226" s="73">
        <f>0.01*('11'!B$17-'935'!W201)*'Fixed Charge'!E201</f>
        <v>0</v>
      </c>
      <c r="Z226" s="73">
        <f>0.01*'11'!B$17*'Dem2'!G201*'Dem2'!AA201</f>
        <v>0</v>
      </c>
      <c r="AA226" s="73">
        <f>'Dem2'!G201*(MAX('Dem2'!BJ201,0-('Dem2'!BI201+IF('935'!P201=0,0,(1-'935'!X201/'11'!D$17)*'11'!B$17/('11'!B$17-'935'!W201)*IF('Dem2'!G201=0,1,'Dem2'!H201/'Dem2'!G201)*'Dem2'!AL201))))*'11'!B$17*0.01*'Dem1'!B$111/'Dem1'!B$166</f>
        <v>0</v>
      </c>
      <c r="AB226" s="73">
        <f>'Dem2'!G201*'Dem1'!B$225*'Dem2'!BG201</f>
        <v>0</v>
      </c>
      <c r="AC226" s="73">
        <f>'Dem2'!G201*(MAX('Dem2'!BJ201,0-('Dem2'!BI201+IF('935'!P201=0,0,(1-'935'!X201/'11'!D$17)*'11'!B$17/('11'!B$17-'935'!W201)*IF('Dem2'!G201=0,1,'Dem2'!H201/'Dem2'!G201)*'Dem2'!AL201))))*'11'!B$17*0.01*'Dem1'!B$149/'Dem1'!B$166</f>
        <v>0</v>
      </c>
      <c r="AD226" s="73">
        <f>0.01*('Dem2'!H201*'11'!B$17*'Dem2'!AR201+'Dem2'!G201*'SR Rate'!AD201*'935'!P201*('11'!D$17-'935'!X201)*('11'!B$17/('11'!B$17-'935'!W201)))</f>
        <v>0</v>
      </c>
      <c r="AE226" s="73">
        <f>'Dem2'!G201*'Dem1'!B$213*('Dem1'!B$200+'Dem2'!BE201)</f>
        <v>0</v>
      </c>
      <c r="AF226" s="73">
        <f>'Dem2'!G201*(MAX('Dem2'!BJ201,0-('Dem2'!BI201+IF('935'!P201=0,0,(1-'935'!X201/'11'!D$17)*'11'!B$17/('11'!B$17-'935'!W201)*IF('Dem2'!G201=0,1,'Dem2'!H201/'Dem2'!G201)*'Dem2'!AL201))))*'11'!B$17*0.01*(1-('Dem1'!B$149+'Dem1'!B$111)/'Dem1'!B$166)</f>
        <v>0</v>
      </c>
      <c r="AG226" s="73">
        <f t="shared" si="20"/>
        <v>0</v>
      </c>
      <c r="AH226" s="10"/>
    </row>
    <row r="227" spans="1:34">
      <c r="A227" s="103">
        <v>163</v>
      </c>
      <c r="B227" s="226">
        <f>Results!B180</f>
        <v>0</v>
      </c>
      <c r="C227" s="227">
        <f>Results!C180</f>
        <v>0</v>
      </c>
      <c r="D227" s="228">
        <f>Results!D180</f>
        <v>0</v>
      </c>
      <c r="E227" s="228">
        <f>Results!E180</f>
        <v>0.21</v>
      </c>
      <c r="F227" s="228">
        <f>Results!F180</f>
        <v>0.21</v>
      </c>
      <c r="G227" s="227">
        <f>Results!G180</f>
        <v>0</v>
      </c>
      <c r="H227" s="228">
        <f>Results!H180</f>
        <v>0</v>
      </c>
      <c r="I227" s="228">
        <f>Results!I180</f>
        <v>0.2</v>
      </c>
      <c r="J227" s="228">
        <f>Results!J180</f>
        <v>0.2</v>
      </c>
      <c r="K227" s="73">
        <f>0.01*'11'!B$17*'Dem2'!G202*Results!E180</f>
        <v>0</v>
      </c>
      <c r="L227" s="73">
        <f>0.01*('11'!D$17-'935'!X202)*Results!C180*'Dem2'!G202*('11'!B$17/('11'!B$17-'935'!W202))*'935'!P202</f>
        <v>0</v>
      </c>
      <c r="M227" s="73">
        <f>0.01*('11'!B$17-'935'!W202)*Results!D180</f>
        <v>0</v>
      </c>
      <c r="N227" s="73">
        <f>0.01*'11'!B$17*'Gen2'!F202*'Gen2'!O202</f>
        <v>0</v>
      </c>
      <c r="O227" s="73">
        <f>0.01*('11'!B$17-'935'!W202)*'Fixed Charge'!J202</f>
        <v>0</v>
      </c>
      <c r="P227" s="73">
        <f>0.01*'Gen2'!N202*'935'!T202</f>
        <v>0</v>
      </c>
      <c r="Q227" s="73">
        <f t="shared" si="14"/>
        <v>0</v>
      </c>
      <c r="R227" s="229">
        <f>'935'!Y202</f>
        <v>0</v>
      </c>
      <c r="S227" s="230">
        <f t="shared" si="15"/>
        <v>0</v>
      </c>
      <c r="T227" s="231" t="str">
        <f t="shared" si="16"/>
        <v/>
      </c>
      <c r="U227" s="73">
        <f t="shared" si="17"/>
        <v>0</v>
      </c>
      <c r="V227" s="229">
        <f>'935'!Z202</f>
        <v>0</v>
      </c>
      <c r="W227" s="230">
        <f t="shared" si="18"/>
        <v>0</v>
      </c>
      <c r="X227" s="231" t="str">
        <f t="shared" si="19"/>
        <v/>
      </c>
      <c r="Y227" s="73">
        <f>0.01*('11'!B$17-'935'!W202)*'Fixed Charge'!E202</f>
        <v>0</v>
      </c>
      <c r="Z227" s="73">
        <f>0.01*'11'!B$17*'Dem2'!G202*'Dem2'!AA202</f>
        <v>0</v>
      </c>
      <c r="AA227" s="73">
        <f>'Dem2'!G202*(MAX('Dem2'!BJ202,0-('Dem2'!BI202+IF('935'!P202=0,0,(1-'935'!X202/'11'!D$17)*'11'!B$17/('11'!B$17-'935'!W202)*IF('Dem2'!G202=0,1,'Dem2'!H202/'Dem2'!G202)*'Dem2'!AL202))))*'11'!B$17*0.01*'Dem1'!B$111/'Dem1'!B$166</f>
        <v>0</v>
      </c>
      <c r="AB227" s="73">
        <f>'Dem2'!G202*'Dem1'!B$225*'Dem2'!BG202</f>
        <v>0</v>
      </c>
      <c r="AC227" s="73">
        <f>'Dem2'!G202*(MAX('Dem2'!BJ202,0-('Dem2'!BI202+IF('935'!P202=0,0,(1-'935'!X202/'11'!D$17)*'11'!B$17/('11'!B$17-'935'!W202)*IF('Dem2'!G202=0,1,'Dem2'!H202/'Dem2'!G202)*'Dem2'!AL202))))*'11'!B$17*0.01*'Dem1'!B$149/'Dem1'!B$166</f>
        <v>0</v>
      </c>
      <c r="AD227" s="73">
        <f>0.01*('Dem2'!H202*'11'!B$17*'Dem2'!AR202+'Dem2'!G202*'SR Rate'!AD202*'935'!P202*('11'!D$17-'935'!X202)*('11'!B$17/('11'!B$17-'935'!W202)))</f>
        <v>0</v>
      </c>
      <c r="AE227" s="73">
        <f>'Dem2'!G202*'Dem1'!B$213*('Dem1'!B$200+'Dem2'!BE202)</f>
        <v>0</v>
      </c>
      <c r="AF227" s="73">
        <f>'Dem2'!G202*(MAX('Dem2'!BJ202,0-('Dem2'!BI202+IF('935'!P202=0,0,(1-'935'!X202/'11'!D$17)*'11'!B$17/('11'!B$17-'935'!W202)*IF('Dem2'!G202=0,1,'Dem2'!H202/'Dem2'!G202)*'Dem2'!AL202))))*'11'!B$17*0.01*(1-('Dem1'!B$149+'Dem1'!B$111)/'Dem1'!B$166)</f>
        <v>0</v>
      </c>
      <c r="AG227" s="73">
        <f t="shared" si="20"/>
        <v>0</v>
      </c>
      <c r="AH227" s="10"/>
    </row>
    <row r="228" spans="1:34">
      <c r="A228" s="103">
        <v>164</v>
      </c>
      <c r="B228" s="226">
        <f>Results!B181</f>
        <v>0</v>
      </c>
      <c r="C228" s="227">
        <f>Results!C181</f>
        <v>0</v>
      </c>
      <c r="D228" s="228">
        <f>Results!D181</f>
        <v>0</v>
      </c>
      <c r="E228" s="228">
        <f>Results!E181</f>
        <v>0.21</v>
      </c>
      <c r="F228" s="228">
        <f>Results!F181</f>
        <v>0.21</v>
      </c>
      <c r="G228" s="227">
        <f>Results!G181</f>
        <v>0</v>
      </c>
      <c r="H228" s="228">
        <f>Results!H181</f>
        <v>0</v>
      </c>
      <c r="I228" s="228">
        <f>Results!I181</f>
        <v>0.2</v>
      </c>
      <c r="J228" s="228">
        <f>Results!J181</f>
        <v>0.2</v>
      </c>
      <c r="K228" s="73">
        <f>0.01*'11'!B$17*'Dem2'!G203*Results!E181</f>
        <v>0</v>
      </c>
      <c r="L228" s="73">
        <f>0.01*('11'!D$17-'935'!X203)*Results!C181*'Dem2'!G203*('11'!B$17/('11'!B$17-'935'!W203))*'935'!P203</f>
        <v>0</v>
      </c>
      <c r="M228" s="73">
        <f>0.01*('11'!B$17-'935'!W203)*Results!D181</f>
        <v>0</v>
      </c>
      <c r="N228" s="73">
        <f>0.01*'11'!B$17*'Gen2'!F203*'Gen2'!O203</f>
        <v>0</v>
      </c>
      <c r="O228" s="73">
        <f>0.01*('11'!B$17-'935'!W203)*'Fixed Charge'!J203</f>
        <v>0</v>
      </c>
      <c r="P228" s="73">
        <f>0.01*'Gen2'!N203*'935'!T203</f>
        <v>0</v>
      </c>
      <c r="Q228" s="73">
        <f t="shared" si="14"/>
        <v>0</v>
      </c>
      <c r="R228" s="229">
        <f>'935'!Y203</f>
        <v>0</v>
      </c>
      <c r="S228" s="230">
        <f t="shared" si="15"/>
        <v>0</v>
      </c>
      <c r="T228" s="231" t="str">
        <f t="shared" si="16"/>
        <v/>
      </c>
      <c r="U228" s="73">
        <f t="shared" si="17"/>
        <v>0</v>
      </c>
      <c r="V228" s="229">
        <f>'935'!Z203</f>
        <v>0</v>
      </c>
      <c r="W228" s="230">
        <f t="shared" si="18"/>
        <v>0</v>
      </c>
      <c r="X228" s="231" t="str">
        <f t="shared" si="19"/>
        <v/>
      </c>
      <c r="Y228" s="73">
        <f>0.01*('11'!B$17-'935'!W203)*'Fixed Charge'!E203</f>
        <v>0</v>
      </c>
      <c r="Z228" s="73">
        <f>0.01*'11'!B$17*'Dem2'!G203*'Dem2'!AA203</f>
        <v>0</v>
      </c>
      <c r="AA228" s="73">
        <f>'Dem2'!G203*(MAX('Dem2'!BJ203,0-('Dem2'!BI203+IF('935'!P203=0,0,(1-'935'!X203/'11'!D$17)*'11'!B$17/('11'!B$17-'935'!W203)*IF('Dem2'!G203=0,1,'Dem2'!H203/'Dem2'!G203)*'Dem2'!AL203))))*'11'!B$17*0.01*'Dem1'!B$111/'Dem1'!B$166</f>
        <v>0</v>
      </c>
      <c r="AB228" s="73">
        <f>'Dem2'!G203*'Dem1'!B$225*'Dem2'!BG203</f>
        <v>0</v>
      </c>
      <c r="AC228" s="73">
        <f>'Dem2'!G203*(MAX('Dem2'!BJ203,0-('Dem2'!BI203+IF('935'!P203=0,0,(1-'935'!X203/'11'!D$17)*'11'!B$17/('11'!B$17-'935'!W203)*IF('Dem2'!G203=0,1,'Dem2'!H203/'Dem2'!G203)*'Dem2'!AL203))))*'11'!B$17*0.01*'Dem1'!B$149/'Dem1'!B$166</f>
        <v>0</v>
      </c>
      <c r="AD228" s="73">
        <f>0.01*('Dem2'!H203*'11'!B$17*'Dem2'!AR203+'Dem2'!G203*'SR Rate'!AD203*'935'!P203*('11'!D$17-'935'!X203)*('11'!B$17/('11'!B$17-'935'!W203)))</f>
        <v>0</v>
      </c>
      <c r="AE228" s="73">
        <f>'Dem2'!G203*'Dem1'!B$213*('Dem1'!B$200+'Dem2'!BE203)</f>
        <v>0</v>
      </c>
      <c r="AF228" s="73">
        <f>'Dem2'!G203*(MAX('Dem2'!BJ203,0-('Dem2'!BI203+IF('935'!P203=0,0,(1-'935'!X203/'11'!D$17)*'11'!B$17/('11'!B$17-'935'!W203)*IF('Dem2'!G203=0,1,'Dem2'!H203/'Dem2'!G203)*'Dem2'!AL203))))*'11'!B$17*0.01*(1-('Dem1'!B$149+'Dem1'!B$111)/'Dem1'!B$166)</f>
        <v>0</v>
      </c>
      <c r="AG228" s="73">
        <f t="shared" si="20"/>
        <v>0</v>
      </c>
      <c r="AH228" s="10"/>
    </row>
    <row r="229" spans="1:34">
      <c r="A229" s="103">
        <v>165</v>
      </c>
      <c r="B229" s="226">
        <f>Results!B182</f>
        <v>0</v>
      </c>
      <c r="C229" s="227">
        <f>Results!C182</f>
        <v>0</v>
      </c>
      <c r="D229" s="228">
        <f>Results!D182</f>
        <v>0</v>
      </c>
      <c r="E229" s="228">
        <f>Results!E182</f>
        <v>0.21</v>
      </c>
      <c r="F229" s="228">
        <f>Results!F182</f>
        <v>0.21</v>
      </c>
      <c r="G229" s="227">
        <f>Results!G182</f>
        <v>0</v>
      </c>
      <c r="H229" s="228">
        <f>Results!H182</f>
        <v>0</v>
      </c>
      <c r="I229" s="228">
        <f>Results!I182</f>
        <v>0.2</v>
      </c>
      <c r="J229" s="228">
        <f>Results!J182</f>
        <v>0.2</v>
      </c>
      <c r="K229" s="73">
        <f>0.01*'11'!B$17*'Dem2'!G204*Results!E182</f>
        <v>0</v>
      </c>
      <c r="L229" s="73">
        <f>0.01*('11'!D$17-'935'!X204)*Results!C182*'Dem2'!G204*('11'!B$17/('11'!B$17-'935'!W204))*'935'!P204</f>
        <v>0</v>
      </c>
      <c r="M229" s="73">
        <f>0.01*('11'!B$17-'935'!W204)*Results!D182</f>
        <v>0</v>
      </c>
      <c r="N229" s="73">
        <f>0.01*'11'!B$17*'Gen2'!F204*'Gen2'!O204</f>
        <v>0</v>
      </c>
      <c r="O229" s="73">
        <f>0.01*('11'!B$17-'935'!W204)*'Fixed Charge'!J204</f>
        <v>0</v>
      </c>
      <c r="P229" s="73">
        <f>0.01*'Gen2'!N204*'935'!T204</f>
        <v>0</v>
      </c>
      <c r="Q229" s="73">
        <f t="shared" si="14"/>
        <v>0</v>
      </c>
      <c r="R229" s="229">
        <f>'935'!Y204</f>
        <v>0</v>
      </c>
      <c r="S229" s="230">
        <f t="shared" si="15"/>
        <v>0</v>
      </c>
      <c r="T229" s="231" t="str">
        <f t="shared" si="16"/>
        <v/>
      </c>
      <c r="U229" s="73">
        <f t="shared" si="17"/>
        <v>0</v>
      </c>
      <c r="V229" s="229">
        <f>'935'!Z204</f>
        <v>0</v>
      </c>
      <c r="W229" s="230">
        <f t="shared" si="18"/>
        <v>0</v>
      </c>
      <c r="X229" s="231" t="str">
        <f t="shared" si="19"/>
        <v/>
      </c>
      <c r="Y229" s="73">
        <f>0.01*('11'!B$17-'935'!W204)*'Fixed Charge'!E204</f>
        <v>0</v>
      </c>
      <c r="Z229" s="73">
        <f>0.01*'11'!B$17*'Dem2'!G204*'Dem2'!AA204</f>
        <v>0</v>
      </c>
      <c r="AA229" s="73">
        <f>'Dem2'!G204*(MAX('Dem2'!BJ204,0-('Dem2'!BI204+IF('935'!P204=0,0,(1-'935'!X204/'11'!D$17)*'11'!B$17/('11'!B$17-'935'!W204)*IF('Dem2'!G204=0,1,'Dem2'!H204/'Dem2'!G204)*'Dem2'!AL204))))*'11'!B$17*0.01*'Dem1'!B$111/'Dem1'!B$166</f>
        <v>0</v>
      </c>
      <c r="AB229" s="73">
        <f>'Dem2'!G204*'Dem1'!B$225*'Dem2'!BG204</f>
        <v>0</v>
      </c>
      <c r="AC229" s="73">
        <f>'Dem2'!G204*(MAX('Dem2'!BJ204,0-('Dem2'!BI204+IF('935'!P204=0,0,(1-'935'!X204/'11'!D$17)*'11'!B$17/('11'!B$17-'935'!W204)*IF('Dem2'!G204=0,1,'Dem2'!H204/'Dem2'!G204)*'Dem2'!AL204))))*'11'!B$17*0.01*'Dem1'!B$149/'Dem1'!B$166</f>
        <v>0</v>
      </c>
      <c r="AD229" s="73">
        <f>0.01*('Dem2'!H204*'11'!B$17*'Dem2'!AR204+'Dem2'!G204*'SR Rate'!AD204*'935'!P204*('11'!D$17-'935'!X204)*('11'!B$17/('11'!B$17-'935'!W204)))</f>
        <v>0</v>
      </c>
      <c r="AE229" s="73">
        <f>'Dem2'!G204*'Dem1'!B$213*('Dem1'!B$200+'Dem2'!BE204)</f>
        <v>0</v>
      </c>
      <c r="AF229" s="73">
        <f>'Dem2'!G204*(MAX('Dem2'!BJ204,0-('Dem2'!BI204+IF('935'!P204=0,0,(1-'935'!X204/'11'!D$17)*'11'!B$17/('11'!B$17-'935'!W204)*IF('Dem2'!G204=0,1,'Dem2'!H204/'Dem2'!G204)*'Dem2'!AL204))))*'11'!B$17*0.01*(1-('Dem1'!B$149+'Dem1'!B$111)/'Dem1'!B$166)</f>
        <v>0</v>
      </c>
      <c r="AG229" s="73">
        <f t="shared" si="20"/>
        <v>0</v>
      </c>
      <c r="AH229" s="10"/>
    </row>
    <row r="230" spans="1:34">
      <c r="A230" s="103">
        <v>166</v>
      </c>
      <c r="B230" s="226">
        <f>Results!B183</f>
        <v>0</v>
      </c>
      <c r="C230" s="227">
        <f>Results!C183</f>
        <v>0</v>
      </c>
      <c r="D230" s="228">
        <f>Results!D183</f>
        <v>0</v>
      </c>
      <c r="E230" s="228">
        <f>Results!E183</f>
        <v>0.21</v>
      </c>
      <c r="F230" s="228">
        <f>Results!F183</f>
        <v>0.21</v>
      </c>
      <c r="G230" s="227">
        <f>Results!G183</f>
        <v>0</v>
      </c>
      <c r="H230" s="228">
        <f>Results!H183</f>
        <v>0</v>
      </c>
      <c r="I230" s="228">
        <f>Results!I183</f>
        <v>0.2</v>
      </c>
      <c r="J230" s="228">
        <f>Results!J183</f>
        <v>0.2</v>
      </c>
      <c r="K230" s="73">
        <f>0.01*'11'!B$17*'Dem2'!G205*Results!E183</f>
        <v>0</v>
      </c>
      <c r="L230" s="73">
        <f>0.01*('11'!D$17-'935'!X205)*Results!C183*'Dem2'!G205*('11'!B$17/('11'!B$17-'935'!W205))*'935'!P205</f>
        <v>0</v>
      </c>
      <c r="M230" s="73">
        <f>0.01*('11'!B$17-'935'!W205)*Results!D183</f>
        <v>0</v>
      </c>
      <c r="N230" s="73">
        <f>0.01*'11'!B$17*'Gen2'!F205*'Gen2'!O205</f>
        <v>0</v>
      </c>
      <c r="O230" s="73">
        <f>0.01*('11'!B$17-'935'!W205)*'Fixed Charge'!J205</f>
        <v>0</v>
      </c>
      <c r="P230" s="73">
        <f>0.01*'Gen2'!N205*'935'!T205</f>
        <v>0</v>
      </c>
      <c r="Q230" s="73">
        <f t="shared" si="14"/>
        <v>0</v>
      </c>
      <c r="R230" s="229">
        <f>'935'!Y205</f>
        <v>0</v>
      </c>
      <c r="S230" s="230">
        <f t="shared" si="15"/>
        <v>0</v>
      </c>
      <c r="T230" s="231" t="str">
        <f t="shared" si="16"/>
        <v/>
      </c>
      <c r="U230" s="73">
        <f t="shared" si="17"/>
        <v>0</v>
      </c>
      <c r="V230" s="229">
        <f>'935'!Z205</f>
        <v>0</v>
      </c>
      <c r="W230" s="230">
        <f t="shared" si="18"/>
        <v>0</v>
      </c>
      <c r="X230" s="231" t="str">
        <f t="shared" si="19"/>
        <v/>
      </c>
      <c r="Y230" s="73">
        <f>0.01*('11'!B$17-'935'!W205)*'Fixed Charge'!E205</f>
        <v>0</v>
      </c>
      <c r="Z230" s="73">
        <f>0.01*'11'!B$17*'Dem2'!G205*'Dem2'!AA205</f>
        <v>0</v>
      </c>
      <c r="AA230" s="73">
        <f>'Dem2'!G205*(MAX('Dem2'!BJ205,0-('Dem2'!BI205+IF('935'!P205=0,0,(1-'935'!X205/'11'!D$17)*'11'!B$17/('11'!B$17-'935'!W205)*IF('Dem2'!G205=0,1,'Dem2'!H205/'Dem2'!G205)*'Dem2'!AL205))))*'11'!B$17*0.01*'Dem1'!B$111/'Dem1'!B$166</f>
        <v>0</v>
      </c>
      <c r="AB230" s="73">
        <f>'Dem2'!G205*'Dem1'!B$225*'Dem2'!BG205</f>
        <v>0</v>
      </c>
      <c r="AC230" s="73">
        <f>'Dem2'!G205*(MAX('Dem2'!BJ205,0-('Dem2'!BI205+IF('935'!P205=0,0,(1-'935'!X205/'11'!D$17)*'11'!B$17/('11'!B$17-'935'!W205)*IF('Dem2'!G205=0,1,'Dem2'!H205/'Dem2'!G205)*'Dem2'!AL205))))*'11'!B$17*0.01*'Dem1'!B$149/'Dem1'!B$166</f>
        <v>0</v>
      </c>
      <c r="AD230" s="73">
        <f>0.01*('Dem2'!H205*'11'!B$17*'Dem2'!AR205+'Dem2'!G205*'SR Rate'!AD205*'935'!P205*('11'!D$17-'935'!X205)*('11'!B$17/('11'!B$17-'935'!W205)))</f>
        <v>0</v>
      </c>
      <c r="AE230" s="73">
        <f>'Dem2'!G205*'Dem1'!B$213*('Dem1'!B$200+'Dem2'!BE205)</f>
        <v>0</v>
      </c>
      <c r="AF230" s="73">
        <f>'Dem2'!G205*(MAX('Dem2'!BJ205,0-('Dem2'!BI205+IF('935'!P205=0,0,(1-'935'!X205/'11'!D$17)*'11'!B$17/('11'!B$17-'935'!W205)*IF('Dem2'!G205=0,1,'Dem2'!H205/'Dem2'!G205)*'Dem2'!AL205))))*'11'!B$17*0.01*(1-('Dem1'!B$149+'Dem1'!B$111)/'Dem1'!B$166)</f>
        <v>0</v>
      </c>
      <c r="AG230" s="73">
        <f t="shared" si="20"/>
        <v>0</v>
      </c>
      <c r="AH230" s="10"/>
    </row>
    <row r="231" spans="1:34">
      <c r="A231" s="103">
        <v>167</v>
      </c>
      <c r="B231" s="226">
        <f>Results!B184</f>
        <v>0</v>
      </c>
      <c r="C231" s="227">
        <f>Results!C184</f>
        <v>0</v>
      </c>
      <c r="D231" s="228">
        <f>Results!D184</f>
        <v>0</v>
      </c>
      <c r="E231" s="228">
        <f>Results!E184</f>
        <v>0.21</v>
      </c>
      <c r="F231" s="228">
        <f>Results!F184</f>
        <v>0.21</v>
      </c>
      <c r="G231" s="227">
        <f>Results!G184</f>
        <v>0</v>
      </c>
      <c r="H231" s="228">
        <f>Results!H184</f>
        <v>0</v>
      </c>
      <c r="I231" s="228">
        <f>Results!I184</f>
        <v>0.2</v>
      </c>
      <c r="J231" s="228">
        <f>Results!J184</f>
        <v>0.2</v>
      </c>
      <c r="K231" s="73">
        <f>0.01*'11'!B$17*'Dem2'!G206*Results!E184</f>
        <v>0</v>
      </c>
      <c r="L231" s="73">
        <f>0.01*('11'!D$17-'935'!X206)*Results!C184*'Dem2'!G206*('11'!B$17/('11'!B$17-'935'!W206))*'935'!P206</f>
        <v>0</v>
      </c>
      <c r="M231" s="73">
        <f>0.01*('11'!B$17-'935'!W206)*Results!D184</f>
        <v>0</v>
      </c>
      <c r="N231" s="73">
        <f>0.01*'11'!B$17*'Gen2'!F206*'Gen2'!O206</f>
        <v>0</v>
      </c>
      <c r="O231" s="73">
        <f>0.01*('11'!B$17-'935'!W206)*'Fixed Charge'!J206</f>
        <v>0</v>
      </c>
      <c r="P231" s="73">
        <f>0.01*'Gen2'!N206*'935'!T206</f>
        <v>0</v>
      </c>
      <c r="Q231" s="73">
        <f t="shared" si="14"/>
        <v>0</v>
      </c>
      <c r="R231" s="229">
        <f>'935'!Y206</f>
        <v>0</v>
      </c>
      <c r="S231" s="230">
        <f t="shared" si="15"/>
        <v>0</v>
      </c>
      <c r="T231" s="231" t="str">
        <f t="shared" si="16"/>
        <v/>
      </c>
      <c r="U231" s="73">
        <f t="shared" si="17"/>
        <v>0</v>
      </c>
      <c r="V231" s="229">
        <f>'935'!Z206</f>
        <v>0</v>
      </c>
      <c r="W231" s="230">
        <f t="shared" si="18"/>
        <v>0</v>
      </c>
      <c r="X231" s="231" t="str">
        <f t="shared" si="19"/>
        <v/>
      </c>
      <c r="Y231" s="73">
        <f>0.01*('11'!B$17-'935'!W206)*'Fixed Charge'!E206</f>
        <v>0</v>
      </c>
      <c r="Z231" s="73">
        <f>0.01*'11'!B$17*'Dem2'!G206*'Dem2'!AA206</f>
        <v>0</v>
      </c>
      <c r="AA231" s="73">
        <f>'Dem2'!G206*(MAX('Dem2'!BJ206,0-('Dem2'!BI206+IF('935'!P206=0,0,(1-'935'!X206/'11'!D$17)*'11'!B$17/('11'!B$17-'935'!W206)*IF('Dem2'!G206=0,1,'Dem2'!H206/'Dem2'!G206)*'Dem2'!AL206))))*'11'!B$17*0.01*'Dem1'!B$111/'Dem1'!B$166</f>
        <v>0</v>
      </c>
      <c r="AB231" s="73">
        <f>'Dem2'!G206*'Dem1'!B$225*'Dem2'!BG206</f>
        <v>0</v>
      </c>
      <c r="AC231" s="73">
        <f>'Dem2'!G206*(MAX('Dem2'!BJ206,0-('Dem2'!BI206+IF('935'!P206=0,0,(1-'935'!X206/'11'!D$17)*'11'!B$17/('11'!B$17-'935'!W206)*IF('Dem2'!G206=0,1,'Dem2'!H206/'Dem2'!G206)*'Dem2'!AL206))))*'11'!B$17*0.01*'Dem1'!B$149/'Dem1'!B$166</f>
        <v>0</v>
      </c>
      <c r="AD231" s="73">
        <f>0.01*('Dem2'!H206*'11'!B$17*'Dem2'!AR206+'Dem2'!G206*'SR Rate'!AD206*'935'!P206*('11'!D$17-'935'!X206)*('11'!B$17/('11'!B$17-'935'!W206)))</f>
        <v>0</v>
      </c>
      <c r="AE231" s="73">
        <f>'Dem2'!G206*'Dem1'!B$213*('Dem1'!B$200+'Dem2'!BE206)</f>
        <v>0</v>
      </c>
      <c r="AF231" s="73">
        <f>'Dem2'!G206*(MAX('Dem2'!BJ206,0-('Dem2'!BI206+IF('935'!P206=0,0,(1-'935'!X206/'11'!D$17)*'11'!B$17/('11'!B$17-'935'!W206)*IF('Dem2'!G206=0,1,'Dem2'!H206/'Dem2'!G206)*'Dem2'!AL206))))*'11'!B$17*0.01*(1-('Dem1'!B$149+'Dem1'!B$111)/'Dem1'!B$166)</f>
        <v>0</v>
      </c>
      <c r="AG231" s="73">
        <f t="shared" si="20"/>
        <v>0</v>
      </c>
      <c r="AH231" s="10"/>
    </row>
    <row r="232" spans="1:34">
      <c r="A232" s="103">
        <v>168</v>
      </c>
      <c r="B232" s="226">
        <f>Results!B185</f>
        <v>0</v>
      </c>
      <c r="C232" s="227">
        <f>Results!C185</f>
        <v>0</v>
      </c>
      <c r="D232" s="228">
        <f>Results!D185</f>
        <v>0</v>
      </c>
      <c r="E232" s="228">
        <f>Results!E185</f>
        <v>0.21</v>
      </c>
      <c r="F232" s="228">
        <f>Results!F185</f>
        <v>0.21</v>
      </c>
      <c r="G232" s="227">
        <f>Results!G185</f>
        <v>0</v>
      </c>
      <c r="H232" s="228">
        <f>Results!H185</f>
        <v>0</v>
      </c>
      <c r="I232" s="228">
        <f>Results!I185</f>
        <v>0.2</v>
      </c>
      <c r="J232" s="228">
        <f>Results!J185</f>
        <v>0.2</v>
      </c>
      <c r="K232" s="73">
        <f>0.01*'11'!B$17*'Dem2'!G207*Results!E185</f>
        <v>0</v>
      </c>
      <c r="L232" s="73">
        <f>0.01*('11'!D$17-'935'!X207)*Results!C185*'Dem2'!G207*('11'!B$17/('11'!B$17-'935'!W207))*'935'!P207</f>
        <v>0</v>
      </c>
      <c r="M232" s="73">
        <f>0.01*('11'!B$17-'935'!W207)*Results!D185</f>
        <v>0</v>
      </c>
      <c r="N232" s="73">
        <f>0.01*'11'!B$17*'Gen2'!F207*'Gen2'!O207</f>
        <v>0</v>
      </c>
      <c r="O232" s="73">
        <f>0.01*('11'!B$17-'935'!W207)*'Fixed Charge'!J207</f>
        <v>0</v>
      </c>
      <c r="P232" s="73">
        <f>0.01*'Gen2'!N207*'935'!T207</f>
        <v>0</v>
      </c>
      <c r="Q232" s="73">
        <f t="shared" si="14"/>
        <v>0</v>
      </c>
      <c r="R232" s="229">
        <f>'935'!Y207</f>
        <v>0</v>
      </c>
      <c r="S232" s="230">
        <f t="shared" si="15"/>
        <v>0</v>
      </c>
      <c r="T232" s="231" t="str">
        <f t="shared" si="16"/>
        <v/>
      </c>
      <c r="U232" s="73">
        <f t="shared" si="17"/>
        <v>0</v>
      </c>
      <c r="V232" s="229">
        <f>'935'!Z207</f>
        <v>0</v>
      </c>
      <c r="W232" s="230">
        <f t="shared" si="18"/>
        <v>0</v>
      </c>
      <c r="X232" s="231" t="str">
        <f t="shared" si="19"/>
        <v/>
      </c>
      <c r="Y232" s="73">
        <f>0.01*('11'!B$17-'935'!W207)*'Fixed Charge'!E207</f>
        <v>0</v>
      </c>
      <c r="Z232" s="73">
        <f>0.01*'11'!B$17*'Dem2'!G207*'Dem2'!AA207</f>
        <v>0</v>
      </c>
      <c r="AA232" s="73">
        <f>'Dem2'!G207*(MAX('Dem2'!BJ207,0-('Dem2'!BI207+IF('935'!P207=0,0,(1-'935'!X207/'11'!D$17)*'11'!B$17/('11'!B$17-'935'!W207)*IF('Dem2'!G207=0,1,'Dem2'!H207/'Dem2'!G207)*'Dem2'!AL207))))*'11'!B$17*0.01*'Dem1'!B$111/'Dem1'!B$166</f>
        <v>0</v>
      </c>
      <c r="AB232" s="73">
        <f>'Dem2'!G207*'Dem1'!B$225*'Dem2'!BG207</f>
        <v>0</v>
      </c>
      <c r="AC232" s="73">
        <f>'Dem2'!G207*(MAX('Dem2'!BJ207,0-('Dem2'!BI207+IF('935'!P207=0,0,(1-'935'!X207/'11'!D$17)*'11'!B$17/('11'!B$17-'935'!W207)*IF('Dem2'!G207=0,1,'Dem2'!H207/'Dem2'!G207)*'Dem2'!AL207))))*'11'!B$17*0.01*'Dem1'!B$149/'Dem1'!B$166</f>
        <v>0</v>
      </c>
      <c r="AD232" s="73">
        <f>0.01*('Dem2'!H207*'11'!B$17*'Dem2'!AR207+'Dem2'!G207*'SR Rate'!AD207*'935'!P207*('11'!D$17-'935'!X207)*('11'!B$17/('11'!B$17-'935'!W207)))</f>
        <v>0</v>
      </c>
      <c r="AE232" s="73">
        <f>'Dem2'!G207*'Dem1'!B$213*('Dem1'!B$200+'Dem2'!BE207)</f>
        <v>0</v>
      </c>
      <c r="AF232" s="73">
        <f>'Dem2'!G207*(MAX('Dem2'!BJ207,0-('Dem2'!BI207+IF('935'!P207=0,0,(1-'935'!X207/'11'!D$17)*'11'!B$17/('11'!B$17-'935'!W207)*IF('Dem2'!G207=0,1,'Dem2'!H207/'Dem2'!G207)*'Dem2'!AL207))))*'11'!B$17*0.01*(1-('Dem1'!B$149+'Dem1'!B$111)/'Dem1'!B$166)</f>
        <v>0</v>
      </c>
      <c r="AG232" s="73">
        <f t="shared" si="20"/>
        <v>0</v>
      </c>
      <c r="AH232" s="10"/>
    </row>
    <row r="233" spans="1:34">
      <c r="A233" s="103">
        <v>169</v>
      </c>
      <c r="B233" s="226">
        <f>Results!B186</f>
        <v>0</v>
      </c>
      <c r="C233" s="227">
        <f>Results!C186</f>
        <v>0</v>
      </c>
      <c r="D233" s="228">
        <f>Results!D186</f>
        <v>0</v>
      </c>
      <c r="E233" s="228">
        <f>Results!E186</f>
        <v>0.21</v>
      </c>
      <c r="F233" s="228">
        <f>Results!F186</f>
        <v>0.21</v>
      </c>
      <c r="G233" s="227">
        <f>Results!G186</f>
        <v>0</v>
      </c>
      <c r="H233" s="228">
        <f>Results!H186</f>
        <v>0</v>
      </c>
      <c r="I233" s="228">
        <f>Results!I186</f>
        <v>0.2</v>
      </c>
      <c r="J233" s="228">
        <f>Results!J186</f>
        <v>0.2</v>
      </c>
      <c r="K233" s="73">
        <f>0.01*'11'!B$17*'Dem2'!G208*Results!E186</f>
        <v>0</v>
      </c>
      <c r="L233" s="73">
        <f>0.01*('11'!D$17-'935'!X208)*Results!C186*'Dem2'!G208*('11'!B$17/('11'!B$17-'935'!W208))*'935'!P208</f>
        <v>0</v>
      </c>
      <c r="M233" s="73">
        <f>0.01*('11'!B$17-'935'!W208)*Results!D186</f>
        <v>0</v>
      </c>
      <c r="N233" s="73">
        <f>0.01*'11'!B$17*'Gen2'!F208*'Gen2'!O208</f>
        <v>0</v>
      </c>
      <c r="O233" s="73">
        <f>0.01*('11'!B$17-'935'!W208)*'Fixed Charge'!J208</f>
        <v>0</v>
      </c>
      <c r="P233" s="73">
        <f>0.01*'Gen2'!N208*'935'!T208</f>
        <v>0</v>
      </c>
      <c r="Q233" s="73">
        <f t="shared" si="14"/>
        <v>0</v>
      </c>
      <c r="R233" s="229">
        <f>'935'!Y208</f>
        <v>0</v>
      </c>
      <c r="S233" s="230">
        <f t="shared" si="15"/>
        <v>0</v>
      </c>
      <c r="T233" s="231" t="str">
        <f t="shared" si="16"/>
        <v/>
      </c>
      <c r="U233" s="73">
        <f t="shared" si="17"/>
        <v>0</v>
      </c>
      <c r="V233" s="229">
        <f>'935'!Z208</f>
        <v>0</v>
      </c>
      <c r="W233" s="230">
        <f t="shared" si="18"/>
        <v>0</v>
      </c>
      <c r="X233" s="231" t="str">
        <f t="shared" si="19"/>
        <v/>
      </c>
      <c r="Y233" s="73">
        <f>0.01*('11'!B$17-'935'!W208)*'Fixed Charge'!E208</f>
        <v>0</v>
      </c>
      <c r="Z233" s="73">
        <f>0.01*'11'!B$17*'Dem2'!G208*'Dem2'!AA208</f>
        <v>0</v>
      </c>
      <c r="AA233" s="73">
        <f>'Dem2'!G208*(MAX('Dem2'!BJ208,0-('Dem2'!BI208+IF('935'!P208=0,0,(1-'935'!X208/'11'!D$17)*'11'!B$17/('11'!B$17-'935'!W208)*IF('Dem2'!G208=0,1,'Dem2'!H208/'Dem2'!G208)*'Dem2'!AL208))))*'11'!B$17*0.01*'Dem1'!B$111/'Dem1'!B$166</f>
        <v>0</v>
      </c>
      <c r="AB233" s="73">
        <f>'Dem2'!G208*'Dem1'!B$225*'Dem2'!BG208</f>
        <v>0</v>
      </c>
      <c r="AC233" s="73">
        <f>'Dem2'!G208*(MAX('Dem2'!BJ208,0-('Dem2'!BI208+IF('935'!P208=0,0,(1-'935'!X208/'11'!D$17)*'11'!B$17/('11'!B$17-'935'!W208)*IF('Dem2'!G208=0,1,'Dem2'!H208/'Dem2'!G208)*'Dem2'!AL208))))*'11'!B$17*0.01*'Dem1'!B$149/'Dem1'!B$166</f>
        <v>0</v>
      </c>
      <c r="AD233" s="73">
        <f>0.01*('Dem2'!H208*'11'!B$17*'Dem2'!AR208+'Dem2'!G208*'SR Rate'!AD208*'935'!P208*('11'!D$17-'935'!X208)*('11'!B$17/('11'!B$17-'935'!W208)))</f>
        <v>0</v>
      </c>
      <c r="AE233" s="73">
        <f>'Dem2'!G208*'Dem1'!B$213*('Dem1'!B$200+'Dem2'!BE208)</f>
        <v>0</v>
      </c>
      <c r="AF233" s="73">
        <f>'Dem2'!G208*(MAX('Dem2'!BJ208,0-('Dem2'!BI208+IF('935'!P208=0,0,(1-'935'!X208/'11'!D$17)*'11'!B$17/('11'!B$17-'935'!W208)*IF('Dem2'!G208=0,1,'Dem2'!H208/'Dem2'!G208)*'Dem2'!AL208))))*'11'!B$17*0.01*(1-('Dem1'!B$149+'Dem1'!B$111)/'Dem1'!B$166)</f>
        <v>0</v>
      </c>
      <c r="AG233" s="73">
        <f t="shared" si="20"/>
        <v>0</v>
      </c>
      <c r="AH233" s="10"/>
    </row>
    <row r="234" spans="1:34">
      <c r="A234" s="103">
        <v>170</v>
      </c>
      <c r="B234" s="226">
        <f>Results!B187</f>
        <v>0</v>
      </c>
      <c r="C234" s="227">
        <f>Results!C187</f>
        <v>0</v>
      </c>
      <c r="D234" s="228">
        <f>Results!D187</f>
        <v>0</v>
      </c>
      <c r="E234" s="228">
        <f>Results!E187</f>
        <v>0.21</v>
      </c>
      <c r="F234" s="228">
        <f>Results!F187</f>
        <v>0.21</v>
      </c>
      <c r="G234" s="227">
        <f>Results!G187</f>
        <v>0</v>
      </c>
      <c r="H234" s="228">
        <f>Results!H187</f>
        <v>0</v>
      </c>
      <c r="I234" s="228">
        <f>Results!I187</f>
        <v>0.2</v>
      </c>
      <c r="J234" s="228">
        <f>Results!J187</f>
        <v>0.2</v>
      </c>
      <c r="K234" s="73">
        <f>0.01*'11'!B$17*'Dem2'!G209*Results!E187</f>
        <v>0</v>
      </c>
      <c r="L234" s="73">
        <f>0.01*('11'!D$17-'935'!X209)*Results!C187*'Dem2'!G209*('11'!B$17/('11'!B$17-'935'!W209))*'935'!P209</f>
        <v>0</v>
      </c>
      <c r="M234" s="73">
        <f>0.01*('11'!B$17-'935'!W209)*Results!D187</f>
        <v>0</v>
      </c>
      <c r="N234" s="73">
        <f>0.01*'11'!B$17*'Gen2'!F209*'Gen2'!O209</f>
        <v>0</v>
      </c>
      <c r="O234" s="73">
        <f>0.01*('11'!B$17-'935'!W209)*'Fixed Charge'!J209</f>
        <v>0</v>
      </c>
      <c r="P234" s="73">
        <f>0.01*'Gen2'!N209*'935'!T209</f>
        <v>0</v>
      </c>
      <c r="Q234" s="73">
        <f t="shared" si="14"/>
        <v>0</v>
      </c>
      <c r="R234" s="229">
        <f>'935'!Y209</f>
        <v>0</v>
      </c>
      <c r="S234" s="230">
        <f t="shared" si="15"/>
        <v>0</v>
      </c>
      <c r="T234" s="231" t="str">
        <f t="shared" si="16"/>
        <v/>
      </c>
      <c r="U234" s="73">
        <f t="shared" si="17"/>
        <v>0</v>
      </c>
      <c r="V234" s="229">
        <f>'935'!Z209</f>
        <v>0</v>
      </c>
      <c r="W234" s="230">
        <f t="shared" si="18"/>
        <v>0</v>
      </c>
      <c r="X234" s="231" t="str">
        <f t="shared" si="19"/>
        <v/>
      </c>
      <c r="Y234" s="73">
        <f>0.01*('11'!B$17-'935'!W209)*'Fixed Charge'!E209</f>
        <v>0</v>
      </c>
      <c r="Z234" s="73">
        <f>0.01*'11'!B$17*'Dem2'!G209*'Dem2'!AA209</f>
        <v>0</v>
      </c>
      <c r="AA234" s="73">
        <f>'Dem2'!G209*(MAX('Dem2'!BJ209,0-('Dem2'!BI209+IF('935'!P209=0,0,(1-'935'!X209/'11'!D$17)*'11'!B$17/('11'!B$17-'935'!W209)*IF('Dem2'!G209=0,1,'Dem2'!H209/'Dem2'!G209)*'Dem2'!AL209))))*'11'!B$17*0.01*'Dem1'!B$111/'Dem1'!B$166</f>
        <v>0</v>
      </c>
      <c r="AB234" s="73">
        <f>'Dem2'!G209*'Dem1'!B$225*'Dem2'!BG209</f>
        <v>0</v>
      </c>
      <c r="AC234" s="73">
        <f>'Dem2'!G209*(MAX('Dem2'!BJ209,0-('Dem2'!BI209+IF('935'!P209=0,0,(1-'935'!X209/'11'!D$17)*'11'!B$17/('11'!B$17-'935'!W209)*IF('Dem2'!G209=0,1,'Dem2'!H209/'Dem2'!G209)*'Dem2'!AL209))))*'11'!B$17*0.01*'Dem1'!B$149/'Dem1'!B$166</f>
        <v>0</v>
      </c>
      <c r="AD234" s="73">
        <f>0.01*('Dem2'!H209*'11'!B$17*'Dem2'!AR209+'Dem2'!G209*'SR Rate'!AD209*'935'!P209*('11'!D$17-'935'!X209)*('11'!B$17/('11'!B$17-'935'!W209)))</f>
        <v>0</v>
      </c>
      <c r="AE234" s="73">
        <f>'Dem2'!G209*'Dem1'!B$213*('Dem1'!B$200+'Dem2'!BE209)</f>
        <v>0</v>
      </c>
      <c r="AF234" s="73">
        <f>'Dem2'!G209*(MAX('Dem2'!BJ209,0-('Dem2'!BI209+IF('935'!P209=0,0,(1-'935'!X209/'11'!D$17)*'11'!B$17/('11'!B$17-'935'!W209)*IF('Dem2'!G209=0,1,'Dem2'!H209/'Dem2'!G209)*'Dem2'!AL209))))*'11'!B$17*0.01*(1-('Dem1'!B$149+'Dem1'!B$111)/'Dem1'!B$166)</f>
        <v>0</v>
      </c>
      <c r="AG234" s="73">
        <f t="shared" si="20"/>
        <v>0</v>
      </c>
      <c r="AH234" s="10"/>
    </row>
    <row r="235" spans="1:34">
      <c r="A235" s="103">
        <v>171</v>
      </c>
      <c r="B235" s="226">
        <f>Results!B188</f>
        <v>0</v>
      </c>
      <c r="C235" s="227">
        <f>Results!C188</f>
        <v>0</v>
      </c>
      <c r="D235" s="228">
        <f>Results!D188</f>
        <v>0</v>
      </c>
      <c r="E235" s="228">
        <f>Results!E188</f>
        <v>0.21</v>
      </c>
      <c r="F235" s="228">
        <f>Results!F188</f>
        <v>0.21</v>
      </c>
      <c r="G235" s="227">
        <f>Results!G188</f>
        <v>0</v>
      </c>
      <c r="H235" s="228">
        <f>Results!H188</f>
        <v>0</v>
      </c>
      <c r="I235" s="228">
        <f>Results!I188</f>
        <v>0.2</v>
      </c>
      <c r="J235" s="228">
        <f>Results!J188</f>
        <v>0.2</v>
      </c>
      <c r="K235" s="73">
        <f>0.01*'11'!B$17*'Dem2'!G210*Results!E188</f>
        <v>0</v>
      </c>
      <c r="L235" s="73">
        <f>0.01*('11'!D$17-'935'!X210)*Results!C188*'Dem2'!G210*('11'!B$17/('11'!B$17-'935'!W210))*'935'!P210</f>
        <v>0</v>
      </c>
      <c r="M235" s="73">
        <f>0.01*('11'!B$17-'935'!W210)*Results!D188</f>
        <v>0</v>
      </c>
      <c r="N235" s="73">
        <f>0.01*'11'!B$17*'Gen2'!F210*'Gen2'!O210</f>
        <v>0</v>
      </c>
      <c r="O235" s="73">
        <f>0.01*('11'!B$17-'935'!W210)*'Fixed Charge'!J210</f>
        <v>0</v>
      </c>
      <c r="P235" s="73">
        <f>0.01*'Gen2'!N210*'935'!T210</f>
        <v>0</v>
      </c>
      <c r="Q235" s="73">
        <f t="shared" si="14"/>
        <v>0</v>
      </c>
      <c r="R235" s="229">
        <f>'935'!Y210</f>
        <v>0</v>
      </c>
      <c r="S235" s="230">
        <f t="shared" si="15"/>
        <v>0</v>
      </c>
      <c r="T235" s="231" t="str">
        <f t="shared" si="16"/>
        <v/>
      </c>
      <c r="U235" s="73">
        <f t="shared" si="17"/>
        <v>0</v>
      </c>
      <c r="V235" s="229">
        <f>'935'!Z210</f>
        <v>0</v>
      </c>
      <c r="W235" s="230">
        <f t="shared" si="18"/>
        <v>0</v>
      </c>
      <c r="X235" s="231" t="str">
        <f t="shared" si="19"/>
        <v/>
      </c>
      <c r="Y235" s="73">
        <f>0.01*('11'!B$17-'935'!W210)*'Fixed Charge'!E210</f>
        <v>0</v>
      </c>
      <c r="Z235" s="73">
        <f>0.01*'11'!B$17*'Dem2'!G210*'Dem2'!AA210</f>
        <v>0</v>
      </c>
      <c r="AA235" s="73">
        <f>'Dem2'!G210*(MAX('Dem2'!BJ210,0-('Dem2'!BI210+IF('935'!P210=0,0,(1-'935'!X210/'11'!D$17)*'11'!B$17/('11'!B$17-'935'!W210)*IF('Dem2'!G210=0,1,'Dem2'!H210/'Dem2'!G210)*'Dem2'!AL210))))*'11'!B$17*0.01*'Dem1'!B$111/'Dem1'!B$166</f>
        <v>0</v>
      </c>
      <c r="AB235" s="73">
        <f>'Dem2'!G210*'Dem1'!B$225*'Dem2'!BG210</f>
        <v>0</v>
      </c>
      <c r="AC235" s="73">
        <f>'Dem2'!G210*(MAX('Dem2'!BJ210,0-('Dem2'!BI210+IF('935'!P210=0,0,(1-'935'!X210/'11'!D$17)*'11'!B$17/('11'!B$17-'935'!W210)*IF('Dem2'!G210=0,1,'Dem2'!H210/'Dem2'!G210)*'Dem2'!AL210))))*'11'!B$17*0.01*'Dem1'!B$149/'Dem1'!B$166</f>
        <v>0</v>
      </c>
      <c r="AD235" s="73">
        <f>0.01*('Dem2'!H210*'11'!B$17*'Dem2'!AR210+'Dem2'!G210*'SR Rate'!AD210*'935'!P210*('11'!D$17-'935'!X210)*('11'!B$17/('11'!B$17-'935'!W210)))</f>
        <v>0</v>
      </c>
      <c r="AE235" s="73">
        <f>'Dem2'!G210*'Dem1'!B$213*('Dem1'!B$200+'Dem2'!BE210)</f>
        <v>0</v>
      </c>
      <c r="AF235" s="73">
        <f>'Dem2'!G210*(MAX('Dem2'!BJ210,0-('Dem2'!BI210+IF('935'!P210=0,0,(1-'935'!X210/'11'!D$17)*'11'!B$17/('11'!B$17-'935'!W210)*IF('Dem2'!G210=0,1,'Dem2'!H210/'Dem2'!G210)*'Dem2'!AL210))))*'11'!B$17*0.01*(1-('Dem1'!B$149+'Dem1'!B$111)/'Dem1'!B$166)</f>
        <v>0</v>
      </c>
      <c r="AG235" s="73">
        <f t="shared" si="20"/>
        <v>0</v>
      </c>
      <c r="AH235" s="10"/>
    </row>
    <row r="236" spans="1:34">
      <c r="A236" s="103">
        <v>172</v>
      </c>
      <c r="B236" s="226">
        <f>Results!B189</f>
        <v>0</v>
      </c>
      <c r="C236" s="227">
        <f>Results!C189</f>
        <v>0</v>
      </c>
      <c r="D236" s="228">
        <f>Results!D189</f>
        <v>0</v>
      </c>
      <c r="E236" s="228">
        <f>Results!E189</f>
        <v>0.21</v>
      </c>
      <c r="F236" s="228">
        <f>Results!F189</f>
        <v>0.21</v>
      </c>
      <c r="G236" s="227">
        <f>Results!G189</f>
        <v>0</v>
      </c>
      <c r="H236" s="228">
        <f>Results!H189</f>
        <v>0</v>
      </c>
      <c r="I236" s="228">
        <f>Results!I189</f>
        <v>0.2</v>
      </c>
      <c r="J236" s="228">
        <f>Results!J189</f>
        <v>0.2</v>
      </c>
      <c r="K236" s="73">
        <f>0.01*'11'!B$17*'Dem2'!G211*Results!E189</f>
        <v>0</v>
      </c>
      <c r="L236" s="73">
        <f>0.01*('11'!D$17-'935'!X211)*Results!C189*'Dem2'!G211*('11'!B$17/('11'!B$17-'935'!W211))*'935'!P211</f>
        <v>0</v>
      </c>
      <c r="M236" s="73">
        <f>0.01*('11'!B$17-'935'!W211)*Results!D189</f>
        <v>0</v>
      </c>
      <c r="N236" s="73">
        <f>0.01*'11'!B$17*'Gen2'!F211*'Gen2'!O211</f>
        <v>0</v>
      </c>
      <c r="O236" s="73">
        <f>0.01*('11'!B$17-'935'!W211)*'Fixed Charge'!J211</f>
        <v>0</v>
      </c>
      <c r="P236" s="73">
        <f>0.01*'Gen2'!N211*'935'!T211</f>
        <v>0</v>
      </c>
      <c r="Q236" s="73">
        <f t="shared" si="14"/>
        <v>0</v>
      </c>
      <c r="R236" s="229">
        <f>'935'!Y211</f>
        <v>0</v>
      </c>
      <c r="S236" s="230">
        <f t="shared" si="15"/>
        <v>0</v>
      </c>
      <c r="T236" s="231" t="str">
        <f t="shared" si="16"/>
        <v/>
      </c>
      <c r="U236" s="73">
        <f t="shared" si="17"/>
        <v>0</v>
      </c>
      <c r="V236" s="229">
        <f>'935'!Z211</f>
        <v>0</v>
      </c>
      <c r="W236" s="230">
        <f t="shared" si="18"/>
        <v>0</v>
      </c>
      <c r="X236" s="231" t="str">
        <f t="shared" si="19"/>
        <v/>
      </c>
      <c r="Y236" s="73">
        <f>0.01*('11'!B$17-'935'!W211)*'Fixed Charge'!E211</f>
        <v>0</v>
      </c>
      <c r="Z236" s="73">
        <f>0.01*'11'!B$17*'Dem2'!G211*'Dem2'!AA211</f>
        <v>0</v>
      </c>
      <c r="AA236" s="73">
        <f>'Dem2'!G211*(MAX('Dem2'!BJ211,0-('Dem2'!BI211+IF('935'!P211=0,0,(1-'935'!X211/'11'!D$17)*'11'!B$17/('11'!B$17-'935'!W211)*IF('Dem2'!G211=0,1,'Dem2'!H211/'Dem2'!G211)*'Dem2'!AL211))))*'11'!B$17*0.01*'Dem1'!B$111/'Dem1'!B$166</f>
        <v>0</v>
      </c>
      <c r="AB236" s="73">
        <f>'Dem2'!G211*'Dem1'!B$225*'Dem2'!BG211</f>
        <v>0</v>
      </c>
      <c r="AC236" s="73">
        <f>'Dem2'!G211*(MAX('Dem2'!BJ211,0-('Dem2'!BI211+IF('935'!P211=0,0,(1-'935'!X211/'11'!D$17)*'11'!B$17/('11'!B$17-'935'!W211)*IF('Dem2'!G211=0,1,'Dem2'!H211/'Dem2'!G211)*'Dem2'!AL211))))*'11'!B$17*0.01*'Dem1'!B$149/'Dem1'!B$166</f>
        <v>0</v>
      </c>
      <c r="AD236" s="73">
        <f>0.01*('Dem2'!H211*'11'!B$17*'Dem2'!AR211+'Dem2'!G211*'SR Rate'!AD211*'935'!P211*('11'!D$17-'935'!X211)*('11'!B$17/('11'!B$17-'935'!W211)))</f>
        <v>0</v>
      </c>
      <c r="AE236" s="73">
        <f>'Dem2'!G211*'Dem1'!B$213*('Dem1'!B$200+'Dem2'!BE211)</f>
        <v>0</v>
      </c>
      <c r="AF236" s="73">
        <f>'Dem2'!G211*(MAX('Dem2'!BJ211,0-('Dem2'!BI211+IF('935'!P211=0,0,(1-'935'!X211/'11'!D$17)*'11'!B$17/('11'!B$17-'935'!W211)*IF('Dem2'!G211=0,1,'Dem2'!H211/'Dem2'!G211)*'Dem2'!AL211))))*'11'!B$17*0.01*(1-('Dem1'!B$149+'Dem1'!B$111)/'Dem1'!B$166)</f>
        <v>0</v>
      </c>
      <c r="AG236" s="73">
        <f t="shared" si="20"/>
        <v>0</v>
      </c>
      <c r="AH236" s="10"/>
    </row>
    <row r="237" spans="1:34">
      <c r="A237" s="103">
        <v>173</v>
      </c>
      <c r="B237" s="226">
        <f>Results!B190</f>
        <v>0</v>
      </c>
      <c r="C237" s="227">
        <f>Results!C190</f>
        <v>0</v>
      </c>
      <c r="D237" s="228">
        <f>Results!D190</f>
        <v>0</v>
      </c>
      <c r="E237" s="228">
        <f>Results!E190</f>
        <v>0.21</v>
      </c>
      <c r="F237" s="228">
        <f>Results!F190</f>
        <v>0.21</v>
      </c>
      <c r="G237" s="227">
        <f>Results!G190</f>
        <v>0</v>
      </c>
      <c r="H237" s="228">
        <f>Results!H190</f>
        <v>0</v>
      </c>
      <c r="I237" s="228">
        <f>Results!I190</f>
        <v>0.2</v>
      </c>
      <c r="J237" s="228">
        <f>Results!J190</f>
        <v>0.2</v>
      </c>
      <c r="K237" s="73">
        <f>0.01*'11'!B$17*'Dem2'!G212*Results!E190</f>
        <v>0</v>
      </c>
      <c r="L237" s="73">
        <f>0.01*('11'!D$17-'935'!X212)*Results!C190*'Dem2'!G212*('11'!B$17/('11'!B$17-'935'!W212))*'935'!P212</f>
        <v>0</v>
      </c>
      <c r="M237" s="73">
        <f>0.01*('11'!B$17-'935'!W212)*Results!D190</f>
        <v>0</v>
      </c>
      <c r="N237" s="73">
        <f>0.01*'11'!B$17*'Gen2'!F212*'Gen2'!O212</f>
        <v>0</v>
      </c>
      <c r="O237" s="73">
        <f>0.01*('11'!B$17-'935'!W212)*'Fixed Charge'!J212</f>
        <v>0</v>
      </c>
      <c r="P237" s="73">
        <f>0.01*'Gen2'!N212*'935'!T212</f>
        <v>0</v>
      </c>
      <c r="Q237" s="73">
        <f t="shared" si="14"/>
        <v>0</v>
      </c>
      <c r="R237" s="229">
        <f>'935'!Y212</f>
        <v>0</v>
      </c>
      <c r="S237" s="230">
        <f t="shared" si="15"/>
        <v>0</v>
      </c>
      <c r="T237" s="231" t="str">
        <f t="shared" si="16"/>
        <v/>
      </c>
      <c r="U237" s="73">
        <f t="shared" si="17"/>
        <v>0</v>
      </c>
      <c r="V237" s="229">
        <f>'935'!Z212</f>
        <v>0</v>
      </c>
      <c r="W237" s="230">
        <f t="shared" si="18"/>
        <v>0</v>
      </c>
      <c r="X237" s="231" t="str">
        <f t="shared" si="19"/>
        <v/>
      </c>
      <c r="Y237" s="73">
        <f>0.01*('11'!B$17-'935'!W212)*'Fixed Charge'!E212</f>
        <v>0</v>
      </c>
      <c r="Z237" s="73">
        <f>0.01*'11'!B$17*'Dem2'!G212*'Dem2'!AA212</f>
        <v>0</v>
      </c>
      <c r="AA237" s="73">
        <f>'Dem2'!G212*(MAX('Dem2'!BJ212,0-('Dem2'!BI212+IF('935'!P212=0,0,(1-'935'!X212/'11'!D$17)*'11'!B$17/('11'!B$17-'935'!W212)*IF('Dem2'!G212=0,1,'Dem2'!H212/'Dem2'!G212)*'Dem2'!AL212))))*'11'!B$17*0.01*'Dem1'!B$111/'Dem1'!B$166</f>
        <v>0</v>
      </c>
      <c r="AB237" s="73">
        <f>'Dem2'!G212*'Dem1'!B$225*'Dem2'!BG212</f>
        <v>0</v>
      </c>
      <c r="AC237" s="73">
        <f>'Dem2'!G212*(MAX('Dem2'!BJ212,0-('Dem2'!BI212+IF('935'!P212=0,0,(1-'935'!X212/'11'!D$17)*'11'!B$17/('11'!B$17-'935'!W212)*IF('Dem2'!G212=0,1,'Dem2'!H212/'Dem2'!G212)*'Dem2'!AL212))))*'11'!B$17*0.01*'Dem1'!B$149/'Dem1'!B$166</f>
        <v>0</v>
      </c>
      <c r="AD237" s="73">
        <f>0.01*('Dem2'!H212*'11'!B$17*'Dem2'!AR212+'Dem2'!G212*'SR Rate'!AD212*'935'!P212*('11'!D$17-'935'!X212)*('11'!B$17/('11'!B$17-'935'!W212)))</f>
        <v>0</v>
      </c>
      <c r="AE237" s="73">
        <f>'Dem2'!G212*'Dem1'!B$213*('Dem1'!B$200+'Dem2'!BE212)</f>
        <v>0</v>
      </c>
      <c r="AF237" s="73">
        <f>'Dem2'!G212*(MAX('Dem2'!BJ212,0-('Dem2'!BI212+IF('935'!P212=0,0,(1-'935'!X212/'11'!D$17)*'11'!B$17/('11'!B$17-'935'!W212)*IF('Dem2'!G212=0,1,'Dem2'!H212/'Dem2'!G212)*'Dem2'!AL212))))*'11'!B$17*0.01*(1-('Dem1'!B$149+'Dem1'!B$111)/'Dem1'!B$166)</f>
        <v>0</v>
      </c>
      <c r="AG237" s="73">
        <f t="shared" si="20"/>
        <v>0</v>
      </c>
      <c r="AH237" s="10"/>
    </row>
    <row r="238" spans="1:34">
      <c r="A238" s="103">
        <v>174</v>
      </c>
      <c r="B238" s="226">
        <f>Results!B191</f>
        <v>0</v>
      </c>
      <c r="C238" s="227">
        <f>Results!C191</f>
        <v>0</v>
      </c>
      <c r="D238" s="228">
        <f>Results!D191</f>
        <v>0</v>
      </c>
      <c r="E238" s="228">
        <f>Results!E191</f>
        <v>0.21</v>
      </c>
      <c r="F238" s="228">
        <f>Results!F191</f>
        <v>0.21</v>
      </c>
      <c r="G238" s="227">
        <f>Results!G191</f>
        <v>0</v>
      </c>
      <c r="H238" s="228">
        <f>Results!H191</f>
        <v>0</v>
      </c>
      <c r="I238" s="228">
        <f>Results!I191</f>
        <v>0.2</v>
      </c>
      <c r="J238" s="228">
        <f>Results!J191</f>
        <v>0.2</v>
      </c>
      <c r="K238" s="73">
        <f>0.01*'11'!B$17*'Dem2'!G213*Results!E191</f>
        <v>0</v>
      </c>
      <c r="L238" s="73">
        <f>0.01*('11'!D$17-'935'!X213)*Results!C191*'Dem2'!G213*('11'!B$17/('11'!B$17-'935'!W213))*'935'!P213</f>
        <v>0</v>
      </c>
      <c r="M238" s="73">
        <f>0.01*('11'!B$17-'935'!W213)*Results!D191</f>
        <v>0</v>
      </c>
      <c r="N238" s="73">
        <f>0.01*'11'!B$17*'Gen2'!F213*'Gen2'!O213</f>
        <v>0</v>
      </c>
      <c r="O238" s="73">
        <f>0.01*('11'!B$17-'935'!W213)*'Fixed Charge'!J213</f>
        <v>0</v>
      </c>
      <c r="P238" s="73">
        <f>0.01*'Gen2'!N213*'935'!T213</f>
        <v>0</v>
      </c>
      <c r="Q238" s="73">
        <f t="shared" si="14"/>
        <v>0</v>
      </c>
      <c r="R238" s="229">
        <f>'935'!Y213</f>
        <v>0</v>
      </c>
      <c r="S238" s="230">
        <f t="shared" si="15"/>
        <v>0</v>
      </c>
      <c r="T238" s="231" t="str">
        <f t="shared" si="16"/>
        <v/>
      </c>
      <c r="U238" s="73">
        <f t="shared" si="17"/>
        <v>0</v>
      </c>
      <c r="V238" s="229">
        <f>'935'!Z213</f>
        <v>0</v>
      </c>
      <c r="W238" s="230">
        <f t="shared" si="18"/>
        <v>0</v>
      </c>
      <c r="X238" s="231" t="str">
        <f t="shared" si="19"/>
        <v/>
      </c>
      <c r="Y238" s="73">
        <f>0.01*('11'!B$17-'935'!W213)*'Fixed Charge'!E213</f>
        <v>0</v>
      </c>
      <c r="Z238" s="73">
        <f>0.01*'11'!B$17*'Dem2'!G213*'Dem2'!AA213</f>
        <v>0</v>
      </c>
      <c r="AA238" s="73">
        <f>'Dem2'!G213*(MAX('Dem2'!BJ213,0-('Dem2'!BI213+IF('935'!P213=0,0,(1-'935'!X213/'11'!D$17)*'11'!B$17/('11'!B$17-'935'!W213)*IF('Dem2'!G213=0,1,'Dem2'!H213/'Dem2'!G213)*'Dem2'!AL213))))*'11'!B$17*0.01*'Dem1'!B$111/'Dem1'!B$166</f>
        <v>0</v>
      </c>
      <c r="AB238" s="73">
        <f>'Dem2'!G213*'Dem1'!B$225*'Dem2'!BG213</f>
        <v>0</v>
      </c>
      <c r="AC238" s="73">
        <f>'Dem2'!G213*(MAX('Dem2'!BJ213,0-('Dem2'!BI213+IF('935'!P213=0,0,(1-'935'!X213/'11'!D$17)*'11'!B$17/('11'!B$17-'935'!W213)*IF('Dem2'!G213=0,1,'Dem2'!H213/'Dem2'!G213)*'Dem2'!AL213))))*'11'!B$17*0.01*'Dem1'!B$149/'Dem1'!B$166</f>
        <v>0</v>
      </c>
      <c r="AD238" s="73">
        <f>0.01*('Dem2'!H213*'11'!B$17*'Dem2'!AR213+'Dem2'!G213*'SR Rate'!AD213*'935'!P213*('11'!D$17-'935'!X213)*('11'!B$17/('11'!B$17-'935'!W213)))</f>
        <v>0</v>
      </c>
      <c r="AE238" s="73">
        <f>'Dem2'!G213*'Dem1'!B$213*('Dem1'!B$200+'Dem2'!BE213)</f>
        <v>0</v>
      </c>
      <c r="AF238" s="73">
        <f>'Dem2'!G213*(MAX('Dem2'!BJ213,0-('Dem2'!BI213+IF('935'!P213=0,0,(1-'935'!X213/'11'!D$17)*'11'!B$17/('11'!B$17-'935'!W213)*IF('Dem2'!G213=0,1,'Dem2'!H213/'Dem2'!G213)*'Dem2'!AL213))))*'11'!B$17*0.01*(1-('Dem1'!B$149+'Dem1'!B$111)/'Dem1'!B$166)</f>
        <v>0</v>
      </c>
      <c r="AG238" s="73">
        <f t="shared" si="20"/>
        <v>0</v>
      </c>
      <c r="AH238" s="10"/>
    </row>
    <row r="239" spans="1:34">
      <c r="A239" s="103">
        <v>175</v>
      </c>
      <c r="B239" s="226">
        <f>Results!B192</f>
        <v>0</v>
      </c>
      <c r="C239" s="227">
        <f>Results!C192</f>
        <v>0</v>
      </c>
      <c r="D239" s="228">
        <f>Results!D192</f>
        <v>0</v>
      </c>
      <c r="E239" s="228">
        <f>Results!E192</f>
        <v>0.21</v>
      </c>
      <c r="F239" s="228">
        <f>Results!F192</f>
        <v>0.21</v>
      </c>
      <c r="G239" s="227">
        <f>Results!G192</f>
        <v>0</v>
      </c>
      <c r="H239" s="228">
        <f>Results!H192</f>
        <v>0</v>
      </c>
      <c r="I239" s="228">
        <f>Results!I192</f>
        <v>0.2</v>
      </c>
      <c r="J239" s="228">
        <f>Results!J192</f>
        <v>0.2</v>
      </c>
      <c r="K239" s="73">
        <f>0.01*'11'!B$17*'Dem2'!G214*Results!E192</f>
        <v>0</v>
      </c>
      <c r="L239" s="73">
        <f>0.01*('11'!D$17-'935'!X214)*Results!C192*'Dem2'!G214*('11'!B$17/('11'!B$17-'935'!W214))*'935'!P214</f>
        <v>0</v>
      </c>
      <c r="M239" s="73">
        <f>0.01*('11'!B$17-'935'!W214)*Results!D192</f>
        <v>0</v>
      </c>
      <c r="N239" s="73">
        <f>0.01*'11'!B$17*'Gen2'!F214*'Gen2'!O214</f>
        <v>0</v>
      </c>
      <c r="O239" s="73">
        <f>0.01*('11'!B$17-'935'!W214)*'Fixed Charge'!J214</f>
        <v>0</v>
      </c>
      <c r="P239" s="73">
        <f>0.01*'Gen2'!N214*'935'!T214</f>
        <v>0</v>
      </c>
      <c r="Q239" s="73">
        <f t="shared" si="14"/>
        <v>0</v>
      </c>
      <c r="R239" s="229">
        <f>'935'!Y214</f>
        <v>0</v>
      </c>
      <c r="S239" s="230">
        <f t="shared" si="15"/>
        <v>0</v>
      </c>
      <c r="T239" s="231" t="str">
        <f t="shared" si="16"/>
        <v/>
      </c>
      <c r="U239" s="73">
        <f t="shared" si="17"/>
        <v>0</v>
      </c>
      <c r="V239" s="229">
        <f>'935'!Z214</f>
        <v>0</v>
      </c>
      <c r="W239" s="230">
        <f t="shared" si="18"/>
        <v>0</v>
      </c>
      <c r="X239" s="231" t="str">
        <f t="shared" si="19"/>
        <v/>
      </c>
      <c r="Y239" s="73">
        <f>0.01*('11'!B$17-'935'!W214)*'Fixed Charge'!E214</f>
        <v>0</v>
      </c>
      <c r="Z239" s="73">
        <f>0.01*'11'!B$17*'Dem2'!G214*'Dem2'!AA214</f>
        <v>0</v>
      </c>
      <c r="AA239" s="73">
        <f>'Dem2'!G214*(MAX('Dem2'!BJ214,0-('Dem2'!BI214+IF('935'!P214=0,0,(1-'935'!X214/'11'!D$17)*'11'!B$17/('11'!B$17-'935'!W214)*IF('Dem2'!G214=0,1,'Dem2'!H214/'Dem2'!G214)*'Dem2'!AL214))))*'11'!B$17*0.01*'Dem1'!B$111/'Dem1'!B$166</f>
        <v>0</v>
      </c>
      <c r="AB239" s="73">
        <f>'Dem2'!G214*'Dem1'!B$225*'Dem2'!BG214</f>
        <v>0</v>
      </c>
      <c r="AC239" s="73">
        <f>'Dem2'!G214*(MAX('Dem2'!BJ214,0-('Dem2'!BI214+IF('935'!P214=0,0,(1-'935'!X214/'11'!D$17)*'11'!B$17/('11'!B$17-'935'!W214)*IF('Dem2'!G214=0,1,'Dem2'!H214/'Dem2'!G214)*'Dem2'!AL214))))*'11'!B$17*0.01*'Dem1'!B$149/'Dem1'!B$166</f>
        <v>0</v>
      </c>
      <c r="AD239" s="73">
        <f>0.01*('Dem2'!H214*'11'!B$17*'Dem2'!AR214+'Dem2'!G214*'SR Rate'!AD214*'935'!P214*('11'!D$17-'935'!X214)*('11'!B$17/('11'!B$17-'935'!W214)))</f>
        <v>0</v>
      </c>
      <c r="AE239" s="73">
        <f>'Dem2'!G214*'Dem1'!B$213*('Dem1'!B$200+'Dem2'!BE214)</f>
        <v>0</v>
      </c>
      <c r="AF239" s="73">
        <f>'Dem2'!G214*(MAX('Dem2'!BJ214,0-('Dem2'!BI214+IF('935'!P214=0,0,(1-'935'!X214/'11'!D$17)*'11'!B$17/('11'!B$17-'935'!W214)*IF('Dem2'!G214=0,1,'Dem2'!H214/'Dem2'!G214)*'Dem2'!AL214))))*'11'!B$17*0.01*(1-('Dem1'!B$149+'Dem1'!B$111)/'Dem1'!B$166)</f>
        <v>0</v>
      </c>
      <c r="AG239" s="73">
        <f t="shared" si="20"/>
        <v>0</v>
      </c>
      <c r="AH239" s="10"/>
    </row>
    <row r="240" spans="1:34">
      <c r="A240" s="103">
        <v>176</v>
      </c>
      <c r="B240" s="226">
        <f>Results!B193</f>
        <v>0</v>
      </c>
      <c r="C240" s="227">
        <f>Results!C193</f>
        <v>0</v>
      </c>
      <c r="D240" s="228">
        <f>Results!D193</f>
        <v>0</v>
      </c>
      <c r="E240" s="228">
        <f>Results!E193</f>
        <v>0.21</v>
      </c>
      <c r="F240" s="228">
        <f>Results!F193</f>
        <v>0.21</v>
      </c>
      <c r="G240" s="227">
        <f>Results!G193</f>
        <v>0</v>
      </c>
      <c r="H240" s="228">
        <f>Results!H193</f>
        <v>0</v>
      </c>
      <c r="I240" s="228">
        <f>Results!I193</f>
        <v>0.2</v>
      </c>
      <c r="J240" s="228">
        <f>Results!J193</f>
        <v>0.2</v>
      </c>
      <c r="K240" s="73">
        <f>0.01*'11'!B$17*'Dem2'!G215*Results!E193</f>
        <v>0</v>
      </c>
      <c r="L240" s="73">
        <f>0.01*('11'!D$17-'935'!X215)*Results!C193*'Dem2'!G215*('11'!B$17/('11'!B$17-'935'!W215))*'935'!P215</f>
        <v>0</v>
      </c>
      <c r="M240" s="73">
        <f>0.01*('11'!B$17-'935'!W215)*Results!D193</f>
        <v>0</v>
      </c>
      <c r="N240" s="73">
        <f>0.01*'11'!B$17*'Gen2'!F215*'Gen2'!O215</f>
        <v>0</v>
      </c>
      <c r="O240" s="73">
        <f>0.01*('11'!B$17-'935'!W215)*'Fixed Charge'!J215</f>
        <v>0</v>
      </c>
      <c r="P240" s="73">
        <f>0.01*'Gen2'!N215*'935'!T215</f>
        <v>0</v>
      </c>
      <c r="Q240" s="73">
        <f t="shared" si="14"/>
        <v>0</v>
      </c>
      <c r="R240" s="229">
        <f>'935'!Y215</f>
        <v>0</v>
      </c>
      <c r="S240" s="230">
        <f t="shared" si="15"/>
        <v>0</v>
      </c>
      <c r="T240" s="231" t="str">
        <f t="shared" si="16"/>
        <v/>
      </c>
      <c r="U240" s="73">
        <f t="shared" si="17"/>
        <v>0</v>
      </c>
      <c r="V240" s="229">
        <f>'935'!Z215</f>
        <v>0</v>
      </c>
      <c r="W240" s="230">
        <f t="shared" si="18"/>
        <v>0</v>
      </c>
      <c r="X240" s="231" t="str">
        <f t="shared" si="19"/>
        <v/>
      </c>
      <c r="Y240" s="73">
        <f>0.01*('11'!B$17-'935'!W215)*'Fixed Charge'!E215</f>
        <v>0</v>
      </c>
      <c r="Z240" s="73">
        <f>0.01*'11'!B$17*'Dem2'!G215*'Dem2'!AA215</f>
        <v>0</v>
      </c>
      <c r="AA240" s="73">
        <f>'Dem2'!G215*(MAX('Dem2'!BJ215,0-('Dem2'!BI215+IF('935'!P215=0,0,(1-'935'!X215/'11'!D$17)*'11'!B$17/('11'!B$17-'935'!W215)*IF('Dem2'!G215=0,1,'Dem2'!H215/'Dem2'!G215)*'Dem2'!AL215))))*'11'!B$17*0.01*'Dem1'!B$111/'Dem1'!B$166</f>
        <v>0</v>
      </c>
      <c r="AB240" s="73">
        <f>'Dem2'!G215*'Dem1'!B$225*'Dem2'!BG215</f>
        <v>0</v>
      </c>
      <c r="AC240" s="73">
        <f>'Dem2'!G215*(MAX('Dem2'!BJ215,0-('Dem2'!BI215+IF('935'!P215=0,0,(1-'935'!X215/'11'!D$17)*'11'!B$17/('11'!B$17-'935'!W215)*IF('Dem2'!G215=0,1,'Dem2'!H215/'Dem2'!G215)*'Dem2'!AL215))))*'11'!B$17*0.01*'Dem1'!B$149/'Dem1'!B$166</f>
        <v>0</v>
      </c>
      <c r="AD240" s="73">
        <f>0.01*('Dem2'!H215*'11'!B$17*'Dem2'!AR215+'Dem2'!G215*'SR Rate'!AD215*'935'!P215*('11'!D$17-'935'!X215)*('11'!B$17/('11'!B$17-'935'!W215)))</f>
        <v>0</v>
      </c>
      <c r="AE240" s="73">
        <f>'Dem2'!G215*'Dem1'!B$213*('Dem1'!B$200+'Dem2'!BE215)</f>
        <v>0</v>
      </c>
      <c r="AF240" s="73">
        <f>'Dem2'!G215*(MAX('Dem2'!BJ215,0-('Dem2'!BI215+IF('935'!P215=0,0,(1-'935'!X215/'11'!D$17)*'11'!B$17/('11'!B$17-'935'!W215)*IF('Dem2'!G215=0,1,'Dem2'!H215/'Dem2'!G215)*'Dem2'!AL215))))*'11'!B$17*0.01*(1-('Dem1'!B$149+'Dem1'!B$111)/'Dem1'!B$166)</f>
        <v>0</v>
      </c>
      <c r="AG240" s="73">
        <f t="shared" si="20"/>
        <v>0</v>
      </c>
      <c r="AH240" s="10"/>
    </row>
    <row r="241" spans="1:34">
      <c r="A241" s="103">
        <v>177</v>
      </c>
      <c r="B241" s="226">
        <f>Results!B194</f>
        <v>0</v>
      </c>
      <c r="C241" s="227">
        <f>Results!C194</f>
        <v>0</v>
      </c>
      <c r="D241" s="228">
        <f>Results!D194</f>
        <v>0</v>
      </c>
      <c r="E241" s="228">
        <f>Results!E194</f>
        <v>0.21</v>
      </c>
      <c r="F241" s="228">
        <f>Results!F194</f>
        <v>0.21</v>
      </c>
      <c r="G241" s="227">
        <f>Results!G194</f>
        <v>0</v>
      </c>
      <c r="H241" s="228">
        <f>Results!H194</f>
        <v>0</v>
      </c>
      <c r="I241" s="228">
        <f>Results!I194</f>
        <v>0.2</v>
      </c>
      <c r="J241" s="228">
        <f>Results!J194</f>
        <v>0.2</v>
      </c>
      <c r="K241" s="73">
        <f>0.01*'11'!B$17*'Dem2'!G216*Results!E194</f>
        <v>0</v>
      </c>
      <c r="L241" s="73">
        <f>0.01*('11'!D$17-'935'!X216)*Results!C194*'Dem2'!G216*('11'!B$17/('11'!B$17-'935'!W216))*'935'!P216</f>
        <v>0</v>
      </c>
      <c r="M241" s="73">
        <f>0.01*('11'!B$17-'935'!W216)*Results!D194</f>
        <v>0</v>
      </c>
      <c r="N241" s="73">
        <f>0.01*'11'!B$17*'Gen2'!F216*'Gen2'!O216</f>
        <v>0</v>
      </c>
      <c r="O241" s="73">
        <f>0.01*('11'!B$17-'935'!W216)*'Fixed Charge'!J216</f>
        <v>0</v>
      </c>
      <c r="P241" s="73">
        <f>0.01*'Gen2'!N216*'935'!T216</f>
        <v>0</v>
      </c>
      <c r="Q241" s="73">
        <f t="shared" si="14"/>
        <v>0</v>
      </c>
      <c r="R241" s="229">
        <f>'935'!Y216</f>
        <v>0</v>
      </c>
      <c r="S241" s="230">
        <f t="shared" si="15"/>
        <v>0</v>
      </c>
      <c r="T241" s="231" t="str">
        <f t="shared" si="16"/>
        <v/>
      </c>
      <c r="U241" s="73">
        <f t="shared" si="17"/>
        <v>0</v>
      </c>
      <c r="V241" s="229">
        <f>'935'!Z216</f>
        <v>0</v>
      </c>
      <c r="W241" s="230">
        <f t="shared" si="18"/>
        <v>0</v>
      </c>
      <c r="X241" s="231" t="str">
        <f t="shared" si="19"/>
        <v/>
      </c>
      <c r="Y241" s="73">
        <f>0.01*('11'!B$17-'935'!W216)*'Fixed Charge'!E216</f>
        <v>0</v>
      </c>
      <c r="Z241" s="73">
        <f>0.01*'11'!B$17*'Dem2'!G216*'Dem2'!AA216</f>
        <v>0</v>
      </c>
      <c r="AA241" s="73">
        <f>'Dem2'!G216*(MAX('Dem2'!BJ216,0-('Dem2'!BI216+IF('935'!P216=0,0,(1-'935'!X216/'11'!D$17)*'11'!B$17/('11'!B$17-'935'!W216)*IF('Dem2'!G216=0,1,'Dem2'!H216/'Dem2'!G216)*'Dem2'!AL216))))*'11'!B$17*0.01*'Dem1'!B$111/'Dem1'!B$166</f>
        <v>0</v>
      </c>
      <c r="AB241" s="73">
        <f>'Dem2'!G216*'Dem1'!B$225*'Dem2'!BG216</f>
        <v>0</v>
      </c>
      <c r="AC241" s="73">
        <f>'Dem2'!G216*(MAX('Dem2'!BJ216,0-('Dem2'!BI216+IF('935'!P216=0,0,(1-'935'!X216/'11'!D$17)*'11'!B$17/('11'!B$17-'935'!W216)*IF('Dem2'!G216=0,1,'Dem2'!H216/'Dem2'!G216)*'Dem2'!AL216))))*'11'!B$17*0.01*'Dem1'!B$149/'Dem1'!B$166</f>
        <v>0</v>
      </c>
      <c r="AD241" s="73">
        <f>0.01*('Dem2'!H216*'11'!B$17*'Dem2'!AR216+'Dem2'!G216*'SR Rate'!AD216*'935'!P216*('11'!D$17-'935'!X216)*('11'!B$17/('11'!B$17-'935'!W216)))</f>
        <v>0</v>
      </c>
      <c r="AE241" s="73">
        <f>'Dem2'!G216*'Dem1'!B$213*('Dem1'!B$200+'Dem2'!BE216)</f>
        <v>0</v>
      </c>
      <c r="AF241" s="73">
        <f>'Dem2'!G216*(MAX('Dem2'!BJ216,0-('Dem2'!BI216+IF('935'!P216=0,0,(1-'935'!X216/'11'!D$17)*'11'!B$17/('11'!B$17-'935'!W216)*IF('Dem2'!G216=0,1,'Dem2'!H216/'Dem2'!G216)*'Dem2'!AL216))))*'11'!B$17*0.01*(1-('Dem1'!B$149+'Dem1'!B$111)/'Dem1'!B$166)</f>
        <v>0</v>
      </c>
      <c r="AG241" s="73">
        <f t="shared" si="20"/>
        <v>0</v>
      </c>
      <c r="AH241" s="10"/>
    </row>
    <row r="242" spans="1:34">
      <c r="A242" s="103">
        <v>178</v>
      </c>
      <c r="B242" s="226">
        <f>Results!B195</f>
        <v>0</v>
      </c>
      <c r="C242" s="227">
        <f>Results!C195</f>
        <v>0</v>
      </c>
      <c r="D242" s="228">
        <f>Results!D195</f>
        <v>0</v>
      </c>
      <c r="E242" s="228">
        <f>Results!E195</f>
        <v>0.21</v>
      </c>
      <c r="F242" s="228">
        <f>Results!F195</f>
        <v>0.21</v>
      </c>
      <c r="G242" s="227">
        <f>Results!G195</f>
        <v>0</v>
      </c>
      <c r="H242" s="228">
        <f>Results!H195</f>
        <v>0</v>
      </c>
      <c r="I242" s="228">
        <f>Results!I195</f>
        <v>0.2</v>
      </c>
      <c r="J242" s="228">
        <f>Results!J195</f>
        <v>0.2</v>
      </c>
      <c r="K242" s="73">
        <f>0.01*'11'!B$17*'Dem2'!G217*Results!E195</f>
        <v>0</v>
      </c>
      <c r="L242" s="73">
        <f>0.01*('11'!D$17-'935'!X217)*Results!C195*'Dem2'!G217*('11'!B$17/('11'!B$17-'935'!W217))*'935'!P217</f>
        <v>0</v>
      </c>
      <c r="M242" s="73">
        <f>0.01*('11'!B$17-'935'!W217)*Results!D195</f>
        <v>0</v>
      </c>
      <c r="N242" s="73">
        <f>0.01*'11'!B$17*'Gen2'!F217*'Gen2'!O217</f>
        <v>0</v>
      </c>
      <c r="O242" s="73">
        <f>0.01*('11'!B$17-'935'!W217)*'Fixed Charge'!J217</f>
        <v>0</v>
      </c>
      <c r="P242" s="73">
        <f>0.01*'Gen2'!N217*'935'!T217</f>
        <v>0</v>
      </c>
      <c r="Q242" s="73">
        <f t="shared" si="14"/>
        <v>0</v>
      </c>
      <c r="R242" s="229">
        <f>'935'!Y217</f>
        <v>0</v>
      </c>
      <c r="S242" s="230">
        <f t="shared" si="15"/>
        <v>0</v>
      </c>
      <c r="T242" s="231" t="str">
        <f t="shared" si="16"/>
        <v/>
      </c>
      <c r="U242" s="73">
        <f t="shared" si="17"/>
        <v>0</v>
      </c>
      <c r="V242" s="229">
        <f>'935'!Z217</f>
        <v>0</v>
      </c>
      <c r="W242" s="230">
        <f t="shared" si="18"/>
        <v>0</v>
      </c>
      <c r="X242" s="231" t="str">
        <f t="shared" si="19"/>
        <v/>
      </c>
      <c r="Y242" s="73">
        <f>0.01*('11'!B$17-'935'!W217)*'Fixed Charge'!E217</f>
        <v>0</v>
      </c>
      <c r="Z242" s="73">
        <f>0.01*'11'!B$17*'Dem2'!G217*'Dem2'!AA217</f>
        <v>0</v>
      </c>
      <c r="AA242" s="73">
        <f>'Dem2'!G217*(MAX('Dem2'!BJ217,0-('Dem2'!BI217+IF('935'!P217=0,0,(1-'935'!X217/'11'!D$17)*'11'!B$17/('11'!B$17-'935'!W217)*IF('Dem2'!G217=0,1,'Dem2'!H217/'Dem2'!G217)*'Dem2'!AL217))))*'11'!B$17*0.01*'Dem1'!B$111/'Dem1'!B$166</f>
        <v>0</v>
      </c>
      <c r="AB242" s="73">
        <f>'Dem2'!G217*'Dem1'!B$225*'Dem2'!BG217</f>
        <v>0</v>
      </c>
      <c r="AC242" s="73">
        <f>'Dem2'!G217*(MAX('Dem2'!BJ217,0-('Dem2'!BI217+IF('935'!P217=0,0,(1-'935'!X217/'11'!D$17)*'11'!B$17/('11'!B$17-'935'!W217)*IF('Dem2'!G217=0,1,'Dem2'!H217/'Dem2'!G217)*'Dem2'!AL217))))*'11'!B$17*0.01*'Dem1'!B$149/'Dem1'!B$166</f>
        <v>0</v>
      </c>
      <c r="AD242" s="73">
        <f>0.01*('Dem2'!H217*'11'!B$17*'Dem2'!AR217+'Dem2'!G217*'SR Rate'!AD217*'935'!P217*('11'!D$17-'935'!X217)*('11'!B$17/('11'!B$17-'935'!W217)))</f>
        <v>0</v>
      </c>
      <c r="AE242" s="73">
        <f>'Dem2'!G217*'Dem1'!B$213*('Dem1'!B$200+'Dem2'!BE217)</f>
        <v>0</v>
      </c>
      <c r="AF242" s="73">
        <f>'Dem2'!G217*(MAX('Dem2'!BJ217,0-('Dem2'!BI217+IF('935'!P217=0,0,(1-'935'!X217/'11'!D$17)*'11'!B$17/('11'!B$17-'935'!W217)*IF('Dem2'!G217=0,1,'Dem2'!H217/'Dem2'!G217)*'Dem2'!AL217))))*'11'!B$17*0.01*(1-('Dem1'!B$149+'Dem1'!B$111)/'Dem1'!B$166)</f>
        <v>0</v>
      </c>
      <c r="AG242" s="73">
        <f t="shared" si="20"/>
        <v>0</v>
      </c>
      <c r="AH242" s="10"/>
    </row>
    <row r="243" spans="1:34">
      <c r="A243" s="103">
        <v>179</v>
      </c>
      <c r="B243" s="226">
        <f>Results!B196</f>
        <v>0</v>
      </c>
      <c r="C243" s="227">
        <f>Results!C196</f>
        <v>0</v>
      </c>
      <c r="D243" s="228">
        <f>Results!D196</f>
        <v>0</v>
      </c>
      <c r="E243" s="228">
        <f>Results!E196</f>
        <v>0.21</v>
      </c>
      <c r="F243" s="228">
        <f>Results!F196</f>
        <v>0.21</v>
      </c>
      <c r="G243" s="227">
        <f>Results!G196</f>
        <v>0</v>
      </c>
      <c r="H243" s="228">
        <f>Results!H196</f>
        <v>0</v>
      </c>
      <c r="I243" s="228">
        <f>Results!I196</f>
        <v>0.2</v>
      </c>
      <c r="J243" s="228">
        <f>Results!J196</f>
        <v>0.2</v>
      </c>
      <c r="K243" s="73">
        <f>0.01*'11'!B$17*'Dem2'!G218*Results!E196</f>
        <v>0</v>
      </c>
      <c r="L243" s="73">
        <f>0.01*('11'!D$17-'935'!X218)*Results!C196*'Dem2'!G218*('11'!B$17/('11'!B$17-'935'!W218))*'935'!P218</f>
        <v>0</v>
      </c>
      <c r="M243" s="73">
        <f>0.01*('11'!B$17-'935'!W218)*Results!D196</f>
        <v>0</v>
      </c>
      <c r="N243" s="73">
        <f>0.01*'11'!B$17*'Gen2'!F218*'Gen2'!O218</f>
        <v>0</v>
      </c>
      <c r="O243" s="73">
        <f>0.01*('11'!B$17-'935'!W218)*'Fixed Charge'!J218</f>
        <v>0</v>
      </c>
      <c r="P243" s="73">
        <f>0.01*'Gen2'!N218*'935'!T218</f>
        <v>0</v>
      </c>
      <c r="Q243" s="73">
        <f t="shared" si="14"/>
        <v>0</v>
      </c>
      <c r="R243" s="229">
        <f>'935'!Y218</f>
        <v>0</v>
      </c>
      <c r="S243" s="230">
        <f t="shared" si="15"/>
        <v>0</v>
      </c>
      <c r="T243" s="231" t="str">
        <f t="shared" si="16"/>
        <v/>
      </c>
      <c r="U243" s="73">
        <f t="shared" si="17"/>
        <v>0</v>
      </c>
      <c r="V243" s="229">
        <f>'935'!Z218</f>
        <v>0</v>
      </c>
      <c r="W243" s="230">
        <f t="shared" si="18"/>
        <v>0</v>
      </c>
      <c r="X243" s="231" t="str">
        <f t="shared" si="19"/>
        <v/>
      </c>
      <c r="Y243" s="73">
        <f>0.01*('11'!B$17-'935'!W218)*'Fixed Charge'!E218</f>
        <v>0</v>
      </c>
      <c r="Z243" s="73">
        <f>0.01*'11'!B$17*'Dem2'!G218*'Dem2'!AA218</f>
        <v>0</v>
      </c>
      <c r="AA243" s="73">
        <f>'Dem2'!G218*(MAX('Dem2'!BJ218,0-('Dem2'!BI218+IF('935'!P218=0,0,(1-'935'!X218/'11'!D$17)*'11'!B$17/('11'!B$17-'935'!W218)*IF('Dem2'!G218=0,1,'Dem2'!H218/'Dem2'!G218)*'Dem2'!AL218))))*'11'!B$17*0.01*'Dem1'!B$111/'Dem1'!B$166</f>
        <v>0</v>
      </c>
      <c r="AB243" s="73">
        <f>'Dem2'!G218*'Dem1'!B$225*'Dem2'!BG218</f>
        <v>0</v>
      </c>
      <c r="AC243" s="73">
        <f>'Dem2'!G218*(MAX('Dem2'!BJ218,0-('Dem2'!BI218+IF('935'!P218=0,0,(1-'935'!X218/'11'!D$17)*'11'!B$17/('11'!B$17-'935'!W218)*IF('Dem2'!G218=0,1,'Dem2'!H218/'Dem2'!G218)*'Dem2'!AL218))))*'11'!B$17*0.01*'Dem1'!B$149/'Dem1'!B$166</f>
        <v>0</v>
      </c>
      <c r="AD243" s="73">
        <f>0.01*('Dem2'!H218*'11'!B$17*'Dem2'!AR218+'Dem2'!G218*'SR Rate'!AD218*'935'!P218*('11'!D$17-'935'!X218)*('11'!B$17/('11'!B$17-'935'!W218)))</f>
        <v>0</v>
      </c>
      <c r="AE243" s="73">
        <f>'Dem2'!G218*'Dem1'!B$213*('Dem1'!B$200+'Dem2'!BE218)</f>
        <v>0</v>
      </c>
      <c r="AF243" s="73">
        <f>'Dem2'!G218*(MAX('Dem2'!BJ218,0-('Dem2'!BI218+IF('935'!P218=0,0,(1-'935'!X218/'11'!D$17)*'11'!B$17/('11'!B$17-'935'!W218)*IF('Dem2'!G218=0,1,'Dem2'!H218/'Dem2'!G218)*'Dem2'!AL218))))*'11'!B$17*0.01*(1-('Dem1'!B$149+'Dem1'!B$111)/'Dem1'!B$166)</f>
        <v>0</v>
      </c>
      <c r="AG243" s="73">
        <f t="shared" si="20"/>
        <v>0</v>
      </c>
      <c r="AH243" s="10"/>
    </row>
    <row r="244" spans="1:34">
      <c r="A244" s="103">
        <v>180</v>
      </c>
      <c r="B244" s="226">
        <f>Results!B197</f>
        <v>0</v>
      </c>
      <c r="C244" s="227">
        <f>Results!C197</f>
        <v>0</v>
      </c>
      <c r="D244" s="228">
        <f>Results!D197</f>
        <v>0</v>
      </c>
      <c r="E244" s="228">
        <f>Results!E197</f>
        <v>0.21</v>
      </c>
      <c r="F244" s="228">
        <f>Results!F197</f>
        <v>0.21</v>
      </c>
      <c r="G244" s="227">
        <f>Results!G197</f>
        <v>0</v>
      </c>
      <c r="H244" s="228">
        <f>Results!H197</f>
        <v>0</v>
      </c>
      <c r="I244" s="228">
        <f>Results!I197</f>
        <v>0.2</v>
      </c>
      <c r="J244" s="228">
        <f>Results!J197</f>
        <v>0.2</v>
      </c>
      <c r="K244" s="73">
        <f>0.01*'11'!B$17*'Dem2'!G219*Results!E197</f>
        <v>0</v>
      </c>
      <c r="L244" s="73">
        <f>0.01*('11'!D$17-'935'!X219)*Results!C197*'Dem2'!G219*('11'!B$17/('11'!B$17-'935'!W219))*'935'!P219</f>
        <v>0</v>
      </c>
      <c r="M244" s="73">
        <f>0.01*('11'!B$17-'935'!W219)*Results!D197</f>
        <v>0</v>
      </c>
      <c r="N244" s="73">
        <f>0.01*'11'!B$17*'Gen2'!F219*'Gen2'!O219</f>
        <v>0</v>
      </c>
      <c r="O244" s="73">
        <f>0.01*('11'!B$17-'935'!W219)*'Fixed Charge'!J219</f>
        <v>0</v>
      </c>
      <c r="P244" s="73">
        <f>0.01*'Gen2'!N219*'935'!T219</f>
        <v>0</v>
      </c>
      <c r="Q244" s="73">
        <f t="shared" si="14"/>
        <v>0</v>
      </c>
      <c r="R244" s="229">
        <f>'935'!Y219</f>
        <v>0</v>
      </c>
      <c r="S244" s="230">
        <f t="shared" si="15"/>
        <v>0</v>
      </c>
      <c r="T244" s="231" t="str">
        <f t="shared" si="16"/>
        <v/>
      </c>
      <c r="U244" s="73">
        <f t="shared" si="17"/>
        <v>0</v>
      </c>
      <c r="V244" s="229">
        <f>'935'!Z219</f>
        <v>0</v>
      </c>
      <c r="W244" s="230">
        <f t="shared" si="18"/>
        <v>0</v>
      </c>
      <c r="X244" s="231" t="str">
        <f t="shared" si="19"/>
        <v/>
      </c>
      <c r="Y244" s="73">
        <f>0.01*('11'!B$17-'935'!W219)*'Fixed Charge'!E219</f>
        <v>0</v>
      </c>
      <c r="Z244" s="73">
        <f>0.01*'11'!B$17*'Dem2'!G219*'Dem2'!AA219</f>
        <v>0</v>
      </c>
      <c r="AA244" s="73">
        <f>'Dem2'!G219*(MAX('Dem2'!BJ219,0-('Dem2'!BI219+IF('935'!P219=0,0,(1-'935'!X219/'11'!D$17)*'11'!B$17/('11'!B$17-'935'!W219)*IF('Dem2'!G219=0,1,'Dem2'!H219/'Dem2'!G219)*'Dem2'!AL219))))*'11'!B$17*0.01*'Dem1'!B$111/'Dem1'!B$166</f>
        <v>0</v>
      </c>
      <c r="AB244" s="73">
        <f>'Dem2'!G219*'Dem1'!B$225*'Dem2'!BG219</f>
        <v>0</v>
      </c>
      <c r="AC244" s="73">
        <f>'Dem2'!G219*(MAX('Dem2'!BJ219,0-('Dem2'!BI219+IF('935'!P219=0,0,(1-'935'!X219/'11'!D$17)*'11'!B$17/('11'!B$17-'935'!W219)*IF('Dem2'!G219=0,1,'Dem2'!H219/'Dem2'!G219)*'Dem2'!AL219))))*'11'!B$17*0.01*'Dem1'!B$149/'Dem1'!B$166</f>
        <v>0</v>
      </c>
      <c r="AD244" s="73">
        <f>0.01*('Dem2'!H219*'11'!B$17*'Dem2'!AR219+'Dem2'!G219*'SR Rate'!AD219*'935'!P219*('11'!D$17-'935'!X219)*('11'!B$17/('11'!B$17-'935'!W219)))</f>
        <v>0</v>
      </c>
      <c r="AE244" s="73">
        <f>'Dem2'!G219*'Dem1'!B$213*('Dem1'!B$200+'Dem2'!BE219)</f>
        <v>0</v>
      </c>
      <c r="AF244" s="73">
        <f>'Dem2'!G219*(MAX('Dem2'!BJ219,0-('Dem2'!BI219+IF('935'!P219=0,0,(1-'935'!X219/'11'!D$17)*'11'!B$17/('11'!B$17-'935'!W219)*IF('Dem2'!G219=0,1,'Dem2'!H219/'Dem2'!G219)*'Dem2'!AL219))))*'11'!B$17*0.01*(1-('Dem1'!B$149+'Dem1'!B$111)/'Dem1'!B$166)</f>
        <v>0</v>
      </c>
      <c r="AG244" s="73">
        <f t="shared" si="20"/>
        <v>0</v>
      </c>
      <c r="AH244" s="10"/>
    </row>
    <row r="245" spans="1:34">
      <c r="A245" s="103">
        <v>181</v>
      </c>
      <c r="B245" s="226">
        <f>Results!B198</f>
        <v>0</v>
      </c>
      <c r="C245" s="227">
        <f>Results!C198</f>
        <v>0</v>
      </c>
      <c r="D245" s="228">
        <f>Results!D198</f>
        <v>0</v>
      </c>
      <c r="E245" s="228">
        <f>Results!E198</f>
        <v>0.21</v>
      </c>
      <c r="F245" s="228">
        <f>Results!F198</f>
        <v>0.21</v>
      </c>
      <c r="G245" s="227">
        <f>Results!G198</f>
        <v>0</v>
      </c>
      <c r="H245" s="228">
        <f>Results!H198</f>
        <v>0</v>
      </c>
      <c r="I245" s="228">
        <f>Results!I198</f>
        <v>0.2</v>
      </c>
      <c r="J245" s="228">
        <f>Results!J198</f>
        <v>0.2</v>
      </c>
      <c r="K245" s="73">
        <f>0.01*'11'!B$17*'Dem2'!G220*Results!E198</f>
        <v>0</v>
      </c>
      <c r="L245" s="73">
        <f>0.01*('11'!D$17-'935'!X220)*Results!C198*'Dem2'!G220*('11'!B$17/('11'!B$17-'935'!W220))*'935'!P220</f>
        <v>0</v>
      </c>
      <c r="M245" s="73">
        <f>0.01*('11'!B$17-'935'!W220)*Results!D198</f>
        <v>0</v>
      </c>
      <c r="N245" s="73">
        <f>0.01*'11'!B$17*'Gen2'!F220*'Gen2'!O220</f>
        <v>0</v>
      </c>
      <c r="O245" s="73">
        <f>0.01*('11'!B$17-'935'!W220)*'Fixed Charge'!J220</f>
        <v>0</v>
      </c>
      <c r="P245" s="73">
        <f>0.01*'Gen2'!N220*'935'!T220</f>
        <v>0</v>
      </c>
      <c r="Q245" s="73">
        <f t="shared" si="14"/>
        <v>0</v>
      </c>
      <c r="R245" s="229">
        <f>'935'!Y220</f>
        <v>0</v>
      </c>
      <c r="S245" s="230">
        <f t="shared" si="15"/>
        <v>0</v>
      </c>
      <c r="T245" s="231" t="str">
        <f t="shared" si="16"/>
        <v/>
      </c>
      <c r="U245" s="73">
        <f t="shared" si="17"/>
        <v>0</v>
      </c>
      <c r="V245" s="229">
        <f>'935'!Z220</f>
        <v>0</v>
      </c>
      <c r="W245" s="230">
        <f t="shared" si="18"/>
        <v>0</v>
      </c>
      <c r="X245" s="231" t="str">
        <f t="shared" si="19"/>
        <v/>
      </c>
      <c r="Y245" s="73">
        <f>0.01*('11'!B$17-'935'!W220)*'Fixed Charge'!E220</f>
        <v>0</v>
      </c>
      <c r="Z245" s="73">
        <f>0.01*'11'!B$17*'Dem2'!G220*'Dem2'!AA220</f>
        <v>0</v>
      </c>
      <c r="AA245" s="73">
        <f>'Dem2'!G220*(MAX('Dem2'!BJ220,0-('Dem2'!BI220+IF('935'!P220=0,0,(1-'935'!X220/'11'!D$17)*'11'!B$17/('11'!B$17-'935'!W220)*IF('Dem2'!G220=0,1,'Dem2'!H220/'Dem2'!G220)*'Dem2'!AL220))))*'11'!B$17*0.01*'Dem1'!B$111/'Dem1'!B$166</f>
        <v>0</v>
      </c>
      <c r="AB245" s="73">
        <f>'Dem2'!G220*'Dem1'!B$225*'Dem2'!BG220</f>
        <v>0</v>
      </c>
      <c r="AC245" s="73">
        <f>'Dem2'!G220*(MAX('Dem2'!BJ220,0-('Dem2'!BI220+IF('935'!P220=0,0,(1-'935'!X220/'11'!D$17)*'11'!B$17/('11'!B$17-'935'!W220)*IF('Dem2'!G220=0,1,'Dem2'!H220/'Dem2'!G220)*'Dem2'!AL220))))*'11'!B$17*0.01*'Dem1'!B$149/'Dem1'!B$166</f>
        <v>0</v>
      </c>
      <c r="AD245" s="73">
        <f>0.01*('Dem2'!H220*'11'!B$17*'Dem2'!AR220+'Dem2'!G220*'SR Rate'!AD220*'935'!P220*('11'!D$17-'935'!X220)*('11'!B$17/('11'!B$17-'935'!W220)))</f>
        <v>0</v>
      </c>
      <c r="AE245" s="73">
        <f>'Dem2'!G220*'Dem1'!B$213*('Dem1'!B$200+'Dem2'!BE220)</f>
        <v>0</v>
      </c>
      <c r="AF245" s="73">
        <f>'Dem2'!G220*(MAX('Dem2'!BJ220,0-('Dem2'!BI220+IF('935'!P220=0,0,(1-'935'!X220/'11'!D$17)*'11'!B$17/('11'!B$17-'935'!W220)*IF('Dem2'!G220=0,1,'Dem2'!H220/'Dem2'!G220)*'Dem2'!AL220))))*'11'!B$17*0.01*(1-('Dem1'!B$149+'Dem1'!B$111)/'Dem1'!B$166)</f>
        <v>0</v>
      </c>
      <c r="AG245" s="73">
        <f t="shared" si="20"/>
        <v>0</v>
      </c>
      <c r="AH245" s="10"/>
    </row>
    <row r="246" spans="1:34">
      <c r="A246" s="103">
        <v>182</v>
      </c>
      <c r="B246" s="226">
        <f>Results!B199</f>
        <v>0</v>
      </c>
      <c r="C246" s="227">
        <f>Results!C199</f>
        <v>0</v>
      </c>
      <c r="D246" s="228">
        <f>Results!D199</f>
        <v>0</v>
      </c>
      <c r="E246" s="228">
        <f>Results!E199</f>
        <v>0.21</v>
      </c>
      <c r="F246" s="228">
        <f>Results!F199</f>
        <v>0.21</v>
      </c>
      <c r="G246" s="227">
        <f>Results!G199</f>
        <v>0</v>
      </c>
      <c r="H246" s="228">
        <f>Results!H199</f>
        <v>0</v>
      </c>
      <c r="I246" s="228">
        <f>Results!I199</f>
        <v>0.2</v>
      </c>
      <c r="J246" s="228">
        <f>Results!J199</f>
        <v>0.2</v>
      </c>
      <c r="K246" s="73">
        <f>0.01*'11'!B$17*'Dem2'!G221*Results!E199</f>
        <v>0</v>
      </c>
      <c r="L246" s="73">
        <f>0.01*('11'!D$17-'935'!X221)*Results!C199*'Dem2'!G221*('11'!B$17/('11'!B$17-'935'!W221))*'935'!P221</f>
        <v>0</v>
      </c>
      <c r="M246" s="73">
        <f>0.01*('11'!B$17-'935'!W221)*Results!D199</f>
        <v>0</v>
      </c>
      <c r="N246" s="73">
        <f>0.01*'11'!B$17*'Gen2'!F221*'Gen2'!O221</f>
        <v>0</v>
      </c>
      <c r="O246" s="73">
        <f>0.01*('11'!B$17-'935'!W221)*'Fixed Charge'!J221</f>
        <v>0</v>
      </c>
      <c r="P246" s="73">
        <f>0.01*'Gen2'!N221*'935'!T221</f>
        <v>0</v>
      </c>
      <c r="Q246" s="73">
        <f t="shared" si="14"/>
        <v>0</v>
      </c>
      <c r="R246" s="229">
        <f>'935'!Y221</f>
        <v>0</v>
      </c>
      <c r="S246" s="230">
        <f t="shared" si="15"/>
        <v>0</v>
      </c>
      <c r="T246" s="231" t="str">
        <f t="shared" si="16"/>
        <v/>
      </c>
      <c r="U246" s="73">
        <f t="shared" si="17"/>
        <v>0</v>
      </c>
      <c r="V246" s="229">
        <f>'935'!Z221</f>
        <v>0</v>
      </c>
      <c r="W246" s="230">
        <f t="shared" si="18"/>
        <v>0</v>
      </c>
      <c r="X246" s="231" t="str">
        <f t="shared" si="19"/>
        <v/>
      </c>
      <c r="Y246" s="73">
        <f>0.01*('11'!B$17-'935'!W221)*'Fixed Charge'!E221</f>
        <v>0</v>
      </c>
      <c r="Z246" s="73">
        <f>0.01*'11'!B$17*'Dem2'!G221*'Dem2'!AA221</f>
        <v>0</v>
      </c>
      <c r="AA246" s="73">
        <f>'Dem2'!G221*(MAX('Dem2'!BJ221,0-('Dem2'!BI221+IF('935'!P221=0,0,(1-'935'!X221/'11'!D$17)*'11'!B$17/('11'!B$17-'935'!W221)*IF('Dem2'!G221=0,1,'Dem2'!H221/'Dem2'!G221)*'Dem2'!AL221))))*'11'!B$17*0.01*'Dem1'!B$111/'Dem1'!B$166</f>
        <v>0</v>
      </c>
      <c r="AB246" s="73">
        <f>'Dem2'!G221*'Dem1'!B$225*'Dem2'!BG221</f>
        <v>0</v>
      </c>
      <c r="AC246" s="73">
        <f>'Dem2'!G221*(MAX('Dem2'!BJ221,0-('Dem2'!BI221+IF('935'!P221=0,0,(1-'935'!X221/'11'!D$17)*'11'!B$17/('11'!B$17-'935'!W221)*IF('Dem2'!G221=0,1,'Dem2'!H221/'Dem2'!G221)*'Dem2'!AL221))))*'11'!B$17*0.01*'Dem1'!B$149/'Dem1'!B$166</f>
        <v>0</v>
      </c>
      <c r="AD246" s="73">
        <f>0.01*('Dem2'!H221*'11'!B$17*'Dem2'!AR221+'Dem2'!G221*'SR Rate'!AD221*'935'!P221*('11'!D$17-'935'!X221)*('11'!B$17/('11'!B$17-'935'!W221)))</f>
        <v>0</v>
      </c>
      <c r="AE246" s="73">
        <f>'Dem2'!G221*'Dem1'!B$213*('Dem1'!B$200+'Dem2'!BE221)</f>
        <v>0</v>
      </c>
      <c r="AF246" s="73">
        <f>'Dem2'!G221*(MAX('Dem2'!BJ221,0-('Dem2'!BI221+IF('935'!P221=0,0,(1-'935'!X221/'11'!D$17)*'11'!B$17/('11'!B$17-'935'!W221)*IF('Dem2'!G221=0,1,'Dem2'!H221/'Dem2'!G221)*'Dem2'!AL221))))*'11'!B$17*0.01*(1-('Dem1'!B$149+'Dem1'!B$111)/'Dem1'!B$166)</f>
        <v>0</v>
      </c>
      <c r="AG246" s="73">
        <f t="shared" si="20"/>
        <v>0</v>
      </c>
      <c r="AH246" s="10"/>
    </row>
    <row r="247" spans="1:34">
      <c r="A247" s="103">
        <v>183</v>
      </c>
      <c r="B247" s="226">
        <f>Results!B200</f>
        <v>0</v>
      </c>
      <c r="C247" s="227">
        <f>Results!C200</f>
        <v>0</v>
      </c>
      <c r="D247" s="228">
        <f>Results!D200</f>
        <v>0</v>
      </c>
      <c r="E247" s="228">
        <f>Results!E200</f>
        <v>0.21</v>
      </c>
      <c r="F247" s="228">
        <f>Results!F200</f>
        <v>0.21</v>
      </c>
      <c r="G247" s="227">
        <f>Results!G200</f>
        <v>0</v>
      </c>
      <c r="H247" s="228">
        <f>Results!H200</f>
        <v>0</v>
      </c>
      <c r="I247" s="228">
        <f>Results!I200</f>
        <v>0.2</v>
      </c>
      <c r="J247" s="228">
        <f>Results!J200</f>
        <v>0.2</v>
      </c>
      <c r="K247" s="73">
        <f>0.01*'11'!B$17*'Dem2'!G222*Results!E200</f>
        <v>0</v>
      </c>
      <c r="L247" s="73">
        <f>0.01*('11'!D$17-'935'!X222)*Results!C200*'Dem2'!G222*('11'!B$17/('11'!B$17-'935'!W222))*'935'!P222</f>
        <v>0</v>
      </c>
      <c r="M247" s="73">
        <f>0.01*('11'!B$17-'935'!W222)*Results!D200</f>
        <v>0</v>
      </c>
      <c r="N247" s="73">
        <f>0.01*'11'!B$17*'Gen2'!F222*'Gen2'!O222</f>
        <v>0</v>
      </c>
      <c r="O247" s="73">
        <f>0.01*('11'!B$17-'935'!W222)*'Fixed Charge'!J222</f>
        <v>0</v>
      </c>
      <c r="P247" s="73">
        <f>0.01*'Gen2'!N222*'935'!T222</f>
        <v>0</v>
      </c>
      <c r="Q247" s="73">
        <f t="shared" si="14"/>
        <v>0</v>
      </c>
      <c r="R247" s="229">
        <f>'935'!Y222</f>
        <v>0</v>
      </c>
      <c r="S247" s="230">
        <f t="shared" si="15"/>
        <v>0</v>
      </c>
      <c r="T247" s="231" t="str">
        <f t="shared" si="16"/>
        <v/>
      </c>
      <c r="U247" s="73">
        <f t="shared" si="17"/>
        <v>0</v>
      </c>
      <c r="V247" s="229">
        <f>'935'!Z222</f>
        <v>0</v>
      </c>
      <c r="W247" s="230">
        <f t="shared" si="18"/>
        <v>0</v>
      </c>
      <c r="X247" s="231" t="str">
        <f t="shared" si="19"/>
        <v/>
      </c>
      <c r="Y247" s="73">
        <f>0.01*('11'!B$17-'935'!W222)*'Fixed Charge'!E222</f>
        <v>0</v>
      </c>
      <c r="Z247" s="73">
        <f>0.01*'11'!B$17*'Dem2'!G222*'Dem2'!AA222</f>
        <v>0</v>
      </c>
      <c r="AA247" s="73">
        <f>'Dem2'!G222*(MAX('Dem2'!BJ222,0-('Dem2'!BI222+IF('935'!P222=0,0,(1-'935'!X222/'11'!D$17)*'11'!B$17/('11'!B$17-'935'!W222)*IF('Dem2'!G222=0,1,'Dem2'!H222/'Dem2'!G222)*'Dem2'!AL222))))*'11'!B$17*0.01*'Dem1'!B$111/'Dem1'!B$166</f>
        <v>0</v>
      </c>
      <c r="AB247" s="73">
        <f>'Dem2'!G222*'Dem1'!B$225*'Dem2'!BG222</f>
        <v>0</v>
      </c>
      <c r="AC247" s="73">
        <f>'Dem2'!G222*(MAX('Dem2'!BJ222,0-('Dem2'!BI222+IF('935'!P222=0,0,(1-'935'!X222/'11'!D$17)*'11'!B$17/('11'!B$17-'935'!W222)*IF('Dem2'!G222=0,1,'Dem2'!H222/'Dem2'!G222)*'Dem2'!AL222))))*'11'!B$17*0.01*'Dem1'!B$149/'Dem1'!B$166</f>
        <v>0</v>
      </c>
      <c r="AD247" s="73">
        <f>0.01*('Dem2'!H222*'11'!B$17*'Dem2'!AR222+'Dem2'!G222*'SR Rate'!AD222*'935'!P222*('11'!D$17-'935'!X222)*('11'!B$17/('11'!B$17-'935'!W222)))</f>
        <v>0</v>
      </c>
      <c r="AE247" s="73">
        <f>'Dem2'!G222*'Dem1'!B$213*('Dem1'!B$200+'Dem2'!BE222)</f>
        <v>0</v>
      </c>
      <c r="AF247" s="73">
        <f>'Dem2'!G222*(MAX('Dem2'!BJ222,0-('Dem2'!BI222+IF('935'!P222=0,0,(1-'935'!X222/'11'!D$17)*'11'!B$17/('11'!B$17-'935'!W222)*IF('Dem2'!G222=0,1,'Dem2'!H222/'Dem2'!G222)*'Dem2'!AL222))))*'11'!B$17*0.01*(1-('Dem1'!B$149+'Dem1'!B$111)/'Dem1'!B$166)</f>
        <v>0</v>
      </c>
      <c r="AG247" s="73">
        <f t="shared" si="20"/>
        <v>0</v>
      </c>
      <c r="AH247" s="10"/>
    </row>
    <row r="248" spans="1:34">
      <c r="A248" s="103">
        <v>184</v>
      </c>
      <c r="B248" s="226">
        <f>Results!B201</f>
        <v>0</v>
      </c>
      <c r="C248" s="227">
        <f>Results!C201</f>
        <v>0</v>
      </c>
      <c r="D248" s="228">
        <f>Results!D201</f>
        <v>0</v>
      </c>
      <c r="E248" s="228">
        <f>Results!E201</f>
        <v>0.21</v>
      </c>
      <c r="F248" s="228">
        <f>Results!F201</f>
        <v>0.21</v>
      </c>
      <c r="G248" s="227">
        <f>Results!G201</f>
        <v>0</v>
      </c>
      <c r="H248" s="228">
        <f>Results!H201</f>
        <v>0</v>
      </c>
      <c r="I248" s="228">
        <f>Results!I201</f>
        <v>0.2</v>
      </c>
      <c r="J248" s="228">
        <f>Results!J201</f>
        <v>0.2</v>
      </c>
      <c r="K248" s="73">
        <f>0.01*'11'!B$17*'Dem2'!G223*Results!E201</f>
        <v>0</v>
      </c>
      <c r="L248" s="73">
        <f>0.01*('11'!D$17-'935'!X223)*Results!C201*'Dem2'!G223*('11'!B$17/('11'!B$17-'935'!W223))*'935'!P223</f>
        <v>0</v>
      </c>
      <c r="M248" s="73">
        <f>0.01*('11'!B$17-'935'!W223)*Results!D201</f>
        <v>0</v>
      </c>
      <c r="N248" s="73">
        <f>0.01*'11'!B$17*'Gen2'!F223*'Gen2'!O223</f>
        <v>0</v>
      </c>
      <c r="O248" s="73">
        <f>0.01*('11'!B$17-'935'!W223)*'Fixed Charge'!J223</f>
        <v>0</v>
      </c>
      <c r="P248" s="73">
        <f>0.01*'Gen2'!N223*'935'!T223</f>
        <v>0</v>
      </c>
      <c r="Q248" s="73">
        <f t="shared" si="14"/>
        <v>0</v>
      </c>
      <c r="R248" s="229">
        <f>'935'!Y223</f>
        <v>0</v>
      </c>
      <c r="S248" s="230">
        <f t="shared" si="15"/>
        <v>0</v>
      </c>
      <c r="T248" s="231" t="str">
        <f t="shared" si="16"/>
        <v/>
      </c>
      <c r="U248" s="73">
        <f t="shared" si="17"/>
        <v>0</v>
      </c>
      <c r="V248" s="229">
        <f>'935'!Z223</f>
        <v>0</v>
      </c>
      <c r="W248" s="230">
        <f t="shared" si="18"/>
        <v>0</v>
      </c>
      <c r="X248" s="231" t="str">
        <f t="shared" si="19"/>
        <v/>
      </c>
      <c r="Y248" s="73">
        <f>0.01*('11'!B$17-'935'!W223)*'Fixed Charge'!E223</f>
        <v>0</v>
      </c>
      <c r="Z248" s="73">
        <f>0.01*'11'!B$17*'Dem2'!G223*'Dem2'!AA223</f>
        <v>0</v>
      </c>
      <c r="AA248" s="73">
        <f>'Dem2'!G223*(MAX('Dem2'!BJ223,0-('Dem2'!BI223+IF('935'!P223=0,0,(1-'935'!X223/'11'!D$17)*'11'!B$17/('11'!B$17-'935'!W223)*IF('Dem2'!G223=0,1,'Dem2'!H223/'Dem2'!G223)*'Dem2'!AL223))))*'11'!B$17*0.01*'Dem1'!B$111/'Dem1'!B$166</f>
        <v>0</v>
      </c>
      <c r="AB248" s="73">
        <f>'Dem2'!G223*'Dem1'!B$225*'Dem2'!BG223</f>
        <v>0</v>
      </c>
      <c r="AC248" s="73">
        <f>'Dem2'!G223*(MAX('Dem2'!BJ223,0-('Dem2'!BI223+IF('935'!P223=0,0,(1-'935'!X223/'11'!D$17)*'11'!B$17/('11'!B$17-'935'!W223)*IF('Dem2'!G223=0,1,'Dem2'!H223/'Dem2'!G223)*'Dem2'!AL223))))*'11'!B$17*0.01*'Dem1'!B$149/'Dem1'!B$166</f>
        <v>0</v>
      </c>
      <c r="AD248" s="73">
        <f>0.01*('Dem2'!H223*'11'!B$17*'Dem2'!AR223+'Dem2'!G223*'SR Rate'!AD223*'935'!P223*('11'!D$17-'935'!X223)*('11'!B$17/('11'!B$17-'935'!W223)))</f>
        <v>0</v>
      </c>
      <c r="AE248" s="73">
        <f>'Dem2'!G223*'Dem1'!B$213*('Dem1'!B$200+'Dem2'!BE223)</f>
        <v>0</v>
      </c>
      <c r="AF248" s="73">
        <f>'Dem2'!G223*(MAX('Dem2'!BJ223,0-('Dem2'!BI223+IF('935'!P223=0,0,(1-'935'!X223/'11'!D$17)*'11'!B$17/('11'!B$17-'935'!W223)*IF('Dem2'!G223=0,1,'Dem2'!H223/'Dem2'!G223)*'Dem2'!AL223))))*'11'!B$17*0.01*(1-('Dem1'!B$149+'Dem1'!B$111)/'Dem1'!B$166)</f>
        <v>0</v>
      </c>
      <c r="AG248" s="73">
        <f t="shared" si="20"/>
        <v>0</v>
      </c>
      <c r="AH248" s="10"/>
    </row>
    <row r="249" spans="1:34">
      <c r="A249" s="103">
        <v>185</v>
      </c>
      <c r="B249" s="226">
        <f>Results!B202</f>
        <v>0</v>
      </c>
      <c r="C249" s="227">
        <f>Results!C202</f>
        <v>0</v>
      </c>
      <c r="D249" s="228">
        <f>Results!D202</f>
        <v>0</v>
      </c>
      <c r="E249" s="228">
        <f>Results!E202</f>
        <v>0.21</v>
      </c>
      <c r="F249" s="228">
        <f>Results!F202</f>
        <v>0.21</v>
      </c>
      <c r="G249" s="227">
        <f>Results!G202</f>
        <v>0</v>
      </c>
      <c r="H249" s="228">
        <f>Results!H202</f>
        <v>0</v>
      </c>
      <c r="I249" s="228">
        <f>Results!I202</f>
        <v>0.2</v>
      </c>
      <c r="J249" s="228">
        <f>Results!J202</f>
        <v>0.2</v>
      </c>
      <c r="K249" s="73">
        <f>0.01*'11'!B$17*'Dem2'!G224*Results!E202</f>
        <v>0</v>
      </c>
      <c r="L249" s="73">
        <f>0.01*('11'!D$17-'935'!X224)*Results!C202*'Dem2'!G224*('11'!B$17/('11'!B$17-'935'!W224))*'935'!P224</f>
        <v>0</v>
      </c>
      <c r="M249" s="73">
        <f>0.01*('11'!B$17-'935'!W224)*Results!D202</f>
        <v>0</v>
      </c>
      <c r="N249" s="73">
        <f>0.01*'11'!B$17*'Gen2'!F224*'Gen2'!O224</f>
        <v>0</v>
      </c>
      <c r="O249" s="73">
        <f>0.01*('11'!B$17-'935'!W224)*'Fixed Charge'!J224</f>
        <v>0</v>
      </c>
      <c r="P249" s="73">
        <f>0.01*'Gen2'!N224*'935'!T224</f>
        <v>0</v>
      </c>
      <c r="Q249" s="73">
        <f t="shared" si="14"/>
        <v>0</v>
      </c>
      <c r="R249" s="229">
        <f>'935'!Y224</f>
        <v>0</v>
      </c>
      <c r="S249" s="230">
        <f t="shared" si="15"/>
        <v>0</v>
      </c>
      <c r="T249" s="231" t="str">
        <f t="shared" si="16"/>
        <v/>
      </c>
      <c r="U249" s="73">
        <f t="shared" si="17"/>
        <v>0</v>
      </c>
      <c r="V249" s="229">
        <f>'935'!Z224</f>
        <v>0</v>
      </c>
      <c r="W249" s="230">
        <f t="shared" si="18"/>
        <v>0</v>
      </c>
      <c r="X249" s="231" t="str">
        <f t="shared" si="19"/>
        <v/>
      </c>
      <c r="Y249" s="73">
        <f>0.01*('11'!B$17-'935'!W224)*'Fixed Charge'!E224</f>
        <v>0</v>
      </c>
      <c r="Z249" s="73">
        <f>0.01*'11'!B$17*'Dem2'!G224*'Dem2'!AA224</f>
        <v>0</v>
      </c>
      <c r="AA249" s="73">
        <f>'Dem2'!G224*(MAX('Dem2'!BJ224,0-('Dem2'!BI224+IF('935'!P224=0,0,(1-'935'!X224/'11'!D$17)*'11'!B$17/('11'!B$17-'935'!W224)*IF('Dem2'!G224=0,1,'Dem2'!H224/'Dem2'!G224)*'Dem2'!AL224))))*'11'!B$17*0.01*'Dem1'!B$111/'Dem1'!B$166</f>
        <v>0</v>
      </c>
      <c r="AB249" s="73">
        <f>'Dem2'!G224*'Dem1'!B$225*'Dem2'!BG224</f>
        <v>0</v>
      </c>
      <c r="AC249" s="73">
        <f>'Dem2'!G224*(MAX('Dem2'!BJ224,0-('Dem2'!BI224+IF('935'!P224=0,0,(1-'935'!X224/'11'!D$17)*'11'!B$17/('11'!B$17-'935'!W224)*IF('Dem2'!G224=0,1,'Dem2'!H224/'Dem2'!G224)*'Dem2'!AL224))))*'11'!B$17*0.01*'Dem1'!B$149/'Dem1'!B$166</f>
        <v>0</v>
      </c>
      <c r="AD249" s="73">
        <f>0.01*('Dem2'!H224*'11'!B$17*'Dem2'!AR224+'Dem2'!G224*'SR Rate'!AD224*'935'!P224*('11'!D$17-'935'!X224)*('11'!B$17/('11'!B$17-'935'!W224)))</f>
        <v>0</v>
      </c>
      <c r="AE249" s="73">
        <f>'Dem2'!G224*'Dem1'!B$213*('Dem1'!B$200+'Dem2'!BE224)</f>
        <v>0</v>
      </c>
      <c r="AF249" s="73">
        <f>'Dem2'!G224*(MAX('Dem2'!BJ224,0-('Dem2'!BI224+IF('935'!P224=0,0,(1-'935'!X224/'11'!D$17)*'11'!B$17/('11'!B$17-'935'!W224)*IF('Dem2'!G224=0,1,'Dem2'!H224/'Dem2'!G224)*'Dem2'!AL224))))*'11'!B$17*0.01*(1-('Dem1'!B$149+'Dem1'!B$111)/'Dem1'!B$166)</f>
        <v>0</v>
      </c>
      <c r="AG249" s="73">
        <f t="shared" si="20"/>
        <v>0</v>
      </c>
      <c r="AH249" s="10"/>
    </row>
    <row r="250" spans="1:34">
      <c r="A250" s="103">
        <v>186</v>
      </c>
      <c r="B250" s="226">
        <f>Results!B203</f>
        <v>0</v>
      </c>
      <c r="C250" s="227">
        <f>Results!C203</f>
        <v>0</v>
      </c>
      <c r="D250" s="228">
        <f>Results!D203</f>
        <v>0</v>
      </c>
      <c r="E250" s="228">
        <f>Results!E203</f>
        <v>0.21</v>
      </c>
      <c r="F250" s="228">
        <f>Results!F203</f>
        <v>0.21</v>
      </c>
      <c r="G250" s="227">
        <f>Results!G203</f>
        <v>0</v>
      </c>
      <c r="H250" s="228">
        <f>Results!H203</f>
        <v>0</v>
      </c>
      <c r="I250" s="228">
        <f>Results!I203</f>
        <v>0.2</v>
      </c>
      <c r="J250" s="228">
        <f>Results!J203</f>
        <v>0.2</v>
      </c>
      <c r="K250" s="73">
        <f>0.01*'11'!B$17*'Dem2'!G225*Results!E203</f>
        <v>0</v>
      </c>
      <c r="L250" s="73">
        <f>0.01*('11'!D$17-'935'!X225)*Results!C203*'Dem2'!G225*('11'!B$17/('11'!B$17-'935'!W225))*'935'!P225</f>
        <v>0</v>
      </c>
      <c r="M250" s="73">
        <f>0.01*('11'!B$17-'935'!W225)*Results!D203</f>
        <v>0</v>
      </c>
      <c r="N250" s="73">
        <f>0.01*'11'!B$17*'Gen2'!F225*'Gen2'!O225</f>
        <v>0</v>
      </c>
      <c r="O250" s="73">
        <f>0.01*('11'!B$17-'935'!W225)*'Fixed Charge'!J225</f>
        <v>0</v>
      </c>
      <c r="P250" s="73">
        <f>0.01*'Gen2'!N225*'935'!T225</f>
        <v>0</v>
      </c>
      <c r="Q250" s="73">
        <f t="shared" si="14"/>
        <v>0</v>
      </c>
      <c r="R250" s="229">
        <f>'935'!Y225</f>
        <v>0</v>
      </c>
      <c r="S250" s="230">
        <f t="shared" si="15"/>
        <v>0</v>
      </c>
      <c r="T250" s="231" t="str">
        <f t="shared" si="16"/>
        <v/>
      </c>
      <c r="U250" s="73">
        <f t="shared" si="17"/>
        <v>0</v>
      </c>
      <c r="V250" s="229">
        <f>'935'!Z225</f>
        <v>0</v>
      </c>
      <c r="W250" s="230">
        <f t="shared" si="18"/>
        <v>0</v>
      </c>
      <c r="X250" s="231" t="str">
        <f t="shared" si="19"/>
        <v/>
      </c>
      <c r="Y250" s="73">
        <f>0.01*('11'!B$17-'935'!W225)*'Fixed Charge'!E225</f>
        <v>0</v>
      </c>
      <c r="Z250" s="73">
        <f>0.01*'11'!B$17*'Dem2'!G225*'Dem2'!AA225</f>
        <v>0</v>
      </c>
      <c r="AA250" s="73">
        <f>'Dem2'!G225*(MAX('Dem2'!BJ225,0-('Dem2'!BI225+IF('935'!P225=0,0,(1-'935'!X225/'11'!D$17)*'11'!B$17/('11'!B$17-'935'!W225)*IF('Dem2'!G225=0,1,'Dem2'!H225/'Dem2'!G225)*'Dem2'!AL225))))*'11'!B$17*0.01*'Dem1'!B$111/'Dem1'!B$166</f>
        <v>0</v>
      </c>
      <c r="AB250" s="73">
        <f>'Dem2'!G225*'Dem1'!B$225*'Dem2'!BG225</f>
        <v>0</v>
      </c>
      <c r="AC250" s="73">
        <f>'Dem2'!G225*(MAX('Dem2'!BJ225,0-('Dem2'!BI225+IF('935'!P225=0,0,(1-'935'!X225/'11'!D$17)*'11'!B$17/('11'!B$17-'935'!W225)*IF('Dem2'!G225=0,1,'Dem2'!H225/'Dem2'!G225)*'Dem2'!AL225))))*'11'!B$17*0.01*'Dem1'!B$149/'Dem1'!B$166</f>
        <v>0</v>
      </c>
      <c r="AD250" s="73">
        <f>0.01*('Dem2'!H225*'11'!B$17*'Dem2'!AR225+'Dem2'!G225*'SR Rate'!AD225*'935'!P225*('11'!D$17-'935'!X225)*('11'!B$17/('11'!B$17-'935'!W225)))</f>
        <v>0</v>
      </c>
      <c r="AE250" s="73">
        <f>'Dem2'!G225*'Dem1'!B$213*('Dem1'!B$200+'Dem2'!BE225)</f>
        <v>0</v>
      </c>
      <c r="AF250" s="73">
        <f>'Dem2'!G225*(MAX('Dem2'!BJ225,0-('Dem2'!BI225+IF('935'!P225=0,0,(1-'935'!X225/'11'!D$17)*'11'!B$17/('11'!B$17-'935'!W225)*IF('Dem2'!G225=0,1,'Dem2'!H225/'Dem2'!G225)*'Dem2'!AL225))))*'11'!B$17*0.01*(1-('Dem1'!B$149+'Dem1'!B$111)/'Dem1'!B$166)</f>
        <v>0</v>
      </c>
      <c r="AG250" s="73">
        <f t="shared" si="20"/>
        <v>0</v>
      </c>
      <c r="AH250" s="10"/>
    </row>
    <row r="251" spans="1:34">
      <c r="A251" s="103">
        <v>187</v>
      </c>
      <c r="B251" s="226">
        <f>Results!B204</f>
        <v>0</v>
      </c>
      <c r="C251" s="227">
        <f>Results!C204</f>
        <v>0</v>
      </c>
      <c r="D251" s="228">
        <f>Results!D204</f>
        <v>0</v>
      </c>
      <c r="E251" s="228">
        <f>Results!E204</f>
        <v>0.21</v>
      </c>
      <c r="F251" s="228">
        <f>Results!F204</f>
        <v>0.21</v>
      </c>
      <c r="G251" s="227">
        <f>Results!G204</f>
        <v>0</v>
      </c>
      <c r="H251" s="228">
        <f>Results!H204</f>
        <v>0</v>
      </c>
      <c r="I251" s="228">
        <f>Results!I204</f>
        <v>0.2</v>
      </c>
      <c r="J251" s="228">
        <f>Results!J204</f>
        <v>0.2</v>
      </c>
      <c r="K251" s="73">
        <f>0.01*'11'!B$17*'Dem2'!G226*Results!E204</f>
        <v>0</v>
      </c>
      <c r="L251" s="73">
        <f>0.01*('11'!D$17-'935'!X226)*Results!C204*'Dem2'!G226*('11'!B$17/('11'!B$17-'935'!W226))*'935'!P226</f>
        <v>0</v>
      </c>
      <c r="M251" s="73">
        <f>0.01*('11'!B$17-'935'!W226)*Results!D204</f>
        <v>0</v>
      </c>
      <c r="N251" s="73">
        <f>0.01*'11'!B$17*'Gen2'!F226*'Gen2'!O226</f>
        <v>0</v>
      </c>
      <c r="O251" s="73">
        <f>0.01*('11'!B$17-'935'!W226)*'Fixed Charge'!J226</f>
        <v>0</v>
      </c>
      <c r="P251" s="73">
        <f>0.01*'Gen2'!N226*'935'!T226</f>
        <v>0</v>
      </c>
      <c r="Q251" s="73">
        <f t="shared" si="14"/>
        <v>0</v>
      </c>
      <c r="R251" s="229">
        <f>'935'!Y226</f>
        <v>0</v>
      </c>
      <c r="S251" s="230">
        <f t="shared" si="15"/>
        <v>0</v>
      </c>
      <c r="T251" s="231" t="str">
        <f t="shared" si="16"/>
        <v/>
      </c>
      <c r="U251" s="73">
        <f t="shared" si="17"/>
        <v>0</v>
      </c>
      <c r="V251" s="229">
        <f>'935'!Z226</f>
        <v>0</v>
      </c>
      <c r="W251" s="230">
        <f t="shared" si="18"/>
        <v>0</v>
      </c>
      <c r="X251" s="231" t="str">
        <f t="shared" si="19"/>
        <v/>
      </c>
      <c r="Y251" s="73">
        <f>0.01*('11'!B$17-'935'!W226)*'Fixed Charge'!E226</f>
        <v>0</v>
      </c>
      <c r="Z251" s="73">
        <f>0.01*'11'!B$17*'Dem2'!G226*'Dem2'!AA226</f>
        <v>0</v>
      </c>
      <c r="AA251" s="73">
        <f>'Dem2'!G226*(MAX('Dem2'!BJ226,0-('Dem2'!BI226+IF('935'!P226=0,0,(1-'935'!X226/'11'!D$17)*'11'!B$17/('11'!B$17-'935'!W226)*IF('Dem2'!G226=0,1,'Dem2'!H226/'Dem2'!G226)*'Dem2'!AL226))))*'11'!B$17*0.01*'Dem1'!B$111/'Dem1'!B$166</f>
        <v>0</v>
      </c>
      <c r="AB251" s="73">
        <f>'Dem2'!G226*'Dem1'!B$225*'Dem2'!BG226</f>
        <v>0</v>
      </c>
      <c r="AC251" s="73">
        <f>'Dem2'!G226*(MAX('Dem2'!BJ226,0-('Dem2'!BI226+IF('935'!P226=0,0,(1-'935'!X226/'11'!D$17)*'11'!B$17/('11'!B$17-'935'!W226)*IF('Dem2'!G226=0,1,'Dem2'!H226/'Dem2'!G226)*'Dem2'!AL226))))*'11'!B$17*0.01*'Dem1'!B$149/'Dem1'!B$166</f>
        <v>0</v>
      </c>
      <c r="AD251" s="73">
        <f>0.01*('Dem2'!H226*'11'!B$17*'Dem2'!AR226+'Dem2'!G226*'SR Rate'!AD226*'935'!P226*('11'!D$17-'935'!X226)*('11'!B$17/('11'!B$17-'935'!W226)))</f>
        <v>0</v>
      </c>
      <c r="AE251" s="73">
        <f>'Dem2'!G226*'Dem1'!B$213*('Dem1'!B$200+'Dem2'!BE226)</f>
        <v>0</v>
      </c>
      <c r="AF251" s="73">
        <f>'Dem2'!G226*(MAX('Dem2'!BJ226,0-('Dem2'!BI226+IF('935'!P226=0,0,(1-'935'!X226/'11'!D$17)*'11'!B$17/('11'!B$17-'935'!W226)*IF('Dem2'!G226=0,1,'Dem2'!H226/'Dem2'!G226)*'Dem2'!AL226))))*'11'!B$17*0.01*(1-('Dem1'!B$149+'Dem1'!B$111)/'Dem1'!B$166)</f>
        <v>0</v>
      </c>
      <c r="AG251" s="73">
        <f t="shared" si="20"/>
        <v>0</v>
      </c>
      <c r="AH251" s="10"/>
    </row>
    <row r="252" spans="1:34">
      <c r="A252" s="103">
        <v>188</v>
      </c>
      <c r="B252" s="226">
        <f>Results!B205</f>
        <v>0</v>
      </c>
      <c r="C252" s="227">
        <f>Results!C205</f>
        <v>0</v>
      </c>
      <c r="D252" s="228">
        <f>Results!D205</f>
        <v>0</v>
      </c>
      <c r="E252" s="228">
        <f>Results!E205</f>
        <v>0.21</v>
      </c>
      <c r="F252" s="228">
        <f>Results!F205</f>
        <v>0.21</v>
      </c>
      <c r="G252" s="227">
        <f>Results!G205</f>
        <v>0</v>
      </c>
      <c r="H252" s="228">
        <f>Results!H205</f>
        <v>0</v>
      </c>
      <c r="I252" s="228">
        <f>Results!I205</f>
        <v>0.2</v>
      </c>
      <c r="J252" s="228">
        <f>Results!J205</f>
        <v>0.2</v>
      </c>
      <c r="K252" s="73">
        <f>0.01*'11'!B$17*'Dem2'!G227*Results!E205</f>
        <v>0</v>
      </c>
      <c r="L252" s="73">
        <f>0.01*('11'!D$17-'935'!X227)*Results!C205*'Dem2'!G227*('11'!B$17/('11'!B$17-'935'!W227))*'935'!P227</f>
        <v>0</v>
      </c>
      <c r="M252" s="73">
        <f>0.01*('11'!B$17-'935'!W227)*Results!D205</f>
        <v>0</v>
      </c>
      <c r="N252" s="73">
        <f>0.01*'11'!B$17*'Gen2'!F227*'Gen2'!O227</f>
        <v>0</v>
      </c>
      <c r="O252" s="73">
        <f>0.01*('11'!B$17-'935'!W227)*'Fixed Charge'!J227</f>
        <v>0</v>
      </c>
      <c r="P252" s="73">
        <f>0.01*'Gen2'!N227*'935'!T227</f>
        <v>0</v>
      </c>
      <c r="Q252" s="73">
        <f t="shared" si="14"/>
        <v>0</v>
      </c>
      <c r="R252" s="229">
        <f>'935'!Y227</f>
        <v>0</v>
      </c>
      <c r="S252" s="230">
        <f t="shared" si="15"/>
        <v>0</v>
      </c>
      <c r="T252" s="231" t="str">
        <f t="shared" si="16"/>
        <v/>
      </c>
      <c r="U252" s="73">
        <f t="shared" si="17"/>
        <v>0</v>
      </c>
      <c r="V252" s="229">
        <f>'935'!Z227</f>
        <v>0</v>
      </c>
      <c r="W252" s="230">
        <f t="shared" si="18"/>
        <v>0</v>
      </c>
      <c r="X252" s="231" t="str">
        <f t="shared" si="19"/>
        <v/>
      </c>
      <c r="Y252" s="73">
        <f>0.01*('11'!B$17-'935'!W227)*'Fixed Charge'!E227</f>
        <v>0</v>
      </c>
      <c r="Z252" s="73">
        <f>0.01*'11'!B$17*'Dem2'!G227*'Dem2'!AA227</f>
        <v>0</v>
      </c>
      <c r="AA252" s="73">
        <f>'Dem2'!G227*(MAX('Dem2'!BJ227,0-('Dem2'!BI227+IF('935'!P227=0,0,(1-'935'!X227/'11'!D$17)*'11'!B$17/('11'!B$17-'935'!W227)*IF('Dem2'!G227=0,1,'Dem2'!H227/'Dem2'!G227)*'Dem2'!AL227))))*'11'!B$17*0.01*'Dem1'!B$111/'Dem1'!B$166</f>
        <v>0</v>
      </c>
      <c r="AB252" s="73">
        <f>'Dem2'!G227*'Dem1'!B$225*'Dem2'!BG227</f>
        <v>0</v>
      </c>
      <c r="AC252" s="73">
        <f>'Dem2'!G227*(MAX('Dem2'!BJ227,0-('Dem2'!BI227+IF('935'!P227=0,0,(1-'935'!X227/'11'!D$17)*'11'!B$17/('11'!B$17-'935'!W227)*IF('Dem2'!G227=0,1,'Dem2'!H227/'Dem2'!G227)*'Dem2'!AL227))))*'11'!B$17*0.01*'Dem1'!B$149/'Dem1'!B$166</f>
        <v>0</v>
      </c>
      <c r="AD252" s="73">
        <f>0.01*('Dem2'!H227*'11'!B$17*'Dem2'!AR227+'Dem2'!G227*'SR Rate'!AD227*'935'!P227*('11'!D$17-'935'!X227)*('11'!B$17/('11'!B$17-'935'!W227)))</f>
        <v>0</v>
      </c>
      <c r="AE252" s="73">
        <f>'Dem2'!G227*'Dem1'!B$213*('Dem1'!B$200+'Dem2'!BE227)</f>
        <v>0</v>
      </c>
      <c r="AF252" s="73">
        <f>'Dem2'!G227*(MAX('Dem2'!BJ227,0-('Dem2'!BI227+IF('935'!P227=0,0,(1-'935'!X227/'11'!D$17)*'11'!B$17/('11'!B$17-'935'!W227)*IF('Dem2'!G227=0,1,'Dem2'!H227/'Dem2'!G227)*'Dem2'!AL227))))*'11'!B$17*0.01*(1-('Dem1'!B$149+'Dem1'!B$111)/'Dem1'!B$166)</f>
        <v>0</v>
      </c>
      <c r="AG252" s="73">
        <f t="shared" si="20"/>
        <v>0</v>
      </c>
      <c r="AH252" s="10"/>
    </row>
    <row r="253" spans="1:34">
      <c r="A253" s="103">
        <v>189</v>
      </c>
      <c r="B253" s="226">
        <f>Results!B206</f>
        <v>0</v>
      </c>
      <c r="C253" s="227">
        <f>Results!C206</f>
        <v>0</v>
      </c>
      <c r="D253" s="228">
        <f>Results!D206</f>
        <v>0</v>
      </c>
      <c r="E253" s="228">
        <f>Results!E206</f>
        <v>0.21</v>
      </c>
      <c r="F253" s="228">
        <f>Results!F206</f>
        <v>0.21</v>
      </c>
      <c r="G253" s="227">
        <f>Results!G206</f>
        <v>0</v>
      </c>
      <c r="H253" s="228">
        <f>Results!H206</f>
        <v>0</v>
      </c>
      <c r="I253" s="228">
        <f>Results!I206</f>
        <v>0.2</v>
      </c>
      <c r="J253" s="228">
        <f>Results!J206</f>
        <v>0.2</v>
      </c>
      <c r="K253" s="73">
        <f>0.01*'11'!B$17*'Dem2'!G228*Results!E206</f>
        <v>0</v>
      </c>
      <c r="L253" s="73">
        <f>0.01*('11'!D$17-'935'!X228)*Results!C206*'Dem2'!G228*('11'!B$17/('11'!B$17-'935'!W228))*'935'!P228</f>
        <v>0</v>
      </c>
      <c r="M253" s="73">
        <f>0.01*('11'!B$17-'935'!W228)*Results!D206</f>
        <v>0</v>
      </c>
      <c r="N253" s="73">
        <f>0.01*'11'!B$17*'Gen2'!F228*'Gen2'!O228</f>
        <v>0</v>
      </c>
      <c r="O253" s="73">
        <f>0.01*('11'!B$17-'935'!W228)*'Fixed Charge'!J228</f>
        <v>0</v>
      </c>
      <c r="P253" s="73">
        <f>0.01*'Gen2'!N228*'935'!T228</f>
        <v>0</v>
      </c>
      <c r="Q253" s="73">
        <f t="shared" si="14"/>
        <v>0</v>
      </c>
      <c r="R253" s="229">
        <f>'935'!Y228</f>
        <v>0</v>
      </c>
      <c r="S253" s="230">
        <f t="shared" si="15"/>
        <v>0</v>
      </c>
      <c r="T253" s="231" t="str">
        <f t="shared" si="16"/>
        <v/>
      </c>
      <c r="U253" s="73">
        <f t="shared" si="17"/>
        <v>0</v>
      </c>
      <c r="V253" s="229">
        <f>'935'!Z228</f>
        <v>0</v>
      </c>
      <c r="W253" s="230">
        <f t="shared" si="18"/>
        <v>0</v>
      </c>
      <c r="X253" s="231" t="str">
        <f t="shared" si="19"/>
        <v/>
      </c>
      <c r="Y253" s="73">
        <f>0.01*('11'!B$17-'935'!W228)*'Fixed Charge'!E228</f>
        <v>0</v>
      </c>
      <c r="Z253" s="73">
        <f>0.01*'11'!B$17*'Dem2'!G228*'Dem2'!AA228</f>
        <v>0</v>
      </c>
      <c r="AA253" s="73">
        <f>'Dem2'!G228*(MAX('Dem2'!BJ228,0-('Dem2'!BI228+IF('935'!P228=0,0,(1-'935'!X228/'11'!D$17)*'11'!B$17/('11'!B$17-'935'!W228)*IF('Dem2'!G228=0,1,'Dem2'!H228/'Dem2'!G228)*'Dem2'!AL228))))*'11'!B$17*0.01*'Dem1'!B$111/'Dem1'!B$166</f>
        <v>0</v>
      </c>
      <c r="AB253" s="73">
        <f>'Dem2'!G228*'Dem1'!B$225*'Dem2'!BG228</f>
        <v>0</v>
      </c>
      <c r="AC253" s="73">
        <f>'Dem2'!G228*(MAX('Dem2'!BJ228,0-('Dem2'!BI228+IF('935'!P228=0,0,(1-'935'!X228/'11'!D$17)*'11'!B$17/('11'!B$17-'935'!W228)*IF('Dem2'!G228=0,1,'Dem2'!H228/'Dem2'!G228)*'Dem2'!AL228))))*'11'!B$17*0.01*'Dem1'!B$149/'Dem1'!B$166</f>
        <v>0</v>
      </c>
      <c r="AD253" s="73">
        <f>0.01*('Dem2'!H228*'11'!B$17*'Dem2'!AR228+'Dem2'!G228*'SR Rate'!AD228*'935'!P228*('11'!D$17-'935'!X228)*('11'!B$17/('11'!B$17-'935'!W228)))</f>
        <v>0</v>
      </c>
      <c r="AE253" s="73">
        <f>'Dem2'!G228*'Dem1'!B$213*('Dem1'!B$200+'Dem2'!BE228)</f>
        <v>0</v>
      </c>
      <c r="AF253" s="73">
        <f>'Dem2'!G228*(MAX('Dem2'!BJ228,0-('Dem2'!BI228+IF('935'!P228=0,0,(1-'935'!X228/'11'!D$17)*'11'!B$17/('11'!B$17-'935'!W228)*IF('Dem2'!G228=0,1,'Dem2'!H228/'Dem2'!G228)*'Dem2'!AL228))))*'11'!B$17*0.01*(1-('Dem1'!B$149+'Dem1'!B$111)/'Dem1'!B$166)</f>
        <v>0</v>
      </c>
      <c r="AG253" s="73">
        <f t="shared" si="20"/>
        <v>0</v>
      </c>
      <c r="AH253" s="10"/>
    </row>
    <row r="254" spans="1:34">
      <c r="A254" s="103">
        <v>190</v>
      </c>
      <c r="B254" s="226">
        <f>Results!B207</f>
        <v>0</v>
      </c>
      <c r="C254" s="227">
        <f>Results!C207</f>
        <v>0</v>
      </c>
      <c r="D254" s="228">
        <f>Results!D207</f>
        <v>0</v>
      </c>
      <c r="E254" s="228">
        <f>Results!E207</f>
        <v>0.21</v>
      </c>
      <c r="F254" s="228">
        <f>Results!F207</f>
        <v>0.21</v>
      </c>
      <c r="G254" s="227">
        <f>Results!G207</f>
        <v>0</v>
      </c>
      <c r="H254" s="228">
        <f>Results!H207</f>
        <v>0</v>
      </c>
      <c r="I254" s="228">
        <f>Results!I207</f>
        <v>0.2</v>
      </c>
      <c r="J254" s="228">
        <f>Results!J207</f>
        <v>0.2</v>
      </c>
      <c r="K254" s="73">
        <f>0.01*'11'!B$17*'Dem2'!G229*Results!E207</f>
        <v>0</v>
      </c>
      <c r="L254" s="73">
        <f>0.01*('11'!D$17-'935'!X229)*Results!C207*'Dem2'!G229*('11'!B$17/('11'!B$17-'935'!W229))*'935'!P229</f>
        <v>0</v>
      </c>
      <c r="M254" s="73">
        <f>0.01*('11'!B$17-'935'!W229)*Results!D207</f>
        <v>0</v>
      </c>
      <c r="N254" s="73">
        <f>0.01*'11'!B$17*'Gen2'!F229*'Gen2'!O229</f>
        <v>0</v>
      </c>
      <c r="O254" s="73">
        <f>0.01*('11'!B$17-'935'!W229)*'Fixed Charge'!J229</f>
        <v>0</v>
      </c>
      <c r="P254" s="73">
        <f>0.01*'Gen2'!N229*'935'!T229</f>
        <v>0</v>
      </c>
      <c r="Q254" s="73">
        <f t="shared" si="14"/>
        <v>0</v>
      </c>
      <c r="R254" s="229">
        <f>'935'!Y229</f>
        <v>0</v>
      </c>
      <c r="S254" s="230">
        <f t="shared" si="15"/>
        <v>0</v>
      </c>
      <c r="T254" s="231" t="str">
        <f t="shared" si="16"/>
        <v/>
      </c>
      <c r="U254" s="73">
        <f t="shared" si="17"/>
        <v>0</v>
      </c>
      <c r="V254" s="229">
        <f>'935'!Z229</f>
        <v>0</v>
      </c>
      <c r="W254" s="230">
        <f t="shared" si="18"/>
        <v>0</v>
      </c>
      <c r="X254" s="231" t="str">
        <f t="shared" si="19"/>
        <v/>
      </c>
      <c r="Y254" s="73">
        <f>0.01*('11'!B$17-'935'!W229)*'Fixed Charge'!E229</f>
        <v>0</v>
      </c>
      <c r="Z254" s="73">
        <f>0.01*'11'!B$17*'Dem2'!G229*'Dem2'!AA229</f>
        <v>0</v>
      </c>
      <c r="AA254" s="73">
        <f>'Dem2'!G229*(MAX('Dem2'!BJ229,0-('Dem2'!BI229+IF('935'!P229=0,0,(1-'935'!X229/'11'!D$17)*'11'!B$17/('11'!B$17-'935'!W229)*IF('Dem2'!G229=0,1,'Dem2'!H229/'Dem2'!G229)*'Dem2'!AL229))))*'11'!B$17*0.01*'Dem1'!B$111/'Dem1'!B$166</f>
        <v>0</v>
      </c>
      <c r="AB254" s="73">
        <f>'Dem2'!G229*'Dem1'!B$225*'Dem2'!BG229</f>
        <v>0</v>
      </c>
      <c r="AC254" s="73">
        <f>'Dem2'!G229*(MAX('Dem2'!BJ229,0-('Dem2'!BI229+IF('935'!P229=0,0,(1-'935'!X229/'11'!D$17)*'11'!B$17/('11'!B$17-'935'!W229)*IF('Dem2'!G229=0,1,'Dem2'!H229/'Dem2'!G229)*'Dem2'!AL229))))*'11'!B$17*0.01*'Dem1'!B$149/'Dem1'!B$166</f>
        <v>0</v>
      </c>
      <c r="AD254" s="73">
        <f>0.01*('Dem2'!H229*'11'!B$17*'Dem2'!AR229+'Dem2'!G229*'SR Rate'!AD229*'935'!P229*('11'!D$17-'935'!X229)*('11'!B$17/('11'!B$17-'935'!W229)))</f>
        <v>0</v>
      </c>
      <c r="AE254" s="73">
        <f>'Dem2'!G229*'Dem1'!B$213*('Dem1'!B$200+'Dem2'!BE229)</f>
        <v>0</v>
      </c>
      <c r="AF254" s="73">
        <f>'Dem2'!G229*(MAX('Dem2'!BJ229,0-('Dem2'!BI229+IF('935'!P229=0,0,(1-'935'!X229/'11'!D$17)*'11'!B$17/('11'!B$17-'935'!W229)*IF('Dem2'!G229=0,1,'Dem2'!H229/'Dem2'!G229)*'Dem2'!AL229))))*'11'!B$17*0.01*(1-('Dem1'!B$149+'Dem1'!B$111)/'Dem1'!B$166)</f>
        <v>0</v>
      </c>
      <c r="AG254" s="73">
        <f t="shared" si="20"/>
        <v>0</v>
      </c>
      <c r="AH254" s="10"/>
    </row>
    <row r="255" spans="1:34">
      <c r="A255" s="103">
        <v>191</v>
      </c>
      <c r="B255" s="226">
        <f>Results!B208</f>
        <v>0</v>
      </c>
      <c r="C255" s="227">
        <f>Results!C208</f>
        <v>0</v>
      </c>
      <c r="D255" s="228">
        <f>Results!D208</f>
        <v>0</v>
      </c>
      <c r="E255" s="228">
        <f>Results!E208</f>
        <v>0.21</v>
      </c>
      <c r="F255" s="228">
        <f>Results!F208</f>
        <v>0.21</v>
      </c>
      <c r="G255" s="227">
        <f>Results!G208</f>
        <v>0</v>
      </c>
      <c r="H255" s="228">
        <f>Results!H208</f>
        <v>0</v>
      </c>
      <c r="I255" s="228">
        <f>Results!I208</f>
        <v>0.2</v>
      </c>
      <c r="J255" s="228">
        <f>Results!J208</f>
        <v>0.2</v>
      </c>
      <c r="K255" s="73">
        <f>0.01*'11'!B$17*'Dem2'!G230*Results!E208</f>
        <v>0</v>
      </c>
      <c r="L255" s="73">
        <f>0.01*('11'!D$17-'935'!X230)*Results!C208*'Dem2'!G230*('11'!B$17/('11'!B$17-'935'!W230))*'935'!P230</f>
        <v>0</v>
      </c>
      <c r="M255" s="73">
        <f>0.01*('11'!B$17-'935'!W230)*Results!D208</f>
        <v>0</v>
      </c>
      <c r="N255" s="73">
        <f>0.01*'11'!B$17*'Gen2'!F230*'Gen2'!O230</f>
        <v>0</v>
      </c>
      <c r="O255" s="73">
        <f>0.01*('11'!B$17-'935'!W230)*'Fixed Charge'!J230</f>
        <v>0</v>
      </c>
      <c r="P255" s="73">
        <f>0.01*'Gen2'!N230*'935'!T230</f>
        <v>0</v>
      </c>
      <c r="Q255" s="73">
        <f t="shared" si="14"/>
        <v>0</v>
      </c>
      <c r="R255" s="229">
        <f>'935'!Y230</f>
        <v>0</v>
      </c>
      <c r="S255" s="230">
        <f t="shared" si="15"/>
        <v>0</v>
      </c>
      <c r="T255" s="231" t="str">
        <f t="shared" si="16"/>
        <v/>
      </c>
      <c r="U255" s="73">
        <f t="shared" si="17"/>
        <v>0</v>
      </c>
      <c r="V255" s="229">
        <f>'935'!Z230</f>
        <v>0</v>
      </c>
      <c r="W255" s="230">
        <f t="shared" si="18"/>
        <v>0</v>
      </c>
      <c r="X255" s="231" t="str">
        <f t="shared" si="19"/>
        <v/>
      </c>
      <c r="Y255" s="73">
        <f>0.01*('11'!B$17-'935'!W230)*'Fixed Charge'!E230</f>
        <v>0</v>
      </c>
      <c r="Z255" s="73">
        <f>0.01*'11'!B$17*'Dem2'!G230*'Dem2'!AA230</f>
        <v>0</v>
      </c>
      <c r="AA255" s="73">
        <f>'Dem2'!G230*(MAX('Dem2'!BJ230,0-('Dem2'!BI230+IF('935'!P230=0,0,(1-'935'!X230/'11'!D$17)*'11'!B$17/('11'!B$17-'935'!W230)*IF('Dem2'!G230=0,1,'Dem2'!H230/'Dem2'!G230)*'Dem2'!AL230))))*'11'!B$17*0.01*'Dem1'!B$111/'Dem1'!B$166</f>
        <v>0</v>
      </c>
      <c r="AB255" s="73">
        <f>'Dem2'!G230*'Dem1'!B$225*'Dem2'!BG230</f>
        <v>0</v>
      </c>
      <c r="AC255" s="73">
        <f>'Dem2'!G230*(MAX('Dem2'!BJ230,0-('Dem2'!BI230+IF('935'!P230=0,0,(1-'935'!X230/'11'!D$17)*'11'!B$17/('11'!B$17-'935'!W230)*IF('Dem2'!G230=0,1,'Dem2'!H230/'Dem2'!G230)*'Dem2'!AL230))))*'11'!B$17*0.01*'Dem1'!B$149/'Dem1'!B$166</f>
        <v>0</v>
      </c>
      <c r="AD255" s="73">
        <f>0.01*('Dem2'!H230*'11'!B$17*'Dem2'!AR230+'Dem2'!G230*'SR Rate'!AD230*'935'!P230*('11'!D$17-'935'!X230)*('11'!B$17/('11'!B$17-'935'!W230)))</f>
        <v>0</v>
      </c>
      <c r="AE255" s="73">
        <f>'Dem2'!G230*'Dem1'!B$213*('Dem1'!B$200+'Dem2'!BE230)</f>
        <v>0</v>
      </c>
      <c r="AF255" s="73">
        <f>'Dem2'!G230*(MAX('Dem2'!BJ230,0-('Dem2'!BI230+IF('935'!P230=0,0,(1-'935'!X230/'11'!D$17)*'11'!B$17/('11'!B$17-'935'!W230)*IF('Dem2'!G230=0,1,'Dem2'!H230/'Dem2'!G230)*'Dem2'!AL230))))*'11'!B$17*0.01*(1-('Dem1'!B$149+'Dem1'!B$111)/'Dem1'!B$166)</f>
        <v>0</v>
      </c>
      <c r="AG255" s="73">
        <f t="shared" si="20"/>
        <v>0</v>
      </c>
      <c r="AH255" s="10"/>
    </row>
    <row r="256" spans="1:34">
      <c r="A256" s="103">
        <v>192</v>
      </c>
      <c r="B256" s="226">
        <f>Results!B209</f>
        <v>0</v>
      </c>
      <c r="C256" s="227">
        <f>Results!C209</f>
        <v>0</v>
      </c>
      <c r="D256" s="228">
        <f>Results!D209</f>
        <v>0</v>
      </c>
      <c r="E256" s="228">
        <f>Results!E209</f>
        <v>0.21</v>
      </c>
      <c r="F256" s="228">
        <f>Results!F209</f>
        <v>0.21</v>
      </c>
      <c r="G256" s="227">
        <f>Results!G209</f>
        <v>0</v>
      </c>
      <c r="H256" s="228">
        <f>Results!H209</f>
        <v>0</v>
      </c>
      <c r="I256" s="228">
        <f>Results!I209</f>
        <v>0.2</v>
      </c>
      <c r="J256" s="228">
        <f>Results!J209</f>
        <v>0.2</v>
      </c>
      <c r="K256" s="73">
        <f>0.01*'11'!B$17*'Dem2'!G231*Results!E209</f>
        <v>0</v>
      </c>
      <c r="L256" s="73">
        <f>0.01*('11'!D$17-'935'!X231)*Results!C209*'Dem2'!G231*('11'!B$17/('11'!B$17-'935'!W231))*'935'!P231</f>
        <v>0</v>
      </c>
      <c r="M256" s="73">
        <f>0.01*('11'!B$17-'935'!W231)*Results!D209</f>
        <v>0</v>
      </c>
      <c r="N256" s="73">
        <f>0.01*'11'!B$17*'Gen2'!F231*'Gen2'!O231</f>
        <v>0</v>
      </c>
      <c r="O256" s="73">
        <f>0.01*('11'!B$17-'935'!W231)*'Fixed Charge'!J231</f>
        <v>0</v>
      </c>
      <c r="P256" s="73">
        <f>0.01*'Gen2'!N231*'935'!T231</f>
        <v>0</v>
      </c>
      <c r="Q256" s="73">
        <f t="shared" si="14"/>
        <v>0</v>
      </c>
      <c r="R256" s="229">
        <f>'935'!Y231</f>
        <v>0</v>
      </c>
      <c r="S256" s="230">
        <f t="shared" si="15"/>
        <v>0</v>
      </c>
      <c r="T256" s="231" t="str">
        <f t="shared" si="16"/>
        <v/>
      </c>
      <c r="U256" s="73">
        <f t="shared" si="17"/>
        <v>0</v>
      </c>
      <c r="V256" s="229">
        <f>'935'!Z231</f>
        <v>0</v>
      </c>
      <c r="W256" s="230">
        <f t="shared" si="18"/>
        <v>0</v>
      </c>
      <c r="X256" s="231" t="str">
        <f t="shared" si="19"/>
        <v/>
      </c>
      <c r="Y256" s="73">
        <f>0.01*('11'!B$17-'935'!W231)*'Fixed Charge'!E231</f>
        <v>0</v>
      </c>
      <c r="Z256" s="73">
        <f>0.01*'11'!B$17*'Dem2'!G231*'Dem2'!AA231</f>
        <v>0</v>
      </c>
      <c r="AA256" s="73">
        <f>'Dem2'!G231*(MAX('Dem2'!BJ231,0-('Dem2'!BI231+IF('935'!P231=0,0,(1-'935'!X231/'11'!D$17)*'11'!B$17/('11'!B$17-'935'!W231)*IF('Dem2'!G231=0,1,'Dem2'!H231/'Dem2'!G231)*'Dem2'!AL231))))*'11'!B$17*0.01*'Dem1'!B$111/'Dem1'!B$166</f>
        <v>0</v>
      </c>
      <c r="AB256" s="73">
        <f>'Dem2'!G231*'Dem1'!B$225*'Dem2'!BG231</f>
        <v>0</v>
      </c>
      <c r="AC256" s="73">
        <f>'Dem2'!G231*(MAX('Dem2'!BJ231,0-('Dem2'!BI231+IF('935'!P231=0,0,(1-'935'!X231/'11'!D$17)*'11'!B$17/('11'!B$17-'935'!W231)*IF('Dem2'!G231=0,1,'Dem2'!H231/'Dem2'!G231)*'Dem2'!AL231))))*'11'!B$17*0.01*'Dem1'!B$149/'Dem1'!B$166</f>
        <v>0</v>
      </c>
      <c r="AD256" s="73">
        <f>0.01*('Dem2'!H231*'11'!B$17*'Dem2'!AR231+'Dem2'!G231*'SR Rate'!AD231*'935'!P231*('11'!D$17-'935'!X231)*('11'!B$17/('11'!B$17-'935'!W231)))</f>
        <v>0</v>
      </c>
      <c r="AE256" s="73">
        <f>'Dem2'!G231*'Dem1'!B$213*('Dem1'!B$200+'Dem2'!BE231)</f>
        <v>0</v>
      </c>
      <c r="AF256" s="73">
        <f>'Dem2'!G231*(MAX('Dem2'!BJ231,0-('Dem2'!BI231+IF('935'!P231=0,0,(1-'935'!X231/'11'!D$17)*'11'!B$17/('11'!B$17-'935'!W231)*IF('Dem2'!G231=0,1,'Dem2'!H231/'Dem2'!G231)*'Dem2'!AL231))))*'11'!B$17*0.01*(1-('Dem1'!B$149+'Dem1'!B$111)/'Dem1'!B$166)</f>
        <v>0</v>
      </c>
      <c r="AG256" s="73">
        <f t="shared" si="20"/>
        <v>0</v>
      </c>
      <c r="AH256" s="10"/>
    </row>
    <row r="257" spans="1:34">
      <c r="A257" s="103">
        <v>193</v>
      </c>
      <c r="B257" s="226">
        <f>Results!B210</f>
        <v>0</v>
      </c>
      <c r="C257" s="227">
        <f>Results!C210</f>
        <v>0</v>
      </c>
      <c r="D257" s="228">
        <f>Results!D210</f>
        <v>0</v>
      </c>
      <c r="E257" s="228">
        <f>Results!E210</f>
        <v>0.21</v>
      </c>
      <c r="F257" s="228">
        <f>Results!F210</f>
        <v>0.21</v>
      </c>
      <c r="G257" s="227">
        <f>Results!G210</f>
        <v>0</v>
      </c>
      <c r="H257" s="228">
        <f>Results!H210</f>
        <v>0</v>
      </c>
      <c r="I257" s="228">
        <f>Results!I210</f>
        <v>0.2</v>
      </c>
      <c r="J257" s="228">
        <f>Results!J210</f>
        <v>0.2</v>
      </c>
      <c r="K257" s="73">
        <f>0.01*'11'!B$17*'Dem2'!G232*Results!E210</f>
        <v>0</v>
      </c>
      <c r="L257" s="73">
        <f>0.01*('11'!D$17-'935'!X232)*Results!C210*'Dem2'!G232*('11'!B$17/('11'!B$17-'935'!W232))*'935'!P232</f>
        <v>0</v>
      </c>
      <c r="M257" s="73">
        <f>0.01*('11'!B$17-'935'!W232)*Results!D210</f>
        <v>0</v>
      </c>
      <c r="N257" s="73">
        <f>0.01*'11'!B$17*'Gen2'!F232*'Gen2'!O232</f>
        <v>0</v>
      </c>
      <c r="O257" s="73">
        <f>0.01*('11'!B$17-'935'!W232)*'Fixed Charge'!J232</f>
        <v>0</v>
      </c>
      <c r="P257" s="73">
        <f>0.01*'Gen2'!N232*'935'!T232</f>
        <v>0</v>
      </c>
      <c r="Q257" s="73">
        <f t="shared" ref="Q257:Q320" si="21">K257+L257+M257</f>
        <v>0</v>
      </c>
      <c r="R257" s="229">
        <f>'935'!Y232</f>
        <v>0</v>
      </c>
      <c r="S257" s="230">
        <f t="shared" ref="S257:S320" si="22">Q257-R257</f>
        <v>0</v>
      </c>
      <c r="T257" s="231" t="str">
        <f t="shared" ref="T257:T320" si="23">IF(R257,Q257/R257-1,"")</f>
        <v/>
      </c>
      <c r="U257" s="73">
        <f t="shared" ref="U257:U320" si="24">N257+O257+P257</f>
        <v>0</v>
      </c>
      <c r="V257" s="229">
        <f>'935'!Z232</f>
        <v>0</v>
      </c>
      <c r="W257" s="230">
        <f t="shared" ref="W257:W320" si="25">U257-V257</f>
        <v>0</v>
      </c>
      <c r="X257" s="231" t="str">
        <f t="shared" ref="X257:X320" si="26">IF(V257,U257/V257-1,"")</f>
        <v/>
      </c>
      <c r="Y257" s="73">
        <f>0.01*('11'!B$17-'935'!W232)*'Fixed Charge'!E232</f>
        <v>0</v>
      </c>
      <c r="Z257" s="73">
        <f>0.01*'11'!B$17*'Dem2'!G232*'Dem2'!AA232</f>
        <v>0</v>
      </c>
      <c r="AA257" s="73">
        <f>'Dem2'!G232*(MAX('Dem2'!BJ232,0-('Dem2'!BI232+IF('935'!P232=0,0,(1-'935'!X232/'11'!D$17)*'11'!B$17/('11'!B$17-'935'!W232)*IF('Dem2'!G232=0,1,'Dem2'!H232/'Dem2'!G232)*'Dem2'!AL232))))*'11'!B$17*0.01*'Dem1'!B$111/'Dem1'!B$166</f>
        <v>0</v>
      </c>
      <c r="AB257" s="73">
        <f>'Dem2'!G232*'Dem1'!B$225*'Dem2'!BG232</f>
        <v>0</v>
      </c>
      <c r="AC257" s="73">
        <f>'Dem2'!G232*(MAX('Dem2'!BJ232,0-('Dem2'!BI232+IF('935'!P232=0,0,(1-'935'!X232/'11'!D$17)*'11'!B$17/('11'!B$17-'935'!W232)*IF('Dem2'!G232=0,1,'Dem2'!H232/'Dem2'!G232)*'Dem2'!AL232))))*'11'!B$17*0.01*'Dem1'!B$149/'Dem1'!B$166</f>
        <v>0</v>
      </c>
      <c r="AD257" s="73">
        <f>0.01*('Dem2'!H232*'11'!B$17*'Dem2'!AR232+'Dem2'!G232*'SR Rate'!AD232*'935'!P232*('11'!D$17-'935'!X232)*('11'!B$17/('11'!B$17-'935'!W232)))</f>
        <v>0</v>
      </c>
      <c r="AE257" s="73">
        <f>'Dem2'!G232*'Dem1'!B$213*('Dem1'!B$200+'Dem2'!BE232)</f>
        <v>0</v>
      </c>
      <c r="AF257" s="73">
        <f>'Dem2'!G232*(MAX('Dem2'!BJ232,0-('Dem2'!BI232+IF('935'!P232=0,0,(1-'935'!X232/'11'!D$17)*'11'!B$17/('11'!B$17-'935'!W232)*IF('Dem2'!G232=0,1,'Dem2'!H232/'Dem2'!G232)*'Dem2'!AL232))))*'11'!B$17*0.01*(1-('Dem1'!B$149+'Dem1'!B$111)/'Dem1'!B$166)</f>
        <v>0</v>
      </c>
      <c r="AG257" s="73">
        <f t="shared" ref="AG257:AG320" si="27">Q257-Y257-Z257-AA257-AB257-AC257-AD257-AE257-AF257</f>
        <v>0</v>
      </c>
      <c r="AH257" s="10"/>
    </row>
    <row r="258" spans="1:34">
      <c r="A258" s="103">
        <v>194</v>
      </c>
      <c r="B258" s="226">
        <f>Results!B211</f>
        <v>0</v>
      </c>
      <c r="C258" s="227">
        <f>Results!C211</f>
        <v>0</v>
      </c>
      <c r="D258" s="228">
        <f>Results!D211</f>
        <v>0</v>
      </c>
      <c r="E258" s="228">
        <f>Results!E211</f>
        <v>0.21</v>
      </c>
      <c r="F258" s="228">
        <f>Results!F211</f>
        <v>0.21</v>
      </c>
      <c r="G258" s="227">
        <f>Results!G211</f>
        <v>0</v>
      </c>
      <c r="H258" s="228">
        <f>Results!H211</f>
        <v>0</v>
      </c>
      <c r="I258" s="228">
        <f>Results!I211</f>
        <v>0.2</v>
      </c>
      <c r="J258" s="228">
        <f>Results!J211</f>
        <v>0.2</v>
      </c>
      <c r="K258" s="73">
        <f>0.01*'11'!B$17*'Dem2'!G233*Results!E211</f>
        <v>0</v>
      </c>
      <c r="L258" s="73">
        <f>0.01*('11'!D$17-'935'!X233)*Results!C211*'Dem2'!G233*('11'!B$17/('11'!B$17-'935'!W233))*'935'!P233</f>
        <v>0</v>
      </c>
      <c r="M258" s="73">
        <f>0.01*('11'!B$17-'935'!W233)*Results!D211</f>
        <v>0</v>
      </c>
      <c r="N258" s="73">
        <f>0.01*'11'!B$17*'Gen2'!F233*'Gen2'!O233</f>
        <v>0</v>
      </c>
      <c r="O258" s="73">
        <f>0.01*('11'!B$17-'935'!W233)*'Fixed Charge'!J233</f>
        <v>0</v>
      </c>
      <c r="P258" s="73">
        <f>0.01*'Gen2'!N233*'935'!T233</f>
        <v>0</v>
      </c>
      <c r="Q258" s="73">
        <f t="shared" si="21"/>
        <v>0</v>
      </c>
      <c r="R258" s="229">
        <f>'935'!Y233</f>
        <v>0</v>
      </c>
      <c r="S258" s="230">
        <f t="shared" si="22"/>
        <v>0</v>
      </c>
      <c r="T258" s="231" t="str">
        <f t="shared" si="23"/>
        <v/>
      </c>
      <c r="U258" s="73">
        <f t="shared" si="24"/>
        <v>0</v>
      </c>
      <c r="V258" s="229">
        <f>'935'!Z233</f>
        <v>0</v>
      </c>
      <c r="W258" s="230">
        <f t="shared" si="25"/>
        <v>0</v>
      </c>
      <c r="X258" s="231" t="str">
        <f t="shared" si="26"/>
        <v/>
      </c>
      <c r="Y258" s="73">
        <f>0.01*('11'!B$17-'935'!W233)*'Fixed Charge'!E233</f>
        <v>0</v>
      </c>
      <c r="Z258" s="73">
        <f>0.01*'11'!B$17*'Dem2'!G233*'Dem2'!AA233</f>
        <v>0</v>
      </c>
      <c r="AA258" s="73">
        <f>'Dem2'!G233*(MAX('Dem2'!BJ233,0-('Dem2'!BI233+IF('935'!P233=0,0,(1-'935'!X233/'11'!D$17)*'11'!B$17/('11'!B$17-'935'!W233)*IF('Dem2'!G233=0,1,'Dem2'!H233/'Dem2'!G233)*'Dem2'!AL233))))*'11'!B$17*0.01*'Dem1'!B$111/'Dem1'!B$166</f>
        <v>0</v>
      </c>
      <c r="AB258" s="73">
        <f>'Dem2'!G233*'Dem1'!B$225*'Dem2'!BG233</f>
        <v>0</v>
      </c>
      <c r="AC258" s="73">
        <f>'Dem2'!G233*(MAX('Dem2'!BJ233,0-('Dem2'!BI233+IF('935'!P233=0,0,(1-'935'!X233/'11'!D$17)*'11'!B$17/('11'!B$17-'935'!W233)*IF('Dem2'!G233=0,1,'Dem2'!H233/'Dem2'!G233)*'Dem2'!AL233))))*'11'!B$17*0.01*'Dem1'!B$149/'Dem1'!B$166</f>
        <v>0</v>
      </c>
      <c r="AD258" s="73">
        <f>0.01*('Dem2'!H233*'11'!B$17*'Dem2'!AR233+'Dem2'!G233*'SR Rate'!AD233*'935'!P233*('11'!D$17-'935'!X233)*('11'!B$17/('11'!B$17-'935'!W233)))</f>
        <v>0</v>
      </c>
      <c r="AE258" s="73">
        <f>'Dem2'!G233*'Dem1'!B$213*('Dem1'!B$200+'Dem2'!BE233)</f>
        <v>0</v>
      </c>
      <c r="AF258" s="73">
        <f>'Dem2'!G233*(MAX('Dem2'!BJ233,0-('Dem2'!BI233+IF('935'!P233=0,0,(1-'935'!X233/'11'!D$17)*'11'!B$17/('11'!B$17-'935'!W233)*IF('Dem2'!G233=0,1,'Dem2'!H233/'Dem2'!G233)*'Dem2'!AL233))))*'11'!B$17*0.01*(1-('Dem1'!B$149+'Dem1'!B$111)/'Dem1'!B$166)</f>
        <v>0</v>
      </c>
      <c r="AG258" s="73">
        <f t="shared" si="27"/>
        <v>0</v>
      </c>
      <c r="AH258" s="10"/>
    </row>
    <row r="259" spans="1:34">
      <c r="A259" s="103">
        <v>195</v>
      </c>
      <c r="B259" s="226">
        <f>Results!B212</f>
        <v>0</v>
      </c>
      <c r="C259" s="227">
        <f>Results!C212</f>
        <v>0</v>
      </c>
      <c r="D259" s="228">
        <f>Results!D212</f>
        <v>0</v>
      </c>
      <c r="E259" s="228">
        <f>Results!E212</f>
        <v>0.21</v>
      </c>
      <c r="F259" s="228">
        <f>Results!F212</f>
        <v>0.21</v>
      </c>
      <c r="G259" s="227">
        <f>Results!G212</f>
        <v>0</v>
      </c>
      <c r="H259" s="228">
        <f>Results!H212</f>
        <v>0</v>
      </c>
      <c r="I259" s="228">
        <f>Results!I212</f>
        <v>0.2</v>
      </c>
      <c r="J259" s="228">
        <f>Results!J212</f>
        <v>0.2</v>
      </c>
      <c r="K259" s="73">
        <f>0.01*'11'!B$17*'Dem2'!G234*Results!E212</f>
        <v>0</v>
      </c>
      <c r="L259" s="73">
        <f>0.01*('11'!D$17-'935'!X234)*Results!C212*'Dem2'!G234*('11'!B$17/('11'!B$17-'935'!W234))*'935'!P234</f>
        <v>0</v>
      </c>
      <c r="M259" s="73">
        <f>0.01*('11'!B$17-'935'!W234)*Results!D212</f>
        <v>0</v>
      </c>
      <c r="N259" s="73">
        <f>0.01*'11'!B$17*'Gen2'!F234*'Gen2'!O234</f>
        <v>0</v>
      </c>
      <c r="O259" s="73">
        <f>0.01*('11'!B$17-'935'!W234)*'Fixed Charge'!J234</f>
        <v>0</v>
      </c>
      <c r="P259" s="73">
        <f>0.01*'Gen2'!N234*'935'!T234</f>
        <v>0</v>
      </c>
      <c r="Q259" s="73">
        <f t="shared" si="21"/>
        <v>0</v>
      </c>
      <c r="R259" s="229">
        <f>'935'!Y234</f>
        <v>0</v>
      </c>
      <c r="S259" s="230">
        <f t="shared" si="22"/>
        <v>0</v>
      </c>
      <c r="T259" s="231" t="str">
        <f t="shared" si="23"/>
        <v/>
      </c>
      <c r="U259" s="73">
        <f t="shared" si="24"/>
        <v>0</v>
      </c>
      <c r="V259" s="229">
        <f>'935'!Z234</f>
        <v>0</v>
      </c>
      <c r="W259" s="230">
        <f t="shared" si="25"/>
        <v>0</v>
      </c>
      <c r="X259" s="231" t="str">
        <f t="shared" si="26"/>
        <v/>
      </c>
      <c r="Y259" s="73">
        <f>0.01*('11'!B$17-'935'!W234)*'Fixed Charge'!E234</f>
        <v>0</v>
      </c>
      <c r="Z259" s="73">
        <f>0.01*'11'!B$17*'Dem2'!G234*'Dem2'!AA234</f>
        <v>0</v>
      </c>
      <c r="AA259" s="73">
        <f>'Dem2'!G234*(MAX('Dem2'!BJ234,0-('Dem2'!BI234+IF('935'!P234=0,0,(1-'935'!X234/'11'!D$17)*'11'!B$17/('11'!B$17-'935'!W234)*IF('Dem2'!G234=0,1,'Dem2'!H234/'Dem2'!G234)*'Dem2'!AL234))))*'11'!B$17*0.01*'Dem1'!B$111/'Dem1'!B$166</f>
        <v>0</v>
      </c>
      <c r="AB259" s="73">
        <f>'Dem2'!G234*'Dem1'!B$225*'Dem2'!BG234</f>
        <v>0</v>
      </c>
      <c r="AC259" s="73">
        <f>'Dem2'!G234*(MAX('Dem2'!BJ234,0-('Dem2'!BI234+IF('935'!P234=0,0,(1-'935'!X234/'11'!D$17)*'11'!B$17/('11'!B$17-'935'!W234)*IF('Dem2'!G234=0,1,'Dem2'!H234/'Dem2'!G234)*'Dem2'!AL234))))*'11'!B$17*0.01*'Dem1'!B$149/'Dem1'!B$166</f>
        <v>0</v>
      </c>
      <c r="AD259" s="73">
        <f>0.01*('Dem2'!H234*'11'!B$17*'Dem2'!AR234+'Dem2'!G234*'SR Rate'!AD234*'935'!P234*('11'!D$17-'935'!X234)*('11'!B$17/('11'!B$17-'935'!W234)))</f>
        <v>0</v>
      </c>
      <c r="AE259" s="73">
        <f>'Dem2'!G234*'Dem1'!B$213*('Dem1'!B$200+'Dem2'!BE234)</f>
        <v>0</v>
      </c>
      <c r="AF259" s="73">
        <f>'Dem2'!G234*(MAX('Dem2'!BJ234,0-('Dem2'!BI234+IF('935'!P234=0,0,(1-'935'!X234/'11'!D$17)*'11'!B$17/('11'!B$17-'935'!W234)*IF('Dem2'!G234=0,1,'Dem2'!H234/'Dem2'!G234)*'Dem2'!AL234))))*'11'!B$17*0.01*(1-('Dem1'!B$149+'Dem1'!B$111)/'Dem1'!B$166)</f>
        <v>0</v>
      </c>
      <c r="AG259" s="73">
        <f t="shared" si="27"/>
        <v>0</v>
      </c>
      <c r="AH259" s="10"/>
    </row>
    <row r="260" spans="1:34">
      <c r="A260" s="103">
        <v>196</v>
      </c>
      <c r="B260" s="226">
        <f>Results!B213</f>
        <v>0</v>
      </c>
      <c r="C260" s="227">
        <f>Results!C213</f>
        <v>0</v>
      </c>
      <c r="D260" s="228">
        <f>Results!D213</f>
        <v>0</v>
      </c>
      <c r="E260" s="228">
        <f>Results!E213</f>
        <v>0.21</v>
      </c>
      <c r="F260" s="228">
        <f>Results!F213</f>
        <v>0.21</v>
      </c>
      <c r="G260" s="227">
        <f>Results!G213</f>
        <v>0</v>
      </c>
      <c r="H260" s="228">
        <f>Results!H213</f>
        <v>0</v>
      </c>
      <c r="I260" s="228">
        <f>Results!I213</f>
        <v>0.2</v>
      </c>
      <c r="J260" s="228">
        <f>Results!J213</f>
        <v>0.2</v>
      </c>
      <c r="K260" s="73">
        <f>0.01*'11'!B$17*'Dem2'!G235*Results!E213</f>
        <v>0</v>
      </c>
      <c r="L260" s="73">
        <f>0.01*('11'!D$17-'935'!X235)*Results!C213*'Dem2'!G235*('11'!B$17/('11'!B$17-'935'!W235))*'935'!P235</f>
        <v>0</v>
      </c>
      <c r="M260" s="73">
        <f>0.01*('11'!B$17-'935'!W235)*Results!D213</f>
        <v>0</v>
      </c>
      <c r="N260" s="73">
        <f>0.01*'11'!B$17*'Gen2'!F235*'Gen2'!O235</f>
        <v>0</v>
      </c>
      <c r="O260" s="73">
        <f>0.01*('11'!B$17-'935'!W235)*'Fixed Charge'!J235</f>
        <v>0</v>
      </c>
      <c r="P260" s="73">
        <f>0.01*'Gen2'!N235*'935'!T235</f>
        <v>0</v>
      </c>
      <c r="Q260" s="73">
        <f t="shared" si="21"/>
        <v>0</v>
      </c>
      <c r="R260" s="229">
        <f>'935'!Y235</f>
        <v>0</v>
      </c>
      <c r="S260" s="230">
        <f t="shared" si="22"/>
        <v>0</v>
      </c>
      <c r="T260" s="231" t="str">
        <f t="shared" si="23"/>
        <v/>
      </c>
      <c r="U260" s="73">
        <f t="shared" si="24"/>
        <v>0</v>
      </c>
      <c r="V260" s="229">
        <f>'935'!Z235</f>
        <v>0</v>
      </c>
      <c r="W260" s="230">
        <f t="shared" si="25"/>
        <v>0</v>
      </c>
      <c r="X260" s="231" t="str">
        <f t="shared" si="26"/>
        <v/>
      </c>
      <c r="Y260" s="73">
        <f>0.01*('11'!B$17-'935'!W235)*'Fixed Charge'!E235</f>
        <v>0</v>
      </c>
      <c r="Z260" s="73">
        <f>0.01*'11'!B$17*'Dem2'!G235*'Dem2'!AA235</f>
        <v>0</v>
      </c>
      <c r="AA260" s="73">
        <f>'Dem2'!G235*(MAX('Dem2'!BJ235,0-('Dem2'!BI235+IF('935'!P235=0,0,(1-'935'!X235/'11'!D$17)*'11'!B$17/('11'!B$17-'935'!W235)*IF('Dem2'!G235=0,1,'Dem2'!H235/'Dem2'!G235)*'Dem2'!AL235))))*'11'!B$17*0.01*'Dem1'!B$111/'Dem1'!B$166</f>
        <v>0</v>
      </c>
      <c r="AB260" s="73">
        <f>'Dem2'!G235*'Dem1'!B$225*'Dem2'!BG235</f>
        <v>0</v>
      </c>
      <c r="AC260" s="73">
        <f>'Dem2'!G235*(MAX('Dem2'!BJ235,0-('Dem2'!BI235+IF('935'!P235=0,0,(1-'935'!X235/'11'!D$17)*'11'!B$17/('11'!B$17-'935'!W235)*IF('Dem2'!G235=0,1,'Dem2'!H235/'Dem2'!G235)*'Dem2'!AL235))))*'11'!B$17*0.01*'Dem1'!B$149/'Dem1'!B$166</f>
        <v>0</v>
      </c>
      <c r="AD260" s="73">
        <f>0.01*('Dem2'!H235*'11'!B$17*'Dem2'!AR235+'Dem2'!G235*'SR Rate'!AD235*'935'!P235*('11'!D$17-'935'!X235)*('11'!B$17/('11'!B$17-'935'!W235)))</f>
        <v>0</v>
      </c>
      <c r="AE260" s="73">
        <f>'Dem2'!G235*'Dem1'!B$213*('Dem1'!B$200+'Dem2'!BE235)</f>
        <v>0</v>
      </c>
      <c r="AF260" s="73">
        <f>'Dem2'!G235*(MAX('Dem2'!BJ235,0-('Dem2'!BI235+IF('935'!P235=0,0,(1-'935'!X235/'11'!D$17)*'11'!B$17/('11'!B$17-'935'!W235)*IF('Dem2'!G235=0,1,'Dem2'!H235/'Dem2'!G235)*'Dem2'!AL235))))*'11'!B$17*0.01*(1-('Dem1'!B$149+'Dem1'!B$111)/'Dem1'!B$166)</f>
        <v>0</v>
      </c>
      <c r="AG260" s="73">
        <f t="shared" si="27"/>
        <v>0</v>
      </c>
      <c r="AH260" s="10"/>
    </row>
    <row r="261" spans="1:34">
      <c r="A261" s="103">
        <v>197</v>
      </c>
      <c r="B261" s="226">
        <f>Results!B214</f>
        <v>0</v>
      </c>
      <c r="C261" s="227">
        <f>Results!C214</f>
        <v>0</v>
      </c>
      <c r="D261" s="228">
        <f>Results!D214</f>
        <v>0</v>
      </c>
      <c r="E261" s="228">
        <f>Results!E214</f>
        <v>0.21</v>
      </c>
      <c r="F261" s="228">
        <f>Results!F214</f>
        <v>0.21</v>
      </c>
      <c r="G261" s="227">
        <f>Results!G214</f>
        <v>0</v>
      </c>
      <c r="H261" s="228">
        <f>Results!H214</f>
        <v>0</v>
      </c>
      <c r="I261" s="228">
        <f>Results!I214</f>
        <v>0.2</v>
      </c>
      <c r="J261" s="228">
        <f>Results!J214</f>
        <v>0.2</v>
      </c>
      <c r="K261" s="73">
        <f>0.01*'11'!B$17*'Dem2'!G236*Results!E214</f>
        <v>0</v>
      </c>
      <c r="L261" s="73">
        <f>0.01*('11'!D$17-'935'!X236)*Results!C214*'Dem2'!G236*('11'!B$17/('11'!B$17-'935'!W236))*'935'!P236</f>
        <v>0</v>
      </c>
      <c r="M261" s="73">
        <f>0.01*('11'!B$17-'935'!W236)*Results!D214</f>
        <v>0</v>
      </c>
      <c r="N261" s="73">
        <f>0.01*'11'!B$17*'Gen2'!F236*'Gen2'!O236</f>
        <v>0</v>
      </c>
      <c r="O261" s="73">
        <f>0.01*('11'!B$17-'935'!W236)*'Fixed Charge'!J236</f>
        <v>0</v>
      </c>
      <c r="P261" s="73">
        <f>0.01*'Gen2'!N236*'935'!T236</f>
        <v>0</v>
      </c>
      <c r="Q261" s="73">
        <f t="shared" si="21"/>
        <v>0</v>
      </c>
      <c r="R261" s="229">
        <f>'935'!Y236</f>
        <v>0</v>
      </c>
      <c r="S261" s="230">
        <f t="shared" si="22"/>
        <v>0</v>
      </c>
      <c r="T261" s="231" t="str">
        <f t="shared" si="23"/>
        <v/>
      </c>
      <c r="U261" s="73">
        <f t="shared" si="24"/>
        <v>0</v>
      </c>
      <c r="V261" s="229">
        <f>'935'!Z236</f>
        <v>0</v>
      </c>
      <c r="W261" s="230">
        <f t="shared" si="25"/>
        <v>0</v>
      </c>
      <c r="X261" s="231" t="str">
        <f t="shared" si="26"/>
        <v/>
      </c>
      <c r="Y261" s="73">
        <f>0.01*('11'!B$17-'935'!W236)*'Fixed Charge'!E236</f>
        <v>0</v>
      </c>
      <c r="Z261" s="73">
        <f>0.01*'11'!B$17*'Dem2'!G236*'Dem2'!AA236</f>
        <v>0</v>
      </c>
      <c r="AA261" s="73">
        <f>'Dem2'!G236*(MAX('Dem2'!BJ236,0-('Dem2'!BI236+IF('935'!P236=0,0,(1-'935'!X236/'11'!D$17)*'11'!B$17/('11'!B$17-'935'!W236)*IF('Dem2'!G236=0,1,'Dem2'!H236/'Dem2'!G236)*'Dem2'!AL236))))*'11'!B$17*0.01*'Dem1'!B$111/'Dem1'!B$166</f>
        <v>0</v>
      </c>
      <c r="AB261" s="73">
        <f>'Dem2'!G236*'Dem1'!B$225*'Dem2'!BG236</f>
        <v>0</v>
      </c>
      <c r="AC261" s="73">
        <f>'Dem2'!G236*(MAX('Dem2'!BJ236,0-('Dem2'!BI236+IF('935'!P236=0,0,(1-'935'!X236/'11'!D$17)*'11'!B$17/('11'!B$17-'935'!W236)*IF('Dem2'!G236=0,1,'Dem2'!H236/'Dem2'!G236)*'Dem2'!AL236))))*'11'!B$17*0.01*'Dem1'!B$149/'Dem1'!B$166</f>
        <v>0</v>
      </c>
      <c r="AD261" s="73">
        <f>0.01*('Dem2'!H236*'11'!B$17*'Dem2'!AR236+'Dem2'!G236*'SR Rate'!AD236*'935'!P236*('11'!D$17-'935'!X236)*('11'!B$17/('11'!B$17-'935'!W236)))</f>
        <v>0</v>
      </c>
      <c r="AE261" s="73">
        <f>'Dem2'!G236*'Dem1'!B$213*('Dem1'!B$200+'Dem2'!BE236)</f>
        <v>0</v>
      </c>
      <c r="AF261" s="73">
        <f>'Dem2'!G236*(MAX('Dem2'!BJ236,0-('Dem2'!BI236+IF('935'!P236=0,0,(1-'935'!X236/'11'!D$17)*'11'!B$17/('11'!B$17-'935'!W236)*IF('Dem2'!G236=0,1,'Dem2'!H236/'Dem2'!G236)*'Dem2'!AL236))))*'11'!B$17*0.01*(1-('Dem1'!B$149+'Dem1'!B$111)/'Dem1'!B$166)</f>
        <v>0</v>
      </c>
      <c r="AG261" s="73">
        <f t="shared" si="27"/>
        <v>0</v>
      </c>
      <c r="AH261" s="10"/>
    </row>
    <row r="262" spans="1:34">
      <c r="A262" s="103">
        <v>198</v>
      </c>
      <c r="B262" s="226">
        <f>Results!B215</f>
        <v>0</v>
      </c>
      <c r="C262" s="227">
        <f>Results!C215</f>
        <v>0</v>
      </c>
      <c r="D262" s="228">
        <f>Results!D215</f>
        <v>0</v>
      </c>
      <c r="E262" s="228">
        <f>Results!E215</f>
        <v>0.21</v>
      </c>
      <c r="F262" s="228">
        <f>Results!F215</f>
        <v>0.21</v>
      </c>
      <c r="G262" s="227">
        <f>Results!G215</f>
        <v>0</v>
      </c>
      <c r="H262" s="228">
        <f>Results!H215</f>
        <v>0</v>
      </c>
      <c r="I262" s="228">
        <f>Results!I215</f>
        <v>0.2</v>
      </c>
      <c r="J262" s="228">
        <f>Results!J215</f>
        <v>0.2</v>
      </c>
      <c r="K262" s="73">
        <f>0.01*'11'!B$17*'Dem2'!G237*Results!E215</f>
        <v>0</v>
      </c>
      <c r="L262" s="73">
        <f>0.01*('11'!D$17-'935'!X237)*Results!C215*'Dem2'!G237*('11'!B$17/('11'!B$17-'935'!W237))*'935'!P237</f>
        <v>0</v>
      </c>
      <c r="M262" s="73">
        <f>0.01*('11'!B$17-'935'!W237)*Results!D215</f>
        <v>0</v>
      </c>
      <c r="N262" s="73">
        <f>0.01*'11'!B$17*'Gen2'!F237*'Gen2'!O237</f>
        <v>0</v>
      </c>
      <c r="O262" s="73">
        <f>0.01*('11'!B$17-'935'!W237)*'Fixed Charge'!J237</f>
        <v>0</v>
      </c>
      <c r="P262" s="73">
        <f>0.01*'Gen2'!N237*'935'!T237</f>
        <v>0</v>
      </c>
      <c r="Q262" s="73">
        <f t="shared" si="21"/>
        <v>0</v>
      </c>
      <c r="R262" s="229">
        <f>'935'!Y237</f>
        <v>0</v>
      </c>
      <c r="S262" s="230">
        <f t="shared" si="22"/>
        <v>0</v>
      </c>
      <c r="T262" s="231" t="str">
        <f t="shared" si="23"/>
        <v/>
      </c>
      <c r="U262" s="73">
        <f t="shared" si="24"/>
        <v>0</v>
      </c>
      <c r="V262" s="229">
        <f>'935'!Z237</f>
        <v>0</v>
      </c>
      <c r="W262" s="230">
        <f t="shared" si="25"/>
        <v>0</v>
      </c>
      <c r="X262" s="231" t="str">
        <f t="shared" si="26"/>
        <v/>
      </c>
      <c r="Y262" s="73">
        <f>0.01*('11'!B$17-'935'!W237)*'Fixed Charge'!E237</f>
        <v>0</v>
      </c>
      <c r="Z262" s="73">
        <f>0.01*'11'!B$17*'Dem2'!G237*'Dem2'!AA237</f>
        <v>0</v>
      </c>
      <c r="AA262" s="73">
        <f>'Dem2'!G237*(MAX('Dem2'!BJ237,0-('Dem2'!BI237+IF('935'!P237=0,0,(1-'935'!X237/'11'!D$17)*'11'!B$17/('11'!B$17-'935'!W237)*IF('Dem2'!G237=0,1,'Dem2'!H237/'Dem2'!G237)*'Dem2'!AL237))))*'11'!B$17*0.01*'Dem1'!B$111/'Dem1'!B$166</f>
        <v>0</v>
      </c>
      <c r="AB262" s="73">
        <f>'Dem2'!G237*'Dem1'!B$225*'Dem2'!BG237</f>
        <v>0</v>
      </c>
      <c r="AC262" s="73">
        <f>'Dem2'!G237*(MAX('Dem2'!BJ237,0-('Dem2'!BI237+IF('935'!P237=0,0,(1-'935'!X237/'11'!D$17)*'11'!B$17/('11'!B$17-'935'!W237)*IF('Dem2'!G237=0,1,'Dem2'!H237/'Dem2'!G237)*'Dem2'!AL237))))*'11'!B$17*0.01*'Dem1'!B$149/'Dem1'!B$166</f>
        <v>0</v>
      </c>
      <c r="AD262" s="73">
        <f>0.01*('Dem2'!H237*'11'!B$17*'Dem2'!AR237+'Dem2'!G237*'SR Rate'!AD237*'935'!P237*('11'!D$17-'935'!X237)*('11'!B$17/('11'!B$17-'935'!W237)))</f>
        <v>0</v>
      </c>
      <c r="AE262" s="73">
        <f>'Dem2'!G237*'Dem1'!B$213*('Dem1'!B$200+'Dem2'!BE237)</f>
        <v>0</v>
      </c>
      <c r="AF262" s="73">
        <f>'Dem2'!G237*(MAX('Dem2'!BJ237,0-('Dem2'!BI237+IF('935'!P237=0,0,(1-'935'!X237/'11'!D$17)*'11'!B$17/('11'!B$17-'935'!W237)*IF('Dem2'!G237=0,1,'Dem2'!H237/'Dem2'!G237)*'Dem2'!AL237))))*'11'!B$17*0.01*(1-('Dem1'!B$149+'Dem1'!B$111)/'Dem1'!B$166)</f>
        <v>0</v>
      </c>
      <c r="AG262" s="73">
        <f t="shared" si="27"/>
        <v>0</v>
      </c>
      <c r="AH262" s="10"/>
    </row>
    <row r="263" spans="1:34">
      <c r="A263" s="103">
        <v>199</v>
      </c>
      <c r="B263" s="226">
        <f>Results!B216</f>
        <v>0</v>
      </c>
      <c r="C263" s="227">
        <f>Results!C216</f>
        <v>0</v>
      </c>
      <c r="D263" s="228">
        <f>Results!D216</f>
        <v>0</v>
      </c>
      <c r="E263" s="228">
        <f>Results!E216</f>
        <v>0.21</v>
      </c>
      <c r="F263" s="228">
        <f>Results!F216</f>
        <v>0.21</v>
      </c>
      <c r="G263" s="227">
        <f>Results!G216</f>
        <v>0</v>
      </c>
      <c r="H263" s="228">
        <f>Results!H216</f>
        <v>0</v>
      </c>
      <c r="I263" s="228">
        <f>Results!I216</f>
        <v>0.2</v>
      </c>
      <c r="J263" s="228">
        <f>Results!J216</f>
        <v>0.2</v>
      </c>
      <c r="K263" s="73">
        <f>0.01*'11'!B$17*'Dem2'!G238*Results!E216</f>
        <v>0</v>
      </c>
      <c r="L263" s="73">
        <f>0.01*('11'!D$17-'935'!X238)*Results!C216*'Dem2'!G238*('11'!B$17/('11'!B$17-'935'!W238))*'935'!P238</f>
        <v>0</v>
      </c>
      <c r="M263" s="73">
        <f>0.01*('11'!B$17-'935'!W238)*Results!D216</f>
        <v>0</v>
      </c>
      <c r="N263" s="73">
        <f>0.01*'11'!B$17*'Gen2'!F238*'Gen2'!O238</f>
        <v>0</v>
      </c>
      <c r="O263" s="73">
        <f>0.01*('11'!B$17-'935'!W238)*'Fixed Charge'!J238</f>
        <v>0</v>
      </c>
      <c r="P263" s="73">
        <f>0.01*'Gen2'!N238*'935'!T238</f>
        <v>0</v>
      </c>
      <c r="Q263" s="73">
        <f t="shared" si="21"/>
        <v>0</v>
      </c>
      <c r="R263" s="229">
        <f>'935'!Y238</f>
        <v>0</v>
      </c>
      <c r="S263" s="230">
        <f t="shared" si="22"/>
        <v>0</v>
      </c>
      <c r="T263" s="231" t="str">
        <f t="shared" si="23"/>
        <v/>
      </c>
      <c r="U263" s="73">
        <f t="shared" si="24"/>
        <v>0</v>
      </c>
      <c r="V263" s="229">
        <f>'935'!Z238</f>
        <v>0</v>
      </c>
      <c r="W263" s="230">
        <f t="shared" si="25"/>
        <v>0</v>
      </c>
      <c r="X263" s="231" t="str">
        <f t="shared" si="26"/>
        <v/>
      </c>
      <c r="Y263" s="73">
        <f>0.01*('11'!B$17-'935'!W238)*'Fixed Charge'!E238</f>
        <v>0</v>
      </c>
      <c r="Z263" s="73">
        <f>0.01*'11'!B$17*'Dem2'!G238*'Dem2'!AA238</f>
        <v>0</v>
      </c>
      <c r="AA263" s="73">
        <f>'Dem2'!G238*(MAX('Dem2'!BJ238,0-('Dem2'!BI238+IF('935'!P238=0,0,(1-'935'!X238/'11'!D$17)*'11'!B$17/('11'!B$17-'935'!W238)*IF('Dem2'!G238=0,1,'Dem2'!H238/'Dem2'!G238)*'Dem2'!AL238))))*'11'!B$17*0.01*'Dem1'!B$111/'Dem1'!B$166</f>
        <v>0</v>
      </c>
      <c r="AB263" s="73">
        <f>'Dem2'!G238*'Dem1'!B$225*'Dem2'!BG238</f>
        <v>0</v>
      </c>
      <c r="AC263" s="73">
        <f>'Dem2'!G238*(MAX('Dem2'!BJ238,0-('Dem2'!BI238+IF('935'!P238=0,0,(1-'935'!X238/'11'!D$17)*'11'!B$17/('11'!B$17-'935'!W238)*IF('Dem2'!G238=0,1,'Dem2'!H238/'Dem2'!G238)*'Dem2'!AL238))))*'11'!B$17*0.01*'Dem1'!B$149/'Dem1'!B$166</f>
        <v>0</v>
      </c>
      <c r="AD263" s="73">
        <f>0.01*('Dem2'!H238*'11'!B$17*'Dem2'!AR238+'Dem2'!G238*'SR Rate'!AD238*'935'!P238*('11'!D$17-'935'!X238)*('11'!B$17/('11'!B$17-'935'!W238)))</f>
        <v>0</v>
      </c>
      <c r="AE263" s="73">
        <f>'Dem2'!G238*'Dem1'!B$213*('Dem1'!B$200+'Dem2'!BE238)</f>
        <v>0</v>
      </c>
      <c r="AF263" s="73">
        <f>'Dem2'!G238*(MAX('Dem2'!BJ238,0-('Dem2'!BI238+IF('935'!P238=0,0,(1-'935'!X238/'11'!D$17)*'11'!B$17/('11'!B$17-'935'!W238)*IF('Dem2'!G238=0,1,'Dem2'!H238/'Dem2'!G238)*'Dem2'!AL238))))*'11'!B$17*0.01*(1-('Dem1'!B$149+'Dem1'!B$111)/'Dem1'!B$166)</f>
        <v>0</v>
      </c>
      <c r="AG263" s="73">
        <f t="shared" si="27"/>
        <v>0</v>
      </c>
      <c r="AH263" s="10"/>
    </row>
    <row r="264" spans="1:34">
      <c r="A264" s="103">
        <v>200</v>
      </c>
      <c r="B264" s="226">
        <f>Results!B217</f>
        <v>0</v>
      </c>
      <c r="C264" s="227">
        <f>Results!C217</f>
        <v>0</v>
      </c>
      <c r="D264" s="228">
        <f>Results!D217</f>
        <v>0</v>
      </c>
      <c r="E264" s="228">
        <f>Results!E217</f>
        <v>0.21</v>
      </c>
      <c r="F264" s="228">
        <f>Results!F217</f>
        <v>0.21</v>
      </c>
      <c r="G264" s="227">
        <f>Results!G217</f>
        <v>0</v>
      </c>
      <c r="H264" s="228">
        <f>Results!H217</f>
        <v>0</v>
      </c>
      <c r="I264" s="228">
        <f>Results!I217</f>
        <v>0.2</v>
      </c>
      <c r="J264" s="228">
        <f>Results!J217</f>
        <v>0.2</v>
      </c>
      <c r="K264" s="73">
        <f>0.01*'11'!B$17*'Dem2'!G239*Results!E217</f>
        <v>0</v>
      </c>
      <c r="L264" s="73">
        <f>0.01*('11'!D$17-'935'!X239)*Results!C217*'Dem2'!G239*('11'!B$17/('11'!B$17-'935'!W239))*'935'!P239</f>
        <v>0</v>
      </c>
      <c r="M264" s="73">
        <f>0.01*('11'!B$17-'935'!W239)*Results!D217</f>
        <v>0</v>
      </c>
      <c r="N264" s="73">
        <f>0.01*'11'!B$17*'Gen2'!F239*'Gen2'!O239</f>
        <v>0</v>
      </c>
      <c r="O264" s="73">
        <f>0.01*('11'!B$17-'935'!W239)*'Fixed Charge'!J239</f>
        <v>0</v>
      </c>
      <c r="P264" s="73">
        <f>0.01*'Gen2'!N239*'935'!T239</f>
        <v>0</v>
      </c>
      <c r="Q264" s="73">
        <f t="shared" si="21"/>
        <v>0</v>
      </c>
      <c r="R264" s="229">
        <f>'935'!Y239</f>
        <v>0</v>
      </c>
      <c r="S264" s="230">
        <f t="shared" si="22"/>
        <v>0</v>
      </c>
      <c r="T264" s="231" t="str">
        <f t="shared" si="23"/>
        <v/>
      </c>
      <c r="U264" s="73">
        <f t="shared" si="24"/>
        <v>0</v>
      </c>
      <c r="V264" s="229">
        <f>'935'!Z239</f>
        <v>0</v>
      </c>
      <c r="W264" s="230">
        <f t="shared" si="25"/>
        <v>0</v>
      </c>
      <c r="X264" s="231" t="str">
        <f t="shared" si="26"/>
        <v/>
      </c>
      <c r="Y264" s="73">
        <f>0.01*('11'!B$17-'935'!W239)*'Fixed Charge'!E239</f>
        <v>0</v>
      </c>
      <c r="Z264" s="73">
        <f>0.01*'11'!B$17*'Dem2'!G239*'Dem2'!AA239</f>
        <v>0</v>
      </c>
      <c r="AA264" s="73">
        <f>'Dem2'!G239*(MAX('Dem2'!BJ239,0-('Dem2'!BI239+IF('935'!P239=0,0,(1-'935'!X239/'11'!D$17)*'11'!B$17/('11'!B$17-'935'!W239)*IF('Dem2'!G239=0,1,'Dem2'!H239/'Dem2'!G239)*'Dem2'!AL239))))*'11'!B$17*0.01*'Dem1'!B$111/'Dem1'!B$166</f>
        <v>0</v>
      </c>
      <c r="AB264" s="73">
        <f>'Dem2'!G239*'Dem1'!B$225*'Dem2'!BG239</f>
        <v>0</v>
      </c>
      <c r="AC264" s="73">
        <f>'Dem2'!G239*(MAX('Dem2'!BJ239,0-('Dem2'!BI239+IF('935'!P239=0,0,(1-'935'!X239/'11'!D$17)*'11'!B$17/('11'!B$17-'935'!W239)*IF('Dem2'!G239=0,1,'Dem2'!H239/'Dem2'!G239)*'Dem2'!AL239))))*'11'!B$17*0.01*'Dem1'!B$149/'Dem1'!B$166</f>
        <v>0</v>
      </c>
      <c r="AD264" s="73">
        <f>0.01*('Dem2'!H239*'11'!B$17*'Dem2'!AR239+'Dem2'!G239*'SR Rate'!AD239*'935'!P239*('11'!D$17-'935'!X239)*('11'!B$17/('11'!B$17-'935'!W239)))</f>
        <v>0</v>
      </c>
      <c r="AE264" s="73">
        <f>'Dem2'!G239*'Dem1'!B$213*('Dem1'!B$200+'Dem2'!BE239)</f>
        <v>0</v>
      </c>
      <c r="AF264" s="73">
        <f>'Dem2'!G239*(MAX('Dem2'!BJ239,0-('Dem2'!BI239+IF('935'!P239=0,0,(1-'935'!X239/'11'!D$17)*'11'!B$17/('11'!B$17-'935'!W239)*IF('Dem2'!G239=0,1,'Dem2'!H239/'Dem2'!G239)*'Dem2'!AL239))))*'11'!B$17*0.01*(1-('Dem1'!B$149+'Dem1'!B$111)/'Dem1'!B$166)</f>
        <v>0</v>
      </c>
      <c r="AG264" s="73">
        <f t="shared" si="27"/>
        <v>0</v>
      </c>
      <c r="AH264" s="10"/>
    </row>
    <row r="265" spans="1:34">
      <c r="A265" s="103">
        <v>201</v>
      </c>
      <c r="B265" s="226">
        <f>Results!B218</f>
        <v>0</v>
      </c>
      <c r="C265" s="227">
        <f>Results!C218</f>
        <v>0</v>
      </c>
      <c r="D265" s="228">
        <f>Results!D218</f>
        <v>0</v>
      </c>
      <c r="E265" s="228">
        <f>Results!E218</f>
        <v>0.21</v>
      </c>
      <c r="F265" s="228">
        <f>Results!F218</f>
        <v>0.21</v>
      </c>
      <c r="G265" s="227">
        <f>Results!G218</f>
        <v>0</v>
      </c>
      <c r="H265" s="228">
        <f>Results!H218</f>
        <v>0</v>
      </c>
      <c r="I265" s="228">
        <f>Results!I218</f>
        <v>0.2</v>
      </c>
      <c r="J265" s="228">
        <f>Results!J218</f>
        <v>0.2</v>
      </c>
      <c r="K265" s="73">
        <f>0.01*'11'!B$17*'Dem2'!G240*Results!E218</f>
        <v>0</v>
      </c>
      <c r="L265" s="73">
        <f>0.01*('11'!D$17-'935'!X240)*Results!C218*'Dem2'!G240*('11'!B$17/('11'!B$17-'935'!W240))*'935'!P240</f>
        <v>0</v>
      </c>
      <c r="M265" s="73">
        <f>0.01*('11'!B$17-'935'!W240)*Results!D218</f>
        <v>0</v>
      </c>
      <c r="N265" s="73">
        <f>0.01*'11'!B$17*'Gen2'!F240*'Gen2'!O240</f>
        <v>0</v>
      </c>
      <c r="O265" s="73">
        <f>0.01*('11'!B$17-'935'!W240)*'Fixed Charge'!J240</f>
        <v>0</v>
      </c>
      <c r="P265" s="73">
        <f>0.01*'Gen2'!N240*'935'!T240</f>
        <v>0</v>
      </c>
      <c r="Q265" s="73">
        <f t="shared" si="21"/>
        <v>0</v>
      </c>
      <c r="R265" s="229">
        <f>'935'!Y240</f>
        <v>0</v>
      </c>
      <c r="S265" s="230">
        <f t="shared" si="22"/>
        <v>0</v>
      </c>
      <c r="T265" s="231" t="str">
        <f t="shared" si="23"/>
        <v/>
      </c>
      <c r="U265" s="73">
        <f t="shared" si="24"/>
        <v>0</v>
      </c>
      <c r="V265" s="229">
        <f>'935'!Z240</f>
        <v>0</v>
      </c>
      <c r="W265" s="230">
        <f t="shared" si="25"/>
        <v>0</v>
      </c>
      <c r="X265" s="231" t="str">
        <f t="shared" si="26"/>
        <v/>
      </c>
      <c r="Y265" s="73">
        <f>0.01*('11'!B$17-'935'!W240)*'Fixed Charge'!E240</f>
        <v>0</v>
      </c>
      <c r="Z265" s="73">
        <f>0.01*'11'!B$17*'Dem2'!G240*'Dem2'!AA240</f>
        <v>0</v>
      </c>
      <c r="AA265" s="73">
        <f>'Dem2'!G240*(MAX('Dem2'!BJ240,0-('Dem2'!BI240+IF('935'!P240=0,0,(1-'935'!X240/'11'!D$17)*'11'!B$17/('11'!B$17-'935'!W240)*IF('Dem2'!G240=0,1,'Dem2'!H240/'Dem2'!G240)*'Dem2'!AL240))))*'11'!B$17*0.01*'Dem1'!B$111/'Dem1'!B$166</f>
        <v>0</v>
      </c>
      <c r="AB265" s="73">
        <f>'Dem2'!G240*'Dem1'!B$225*'Dem2'!BG240</f>
        <v>0</v>
      </c>
      <c r="AC265" s="73">
        <f>'Dem2'!G240*(MAX('Dem2'!BJ240,0-('Dem2'!BI240+IF('935'!P240=0,0,(1-'935'!X240/'11'!D$17)*'11'!B$17/('11'!B$17-'935'!W240)*IF('Dem2'!G240=0,1,'Dem2'!H240/'Dem2'!G240)*'Dem2'!AL240))))*'11'!B$17*0.01*'Dem1'!B$149/'Dem1'!B$166</f>
        <v>0</v>
      </c>
      <c r="AD265" s="73">
        <f>0.01*('Dem2'!H240*'11'!B$17*'Dem2'!AR240+'Dem2'!G240*'SR Rate'!AD240*'935'!P240*('11'!D$17-'935'!X240)*('11'!B$17/('11'!B$17-'935'!W240)))</f>
        <v>0</v>
      </c>
      <c r="AE265" s="73">
        <f>'Dem2'!G240*'Dem1'!B$213*('Dem1'!B$200+'Dem2'!BE240)</f>
        <v>0</v>
      </c>
      <c r="AF265" s="73">
        <f>'Dem2'!G240*(MAX('Dem2'!BJ240,0-('Dem2'!BI240+IF('935'!P240=0,0,(1-'935'!X240/'11'!D$17)*'11'!B$17/('11'!B$17-'935'!W240)*IF('Dem2'!G240=0,1,'Dem2'!H240/'Dem2'!G240)*'Dem2'!AL240))))*'11'!B$17*0.01*(1-('Dem1'!B$149+'Dem1'!B$111)/'Dem1'!B$166)</f>
        <v>0</v>
      </c>
      <c r="AG265" s="73">
        <f t="shared" si="27"/>
        <v>0</v>
      </c>
      <c r="AH265" s="10"/>
    </row>
    <row r="266" spans="1:34">
      <c r="A266" s="103">
        <v>202</v>
      </c>
      <c r="B266" s="226">
        <f>Results!B219</f>
        <v>0</v>
      </c>
      <c r="C266" s="227">
        <f>Results!C219</f>
        <v>0</v>
      </c>
      <c r="D266" s="228">
        <f>Results!D219</f>
        <v>0</v>
      </c>
      <c r="E266" s="228">
        <f>Results!E219</f>
        <v>0.21</v>
      </c>
      <c r="F266" s="228">
        <f>Results!F219</f>
        <v>0.21</v>
      </c>
      <c r="G266" s="227">
        <f>Results!G219</f>
        <v>0</v>
      </c>
      <c r="H266" s="228">
        <f>Results!H219</f>
        <v>0</v>
      </c>
      <c r="I266" s="228">
        <f>Results!I219</f>
        <v>0.2</v>
      </c>
      <c r="J266" s="228">
        <f>Results!J219</f>
        <v>0.2</v>
      </c>
      <c r="K266" s="73">
        <f>0.01*'11'!B$17*'Dem2'!G241*Results!E219</f>
        <v>0</v>
      </c>
      <c r="L266" s="73">
        <f>0.01*('11'!D$17-'935'!X241)*Results!C219*'Dem2'!G241*('11'!B$17/('11'!B$17-'935'!W241))*'935'!P241</f>
        <v>0</v>
      </c>
      <c r="M266" s="73">
        <f>0.01*('11'!B$17-'935'!W241)*Results!D219</f>
        <v>0</v>
      </c>
      <c r="N266" s="73">
        <f>0.01*'11'!B$17*'Gen2'!F241*'Gen2'!O241</f>
        <v>0</v>
      </c>
      <c r="O266" s="73">
        <f>0.01*('11'!B$17-'935'!W241)*'Fixed Charge'!J241</f>
        <v>0</v>
      </c>
      <c r="P266" s="73">
        <f>0.01*'Gen2'!N241*'935'!T241</f>
        <v>0</v>
      </c>
      <c r="Q266" s="73">
        <f t="shared" si="21"/>
        <v>0</v>
      </c>
      <c r="R266" s="229">
        <f>'935'!Y241</f>
        <v>0</v>
      </c>
      <c r="S266" s="230">
        <f t="shared" si="22"/>
        <v>0</v>
      </c>
      <c r="T266" s="231" t="str">
        <f t="shared" si="23"/>
        <v/>
      </c>
      <c r="U266" s="73">
        <f t="shared" si="24"/>
        <v>0</v>
      </c>
      <c r="V266" s="229">
        <f>'935'!Z241</f>
        <v>0</v>
      </c>
      <c r="W266" s="230">
        <f t="shared" si="25"/>
        <v>0</v>
      </c>
      <c r="X266" s="231" t="str">
        <f t="shared" si="26"/>
        <v/>
      </c>
      <c r="Y266" s="73">
        <f>0.01*('11'!B$17-'935'!W241)*'Fixed Charge'!E241</f>
        <v>0</v>
      </c>
      <c r="Z266" s="73">
        <f>0.01*'11'!B$17*'Dem2'!G241*'Dem2'!AA241</f>
        <v>0</v>
      </c>
      <c r="AA266" s="73">
        <f>'Dem2'!G241*(MAX('Dem2'!BJ241,0-('Dem2'!BI241+IF('935'!P241=0,0,(1-'935'!X241/'11'!D$17)*'11'!B$17/('11'!B$17-'935'!W241)*IF('Dem2'!G241=0,1,'Dem2'!H241/'Dem2'!G241)*'Dem2'!AL241))))*'11'!B$17*0.01*'Dem1'!B$111/'Dem1'!B$166</f>
        <v>0</v>
      </c>
      <c r="AB266" s="73">
        <f>'Dem2'!G241*'Dem1'!B$225*'Dem2'!BG241</f>
        <v>0</v>
      </c>
      <c r="AC266" s="73">
        <f>'Dem2'!G241*(MAX('Dem2'!BJ241,0-('Dem2'!BI241+IF('935'!P241=0,0,(1-'935'!X241/'11'!D$17)*'11'!B$17/('11'!B$17-'935'!W241)*IF('Dem2'!G241=0,1,'Dem2'!H241/'Dem2'!G241)*'Dem2'!AL241))))*'11'!B$17*0.01*'Dem1'!B$149/'Dem1'!B$166</f>
        <v>0</v>
      </c>
      <c r="AD266" s="73">
        <f>0.01*('Dem2'!H241*'11'!B$17*'Dem2'!AR241+'Dem2'!G241*'SR Rate'!AD241*'935'!P241*('11'!D$17-'935'!X241)*('11'!B$17/('11'!B$17-'935'!W241)))</f>
        <v>0</v>
      </c>
      <c r="AE266" s="73">
        <f>'Dem2'!G241*'Dem1'!B$213*('Dem1'!B$200+'Dem2'!BE241)</f>
        <v>0</v>
      </c>
      <c r="AF266" s="73">
        <f>'Dem2'!G241*(MAX('Dem2'!BJ241,0-('Dem2'!BI241+IF('935'!P241=0,0,(1-'935'!X241/'11'!D$17)*'11'!B$17/('11'!B$17-'935'!W241)*IF('Dem2'!G241=0,1,'Dem2'!H241/'Dem2'!G241)*'Dem2'!AL241))))*'11'!B$17*0.01*(1-('Dem1'!B$149+'Dem1'!B$111)/'Dem1'!B$166)</f>
        <v>0</v>
      </c>
      <c r="AG266" s="73">
        <f t="shared" si="27"/>
        <v>0</v>
      </c>
      <c r="AH266" s="10"/>
    </row>
    <row r="267" spans="1:34">
      <c r="A267" s="103">
        <v>203</v>
      </c>
      <c r="B267" s="226">
        <f>Results!B220</f>
        <v>0</v>
      </c>
      <c r="C267" s="227">
        <f>Results!C220</f>
        <v>0</v>
      </c>
      <c r="D267" s="228">
        <f>Results!D220</f>
        <v>0</v>
      </c>
      <c r="E267" s="228">
        <f>Results!E220</f>
        <v>0.21</v>
      </c>
      <c r="F267" s="228">
        <f>Results!F220</f>
        <v>0.21</v>
      </c>
      <c r="G267" s="227">
        <f>Results!G220</f>
        <v>0</v>
      </c>
      <c r="H267" s="228">
        <f>Results!H220</f>
        <v>0</v>
      </c>
      <c r="I267" s="228">
        <f>Results!I220</f>
        <v>0.2</v>
      </c>
      <c r="J267" s="228">
        <f>Results!J220</f>
        <v>0.2</v>
      </c>
      <c r="K267" s="73">
        <f>0.01*'11'!B$17*'Dem2'!G242*Results!E220</f>
        <v>0</v>
      </c>
      <c r="L267" s="73">
        <f>0.01*('11'!D$17-'935'!X242)*Results!C220*'Dem2'!G242*('11'!B$17/('11'!B$17-'935'!W242))*'935'!P242</f>
        <v>0</v>
      </c>
      <c r="M267" s="73">
        <f>0.01*('11'!B$17-'935'!W242)*Results!D220</f>
        <v>0</v>
      </c>
      <c r="N267" s="73">
        <f>0.01*'11'!B$17*'Gen2'!F242*'Gen2'!O242</f>
        <v>0</v>
      </c>
      <c r="O267" s="73">
        <f>0.01*('11'!B$17-'935'!W242)*'Fixed Charge'!J242</f>
        <v>0</v>
      </c>
      <c r="P267" s="73">
        <f>0.01*'Gen2'!N242*'935'!T242</f>
        <v>0</v>
      </c>
      <c r="Q267" s="73">
        <f t="shared" si="21"/>
        <v>0</v>
      </c>
      <c r="R267" s="229">
        <f>'935'!Y242</f>
        <v>0</v>
      </c>
      <c r="S267" s="230">
        <f t="shared" si="22"/>
        <v>0</v>
      </c>
      <c r="T267" s="231" t="str">
        <f t="shared" si="23"/>
        <v/>
      </c>
      <c r="U267" s="73">
        <f t="shared" si="24"/>
        <v>0</v>
      </c>
      <c r="V267" s="229">
        <f>'935'!Z242</f>
        <v>0</v>
      </c>
      <c r="W267" s="230">
        <f t="shared" si="25"/>
        <v>0</v>
      </c>
      <c r="X267" s="231" t="str">
        <f t="shared" si="26"/>
        <v/>
      </c>
      <c r="Y267" s="73">
        <f>0.01*('11'!B$17-'935'!W242)*'Fixed Charge'!E242</f>
        <v>0</v>
      </c>
      <c r="Z267" s="73">
        <f>0.01*'11'!B$17*'Dem2'!G242*'Dem2'!AA242</f>
        <v>0</v>
      </c>
      <c r="AA267" s="73">
        <f>'Dem2'!G242*(MAX('Dem2'!BJ242,0-('Dem2'!BI242+IF('935'!P242=0,0,(1-'935'!X242/'11'!D$17)*'11'!B$17/('11'!B$17-'935'!W242)*IF('Dem2'!G242=0,1,'Dem2'!H242/'Dem2'!G242)*'Dem2'!AL242))))*'11'!B$17*0.01*'Dem1'!B$111/'Dem1'!B$166</f>
        <v>0</v>
      </c>
      <c r="AB267" s="73">
        <f>'Dem2'!G242*'Dem1'!B$225*'Dem2'!BG242</f>
        <v>0</v>
      </c>
      <c r="AC267" s="73">
        <f>'Dem2'!G242*(MAX('Dem2'!BJ242,0-('Dem2'!BI242+IF('935'!P242=0,0,(1-'935'!X242/'11'!D$17)*'11'!B$17/('11'!B$17-'935'!W242)*IF('Dem2'!G242=0,1,'Dem2'!H242/'Dem2'!G242)*'Dem2'!AL242))))*'11'!B$17*0.01*'Dem1'!B$149/'Dem1'!B$166</f>
        <v>0</v>
      </c>
      <c r="AD267" s="73">
        <f>0.01*('Dem2'!H242*'11'!B$17*'Dem2'!AR242+'Dem2'!G242*'SR Rate'!AD242*'935'!P242*('11'!D$17-'935'!X242)*('11'!B$17/('11'!B$17-'935'!W242)))</f>
        <v>0</v>
      </c>
      <c r="AE267" s="73">
        <f>'Dem2'!G242*'Dem1'!B$213*('Dem1'!B$200+'Dem2'!BE242)</f>
        <v>0</v>
      </c>
      <c r="AF267" s="73">
        <f>'Dem2'!G242*(MAX('Dem2'!BJ242,0-('Dem2'!BI242+IF('935'!P242=0,0,(1-'935'!X242/'11'!D$17)*'11'!B$17/('11'!B$17-'935'!W242)*IF('Dem2'!G242=0,1,'Dem2'!H242/'Dem2'!G242)*'Dem2'!AL242))))*'11'!B$17*0.01*(1-('Dem1'!B$149+'Dem1'!B$111)/'Dem1'!B$166)</f>
        <v>0</v>
      </c>
      <c r="AG267" s="73">
        <f t="shared" si="27"/>
        <v>0</v>
      </c>
      <c r="AH267" s="10"/>
    </row>
    <row r="268" spans="1:34">
      <c r="A268" s="103">
        <v>204</v>
      </c>
      <c r="B268" s="226">
        <f>Results!B221</f>
        <v>0</v>
      </c>
      <c r="C268" s="227">
        <f>Results!C221</f>
        <v>0</v>
      </c>
      <c r="D268" s="228">
        <f>Results!D221</f>
        <v>0</v>
      </c>
      <c r="E268" s="228">
        <f>Results!E221</f>
        <v>0.21</v>
      </c>
      <c r="F268" s="228">
        <f>Results!F221</f>
        <v>0.21</v>
      </c>
      <c r="G268" s="227">
        <f>Results!G221</f>
        <v>0</v>
      </c>
      <c r="H268" s="228">
        <f>Results!H221</f>
        <v>0</v>
      </c>
      <c r="I268" s="228">
        <f>Results!I221</f>
        <v>0.2</v>
      </c>
      <c r="J268" s="228">
        <f>Results!J221</f>
        <v>0.2</v>
      </c>
      <c r="K268" s="73">
        <f>0.01*'11'!B$17*'Dem2'!G243*Results!E221</f>
        <v>0</v>
      </c>
      <c r="L268" s="73">
        <f>0.01*('11'!D$17-'935'!X243)*Results!C221*'Dem2'!G243*('11'!B$17/('11'!B$17-'935'!W243))*'935'!P243</f>
        <v>0</v>
      </c>
      <c r="M268" s="73">
        <f>0.01*('11'!B$17-'935'!W243)*Results!D221</f>
        <v>0</v>
      </c>
      <c r="N268" s="73">
        <f>0.01*'11'!B$17*'Gen2'!F243*'Gen2'!O243</f>
        <v>0</v>
      </c>
      <c r="O268" s="73">
        <f>0.01*('11'!B$17-'935'!W243)*'Fixed Charge'!J243</f>
        <v>0</v>
      </c>
      <c r="P268" s="73">
        <f>0.01*'Gen2'!N243*'935'!T243</f>
        <v>0</v>
      </c>
      <c r="Q268" s="73">
        <f t="shared" si="21"/>
        <v>0</v>
      </c>
      <c r="R268" s="229">
        <f>'935'!Y243</f>
        <v>0</v>
      </c>
      <c r="S268" s="230">
        <f t="shared" si="22"/>
        <v>0</v>
      </c>
      <c r="T268" s="231" t="str">
        <f t="shared" si="23"/>
        <v/>
      </c>
      <c r="U268" s="73">
        <f t="shared" si="24"/>
        <v>0</v>
      </c>
      <c r="V268" s="229">
        <f>'935'!Z243</f>
        <v>0</v>
      </c>
      <c r="W268" s="230">
        <f t="shared" si="25"/>
        <v>0</v>
      </c>
      <c r="X268" s="231" t="str">
        <f t="shared" si="26"/>
        <v/>
      </c>
      <c r="Y268" s="73">
        <f>0.01*('11'!B$17-'935'!W243)*'Fixed Charge'!E243</f>
        <v>0</v>
      </c>
      <c r="Z268" s="73">
        <f>0.01*'11'!B$17*'Dem2'!G243*'Dem2'!AA243</f>
        <v>0</v>
      </c>
      <c r="AA268" s="73">
        <f>'Dem2'!G243*(MAX('Dem2'!BJ243,0-('Dem2'!BI243+IF('935'!P243=0,0,(1-'935'!X243/'11'!D$17)*'11'!B$17/('11'!B$17-'935'!W243)*IF('Dem2'!G243=0,1,'Dem2'!H243/'Dem2'!G243)*'Dem2'!AL243))))*'11'!B$17*0.01*'Dem1'!B$111/'Dem1'!B$166</f>
        <v>0</v>
      </c>
      <c r="AB268" s="73">
        <f>'Dem2'!G243*'Dem1'!B$225*'Dem2'!BG243</f>
        <v>0</v>
      </c>
      <c r="AC268" s="73">
        <f>'Dem2'!G243*(MAX('Dem2'!BJ243,0-('Dem2'!BI243+IF('935'!P243=0,0,(1-'935'!X243/'11'!D$17)*'11'!B$17/('11'!B$17-'935'!W243)*IF('Dem2'!G243=0,1,'Dem2'!H243/'Dem2'!G243)*'Dem2'!AL243))))*'11'!B$17*0.01*'Dem1'!B$149/'Dem1'!B$166</f>
        <v>0</v>
      </c>
      <c r="AD268" s="73">
        <f>0.01*('Dem2'!H243*'11'!B$17*'Dem2'!AR243+'Dem2'!G243*'SR Rate'!AD243*'935'!P243*('11'!D$17-'935'!X243)*('11'!B$17/('11'!B$17-'935'!W243)))</f>
        <v>0</v>
      </c>
      <c r="AE268" s="73">
        <f>'Dem2'!G243*'Dem1'!B$213*('Dem1'!B$200+'Dem2'!BE243)</f>
        <v>0</v>
      </c>
      <c r="AF268" s="73">
        <f>'Dem2'!G243*(MAX('Dem2'!BJ243,0-('Dem2'!BI243+IF('935'!P243=0,0,(1-'935'!X243/'11'!D$17)*'11'!B$17/('11'!B$17-'935'!W243)*IF('Dem2'!G243=0,1,'Dem2'!H243/'Dem2'!G243)*'Dem2'!AL243))))*'11'!B$17*0.01*(1-('Dem1'!B$149+'Dem1'!B$111)/'Dem1'!B$166)</f>
        <v>0</v>
      </c>
      <c r="AG268" s="73">
        <f t="shared" si="27"/>
        <v>0</v>
      </c>
      <c r="AH268" s="10"/>
    </row>
    <row r="269" spans="1:34">
      <c r="A269" s="103">
        <v>205</v>
      </c>
      <c r="B269" s="226">
        <f>Results!B222</f>
        <v>0</v>
      </c>
      <c r="C269" s="227">
        <f>Results!C222</f>
        <v>0</v>
      </c>
      <c r="D269" s="228">
        <f>Results!D222</f>
        <v>0</v>
      </c>
      <c r="E269" s="228">
        <f>Results!E222</f>
        <v>0.21</v>
      </c>
      <c r="F269" s="228">
        <f>Results!F222</f>
        <v>0.21</v>
      </c>
      <c r="G269" s="227">
        <f>Results!G222</f>
        <v>0</v>
      </c>
      <c r="H269" s="228">
        <f>Results!H222</f>
        <v>0</v>
      </c>
      <c r="I269" s="228">
        <f>Results!I222</f>
        <v>0.2</v>
      </c>
      <c r="J269" s="228">
        <f>Results!J222</f>
        <v>0.2</v>
      </c>
      <c r="K269" s="73">
        <f>0.01*'11'!B$17*'Dem2'!G244*Results!E222</f>
        <v>0</v>
      </c>
      <c r="L269" s="73">
        <f>0.01*('11'!D$17-'935'!X244)*Results!C222*'Dem2'!G244*('11'!B$17/('11'!B$17-'935'!W244))*'935'!P244</f>
        <v>0</v>
      </c>
      <c r="M269" s="73">
        <f>0.01*('11'!B$17-'935'!W244)*Results!D222</f>
        <v>0</v>
      </c>
      <c r="N269" s="73">
        <f>0.01*'11'!B$17*'Gen2'!F244*'Gen2'!O244</f>
        <v>0</v>
      </c>
      <c r="O269" s="73">
        <f>0.01*('11'!B$17-'935'!W244)*'Fixed Charge'!J244</f>
        <v>0</v>
      </c>
      <c r="P269" s="73">
        <f>0.01*'Gen2'!N244*'935'!T244</f>
        <v>0</v>
      </c>
      <c r="Q269" s="73">
        <f t="shared" si="21"/>
        <v>0</v>
      </c>
      <c r="R269" s="229">
        <f>'935'!Y244</f>
        <v>0</v>
      </c>
      <c r="S269" s="230">
        <f t="shared" si="22"/>
        <v>0</v>
      </c>
      <c r="T269" s="231" t="str">
        <f t="shared" si="23"/>
        <v/>
      </c>
      <c r="U269" s="73">
        <f t="shared" si="24"/>
        <v>0</v>
      </c>
      <c r="V269" s="229">
        <f>'935'!Z244</f>
        <v>0</v>
      </c>
      <c r="W269" s="230">
        <f t="shared" si="25"/>
        <v>0</v>
      </c>
      <c r="X269" s="231" t="str">
        <f t="shared" si="26"/>
        <v/>
      </c>
      <c r="Y269" s="73">
        <f>0.01*('11'!B$17-'935'!W244)*'Fixed Charge'!E244</f>
        <v>0</v>
      </c>
      <c r="Z269" s="73">
        <f>0.01*'11'!B$17*'Dem2'!G244*'Dem2'!AA244</f>
        <v>0</v>
      </c>
      <c r="AA269" s="73">
        <f>'Dem2'!G244*(MAX('Dem2'!BJ244,0-('Dem2'!BI244+IF('935'!P244=0,0,(1-'935'!X244/'11'!D$17)*'11'!B$17/('11'!B$17-'935'!W244)*IF('Dem2'!G244=0,1,'Dem2'!H244/'Dem2'!G244)*'Dem2'!AL244))))*'11'!B$17*0.01*'Dem1'!B$111/'Dem1'!B$166</f>
        <v>0</v>
      </c>
      <c r="AB269" s="73">
        <f>'Dem2'!G244*'Dem1'!B$225*'Dem2'!BG244</f>
        <v>0</v>
      </c>
      <c r="AC269" s="73">
        <f>'Dem2'!G244*(MAX('Dem2'!BJ244,0-('Dem2'!BI244+IF('935'!P244=0,0,(1-'935'!X244/'11'!D$17)*'11'!B$17/('11'!B$17-'935'!W244)*IF('Dem2'!G244=0,1,'Dem2'!H244/'Dem2'!G244)*'Dem2'!AL244))))*'11'!B$17*0.01*'Dem1'!B$149/'Dem1'!B$166</f>
        <v>0</v>
      </c>
      <c r="AD269" s="73">
        <f>0.01*('Dem2'!H244*'11'!B$17*'Dem2'!AR244+'Dem2'!G244*'SR Rate'!AD244*'935'!P244*('11'!D$17-'935'!X244)*('11'!B$17/('11'!B$17-'935'!W244)))</f>
        <v>0</v>
      </c>
      <c r="AE269" s="73">
        <f>'Dem2'!G244*'Dem1'!B$213*('Dem1'!B$200+'Dem2'!BE244)</f>
        <v>0</v>
      </c>
      <c r="AF269" s="73">
        <f>'Dem2'!G244*(MAX('Dem2'!BJ244,0-('Dem2'!BI244+IF('935'!P244=0,0,(1-'935'!X244/'11'!D$17)*'11'!B$17/('11'!B$17-'935'!W244)*IF('Dem2'!G244=0,1,'Dem2'!H244/'Dem2'!G244)*'Dem2'!AL244))))*'11'!B$17*0.01*(1-('Dem1'!B$149+'Dem1'!B$111)/'Dem1'!B$166)</f>
        <v>0</v>
      </c>
      <c r="AG269" s="73">
        <f t="shared" si="27"/>
        <v>0</v>
      </c>
      <c r="AH269" s="10"/>
    </row>
    <row r="270" spans="1:34">
      <c r="A270" s="103">
        <v>206</v>
      </c>
      <c r="B270" s="226">
        <f>Results!B223</f>
        <v>0</v>
      </c>
      <c r="C270" s="227">
        <f>Results!C223</f>
        <v>0</v>
      </c>
      <c r="D270" s="228">
        <f>Results!D223</f>
        <v>0</v>
      </c>
      <c r="E270" s="228">
        <f>Results!E223</f>
        <v>0.21</v>
      </c>
      <c r="F270" s="228">
        <f>Results!F223</f>
        <v>0.21</v>
      </c>
      <c r="G270" s="227">
        <f>Results!G223</f>
        <v>0</v>
      </c>
      <c r="H270" s="228">
        <f>Results!H223</f>
        <v>0</v>
      </c>
      <c r="I270" s="228">
        <f>Results!I223</f>
        <v>0.2</v>
      </c>
      <c r="J270" s="228">
        <f>Results!J223</f>
        <v>0.2</v>
      </c>
      <c r="K270" s="73">
        <f>0.01*'11'!B$17*'Dem2'!G245*Results!E223</f>
        <v>0</v>
      </c>
      <c r="L270" s="73">
        <f>0.01*('11'!D$17-'935'!X245)*Results!C223*'Dem2'!G245*('11'!B$17/('11'!B$17-'935'!W245))*'935'!P245</f>
        <v>0</v>
      </c>
      <c r="M270" s="73">
        <f>0.01*('11'!B$17-'935'!W245)*Results!D223</f>
        <v>0</v>
      </c>
      <c r="N270" s="73">
        <f>0.01*'11'!B$17*'Gen2'!F245*'Gen2'!O245</f>
        <v>0</v>
      </c>
      <c r="O270" s="73">
        <f>0.01*('11'!B$17-'935'!W245)*'Fixed Charge'!J245</f>
        <v>0</v>
      </c>
      <c r="P270" s="73">
        <f>0.01*'Gen2'!N245*'935'!T245</f>
        <v>0</v>
      </c>
      <c r="Q270" s="73">
        <f t="shared" si="21"/>
        <v>0</v>
      </c>
      <c r="R270" s="229">
        <f>'935'!Y245</f>
        <v>0</v>
      </c>
      <c r="S270" s="230">
        <f t="shared" si="22"/>
        <v>0</v>
      </c>
      <c r="T270" s="231" t="str">
        <f t="shared" si="23"/>
        <v/>
      </c>
      <c r="U270" s="73">
        <f t="shared" si="24"/>
        <v>0</v>
      </c>
      <c r="V270" s="229">
        <f>'935'!Z245</f>
        <v>0</v>
      </c>
      <c r="W270" s="230">
        <f t="shared" si="25"/>
        <v>0</v>
      </c>
      <c r="X270" s="231" t="str">
        <f t="shared" si="26"/>
        <v/>
      </c>
      <c r="Y270" s="73">
        <f>0.01*('11'!B$17-'935'!W245)*'Fixed Charge'!E245</f>
        <v>0</v>
      </c>
      <c r="Z270" s="73">
        <f>0.01*'11'!B$17*'Dem2'!G245*'Dem2'!AA245</f>
        <v>0</v>
      </c>
      <c r="AA270" s="73">
        <f>'Dem2'!G245*(MAX('Dem2'!BJ245,0-('Dem2'!BI245+IF('935'!P245=0,0,(1-'935'!X245/'11'!D$17)*'11'!B$17/('11'!B$17-'935'!W245)*IF('Dem2'!G245=0,1,'Dem2'!H245/'Dem2'!G245)*'Dem2'!AL245))))*'11'!B$17*0.01*'Dem1'!B$111/'Dem1'!B$166</f>
        <v>0</v>
      </c>
      <c r="AB270" s="73">
        <f>'Dem2'!G245*'Dem1'!B$225*'Dem2'!BG245</f>
        <v>0</v>
      </c>
      <c r="AC270" s="73">
        <f>'Dem2'!G245*(MAX('Dem2'!BJ245,0-('Dem2'!BI245+IF('935'!P245=0,0,(1-'935'!X245/'11'!D$17)*'11'!B$17/('11'!B$17-'935'!W245)*IF('Dem2'!G245=0,1,'Dem2'!H245/'Dem2'!G245)*'Dem2'!AL245))))*'11'!B$17*0.01*'Dem1'!B$149/'Dem1'!B$166</f>
        <v>0</v>
      </c>
      <c r="AD270" s="73">
        <f>0.01*('Dem2'!H245*'11'!B$17*'Dem2'!AR245+'Dem2'!G245*'SR Rate'!AD245*'935'!P245*('11'!D$17-'935'!X245)*('11'!B$17/('11'!B$17-'935'!W245)))</f>
        <v>0</v>
      </c>
      <c r="AE270" s="73">
        <f>'Dem2'!G245*'Dem1'!B$213*('Dem1'!B$200+'Dem2'!BE245)</f>
        <v>0</v>
      </c>
      <c r="AF270" s="73">
        <f>'Dem2'!G245*(MAX('Dem2'!BJ245,0-('Dem2'!BI245+IF('935'!P245=0,0,(1-'935'!X245/'11'!D$17)*'11'!B$17/('11'!B$17-'935'!W245)*IF('Dem2'!G245=0,1,'Dem2'!H245/'Dem2'!G245)*'Dem2'!AL245))))*'11'!B$17*0.01*(1-('Dem1'!B$149+'Dem1'!B$111)/'Dem1'!B$166)</f>
        <v>0</v>
      </c>
      <c r="AG270" s="73">
        <f t="shared" si="27"/>
        <v>0</v>
      </c>
      <c r="AH270" s="10"/>
    </row>
    <row r="271" spans="1:34">
      <c r="A271" s="103">
        <v>207</v>
      </c>
      <c r="B271" s="226">
        <f>Results!B224</f>
        <v>0</v>
      </c>
      <c r="C271" s="227">
        <f>Results!C224</f>
        <v>0</v>
      </c>
      <c r="D271" s="228">
        <f>Results!D224</f>
        <v>0</v>
      </c>
      <c r="E271" s="228">
        <f>Results!E224</f>
        <v>0.21</v>
      </c>
      <c r="F271" s="228">
        <f>Results!F224</f>
        <v>0.21</v>
      </c>
      <c r="G271" s="227">
        <f>Results!G224</f>
        <v>0</v>
      </c>
      <c r="H271" s="228">
        <f>Results!H224</f>
        <v>0</v>
      </c>
      <c r="I271" s="228">
        <f>Results!I224</f>
        <v>0.2</v>
      </c>
      <c r="J271" s="228">
        <f>Results!J224</f>
        <v>0.2</v>
      </c>
      <c r="K271" s="73">
        <f>0.01*'11'!B$17*'Dem2'!G246*Results!E224</f>
        <v>0</v>
      </c>
      <c r="L271" s="73">
        <f>0.01*('11'!D$17-'935'!X246)*Results!C224*'Dem2'!G246*('11'!B$17/('11'!B$17-'935'!W246))*'935'!P246</f>
        <v>0</v>
      </c>
      <c r="M271" s="73">
        <f>0.01*('11'!B$17-'935'!W246)*Results!D224</f>
        <v>0</v>
      </c>
      <c r="N271" s="73">
        <f>0.01*'11'!B$17*'Gen2'!F246*'Gen2'!O246</f>
        <v>0</v>
      </c>
      <c r="O271" s="73">
        <f>0.01*('11'!B$17-'935'!W246)*'Fixed Charge'!J246</f>
        <v>0</v>
      </c>
      <c r="P271" s="73">
        <f>0.01*'Gen2'!N246*'935'!T246</f>
        <v>0</v>
      </c>
      <c r="Q271" s="73">
        <f t="shared" si="21"/>
        <v>0</v>
      </c>
      <c r="R271" s="229">
        <f>'935'!Y246</f>
        <v>0</v>
      </c>
      <c r="S271" s="230">
        <f t="shared" si="22"/>
        <v>0</v>
      </c>
      <c r="T271" s="231" t="str">
        <f t="shared" si="23"/>
        <v/>
      </c>
      <c r="U271" s="73">
        <f t="shared" si="24"/>
        <v>0</v>
      </c>
      <c r="V271" s="229">
        <f>'935'!Z246</f>
        <v>0</v>
      </c>
      <c r="W271" s="230">
        <f t="shared" si="25"/>
        <v>0</v>
      </c>
      <c r="X271" s="231" t="str">
        <f t="shared" si="26"/>
        <v/>
      </c>
      <c r="Y271" s="73">
        <f>0.01*('11'!B$17-'935'!W246)*'Fixed Charge'!E246</f>
        <v>0</v>
      </c>
      <c r="Z271" s="73">
        <f>0.01*'11'!B$17*'Dem2'!G246*'Dem2'!AA246</f>
        <v>0</v>
      </c>
      <c r="AA271" s="73">
        <f>'Dem2'!G246*(MAX('Dem2'!BJ246,0-('Dem2'!BI246+IF('935'!P246=0,0,(1-'935'!X246/'11'!D$17)*'11'!B$17/('11'!B$17-'935'!W246)*IF('Dem2'!G246=0,1,'Dem2'!H246/'Dem2'!G246)*'Dem2'!AL246))))*'11'!B$17*0.01*'Dem1'!B$111/'Dem1'!B$166</f>
        <v>0</v>
      </c>
      <c r="AB271" s="73">
        <f>'Dem2'!G246*'Dem1'!B$225*'Dem2'!BG246</f>
        <v>0</v>
      </c>
      <c r="AC271" s="73">
        <f>'Dem2'!G246*(MAX('Dem2'!BJ246,0-('Dem2'!BI246+IF('935'!P246=0,0,(1-'935'!X246/'11'!D$17)*'11'!B$17/('11'!B$17-'935'!W246)*IF('Dem2'!G246=0,1,'Dem2'!H246/'Dem2'!G246)*'Dem2'!AL246))))*'11'!B$17*0.01*'Dem1'!B$149/'Dem1'!B$166</f>
        <v>0</v>
      </c>
      <c r="AD271" s="73">
        <f>0.01*('Dem2'!H246*'11'!B$17*'Dem2'!AR246+'Dem2'!G246*'SR Rate'!AD246*'935'!P246*('11'!D$17-'935'!X246)*('11'!B$17/('11'!B$17-'935'!W246)))</f>
        <v>0</v>
      </c>
      <c r="AE271" s="73">
        <f>'Dem2'!G246*'Dem1'!B$213*('Dem1'!B$200+'Dem2'!BE246)</f>
        <v>0</v>
      </c>
      <c r="AF271" s="73">
        <f>'Dem2'!G246*(MAX('Dem2'!BJ246,0-('Dem2'!BI246+IF('935'!P246=0,0,(1-'935'!X246/'11'!D$17)*'11'!B$17/('11'!B$17-'935'!W246)*IF('Dem2'!G246=0,1,'Dem2'!H246/'Dem2'!G246)*'Dem2'!AL246))))*'11'!B$17*0.01*(1-('Dem1'!B$149+'Dem1'!B$111)/'Dem1'!B$166)</f>
        <v>0</v>
      </c>
      <c r="AG271" s="73">
        <f t="shared" si="27"/>
        <v>0</v>
      </c>
      <c r="AH271" s="10"/>
    </row>
    <row r="272" spans="1:34">
      <c r="A272" s="103">
        <v>208</v>
      </c>
      <c r="B272" s="226">
        <f>Results!B225</f>
        <v>0</v>
      </c>
      <c r="C272" s="227">
        <f>Results!C225</f>
        <v>0</v>
      </c>
      <c r="D272" s="228">
        <f>Results!D225</f>
        <v>0</v>
      </c>
      <c r="E272" s="228">
        <f>Results!E225</f>
        <v>0.21</v>
      </c>
      <c r="F272" s="228">
        <f>Results!F225</f>
        <v>0.21</v>
      </c>
      <c r="G272" s="227">
        <f>Results!G225</f>
        <v>0</v>
      </c>
      <c r="H272" s="228">
        <f>Results!H225</f>
        <v>0</v>
      </c>
      <c r="I272" s="228">
        <f>Results!I225</f>
        <v>0.2</v>
      </c>
      <c r="J272" s="228">
        <f>Results!J225</f>
        <v>0.2</v>
      </c>
      <c r="K272" s="73">
        <f>0.01*'11'!B$17*'Dem2'!G247*Results!E225</f>
        <v>0</v>
      </c>
      <c r="L272" s="73">
        <f>0.01*('11'!D$17-'935'!X247)*Results!C225*'Dem2'!G247*('11'!B$17/('11'!B$17-'935'!W247))*'935'!P247</f>
        <v>0</v>
      </c>
      <c r="M272" s="73">
        <f>0.01*('11'!B$17-'935'!W247)*Results!D225</f>
        <v>0</v>
      </c>
      <c r="N272" s="73">
        <f>0.01*'11'!B$17*'Gen2'!F247*'Gen2'!O247</f>
        <v>0</v>
      </c>
      <c r="O272" s="73">
        <f>0.01*('11'!B$17-'935'!W247)*'Fixed Charge'!J247</f>
        <v>0</v>
      </c>
      <c r="P272" s="73">
        <f>0.01*'Gen2'!N247*'935'!T247</f>
        <v>0</v>
      </c>
      <c r="Q272" s="73">
        <f t="shared" si="21"/>
        <v>0</v>
      </c>
      <c r="R272" s="229">
        <f>'935'!Y247</f>
        <v>0</v>
      </c>
      <c r="S272" s="230">
        <f t="shared" si="22"/>
        <v>0</v>
      </c>
      <c r="T272" s="231" t="str">
        <f t="shared" si="23"/>
        <v/>
      </c>
      <c r="U272" s="73">
        <f t="shared" si="24"/>
        <v>0</v>
      </c>
      <c r="V272" s="229">
        <f>'935'!Z247</f>
        <v>0</v>
      </c>
      <c r="W272" s="230">
        <f t="shared" si="25"/>
        <v>0</v>
      </c>
      <c r="X272" s="231" t="str">
        <f t="shared" si="26"/>
        <v/>
      </c>
      <c r="Y272" s="73">
        <f>0.01*('11'!B$17-'935'!W247)*'Fixed Charge'!E247</f>
        <v>0</v>
      </c>
      <c r="Z272" s="73">
        <f>0.01*'11'!B$17*'Dem2'!G247*'Dem2'!AA247</f>
        <v>0</v>
      </c>
      <c r="AA272" s="73">
        <f>'Dem2'!G247*(MAX('Dem2'!BJ247,0-('Dem2'!BI247+IF('935'!P247=0,0,(1-'935'!X247/'11'!D$17)*'11'!B$17/('11'!B$17-'935'!W247)*IF('Dem2'!G247=0,1,'Dem2'!H247/'Dem2'!G247)*'Dem2'!AL247))))*'11'!B$17*0.01*'Dem1'!B$111/'Dem1'!B$166</f>
        <v>0</v>
      </c>
      <c r="AB272" s="73">
        <f>'Dem2'!G247*'Dem1'!B$225*'Dem2'!BG247</f>
        <v>0</v>
      </c>
      <c r="AC272" s="73">
        <f>'Dem2'!G247*(MAX('Dem2'!BJ247,0-('Dem2'!BI247+IF('935'!P247=0,0,(1-'935'!X247/'11'!D$17)*'11'!B$17/('11'!B$17-'935'!W247)*IF('Dem2'!G247=0,1,'Dem2'!H247/'Dem2'!G247)*'Dem2'!AL247))))*'11'!B$17*0.01*'Dem1'!B$149/'Dem1'!B$166</f>
        <v>0</v>
      </c>
      <c r="AD272" s="73">
        <f>0.01*('Dem2'!H247*'11'!B$17*'Dem2'!AR247+'Dem2'!G247*'SR Rate'!AD247*'935'!P247*('11'!D$17-'935'!X247)*('11'!B$17/('11'!B$17-'935'!W247)))</f>
        <v>0</v>
      </c>
      <c r="AE272" s="73">
        <f>'Dem2'!G247*'Dem1'!B$213*('Dem1'!B$200+'Dem2'!BE247)</f>
        <v>0</v>
      </c>
      <c r="AF272" s="73">
        <f>'Dem2'!G247*(MAX('Dem2'!BJ247,0-('Dem2'!BI247+IF('935'!P247=0,0,(1-'935'!X247/'11'!D$17)*'11'!B$17/('11'!B$17-'935'!W247)*IF('Dem2'!G247=0,1,'Dem2'!H247/'Dem2'!G247)*'Dem2'!AL247))))*'11'!B$17*0.01*(1-('Dem1'!B$149+'Dem1'!B$111)/'Dem1'!B$166)</f>
        <v>0</v>
      </c>
      <c r="AG272" s="73">
        <f t="shared" si="27"/>
        <v>0</v>
      </c>
      <c r="AH272" s="10"/>
    </row>
    <row r="273" spans="1:34">
      <c r="A273" s="103">
        <v>209</v>
      </c>
      <c r="B273" s="226">
        <f>Results!B226</f>
        <v>0</v>
      </c>
      <c r="C273" s="227">
        <f>Results!C226</f>
        <v>0</v>
      </c>
      <c r="D273" s="228">
        <f>Results!D226</f>
        <v>0</v>
      </c>
      <c r="E273" s="228">
        <f>Results!E226</f>
        <v>0.21</v>
      </c>
      <c r="F273" s="228">
        <f>Results!F226</f>
        <v>0.21</v>
      </c>
      <c r="G273" s="227">
        <f>Results!G226</f>
        <v>0</v>
      </c>
      <c r="H273" s="228">
        <f>Results!H226</f>
        <v>0</v>
      </c>
      <c r="I273" s="228">
        <f>Results!I226</f>
        <v>0.2</v>
      </c>
      <c r="J273" s="228">
        <f>Results!J226</f>
        <v>0.2</v>
      </c>
      <c r="K273" s="73">
        <f>0.01*'11'!B$17*'Dem2'!G248*Results!E226</f>
        <v>0</v>
      </c>
      <c r="L273" s="73">
        <f>0.01*('11'!D$17-'935'!X248)*Results!C226*'Dem2'!G248*('11'!B$17/('11'!B$17-'935'!W248))*'935'!P248</f>
        <v>0</v>
      </c>
      <c r="M273" s="73">
        <f>0.01*('11'!B$17-'935'!W248)*Results!D226</f>
        <v>0</v>
      </c>
      <c r="N273" s="73">
        <f>0.01*'11'!B$17*'Gen2'!F248*'Gen2'!O248</f>
        <v>0</v>
      </c>
      <c r="O273" s="73">
        <f>0.01*('11'!B$17-'935'!W248)*'Fixed Charge'!J248</f>
        <v>0</v>
      </c>
      <c r="P273" s="73">
        <f>0.01*'Gen2'!N248*'935'!T248</f>
        <v>0</v>
      </c>
      <c r="Q273" s="73">
        <f t="shared" si="21"/>
        <v>0</v>
      </c>
      <c r="R273" s="229">
        <f>'935'!Y248</f>
        <v>0</v>
      </c>
      <c r="S273" s="230">
        <f t="shared" si="22"/>
        <v>0</v>
      </c>
      <c r="T273" s="231" t="str">
        <f t="shared" si="23"/>
        <v/>
      </c>
      <c r="U273" s="73">
        <f t="shared" si="24"/>
        <v>0</v>
      </c>
      <c r="V273" s="229">
        <f>'935'!Z248</f>
        <v>0</v>
      </c>
      <c r="W273" s="230">
        <f t="shared" si="25"/>
        <v>0</v>
      </c>
      <c r="X273" s="231" t="str">
        <f t="shared" si="26"/>
        <v/>
      </c>
      <c r="Y273" s="73">
        <f>0.01*('11'!B$17-'935'!W248)*'Fixed Charge'!E248</f>
        <v>0</v>
      </c>
      <c r="Z273" s="73">
        <f>0.01*'11'!B$17*'Dem2'!G248*'Dem2'!AA248</f>
        <v>0</v>
      </c>
      <c r="AA273" s="73">
        <f>'Dem2'!G248*(MAX('Dem2'!BJ248,0-('Dem2'!BI248+IF('935'!P248=0,0,(1-'935'!X248/'11'!D$17)*'11'!B$17/('11'!B$17-'935'!W248)*IF('Dem2'!G248=0,1,'Dem2'!H248/'Dem2'!G248)*'Dem2'!AL248))))*'11'!B$17*0.01*'Dem1'!B$111/'Dem1'!B$166</f>
        <v>0</v>
      </c>
      <c r="AB273" s="73">
        <f>'Dem2'!G248*'Dem1'!B$225*'Dem2'!BG248</f>
        <v>0</v>
      </c>
      <c r="AC273" s="73">
        <f>'Dem2'!G248*(MAX('Dem2'!BJ248,0-('Dem2'!BI248+IF('935'!P248=0,0,(1-'935'!X248/'11'!D$17)*'11'!B$17/('11'!B$17-'935'!W248)*IF('Dem2'!G248=0,1,'Dem2'!H248/'Dem2'!G248)*'Dem2'!AL248))))*'11'!B$17*0.01*'Dem1'!B$149/'Dem1'!B$166</f>
        <v>0</v>
      </c>
      <c r="AD273" s="73">
        <f>0.01*('Dem2'!H248*'11'!B$17*'Dem2'!AR248+'Dem2'!G248*'SR Rate'!AD248*'935'!P248*('11'!D$17-'935'!X248)*('11'!B$17/('11'!B$17-'935'!W248)))</f>
        <v>0</v>
      </c>
      <c r="AE273" s="73">
        <f>'Dem2'!G248*'Dem1'!B$213*('Dem1'!B$200+'Dem2'!BE248)</f>
        <v>0</v>
      </c>
      <c r="AF273" s="73">
        <f>'Dem2'!G248*(MAX('Dem2'!BJ248,0-('Dem2'!BI248+IF('935'!P248=0,0,(1-'935'!X248/'11'!D$17)*'11'!B$17/('11'!B$17-'935'!W248)*IF('Dem2'!G248=0,1,'Dem2'!H248/'Dem2'!G248)*'Dem2'!AL248))))*'11'!B$17*0.01*(1-('Dem1'!B$149+'Dem1'!B$111)/'Dem1'!B$166)</f>
        <v>0</v>
      </c>
      <c r="AG273" s="73">
        <f t="shared" si="27"/>
        <v>0</v>
      </c>
      <c r="AH273" s="10"/>
    </row>
    <row r="274" spans="1:34">
      <c r="A274" s="103">
        <v>210</v>
      </c>
      <c r="B274" s="226">
        <f>Results!B227</f>
        <v>0</v>
      </c>
      <c r="C274" s="227">
        <f>Results!C227</f>
        <v>0</v>
      </c>
      <c r="D274" s="228">
        <f>Results!D227</f>
        <v>0</v>
      </c>
      <c r="E274" s="228">
        <f>Results!E227</f>
        <v>0.21</v>
      </c>
      <c r="F274" s="228">
        <f>Results!F227</f>
        <v>0.21</v>
      </c>
      <c r="G274" s="227">
        <f>Results!G227</f>
        <v>0</v>
      </c>
      <c r="H274" s="228">
        <f>Results!H227</f>
        <v>0</v>
      </c>
      <c r="I274" s="228">
        <f>Results!I227</f>
        <v>0.2</v>
      </c>
      <c r="J274" s="228">
        <f>Results!J227</f>
        <v>0.2</v>
      </c>
      <c r="K274" s="73">
        <f>0.01*'11'!B$17*'Dem2'!G249*Results!E227</f>
        <v>0</v>
      </c>
      <c r="L274" s="73">
        <f>0.01*('11'!D$17-'935'!X249)*Results!C227*'Dem2'!G249*('11'!B$17/('11'!B$17-'935'!W249))*'935'!P249</f>
        <v>0</v>
      </c>
      <c r="M274" s="73">
        <f>0.01*('11'!B$17-'935'!W249)*Results!D227</f>
        <v>0</v>
      </c>
      <c r="N274" s="73">
        <f>0.01*'11'!B$17*'Gen2'!F249*'Gen2'!O249</f>
        <v>0</v>
      </c>
      <c r="O274" s="73">
        <f>0.01*('11'!B$17-'935'!W249)*'Fixed Charge'!J249</f>
        <v>0</v>
      </c>
      <c r="P274" s="73">
        <f>0.01*'Gen2'!N249*'935'!T249</f>
        <v>0</v>
      </c>
      <c r="Q274" s="73">
        <f t="shared" si="21"/>
        <v>0</v>
      </c>
      <c r="R274" s="229">
        <f>'935'!Y249</f>
        <v>0</v>
      </c>
      <c r="S274" s="230">
        <f t="shared" si="22"/>
        <v>0</v>
      </c>
      <c r="T274" s="231" t="str">
        <f t="shared" si="23"/>
        <v/>
      </c>
      <c r="U274" s="73">
        <f t="shared" si="24"/>
        <v>0</v>
      </c>
      <c r="V274" s="229">
        <f>'935'!Z249</f>
        <v>0</v>
      </c>
      <c r="W274" s="230">
        <f t="shared" si="25"/>
        <v>0</v>
      </c>
      <c r="X274" s="231" t="str">
        <f t="shared" si="26"/>
        <v/>
      </c>
      <c r="Y274" s="73">
        <f>0.01*('11'!B$17-'935'!W249)*'Fixed Charge'!E249</f>
        <v>0</v>
      </c>
      <c r="Z274" s="73">
        <f>0.01*'11'!B$17*'Dem2'!G249*'Dem2'!AA249</f>
        <v>0</v>
      </c>
      <c r="AA274" s="73">
        <f>'Dem2'!G249*(MAX('Dem2'!BJ249,0-('Dem2'!BI249+IF('935'!P249=0,0,(1-'935'!X249/'11'!D$17)*'11'!B$17/('11'!B$17-'935'!W249)*IF('Dem2'!G249=0,1,'Dem2'!H249/'Dem2'!G249)*'Dem2'!AL249))))*'11'!B$17*0.01*'Dem1'!B$111/'Dem1'!B$166</f>
        <v>0</v>
      </c>
      <c r="AB274" s="73">
        <f>'Dem2'!G249*'Dem1'!B$225*'Dem2'!BG249</f>
        <v>0</v>
      </c>
      <c r="AC274" s="73">
        <f>'Dem2'!G249*(MAX('Dem2'!BJ249,0-('Dem2'!BI249+IF('935'!P249=0,0,(1-'935'!X249/'11'!D$17)*'11'!B$17/('11'!B$17-'935'!W249)*IF('Dem2'!G249=0,1,'Dem2'!H249/'Dem2'!G249)*'Dem2'!AL249))))*'11'!B$17*0.01*'Dem1'!B$149/'Dem1'!B$166</f>
        <v>0</v>
      </c>
      <c r="AD274" s="73">
        <f>0.01*('Dem2'!H249*'11'!B$17*'Dem2'!AR249+'Dem2'!G249*'SR Rate'!AD249*'935'!P249*('11'!D$17-'935'!X249)*('11'!B$17/('11'!B$17-'935'!W249)))</f>
        <v>0</v>
      </c>
      <c r="AE274" s="73">
        <f>'Dem2'!G249*'Dem1'!B$213*('Dem1'!B$200+'Dem2'!BE249)</f>
        <v>0</v>
      </c>
      <c r="AF274" s="73">
        <f>'Dem2'!G249*(MAX('Dem2'!BJ249,0-('Dem2'!BI249+IF('935'!P249=0,0,(1-'935'!X249/'11'!D$17)*'11'!B$17/('11'!B$17-'935'!W249)*IF('Dem2'!G249=0,1,'Dem2'!H249/'Dem2'!G249)*'Dem2'!AL249))))*'11'!B$17*0.01*(1-('Dem1'!B$149+'Dem1'!B$111)/'Dem1'!B$166)</f>
        <v>0</v>
      </c>
      <c r="AG274" s="73">
        <f t="shared" si="27"/>
        <v>0</v>
      </c>
      <c r="AH274" s="10"/>
    </row>
    <row r="275" spans="1:34">
      <c r="A275" s="103">
        <v>211</v>
      </c>
      <c r="B275" s="226">
        <f>Results!B228</f>
        <v>0</v>
      </c>
      <c r="C275" s="227">
        <f>Results!C228</f>
        <v>0</v>
      </c>
      <c r="D275" s="228">
        <f>Results!D228</f>
        <v>0</v>
      </c>
      <c r="E275" s="228">
        <f>Results!E228</f>
        <v>0.21</v>
      </c>
      <c r="F275" s="228">
        <f>Results!F228</f>
        <v>0.21</v>
      </c>
      <c r="G275" s="227">
        <f>Results!G228</f>
        <v>0</v>
      </c>
      <c r="H275" s="228">
        <f>Results!H228</f>
        <v>0</v>
      </c>
      <c r="I275" s="228">
        <f>Results!I228</f>
        <v>0.2</v>
      </c>
      <c r="J275" s="228">
        <f>Results!J228</f>
        <v>0.2</v>
      </c>
      <c r="K275" s="73">
        <f>0.01*'11'!B$17*'Dem2'!G250*Results!E228</f>
        <v>0</v>
      </c>
      <c r="L275" s="73">
        <f>0.01*('11'!D$17-'935'!X250)*Results!C228*'Dem2'!G250*('11'!B$17/('11'!B$17-'935'!W250))*'935'!P250</f>
        <v>0</v>
      </c>
      <c r="M275" s="73">
        <f>0.01*('11'!B$17-'935'!W250)*Results!D228</f>
        <v>0</v>
      </c>
      <c r="N275" s="73">
        <f>0.01*'11'!B$17*'Gen2'!F250*'Gen2'!O250</f>
        <v>0</v>
      </c>
      <c r="O275" s="73">
        <f>0.01*('11'!B$17-'935'!W250)*'Fixed Charge'!J250</f>
        <v>0</v>
      </c>
      <c r="P275" s="73">
        <f>0.01*'Gen2'!N250*'935'!T250</f>
        <v>0</v>
      </c>
      <c r="Q275" s="73">
        <f t="shared" si="21"/>
        <v>0</v>
      </c>
      <c r="R275" s="229">
        <f>'935'!Y250</f>
        <v>0</v>
      </c>
      <c r="S275" s="230">
        <f t="shared" si="22"/>
        <v>0</v>
      </c>
      <c r="T275" s="231" t="str">
        <f t="shared" si="23"/>
        <v/>
      </c>
      <c r="U275" s="73">
        <f t="shared" si="24"/>
        <v>0</v>
      </c>
      <c r="V275" s="229">
        <f>'935'!Z250</f>
        <v>0</v>
      </c>
      <c r="W275" s="230">
        <f t="shared" si="25"/>
        <v>0</v>
      </c>
      <c r="X275" s="231" t="str">
        <f t="shared" si="26"/>
        <v/>
      </c>
      <c r="Y275" s="73">
        <f>0.01*('11'!B$17-'935'!W250)*'Fixed Charge'!E250</f>
        <v>0</v>
      </c>
      <c r="Z275" s="73">
        <f>0.01*'11'!B$17*'Dem2'!G250*'Dem2'!AA250</f>
        <v>0</v>
      </c>
      <c r="AA275" s="73">
        <f>'Dem2'!G250*(MAX('Dem2'!BJ250,0-('Dem2'!BI250+IF('935'!P250=0,0,(1-'935'!X250/'11'!D$17)*'11'!B$17/('11'!B$17-'935'!W250)*IF('Dem2'!G250=0,1,'Dem2'!H250/'Dem2'!G250)*'Dem2'!AL250))))*'11'!B$17*0.01*'Dem1'!B$111/'Dem1'!B$166</f>
        <v>0</v>
      </c>
      <c r="AB275" s="73">
        <f>'Dem2'!G250*'Dem1'!B$225*'Dem2'!BG250</f>
        <v>0</v>
      </c>
      <c r="AC275" s="73">
        <f>'Dem2'!G250*(MAX('Dem2'!BJ250,0-('Dem2'!BI250+IF('935'!P250=0,0,(1-'935'!X250/'11'!D$17)*'11'!B$17/('11'!B$17-'935'!W250)*IF('Dem2'!G250=0,1,'Dem2'!H250/'Dem2'!G250)*'Dem2'!AL250))))*'11'!B$17*0.01*'Dem1'!B$149/'Dem1'!B$166</f>
        <v>0</v>
      </c>
      <c r="AD275" s="73">
        <f>0.01*('Dem2'!H250*'11'!B$17*'Dem2'!AR250+'Dem2'!G250*'SR Rate'!AD250*'935'!P250*('11'!D$17-'935'!X250)*('11'!B$17/('11'!B$17-'935'!W250)))</f>
        <v>0</v>
      </c>
      <c r="AE275" s="73">
        <f>'Dem2'!G250*'Dem1'!B$213*('Dem1'!B$200+'Dem2'!BE250)</f>
        <v>0</v>
      </c>
      <c r="AF275" s="73">
        <f>'Dem2'!G250*(MAX('Dem2'!BJ250,0-('Dem2'!BI250+IF('935'!P250=0,0,(1-'935'!X250/'11'!D$17)*'11'!B$17/('11'!B$17-'935'!W250)*IF('Dem2'!G250=0,1,'Dem2'!H250/'Dem2'!G250)*'Dem2'!AL250))))*'11'!B$17*0.01*(1-('Dem1'!B$149+'Dem1'!B$111)/'Dem1'!B$166)</f>
        <v>0</v>
      </c>
      <c r="AG275" s="73">
        <f t="shared" si="27"/>
        <v>0</v>
      </c>
      <c r="AH275" s="10"/>
    </row>
    <row r="276" spans="1:34">
      <c r="A276" s="103">
        <v>212</v>
      </c>
      <c r="B276" s="226">
        <f>Results!B229</f>
        <v>0</v>
      </c>
      <c r="C276" s="227">
        <f>Results!C229</f>
        <v>0</v>
      </c>
      <c r="D276" s="228">
        <f>Results!D229</f>
        <v>0</v>
      </c>
      <c r="E276" s="228">
        <f>Results!E229</f>
        <v>0.21</v>
      </c>
      <c r="F276" s="228">
        <f>Results!F229</f>
        <v>0.21</v>
      </c>
      <c r="G276" s="227">
        <f>Results!G229</f>
        <v>0</v>
      </c>
      <c r="H276" s="228">
        <f>Results!H229</f>
        <v>0</v>
      </c>
      <c r="I276" s="228">
        <f>Results!I229</f>
        <v>0.2</v>
      </c>
      <c r="J276" s="228">
        <f>Results!J229</f>
        <v>0.2</v>
      </c>
      <c r="K276" s="73">
        <f>0.01*'11'!B$17*'Dem2'!G251*Results!E229</f>
        <v>0</v>
      </c>
      <c r="L276" s="73">
        <f>0.01*('11'!D$17-'935'!X251)*Results!C229*'Dem2'!G251*('11'!B$17/('11'!B$17-'935'!W251))*'935'!P251</f>
        <v>0</v>
      </c>
      <c r="M276" s="73">
        <f>0.01*('11'!B$17-'935'!W251)*Results!D229</f>
        <v>0</v>
      </c>
      <c r="N276" s="73">
        <f>0.01*'11'!B$17*'Gen2'!F251*'Gen2'!O251</f>
        <v>0</v>
      </c>
      <c r="O276" s="73">
        <f>0.01*('11'!B$17-'935'!W251)*'Fixed Charge'!J251</f>
        <v>0</v>
      </c>
      <c r="P276" s="73">
        <f>0.01*'Gen2'!N251*'935'!T251</f>
        <v>0</v>
      </c>
      <c r="Q276" s="73">
        <f t="shared" si="21"/>
        <v>0</v>
      </c>
      <c r="R276" s="229">
        <f>'935'!Y251</f>
        <v>0</v>
      </c>
      <c r="S276" s="230">
        <f t="shared" si="22"/>
        <v>0</v>
      </c>
      <c r="T276" s="231" t="str">
        <f t="shared" si="23"/>
        <v/>
      </c>
      <c r="U276" s="73">
        <f t="shared" si="24"/>
        <v>0</v>
      </c>
      <c r="V276" s="229">
        <f>'935'!Z251</f>
        <v>0</v>
      </c>
      <c r="W276" s="230">
        <f t="shared" si="25"/>
        <v>0</v>
      </c>
      <c r="X276" s="231" t="str">
        <f t="shared" si="26"/>
        <v/>
      </c>
      <c r="Y276" s="73">
        <f>0.01*('11'!B$17-'935'!W251)*'Fixed Charge'!E251</f>
        <v>0</v>
      </c>
      <c r="Z276" s="73">
        <f>0.01*'11'!B$17*'Dem2'!G251*'Dem2'!AA251</f>
        <v>0</v>
      </c>
      <c r="AA276" s="73">
        <f>'Dem2'!G251*(MAX('Dem2'!BJ251,0-('Dem2'!BI251+IF('935'!P251=0,0,(1-'935'!X251/'11'!D$17)*'11'!B$17/('11'!B$17-'935'!W251)*IF('Dem2'!G251=0,1,'Dem2'!H251/'Dem2'!G251)*'Dem2'!AL251))))*'11'!B$17*0.01*'Dem1'!B$111/'Dem1'!B$166</f>
        <v>0</v>
      </c>
      <c r="AB276" s="73">
        <f>'Dem2'!G251*'Dem1'!B$225*'Dem2'!BG251</f>
        <v>0</v>
      </c>
      <c r="AC276" s="73">
        <f>'Dem2'!G251*(MAX('Dem2'!BJ251,0-('Dem2'!BI251+IF('935'!P251=0,0,(1-'935'!X251/'11'!D$17)*'11'!B$17/('11'!B$17-'935'!W251)*IF('Dem2'!G251=0,1,'Dem2'!H251/'Dem2'!G251)*'Dem2'!AL251))))*'11'!B$17*0.01*'Dem1'!B$149/'Dem1'!B$166</f>
        <v>0</v>
      </c>
      <c r="AD276" s="73">
        <f>0.01*('Dem2'!H251*'11'!B$17*'Dem2'!AR251+'Dem2'!G251*'SR Rate'!AD251*'935'!P251*('11'!D$17-'935'!X251)*('11'!B$17/('11'!B$17-'935'!W251)))</f>
        <v>0</v>
      </c>
      <c r="AE276" s="73">
        <f>'Dem2'!G251*'Dem1'!B$213*('Dem1'!B$200+'Dem2'!BE251)</f>
        <v>0</v>
      </c>
      <c r="AF276" s="73">
        <f>'Dem2'!G251*(MAX('Dem2'!BJ251,0-('Dem2'!BI251+IF('935'!P251=0,0,(1-'935'!X251/'11'!D$17)*'11'!B$17/('11'!B$17-'935'!W251)*IF('Dem2'!G251=0,1,'Dem2'!H251/'Dem2'!G251)*'Dem2'!AL251))))*'11'!B$17*0.01*(1-('Dem1'!B$149+'Dem1'!B$111)/'Dem1'!B$166)</f>
        <v>0</v>
      </c>
      <c r="AG276" s="73">
        <f t="shared" si="27"/>
        <v>0</v>
      </c>
      <c r="AH276" s="10"/>
    </row>
    <row r="277" spans="1:34">
      <c r="A277" s="103">
        <v>213</v>
      </c>
      <c r="B277" s="226">
        <f>Results!B230</f>
        <v>0</v>
      </c>
      <c r="C277" s="227">
        <f>Results!C230</f>
        <v>0</v>
      </c>
      <c r="D277" s="228">
        <f>Results!D230</f>
        <v>0</v>
      </c>
      <c r="E277" s="228">
        <f>Results!E230</f>
        <v>0.21</v>
      </c>
      <c r="F277" s="228">
        <f>Results!F230</f>
        <v>0.21</v>
      </c>
      <c r="G277" s="227">
        <f>Results!G230</f>
        <v>0</v>
      </c>
      <c r="H277" s="228">
        <f>Results!H230</f>
        <v>0</v>
      </c>
      <c r="I277" s="228">
        <f>Results!I230</f>
        <v>0.2</v>
      </c>
      <c r="J277" s="228">
        <f>Results!J230</f>
        <v>0.2</v>
      </c>
      <c r="K277" s="73">
        <f>0.01*'11'!B$17*'Dem2'!G252*Results!E230</f>
        <v>0</v>
      </c>
      <c r="L277" s="73">
        <f>0.01*('11'!D$17-'935'!X252)*Results!C230*'Dem2'!G252*('11'!B$17/('11'!B$17-'935'!W252))*'935'!P252</f>
        <v>0</v>
      </c>
      <c r="M277" s="73">
        <f>0.01*('11'!B$17-'935'!W252)*Results!D230</f>
        <v>0</v>
      </c>
      <c r="N277" s="73">
        <f>0.01*'11'!B$17*'Gen2'!F252*'Gen2'!O252</f>
        <v>0</v>
      </c>
      <c r="O277" s="73">
        <f>0.01*('11'!B$17-'935'!W252)*'Fixed Charge'!J252</f>
        <v>0</v>
      </c>
      <c r="P277" s="73">
        <f>0.01*'Gen2'!N252*'935'!T252</f>
        <v>0</v>
      </c>
      <c r="Q277" s="73">
        <f t="shared" si="21"/>
        <v>0</v>
      </c>
      <c r="R277" s="229">
        <f>'935'!Y252</f>
        <v>0</v>
      </c>
      <c r="S277" s="230">
        <f t="shared" si="22"/>
        <v>0</v>
      </c>
      <c r="T277" s="231" t="str">
        <f t="shared" si="23"/>
        <v/>
      </c>
      <c r="U277" s="73">
        <f t="shared" si="24"/>
        <v>0</v>
      </c>
      <c r="V277" s="229">
        <f>'935'!Z252</f>
        <v>0</v>
      </c>
      <c r="W277" s="230">
        <f t="shared" si="25"/>
        <v>0</v>
      </c>
      <c r="X277" s="231" t="str">
        <f t="shared" si="26"/>
        <v/>
      </c>
      <c r="Y277" s="73">
        <f>0.01*('11'!B$17-'935'!W252)*'Fixed Charge'!E252</f>
        <v>0</v>
      </c>
      <c r="Z277" s="73">
        <f>0.01*'11'!B$17*'Dem2'!G252*'Dem2'!AA252</f>
        <v>0</v>
      </c>
      <c r="AA277" s="73">
        <f>'Dem2'!G252*(MAX('Dem2'!BJ252,0-('Dem2'!BI252+IF('935'!P252=0,0,(1-'935'!X252/'11'!D$17)*'11'!B$17/('11'!B$17-'935'!W252)*IF('Dem2'!G252=0,1,'Dem2'!H252/'Dem2'!G252)*'Dem2'!AL252))))*'11'!B$17*0.01*'Dem1'!B$111/'Dem1'!B$166</f>
        <v>0</v>
      </c>
      <c r="AB277" s="73">
        <f>'Dem2'!G252*'Dem1'!B$225*'Dem2'!BG252</f>
        <v>0</v>
      </c>
      <c r="AC277" s="73">
        <f>'Dem2'!G252*(MAX('Dem2'!BJ252,0-('Dem2'!BI252+IF('935'!P252=0,0,(1-'935'!X252/'11'!D$17)*'11'!B$17/('11'!B$17-'935'!W252)*IF('Dem2'!G252=0,1,'Dem2'!H252/'Dem2'!G252)*'Dem2'!AL252))))*'11'!B$17*0.01*'Dem1'!B$149/'Dem1'!B$166</f>
        <v>0</v>
      </c>
      <c r="AD277" s="73">
        <f>0.01*('Dem2'!H252*'11'!B$17*'Dem2'!AR252+'Dem2'!G252*'SR Rate'!AD252*'935'!P252*('11'!D$17-'935'!X252)*('11'!B$17/('11'!B$17-'935'!W252)))</f>
        <v>0</v>
      </c>
      <c r="AE277" s="73">
        <f>'Dem2'!G252*'Dem1'!B$213*('Dem1'!B$200+'Dem2'!BE252)</f>
        <v>0</v>
      </c>
      <c r="AF277" s="73">
        <f>'Dem2'!G252*(MAX('Dem2'!BJ252,0-('Dem2'!BI252+IF('935'!P252=0,0,(1-'935'!X252/'11'!D$17)*'11'!B$17/('11'!B$17-'935'!W252)*IF('Dem2'!G252=0,1,'Dem2'!H252/'Dem2'!G252)*'Dem2'!AL252))))*'11'!B$17*0.01*(1-('Dem1'!B$149+'Dem1'!B$111)/'Dem1'!B$166)</f>
        <v>0</v>
      </c>
      <c r="AG277" s="73">
        <f t="shared" si="27"/>
        <v>0</v>
      </c>
      <c r="AH277" s="10"/>
    </row>
    <row r="278" spans="1:34">
      <c r="A278" s="103">
        <v>214</v>
      </c>
      <c r="B278" s="226">
        <f>Results!B231</f>
        <v>0</v>
      </c>
      <c r="C278" s="227">
        <f>Results!C231</f>
        <v>0</v>
      </c>
      <c r="D278" s="228">
        <f>Results!D231</f>
        <v>0</v>
      </c>
      <c r="E278" s="228">
        <f>Results!E231</f>
        <v>0.21</v>
      </c>
      <c r="F278" s="228">
        <f>Results!F231</f>
        <v>0.21</v>
      </c>
      <c r="G278" s="227">
        <f>Results!G231</f>
        <v>0</v>
      </c>
      <c r="H278" s="228">
        <f>Results!H231</f>
        <v>0</v>
      </c>
      <c r="I278" s="228">
        <f>Results!I231</f>
        <v>0.2</v>
      </c>
      <c r="J278" s="228">
        <f>Results!J231</f>
        <v>0.2</v>
      </c>
      <c r="K278" s="73">
        <f>0.01*'11'!B$17*'Dem2'!G253*Results!E231</f>
        <v>0</v>
      </c>
      <c r="L278" s="73">
        <f>0.01*('11'!D$17-'935'!X253)*Results!C231*'Dem2'!G253*('11'!B$17/('11'!B$17-'935'!W253))*'935'!P253</f>
        <v>0</v>
      </c>
      <c r="M278" s="73">
        <f>0.01*('11'!B$17-'935'!W253)*Results!D231</f>
        <v>0</v>
      </c>
      <c r="N278" s="73">
        <f>0.01*'11'!B$17*'Gen2'!F253*'Gen2'!O253</f>
        <v>0</v>
      </c>
      <c r="O278" s="73">
        <f>0.01*('11'!B$17-'935'!W253)*'Fixed Charge'!J253</f>
        <v>0</v>
      </c>
      <c r="P278" s="73">
        <f>0.01*'Gen2'!N253*'935'!T253</f>
        <v>0</v>
      </c>
      <c r="Q278" s="73">
        <f t="shared" si="21"/>
        <v>0</v>
      </c>
      <c r="R278" s="229">
        <f>'935'!Y253</f>
        <v>0</v>
      </c>
      <c r="S278" s="230">
        <f t="shared" si="22"/>
        <v>0</v>
      </c>
      <c r="T278" s="231" t="str">
        <f t="shared" si="23"/>
        <v/>
      </c>
      <c r="U278" s="73">
        <f t="shared" si="24"/>
        <v>0</v>
      </c>
      <c r="V278" s="229">
        <f>'935'!Z253</f>
        <v>0</v>
      </c>
      <c r="W278" s="230">
        <f t="shared" si="25"/>
        <v>0</v>
      </c>
      <c r="X278" s="231" t="str">
        <f t="shared" si="26"/>
        <v/>
      </c>
      <c r="Y278" s="73">
        <f>0.01*('11'!B$17-'935'!W253)*'Fixed Charge'!E253</f>
        <v>0</v>
      </c>
      <c r="Z278" s="73">
        <f>0.01*'11'!B$17*'Dem2'!G253*'Dem2'!AA253</f>
        <v>0</v>
      </c>
      <c r="AA278" s="73">
        <f>'Dem2'!G253*(MAX('Dem2'!BJ253,0-('Dem2'!BI253+IF('935'!P253=0,0,(1-'935'!X253/'11'!D$17)*'11'!B$17/('11'!B$17-'935'!W253)*IF('Dem2'!G253=0,1,'Dem2'!H253/'Dem2'!G253)*'Dem2'!AL253))))*'11'!B$17*0.01*'Dem1'!B$111/'Dem1'!B$166</f>
        <v>0</v>
      </c>
      <c r="AB278" s="73">
        <f>'Dem2'!G253*'Dem1'!B$225*'Dem2'!BG253</f>
        <v>0</v>
      </c>
      <c r="AC278" s="73">
        <f>'Dem2'!G253*(MAX('Dem2'!BJ253,0-('Dem2'!BI253+IF('935'!P253=0,0,(1-'935'!X253/'11'!D$17)*'11'!B$17/('11'!B$17-'935'!W253)*IF('Dem2'!G253=0,1,'Dem2'!H253/'Dem2'!G253)*'Dem2'!AL253))))*'11'!B$17*0.01*'Dem1'!B$149/'Dem1'!B$166</f>
        <v>0</v>
      </c>
      <c r="AD278" s="73">
        <f>0.01*('Dem2'!H253*'11'!B$17*'Dem2'!AR253+'Dem2'!G253*'SR Rate'!AD253*'935'!P253*('11'!D$17-'935'!X253)*('11'!B$17/('11'!B$17-'935'!W253)))</f>
        <v>0</v>
      </c>
      <c r="AE278" s="73">
        <f>'Dem2'!G253*'Dem1'!B$213*('Dem1'!B$200+'Dem2'!BE253)</f>
        <v>0</v>
      </c>
      <c r="AF278" s="73">
        <f>'Dem2'!G253*(MAX('Dem2'!BJ253,0-('Dem2'!BI253+IF('935'!P253=0,0,(1-'935'!X253/'11'!D$17)*'11'!B$17/('11'!B$17-'935'!W253)*IF('Dem2'!G253=0,1,'Dem2'!H253/'Dem2'!G253)*'Dem2'!AL253))))*'11'!B$17*0.01*(1-('Dem1'!B$149+'Dem1'!B$111)/'Dem1'!B$166)</f>
        <v>0</v>
      </c>
      <c r="AG278" s="73">
        <f t="shared" si="27"/>
        <v>0</v>
      </c>
      <c r="AH278" s="10"/>
    </row>
    <row r="279" spans="1:34">
      <c r="A279" s="103">
        <v>215</v>
      </c>
      <c r="B279" s="226">
        <f>Results!B232</f>
        <v>0</v>
      </c>
      <c r="C279" s="227">
        <f>Results!C232</f>
        <v>0</v>
      </c>
      <c r="D279" s="228">
        <f>Results!D232</f>
        <v>0</v>
      </c>
      <c r="E279" s="228">
        <f>Results!E232</f>
        <v>0.21</v>
      </c>
      <c r="F279" s="228">
        <f>Results!F232</f>
        <v>0.21</v>
      </c>
      <c r="G279" s="227">
        <f>Results!G232</f>
        <v>0</v>
      </c>
      <c r="H279" s="228">
        <f>Results!H232</f>
        <v>0</v>
      </c>
      <c r="I279" s="228">
        <f>Results!I232</f>
        <v>0.2</v>
      </c>
      <c r="J279" s="228">
        <f>Results!J232</f>
        <v>0.2</v>
      </c>
      <c r="K279" s="73">
        <f>0.01*'11'!B$17*'Dem2'!G254*Results!E232</f>
        <v>0</v>
      </c>
      <c r="L279" s="73">
        <f>0.01*('11'!D$17-'935'!X254)*Results!C232*'Dem2'!G254*('11'!B$17/('11'!B$17-'935'!W254))*'935'!P254</f>
        <v>0</v>
      </c>
      <c r="M279" s="73">
        <f>0.01*('11'!B$17-'935'!W254)*Results!D232</f>
        <v>0</v>
      </c>
      <c r="N279" s="73">
        <f>0.01*'11'!B$17*'Gen2'!F254*'Gen2'!O254</f>
        <v>0</v>
      </c>
      <c r="O279" s="73">
        <f>0.01*('11'!B$17-'935'!W254)*'Fixed Charge'!J254</f>
        <v>0</v>
      </c>
      <c r="P279" s="73">
        <f>0.01*'Gen2'!N254*'935'!T254</f>
        <v>0</v>
      </c>
      <c r="Q279" s="73">
        <f t="shared" si="21"/>
        <v>0</v>
      </c>
      <c r="R279" s="229">
        <f>'935'!Y254</f>
        <v>0</v>
      </c>
      <c r="S279" s="230">
        <f t="shared" si="22"/>
        <v>0</v>
      </c>
      <c r="T279" s="231" t="str">
        <f t="shared" si="23"/>
        <v/>
      </c>
      <c r="U279" s="73">
        <f t="shared" si="24"/>
        <v>0</v>
      </c>
      <c r="V279" s="229">
        <f>'935'!Z254</f>
        <v>0</v>
      </c>
      <c r="W279" s="230">
        <f t="shared" si="25"/>
        <v>0</v>
      </c>
      <c r="X279" s="231" t="str">
        <f t="shared" si="26"/>
        <v/>
      </c>
      <c r="Y279" s="73">
        <f>0.01*('11'!B$17-'935'!W254)*'Fixed Charge'!E254</f>
        <v>0</v>
      </c>
      <c r="Z279" s="73">
        <f>0.01*'11'!B$17*'Dem2'!G254*'Dem2'!AA254</f>
        <v>0</v>
      </c>
      <c r="AA279" s="73">
        <f>'Dem2'!G254*(MAX('Dem2'!BJ254,0-('Dem2'!BI254+IF('935'!P254=0,0,(1-'935'!X254/'11'!D$17)*'11'!B$17/('11'!B$17-'935'!W254)*IF('Dem2'!G254=0,1,'Dem2'!H254/'Dem2'!G254)*'Dem2'!AL254))))*'11'!B$17*0.01*'Dem1'!B$111/'Dem1'!B$166</f>
        <v>0</v>
      </c>
      <c r="AB279" s="73">
        <f>'Dem2'!G254*'Dem1'!B$225*'Dem2'!BG254</f>
        <v>0</v>
      </c>
      <c r="AC279" s="73">
        <f>'Dem2'!G254*(MAX('Dem2'!BJ254,0-('Dem2'!BI254+IF('935'!P254=0,0,(1-'935'!X254/'11'!D$17)*'11'!B$17/('11'!B$17-'935'!W254)*IF('Dem2'!G254=0,1,'Dem2'!H254/'Dem2'!G254)*'Dem2'!AL254))))*'11'!B$17*0.01*'Dem1'!B$149/'Dem1'!B$166</f>
        <v>0</v>
      </c>
      <c r="AD279" s="73">
        <f>0.01*('Dem2'!H254*'11'!B$17*'Dem2'!AR254+'Dem2'!G254*'SR Rate'!AD254*'935'!P254*('11'!D$17-'935'!X254)*('11'!B$17/('11'!B$17-'935'!W254)))</f>
        <v>0</v>
      </c>
      <c r="AE279" s="73">
        <f>'Dem2'!G254*'Dem1'!B$213*('Dem1'!B$200+'Dem2'!BE254)</f>
        <v>0</v>
      </c>
      <c r="AF279" s="73">
        <f>'Dem2'!G254*(MAX('Dem2'!BJ254,0-('Dem2'!BI254+IF('935'!P254=0,0,(1-'935'!X254/'11'!D$17)*'11'!B$17/('11'!B$17-'935'!W254)*IF('Dem2'!G254=0,1,'Dem2'!H254/'Dem2'!G254)*'Dem2'!AL254))))*'11'!B$17*0.01*(1-('Dem1'!B$149+'Dem1'!B$111)/'Dem1'!B$166)</f>
        <v>0</v>
      </c>
      <c r="AG279" s="73">
        <f t="shared" si="27"/>
        <v>0</v>
      </c>
      <c r="AH279" s="10"/>
    </row>
    <row r="280" spans="1:34">
      <c r="A280" s="103">
        <v>216</v>
      </c>
      <c r="B280" s="226">
        <f>Results!B233</f>
        <v>0</v>
      </c>
      <c r="C280" s="227">
        <f>Results!C233</f>
        <v>0</v>
      </c>
      <c r="D280" s="228">
        <f>Results!D233</f>
        <v>0</v>
      </c>
      <c r="E280" s="228">
        <f>Results!E233</f>
        <v>0.21</v>
      </c>
      <c r="F280" s="228">
        <f>Results!F233</f>
        <v>0.21</v>
      </c>
      <c r="G280" s="227">
        <f>Results!G233</f>
        <v>0</v>
      </c>
      <c r="H280" s="228">
        <f>Results!H233</f>
        <v>0</v>
      </c>
      <c r="I280" s="228">
        <f>Results!I233</f>
        <v>0.2</v>
      </c>
      <c r="J280" s="228">
        <f>Results!J233</f>
        <v>0.2</v>
      </c>
      <c r="K280" s="73">
        <f>0.01*'11'!B$17*'Dem2'!G255*Results!E233</f>
        <v>0</v>
      </c>
      <c r="L280" s="73">
        <f>0.01*('11'!D$17-'935'!X255)*Results!C233*'Dem2'!G255*('11'!B$17/('11'!B$17-'935'!W255))*'935'!P255</f>
        <v>0</v>
      </c>
      <c r="M280" s="73">
        <f>0.01*('11'!B$17-'935'!W255)*Results!D233</f>
        <v>0</v>
      </c>
      <c r="N280" s="73">
        <f>0.01*'11'!B$17*'Gen2'!F255*'Gen2'!O255</f>
        <v>0</v>
      </c>
      <c r="O280" s="73">
        <f>0.01*('11'!B$17-'935'!W255)*'Fixed Charge'!J255</f>
        <v>0</v>
      </c>
      <c r="P280" s="73">
        <f>0.01*'Gen2'!N255*'935'!T255</f>
        <v>0</v>
      </c>
      <c r="Q280" s="73">
        <f t="shared" si="21"/>
        <v>0</v>
      </c>
      <c r="R280" s="229">
        <f>'935'!Y255</f>
        <v>0</v>
      </c>
      <c r="S280" s="230">
        <f t="shared" si="22"/>
        <v>0</v>
      </c>
      <c r="T280" s="231" t="str">
        <f t="shared" si="23"/>
        <v/>
      </c>
      <c r="U280" s="73">
        <f t="shared" si="24"/>
        <v>0</v>
      </c>
      <c r="V280" s="229">
        <f>'935'!Z255</f>
        <v>0</v>
      </c>
      <c r="W280" s="230">
        <f t="shared" si="25"/>
        <v>0</v>
      </c>
      <c r="X280" s="231" t="str">
        <f t="shared" si="26"/>
        <v/>
      </c>
      <c r="Y280" s="73">
        <f>0.01*('11'!B$17-'935'!W255)*'Fixed Charge'!E255</f>
        <v>0</v>
      </c>
      <c r="Z280" s="73">
        <f>0.01*'11'!B$17*'Dem2'!G255*'Dem2'!AA255</f>
        <v>0</v>
      </c>
      <c r="AA280" s="73">
        <f>'Dem2'!G255*(MAX('Dem2'!BJ255,0-('Dem2'!BI255+IF('935'!P255=0,0,(1-'935'!X255/'11'!D$17)*'11'!B$17/('11'!B$17-'935'!W255)*IF('Dem2'!G255=0,1,'Dem2'!H255/'Dem2'!G255)*'Dem2'!AL255))))*'11'!B$17*0.01*'Dem1'!B$111/'Dem1'!B$166</f>
        <v>0</v>
      </c>
      <c r="AB280" s="73">
        <f>'Dem2'!G255*'Dem1'!B$225*'Dem2'!BG255</f>
        <v>0</v>
      </c>
      <c r="AC280" s="73">
        <f>'Dem2'!G255*(MAX('Dem2'!BJ255,0-('Dem2'!BI255+IF('935'!P255=0,0,(1-'935'!X255/'11'!D$17)*'11'!B$17/('11'!B$17-'935'!W255)*IF('Dem2'!G255=0,1,'Dem2'!H255/'Dem2'!G255)*'Dem2'!AL255))))*'11'!B$17*0.01*'Dem1'!B$149/'Dem1'!B$166</f>
        <v>0</v>
      </c>
      <c r="AD280" s="73">
        <f>0.01*('Dem2'!H255*'11'!B$17*'Dem2'!AR255+'Dem2'!G255*'SR Rate'!AD255*'935'!P255*('11'!D$17-'935'!X255)*('11'!B$17/('11'!B$17-'935'!W255)))</f>
        <v>0</v>
      </c>
      <c r="AE280" s="73">
        <f>'Dem2'!G255*'Dem1'!B$213*('Dem1'!B$200+'Dem2'!BE255)</f>
        <v>0</v>
      </c>
      <c r="AF280" s="73">
        <f>'Dem2'!G255*(MAX('Dem2'!BJ255,0-('Dem2'!BI255+IF('935'!P255=0,0,(1-'935'!X255/'11'!D$17)*'11'!B$17/('11'!B$17-'935'!W255)*IF('Dem2'!G255=0,1,'Dem2'!H255/'Dem2'!G255)*'Dem2'!AL255))))*'11'!B$17*0.01*(1-('Dem1'!B$149+'Dem1'!B$111)/'Dem1'!B$166)</f>
        <v>0</v>
      </c>
      <c r="AG280" s="73">
        <f t="shared" si="27"/>
        <v>0</v>
      </c>
      <c r="AH280" s="10"/>
    </row>
    <row r="281" spans="1:34">
      <c r="A281" s="103">
        <v>217</v>
      </c>
      <c r="B281" s="226">
        <f>Results!B234</f>
        <v>0</v>
      </c>
      <c r="C281" s="227">
        <f>Results!C234</f>
        <v>0</v>
      </c>
      <c r="D281" s="228">
        <f>Results!D234</f>
        <v>0</v>
      </c>
      <c r="E281" s="228">
        <f>Results!E234</f>
        <v>0.21</v>
      </c>
      <c r="F281" s="228">
        <f>Results!F234</f>
        <v>0.21</v>
      </c>
      <c r="G281" s="227">
        <f>Results!G234</f>
        <v>0</v>
      </c>
      <c r="H281" s="228">
        <f>Results!H234</f>
        <v>0</v>
      </c>
      <c r="I281" s="228">
        <f>Results!I234</f>
        <v>0.2</v>
      </c>
      <c r="J281" s="228">
        <f>Results!J234</f>
        <v>0.2</v>
      </c>
      <c r="K281" s="73">
        <f>0.01*'11'!B$17*'Dem2'!G256*Results!E234</f>
        <v>0</v>
      </c>
      <c r="L281" s="73">
        <f>0.01*('11'!D$17-'935'!X256)*Results!C234*'Dem2'!G256*('11'!B$17/('11'!B$17-'935'!W256))*'935'!P256</f>
        <v>0</v>
      </c>
      <c r="M281" s="73">
        <f>0.01*('11'!B$17-'935'!W256)*Results!D234</f>
        <v>0</v>
      </c>
      <c r="N281" s="73">
        <f>0.01*'11'!B$17*'Gen2'!F256*'Gen2'!O256</f>
        <v>0</v>
      </c>
      <c r="O281" s="73">
        <f>0.01*('11'!B$17-'935'!W256)*'Fixed Charge'!J256</f>
        <v>0</v>
      </c>
      <c r="P281" s="73">
        <f>0.01*'Gen2'!N256*'935'!T256</f>
        <v>0</v>
      </c>
      <c r="Q281" s="73">
        <f t="shared" si="21"/>
        <v>0</v>
      </c>
      <c r="R281" s="229">
        <f>'935'!Y256</f>
        <v>0</v>
      </c>
      <c r="S281" s="230">
        <f t="shared" si="22"/>
        <v>0</v>
      </c>
      <c r="T281" s="231" t="str">
        <f t="shared" si="23"/>
        <v/>
      </c>
      <c r="U281" s="73">
        <f t="shared" si="24"/>
        <v>0</v>
      </c>
      <c r="V281" s="229">
        <f>'935'!Z256</f>
        <v>0</v>
      </c>
      <c r="W281" s="230">
        <f t="shared" si="25"/>
        <v>0</v>
      </c>
      <c r="X281" s="231" t="str">
        <f t="shared" si="26"/>
        <v/>
      </c>
      <c r="Y281" s="73">
        <f>0.01*('11'!B$17-'935'!W256)*'Fixed Charge'!E256</f>
        <v>0</v>
      </c>
      <c r="Z281" s="73">
        <f>0.01*'11'!B$17*'Dem2'!G256*'Dem2'!AA256</f>
        <v>0</v>
      </c>
      <c r="AA281" s="73">
        <f>'Dem2'!G256*(MAX('Dem2'!BJ256,0-('Dem2'!BI256+IF('935'!P256=0,0,(1-'935'!X256/'11'!D$17)*'11'!B$17/('11'!B$17-'935'!W256)*IF('Dem2'!G256=0,1,'Dem2'!H256/'Dem2'!G256)*'Dem2'!AL256))))*'11'!B$17*0.01*'Dem1'!B$111/'Dem1'!B$166</f>
        <v>0</v>
      </c>
      <c r="AB281" s="73">
        <f>'Dem2'!G256*'Dem1'!B$225*'Dem2'!BG256</f>
        <v>0</v>
      </c>
      <c r="AC281" s="73">
        <f>'Dem2'!G256*(MAX('Dem2'!BJ256,0-('Dem2'!BI256+IF('935'!P256=0,0,(1-'935'!X256/'11'!D$17)*'11'!B$17/('11'!B$17-'935'!W256)*IF('Dem2'!G256=0,1,'Dem2'!H256/'Dem2'!G256)*'Dem2'!AL256))))*'11'!B$17*0.01*'Dem1'!B$149/'Dem1'!B$166</f>
        <v>0</v>
      </c>
      <c r="AD281" s="73">
        <f>0.01*('Dem2'!H256*'11'!B$17*'Dem2'!AR256+'Dem2'!G256*'SR Rate'!AD256*'935'!P256*('11'!D$17-'935'!X256)*('11'!B$17/('11'!B$17-'935'!W256)))</f>
        <v>0</v>
      </c>
      <c r="AE281" s="73">
        <f>'Dem2'!G256*'Dem1'!B$213*('Dem1'!B$200+'Dem2'!BE256)</f>
        <v>0</v>
      </c>
      <c r="AF281" s="73">
        <f>'Dem2'!G256*(MAX('Dem2'!BJ256,0-('Dem2'!BI256+IF('935'!P256=0,0,(1-'935'!X256/'11'!D$17)*'11'!B$17/('11'!B$17-'935'!W256)*IF('Dem2'!G256=0,1,'Dem2'!H256/'Dem2'!G256)*'Dem2'!AL256))))*'11'!B$17*0.01*(1-('Dem1'!B$149+'Dem1'!B$111)/'Dem1'!B$166)</f>
        <v>0</v>
      </c>
      <c r="AG281" s="73">
        <f t="shared" si="27"/>
        <v>0</v>
      </c>
      <c r="AH281" s="10"/>
    </row>
    <row r="282" spans="1:34">
      <c r="A282" s="103">
        <v>218</v>
      </c>
      <c r="B282" s="226">
        <f>Results!B235</f>
        <v>0</v>
      </c>
      <c r="C282" s="227">
        <f>Results!C235</f>
        <v>0</v>
      </c>
      <c r="D282" s="228">
        <f>Results!D235</f>
        <v>0</v>
      </c>
      <c r="E282" s="228">
        <f>Results!E235</f>
        <v>0.21</v>
      </c>
      <c r="F282" s="228">
        <f>Results!F235</f>
        <v>0.21</v>
      </c>
      <c r="G282" s="227">
        <f>Results!G235</f>
        <v>0</v>
      </c>
      <c r="H282" s="228">
        <f>Results!H235</f>
        <v>0</v>
      </c>
      <c r="I282" s="228">
        <f>Results!I235</f>
        <v>0.2</v>
      </c>
      <c r="J282" s="228">
        <f>Results!J235</f>
        <v>0.2</v>
      </c>
      <c r="K282" s="73">
        <f>0.01*'11'!B$17*'Dem2'!G257*Results!E235</f>
        <v>0</v>
      </c>
      <c r="L282" s="73">
        <f>0.01*('11'!D$17-'935'!X257)*Results!C235*'Dem2'!G257*('11'!B$17/('11'!B$17-'935'!W257))*'935'!P257</f>
        <v>0</v>
      </c>
      <c r="M282" s="73">
        <f>0.01*('11'!B$17-'935'!W257)*Results!D235</f>
        <v>0</v>
      </c>
      <c r="N282" s="73">
        <f>0.01*'11'!B$17*'Gen2'!F257*'Gen2'!O257</f>
        <v>0</v>
      </c>
      <c r="O282" s="73">
        <f>0.01*('11'!B$17-'935'!W257)*'Fixed Charge'!J257</f>
        <v>0</v>
      </c>
      <c r="P282" s="73">
        <f>0.01*'Gen2'!N257*'935'!T257</f>
        <v>0</v>
      </c>
      <c r="Q282" s="73">
        <f t="shared" si="21"/>
        <v>0</v>
      </c>
      <c r="R282" s="229">
        <f>'935'!Y257</f>
        <v>0</v>
      </c>
      <c r="S282" s="230">
        <f t="shared" si="22"/>
        <v>0</v>
      </c>
      <c r="T282" s="231" t="str">
        <f t="shared" si="23"/>
        <v/>
      </c>
      <c r="U282" s="73">
        <f t="shared" si="24"/>
        <v>0</v>
      </c>
      <c r="V282" s="229">
        <f>'935'!Z257</f>
        <v>0</v>
      </c>
      <c r="W282" s="230">
        <f t="shared" si="25"/>
        <v>0</v>
      </c>
      <c r="X282" s="231" t="str">
        <f t="shared" si="26"/>
        <v/>
      </c>
      <c r="Y282" s="73">
        <f>0.01*('11'!B$17-'935'!W257)*'Fixed Charge'!E257</f>
        <v>0</v>
      </c>
      <c r="Z282" s="73">
        <f>0.01*'11'!B$17*'Dem2'!G257*'Dem2'!AA257</f>
        <v>0</v>
      </c>
      <c r="AA282" s="73">
        <f>'Dem2'!G257*(MAX('Dem2'!BJ257,0-('Dem2'!BI257+IF('935'!P257=0,0,(1-'935'!X257/'11'!D$17)*'11'!B$17/('11'!B$17-'935'!W257)*IF('Dem2'!G257=0,1,'Dem2'!H257/'Dem2'!G257)*'Dem2'!AL257))))*'11'!B$17*0.01*'Dem1'!B$111/'Dem1'!B$166</f>
        <v>0</v>
      </c>
      <c r="AB282" s="73">
        <f>'Dem2'!G257*'Dem1'!B$225*'Dem2'!BG257</f>
        <v>0</v>
      </c>
      <c r="AC282" s="73">
        <f>'Dem2'!G257*(MAX('Dem2'!BJ257,0-('Dem2'!BI257+IF('935'!P257=0,0,(1-'935'!X257/'11'!D$17)*'11'!B$17/('11'!B$17-'935'!W257)*IF('Dem2'!G257=0,1,'Dem2'!H257/'Dem2'!G257)*'Dem2'!AL257))))*'11'!B$17*0.01*'Dem1'!B$149/'Dem1'!B$166</f>
        <v>0</v>
      </c>
      <c r="AD282" s="73">
        <f>0.01*('Dem2'!H257*'11'!B$17*'Dem2'!AR257+'Dem2'!G257*'SR Rate'!AD257*'935'!P257*('11'!D$17-'935'!X257)*('11'!B$17/('11'!B$17-'935'!W257)))</f>
        <v>0</v>
      </c>
      <c r="AE282" s="73">
        <f>'Dem2'!G257*'Dem1'!B$213*('Dem1'!B$200+'Dem2'!BE257)</f>
        <v>0</v>
      </c>
      <c r="AF282" s="73">
        <f>'Dem2'!G257*(MAX('Dem2'!BJ257,0-('Dem2'!BI257+IF('935'!P257=0,0,(1-'935'!X257/'11'!D$17)*'11'!B$17/('11'!B$17-'935'!W257)*IF('Dem2'!G257=0,1,'Dem2'!H257/'Dem2'!G257)*'Dem2'!AL257))))*'11'!B$17*0.01*(1-('Dem1'!B$149+'Dem1'!B$111)/'Dem1'!B$166)</f>
        <v>0</v>
      </c>
      <c r="AG282" s="73">
        <f t="shared" si="27"/>
        <v>0</v>
      </c>
      <c r="AH282" s="10"/>
    </row>
    <row r="283" spans="1:34">
      <c r="A283" s="103">
        <v>219</v>
      </c>
      <c r="B283" s="226">
        <f>Results!B236</f>
        <v>0</v>
      </c>
      <c r="C283" s="227">
        <f>Results!C236</f>
        <v>0</v>
      </c>
      <c r="D283" s="228">
        <f>Results!D236</f>
        <v>0</v>
      </c>
      <c r="E283" s="228">
        <f>Results!E236</f>
        <v>0.21</v>
      </c>
      <c r="F283" s="228">
        <f>Results!F236</f>
        <v>0.21</v>
      </c>
      <c r="G283" s="227">
        <f>Results!G236</f>
        <v>0</v>
      </c>
      <c r="H283" s="228">
        <f>Results!H236</f>
        <v>0</v>
      </c>
      <c r="I283" s="228">
        <f>Results!I236</f>
        <v>0.2</v>
      </c>
      <c r="J283" s="228">
        <f>Results!J236</f>
        <v>0.2</v>
      </c>
      <c r="K283" s="73">
        <f>0.01*'11'!B$17*'Dem2'!G258*Results!E236</f>
        <v>0</v>
      </c>
      <c r="L283" s="73">
        <f>0.01*('11'!D$17-'935'!X258)*Results!C236*'Dem2'!G258*('11'!B$17/('11'!B$17-'935'!W258))*'935'!P258</f>
        <v>0</v>
      </c>
      <c r="M283" s="73">
        <f>0.01*('11'!B$17-'935'!W258)*Results!D236</f>
        <v>0</v>
      </c>
      <c r="N283" s="73">
        <f>0.01*'11'!B$17*'Gen2'!F258*'Gen2'!O258</f>
        <v>0</v>
      </c>
      <c r="O283" s="73">
        <f>0.01*('11'!B$17-'935'!W258)*'Fixed Charge'!J258</f>
        <v>0</v>
      </c>
      <c r="P283" s="73">
        <f>0.01*'Gen2'!N258*'935'!T258</f>
        <v>0</v>
      </c>
      <c r="Q283" s="73">
        <f t="shared" si="21"/>
        <v>0</v>
      </c>
      <c r="R283" s="229">
        <f>'935'!Y258</f>
        <v>0</v>
      </c>
      <c r="S283" s="230">
        <f t="shared" si="22"/>
        <v>0</v>
      </c>
      <c r="T283" s="231" t="str">
        <f t="shared" si="23"/>
        <v/>
      </c>
      <c r="U283" s="73">
        <f t="shared" si="24"/>
        <v>0</v>
      </c>
      <c r="V283" s="229">
        <f>'935'!Z258</f>
        <v>0</v>
      </c>
      <c r="W283" s="230">
        <f t="shared" si="25"/>
        <v>0</v>
      </c>
      <c r="X283" s="231" t="str">
        <f t="shared" si="26"/>
        <v/>
      </c>
      <c r="Y283" s="73">
        <f>0.01*('11'!B$17-'935'!W258)*'Fixed Charge'!E258</f>
        <v>0</v>
      </c>
      <c r="Z283" s="73">
        <f>0.01*'11'!B$17*'Dem2'!G258*'Dem2'!AA258</f>
        <v>0</v>
      </c>
      <c r="AA283" s="73">
        <f>'Dem2'!G258*(MAX('Dem2'!BJ258,0-('Dem2'!BI258+IF('935'!P258=0,0,(1-'935'!X258/'11'!D$17)*'11'!B$17/('11'!B$17-'935'!W258)*IF('Dem2'!G258=0,1,'Dem2'!H258/'Dem2'!G258)*'Dem2'!AL258))))*'11'!B$17*0.01*'Dem1'!B$111/'Dem1'!B$166</f>
        <v>0</v>
      </c>
      <c r="AB283" s="73">
        <f>'Dem2'!G258*'Dem1'!B$225*'Dem2'!BG258</f>
        <v>0</v>
      </c>
      <c r="AC283" s="73">
        <f>'Dem2'!G258*(MAX('Dem2'!BJ258,0-('Dem2'!BI258+IF('935'!P258=0,0,(1-'935'!X258/'11'!D$17)*'11'!B$17/('11'!B$17-'935'!W258)*IF('Dem2'!G258=0,1,'Dem2'!H258/'Dem2'!G258)*'Dem2'!AL258))))*'11'!B$17*0.01*'Dem1'!B$149/'Dem1'!B$166</f>
        <v>0</v>
      </c>
      <c r="AD283" s="73">
        <f>0.01*('Dem2'!H258*'11'!B$17*'Dem2'!AR258+'Dem2'!G258*'SR Rate'!AD258*'935'!P258*('11'!D$17-'935'!X258)*('11'!B$17/('11'!B$17-'935'!W258)))</f>
        <v>0</v>
      </c>
      <c r="AE283" s="73">
        <f>'Dem2'!G258*'Dem1'!B$213*('Dem1'!B$200+'Dem2'!BE258)</f>
        <v>0</v>
      </c>
      <c r="AF283" s="73">
        <f>'Dem2'!G258*(MAX('Dem2'!BJ258,0-('Dem2'!BI258+IF('935'!P258=0,0,(1-'935'!X258/'11'!D$17)*'11'!B$17/('11'!B$17-'935'!W258)*IF('Dem2'!G258=0,1,'Dem2'!H258/'Dem2'!G258)*'Dem2'!AL258))))*'11'!B$17*0.01*(1-('Dem1'!B$149+'Dem1'!B$111)/'Dem1'!B$166)</f>
        <v>0</v>
      </c>
      <c r="AG283" s="73">
        <f t="shared" si="27"/>
        <v>0</v>
      </c>
      <c r="AH283" s="10"/>
    </row>
    <row r="284" spans="1:34">
      <c r="A284" s="103">
        <v>220</v>
      </c>
      <c r="B284" s="226">
        <f>Results!B237</f>
        <v>0</v>
      </c>
      <c r="C284" s="227">
        <f>Results!C237</f>
        <v>0</v>
      </c>
      <c r="D284" s="228">
        <f>Results!D237</f>
        <v>0</v>
      </c>
      <c r="E284" s="228">
        <f>Results!E237</f>
        <v>0.21</v>
      </c>
      <c r="F284" s="228">
        <f>Results!F237</f>
        <v>0.21</v>
      </c>
      <c r="G284" s="227">
        <f>Results!G237</f>
        <v>0</v>
      </c>
      <c r="H284" s="228">
        <f>Results!H237</f>
        <v>0</v>
      </c>
      <c r="I284" s="228">
        <f>Results!I237</f>
        <v>0.2</v>
      </c>
      <c r="J284" s="228">
        <f>Results!J237</f>
        <v>0.2</v>
      </c>
      <c r="K284" s="73">
        <f>0.01*'11'!B$17*'Dem2'!G259*Results!E237</f>
        <v>0</v>
      </c>
      <c r="L284" s="73">
        <f>0.01*('11'!D$17-'935'!X259)*Results!C237*'Dem2'!G259*('11'!B$17/('11'!B$17-'935'!W259))*'935'!P259</f>
        <v>0</v>
      </c>
      <c r="M284" s="73">
        <f>0.01*('11'!B$17-'935'!W259)*Results!D237</f>
        <v>0</v>
      </c>
      <c r="N284" s="73">
        <f>0.01*'11'!B$17*'Gen2'!F259*'Gen2'!O259</f>
        <v>0</v>
      </c>
      <c r="O284" s="73">
        <f>0.01*('11'!B$17-'935'!W259)*'Fixed Charge'!J259</f>
        <v>0</v>
      </c>
      <c r="P284" s="73">
        <f>0.01*'Gen2'!N259*'935'!T259</f>
        <v>0</v>
      </c>
      <c r="Q284" s="73">
        <f t="shared" si="21"/>
        <v>0</v>
      </c>
      <c r="R284" s="229">
        <f>'935'!Y259</f>
        <v>0</v>
      </c>
      <c r="S284" s="230">
        <f t="shared" si="22"/>
        <v>0</v>
      </c>
      <c r="T284" s="231" t="str">
        <f t="shared" si="23"/>
        <v/>
      </c>
      <c r="U284" s="73">
        <f t="shared" si="24"/>
        <v>0</v>
      </c>
      <c r="V284" s="229">
        <f>'935'!Z259</f>
        <v>0</v>
      </c>
      <c r="W284" s="230">
        <f t="shared" si="25"/>
        <v>0</v>
      </c>
      <c r="X284" s="231" t="str">
        <f t="shared" si="26"/>
        <v/>
      </c>
      <c r="Y284" s="73">
        <f>0.01*('11'!B$17-'935'!W259)*'Fixed Charge'!E259</f>
        <v>0</v>
      </c>
      <c r="Z284" s="73">
        <f>0.01*'11'!B$17*'Dem2'!G259*'Dem2'!AA259</f>
        <v>0</v>
      </c>
      <c r="AA284" s="73">
        <f>'Dem2'!G259*(MAX('Dem2'!BJ259,0-('Dem2'!BI259+IF('935'!P259=0,0,(1-'935'!X259/'11'!D$17)*'11'!B$17/('11'!B$17-'935'!W259)*IF('Dem2'!G259=0,1,'Dem2'!H259/'Dem2'!G259)*'Dem2'!AL259))))*'11'!B$17*0.01*'Dem1'!B$111/'Dem1'!B$166</f>
        <v>0</v>
      </c>
      <c r="AB284" s="73">
        <f>'Dem2'!G259*'Dem1'!B$225*'Dem2'!BG259</f>
        <v>0</v>
      </c>
      <c r="AC284" s="73">
        <f>'Dem2'!G259*(MAX('Dem2'!BJ259,0-('Dem2'!BI259+IF('935'!P259=0,0,(1-'935'!X259/'11'!D$17)*'11'!B$17/('11'!B$17-'935'!W259)*IF('Dem2'!G259=0,1,'Dem2'!H259/'Dem2'!G259)*'Dem2'!AL259))))*'11'!B$17*0.01*'Dem1'!B$149/'Dem1'!B$166</f>
        <v>0</v>
      </c>
      <c r="AD284" s="73">
        <f>0.01*('Dem2'!H259*'11'!B$17*'Dem2'!AR259+'Dem2'!G259*'SR Rate'!AD259*'935'!P259*('11'!D$17-'935'!X259)*('11'!B$17/('11'!B$17-'935'!W259)))</f>
        <v>0</v>
      </c>
      <c r="AE284" s="73">
        <f>'Dem2'!G259*'Dem1'!B$213*('Dem1'!B$200+'Dem2'!BE259)</f>
        <v>0</v>
      </c>
      <c r="AF284" s="73">
        <f>'Dem2'!G259*(MAX('Dem2'!BJ259,0-('Dem2'!BI259+IF('935'!P259=0,0,(1-'935'!X259/'11'!D$17)*'11'!B$17/('11'!B$17-'935'!W259)*IF('Dem2'!G259=0,1,'Dem2'!H259/'Dem2'!G259)*'Dem2'!AL259))))*'11'!B$17*0.01*(1-('Dem1'!B$149+'Dem1'!B$111)/'Dem1'!B$166)</f>
        <v>0</v>
      </c>
      <c r="AG284" s="73">
        <f t="shared" si="27"/>
        <v>0</v>
      </c>
      <c r="AH284" s="10"/>
    </row>
    <row r="285" spans="1:34">
      <c r="A285" s="103">
        <v>221</v>
      </c>
      <c r="B285" s="226">
        <f>Results!B238</f>
        <v>0</v>
      </c>
      <c r="C285" s="227">
        <f>Results!C238</f>
        <v>0</v>
      </c>
      <c r="D285" s="228">
        <f>Results!D238</f>
        <v>0</v>
      </c>
      <c r="E285" s="228">
        <f>Results!E238</f>
        <v>0.21</v>
      </c>
      <c r="F285" s="228">
        <f>Results!F238</f>
        <v>0.21</v>
      </c>
      <c r="G285" s="227">
        <f>Results!G238</f>
        <v>0</v>
      </c>
      <c r="H285" s="228">
        <f>Results!H238</f>
        <v>0</v>
      </c>
      <c r="I285" s="228">
        <f>Results!I238</f>
        <v>0.2</v>
      </c>
      <c r="J285" s="228">
        <f>Results!J238</f>
        <v>0.2</v>
      </c>
      <c r="K285" s="73">
        <f>0.01*'11'!B$17*'Dem2'!G260*Results!E238</f>
        <v>0</v>
      </c>
      <c r="L285" s="73">
        <f>0.01*('11'!D$17-'935'!X260)*Results!C238*'Dem2'!G260*('11'!B$17/('11'!B$17-'935'!W260))*'935'!P260</f>
        <v>0</v>
      </c>
      <c r="M285" s="73">
        <f>0.01*('11'!B$17-'935'!W260)*Results!D238</f>
        <v>0</v>
      </c>
      <c r="N285" s="73">
        <f>0.01*'11'!B$17*'Gen2'!F260*'Gen2'!O260</f>
        <v>0</v>
      </c>
      <c r="O285" s="73">
        <f>0.01*('11'!B$17-'935'!W260)*'Fixed Charge'!J260</f>
        <v>0</v>
      </c>
      <c r="P285" s="73">
        <f>0.01*'Gen2'!N260*'935'!T260</f>
        <v>0</v>
      </c>
      <c r="Q285" s="73">
        <f t="shared" si="21"/>
        <v>0</v>
      </c>
      <c r="R285" s="229">
        <f>'935'!Y260</f>
        <v>0</v>
      </c>
      <c r="S285" s="230">
        <f t="shared" si="22"/>
        <v>0</v>
      </c>
      <c r="T285" s="231" t="str">
        <f t="shared" si="23"/>
        <v/>
      </c>
      <c r="U285" s="73">
        <f t="shared" si="24"/>
        <v>0</v>
      </c>
      <c r="V285" s="229">
        <f>'935'!Z260</f>
        <v>0</v>
      </c>
      <c r="W285" s="230">
        <f t="shared" si="25"/>
        <v>0</v>
      </c>
      <c r="X285" s="231" t="str">
        <f t="shared" si="26"/>
        <v/>
      </c>
      <c r="Y285" s="73">
        <f>0.01*('11'!B$17-'935'!W260)*'Fixed Charge'!E260</f>
        <v>0</v>
      </c>
      <c r="Z285" s="73">
        <f>0.01*'11'!B$17*'Dem2'!G260*'Dem2'!AA260</f>
        <v>0</v>
      </c>
      <c r="AA285" s="73">
        <f>'Dem2'!G260*(MAX('Dem2'!BJ260,0-('Dem2'!BI260+IF('935'!P260=0,0,(1-'935'!X260/'11'!D$17)*'11'!B$17/('11'!B$17-'935'!W260)*IF('Dem2'!G260=0,1,'Dem2'!H260/'Dem2'!G260)*'Dem2'!AL260))))*'11'!B$17*0.01*'Dem1'!B$111/'Dem1'!B$166</f>
        <v>0</v>
      </c>
      <c r="AB285" s="73">
        <f>'Dem2'!G260*'Dem1'!B$225*'Dem2'!BG260</f>
        <v>0</v>
      </c>
      <c r="AC285" s="73">
        <f>'Dem2'!G260*(MAX('Dem2'!BJ260,0-('Dem2'!BI260+IF('935'!P260=0,0,(1-'935'!X260/'11'!D$17)*'11'!B$17/('11'!B$17-'935'!W260)*IF('Dem2'!G260=0,1,'Dem2'!H260/'Dem2'!G260)*'Dem2'!AL260))))*'11'!B$17*0.01*'Dem1'!B$149/'Dem1'!B$166</f>
        <v>0</v>
      </c>
      <c r="AD285" s="73">
        <f>0.01*('Dem2'!H260*'11'!B$17*'Dem2'!AR260+'Dem2'!G260*'SR Rate'!AD260*'935'!P260*('11'!D$17-'935'!X260)*('11'!B$17/('11'!B$17-'935'!W260)))</f>
        <v>0</v>
      </c>
      <c r="AE285" s="73">
        <f>'Dem2'!G260*'Dem1'!B$213*('Dem1'!B$200+'Dem2'!BE260)</f>
        <v>0</v>
      </c>
      <c r="AF285" s="73">
        <f>'Dem2'!G260*(MAX('Dem2'!BJ260,0-('Dem2'!BI260+IF('935'!P260=0,0,(1-'935'!X260/'11'!D$17)*'11'!B$17/('11'!B$17-'935'!W260)*IF('Dem2'!G260=0,1,'Dem2'!H260/'Dem2'!G260)*'Dem2'!AL260))))*'11'!B$17*0.01*(1-('Dem1'!B$149+'Dem1'!B$111)/'Dem1'!B$166)</f>
        <v>0</v>
      </c>
      <c r="AG285" s="73">
        <f t="shared" si="27"/>
        <v>0</v>
      </c>
      <c r="AH285" s="10"/>
    </row>
    <row r="286" spans="1:34">
      <c r="A286" s="103">
        <v>222</v>
      </c>
      <c r="B286" s="226">
        <f>Results!B239</f>
        <v>0</v>
      </c>
      <c r="C286" s="227">
        <f>Results!C239</f>
        <v>0</v>
      </c>
      <c r="D286" s="228">
        <f>Results!D239</f>
        <v>0</v>
      </c>
      <c r="E286" s="228">
        <f>Results!E239</f>
        <v>0.21</v>
      </c>
      <c r="F286" s="228">
        <f>Results!F239</f>
        <v>0.21</v>
      </c>
      <c r="G286" s="227">
        <f>Results!G239</f>
        <v>0</v>
      </c>
      <c r="H286" s="228">
        <f>Results!H239</f>
        <v>0</v>
      </c>
      <c r="I286" s="228">
        <f>Results!I239</f>
        <v>0.2</v>
      </c>
      <c r="J286" s="228">
        <f>Results!J239</f>
        <v>0.2</v>
      </c>
      <c r="K286" s="73">
        <f>0.01*'11'!B$17*'Dem2'!G261*Results!E239</f>
        <v>0</v>
      </c>
      <c r="L286" s="73">
        <f>0.01*('11'!D$17-'935'!X261)*Results!C239*'Dem2'!G261*('11'!B$17/('11'!B$17-'935'!W261))*'935'!P261</f>
        <v>0</v>
      </c>
      <c r="M286" s="73">
        <f>0.01*('11'!B$17-'935'!W261)*Results!D239</f>
        <v>0</v>
      </c>
      <c r="N286" s="73">
        <f>0.01*'11'!B$17*'Gen2'!F261*'Gen2'!O261</f>
        <v>0</v>
      </c>
      <c r="O286" s="73">
        <f>0.01*('11'!B$17-'935'!W261)*'Fixed Charge'!J261</f>
        <v>0</v>
      </c>
      <c r="P286" s="73">
        <f>0.01*'Gen2'!N261*'935'!T261</f>
        <v>0</v>
      </c>
      <c r="Q286" s="73">
        <f t="shared" si="21"/>
        <v>0</v>
      </c>
      <c r="R286" s="229">
        <f>'935'!Y261</f>
        <v>0</v>
      </c>
      <c r="S286" s="230">
        <f t="shared" si="22"/>
        <v>0</v>
      </c>
      <c r="T286" s="231" t="str">
        <f t="shared" si="23"/>
        <v/>
      </c>
      <c r="U286" s="73">
        <f t="shared" si="24"/>
        <v>0</v>
      </c>
      <c r="V286" s="229">
        <f>'935'!Z261</f>
        <v>0</v>
      </c>
      <c r="W286" s="230">
        <f t="shared" si="25"/>
        <v>0</v>
      </c>
      <c r="X286" s="231" t="str">
        <f t="shared" si="26"/>
        <v/>
      </c>
      <c r="Y286" s="73">
        <f>0.01*('11'!B$17-'935'!W261)*'Fixed Charge'!E261</f>
        <v>0</v>
      </c>
      <c r="Z286" s="73">
        <f>0.01*'11'!B$17*'Dem2'!G261*'Dem2'!AA261</f>
        <v>0</v>
      </c>
      <c r="AA286" s="73">
        <f>'Dem2'!G261*(MAX('Dem2'!BJ261,0-('Dem2'!BI261+IF('935'!P261=0,0,(1-'935'!X261/'11'!D$17)*'11'!B$17/('11'!B$17-'935'!W261)*IF('Dem2'!G261=0,1,'Dem2'!H261/'Dem2'!G261)*'Dem2'!AL261))))*'11'!B$17*0.01*'Dem1'!B$111/'Dem1'!B$166</f>
        <v>0</v>
      </c>
      <c r="AB286" s="73">
        <f>'Dem2'!G261*'Dem1'!B$225*'Dem2'!BG261</f>
        <v>0</v>
      </c>
      <c r="AC286" s="73">
        <f>'Dem2'!G261*(MAX('Dem2'!BJ261,0-('Dem2'!BI261+IF('935'!P261=0,0,(1-'935'!X261/'11'!D$17)*'11'!B$17/('11'!B$17-'935'!W261)*IF('Dem2'!G261=0,1,'Dem2'!H261/'Dem2'!G261)*'Dem2'!AL261))))*'11'!B$17*0.01*'Dem1'!B$149/'Dem1'!B$166</f>
        <v>0</v>
      </c>
      <c r="AD286" s="73">
        <f>0.01*('Dem2'!H261*'11'!B$17*'Dem2'!AR261+'Dem2'!G261*'SR Rate'!AD261*'935'!P261*('11'!D$17-'935'!X261)*('11'!B$17/('11'!B$17-'935'!W261)))</f>
        <v>0</v>
      </c>
      <c r="AE286" s="73">
        <f>'Dem2'!G261*'Dem1'!B$213*('Dem1'!B$200+'Dem2'!BE261)</f>
        <v>0</v>
      </c>
      <c r="AF286" s="73">
        <f>'Dem2'!G261*(MAX('Dem2'!BJ261,0-('Dem2'!BI261+IF('935'!P261=0,0,(1-'935'!X261/'11'!D$17)*'11'!B$17/('11'!B$17-'935'!W261)*IF('Dem2'!G261=0,1,'Dem2'!H261/'Dem2'!G261)*'Dem2'!AL261))))*'11'!B$17*0.01*(1-('Dem1'!B$149+'Dem1'!B$111)/'Dem1'!B$166)</f>
        <v>0</v>
      </c>
      <c r="AG286" s="73">
        <f t="shared" si="27"/>
        <v>0</v>
      </c>
      <c r="AH286" s="10"/>
    </row>
    <row r="287" spans="1:34">
      <c r="A287" s="103">
        <v>223</v>
      </c>
      <c r="B287" s="226">
        <f>Results!B240</f>
        <v>0</v>
      </c>
      <c r="C287" s="227">
        <f>Results!C240</f>
        <v>0</v>
      </c>
      <c r="D287" s="228">
        <f>Results!D240</f>
        <v>0</v>
      </c>
      <c r="E287" s="228">
        <f>Results!E240</f>
        <v>0.21</v>
      </c>
      <c r="F287" s="228">
        <f>Results!F240</f>
        <v>0.21</v>
      </c>
      <c r="G287" s="227">
        <f>Results!G240</f>
        <v>0</v>
      </c>
      <c r="H287" s="228">
        <f>Results!H240</f>
        <v>0</v>
      </c>
      <c r="I287" s="228">
        <f>Results!I240</f>
        <v>0.2</v>
      </c>
      <c r="J287" s="228">
        <f>Results!J240</f>
        <v>0.2</v>
      </c>
      <c r="K287" s="73">
        <f>0.01*'11'!B$17*'Dem2'!G262*Results!E240</f>
        <v>0</v>
      </c>
      <c r="L287" s="73">
        <f>0.01*('11'!D$17-'935'!X262)*Results!C240*'Dem2'!G262*('11'!B$17/('11'!B$17-'935'!W262))*'935'!P262</f>
        <v>0</v>
      </c>
      <c r="M287" s="73">
        <f>0.01*('11'!B$17-'935'!W262)*Results!D240</f>
        <v>0</v>
      </c>
      <c r="N287" s="73">
        <f>0.01*'11'!B$17*'Gen2'!F262*'Gen2'!O262</f>
        <v>0</v>
      </c>
      <c r="O287" s="73">
        <f>0.01*('11'!B$17-'935'!W262)*'Fixed Charge'!J262</f>
        <v>0</v>
      </c>
      <c r="P287" s="73">
        <f>0.01*'Gen2'!N262*'935'!T262</f>
        <v>0</v>
      </c>
      <c r="Q287" s="73">
        <f t="shared" si="21"/>
        <v>0</v>
      </c>
      <c r="R287" s="229">
        <f>'935'!Y262</f>
        <v>0</v>
      </c>
      <c r="S287" s="230">
        <f t="shared" si="22"/>
        <v>0</v>
      </c>
      <c r="T287" s="231" t="str">
        <f t="shared" si="23"/>
        <v/>
      </c>
      <c r="U287" s="73">
        <f t="shared" si="24"/>
        <v>0</v>
      </c>
      <c r="V287" s="229">
        <f>'935'!Z262</f>
        <v>0</v>
      </c>
      <c r="W287" s="230">
        <f t="shared" si="25"/>
        <v>0</v>
      </c>
      <c r="X287" s="231" t="str">
        <f t="shared" si="26"/>
        <v/>
      </c>
      <c r="Y287" s="73">
        <f>0.01*('11'!B$17-'935'!W262)*'Fixed Charge'!E262</f>
        <v>0</v>
      </c>
      <c r="Z287" s="73">
        <f>0.01*'11'!B$17*'Dem2'!G262*'Dem2'!AA262</f>
        <v>0</v>
      </c>
      <c r="AA287" s="73">
        <f>'Dem2'!G262*(MAX('Dem2'!BJ262,0-('Dem2'!BI262+IF('935'!P262=0,0,(1-'935'!X262/'11'!D$17)*'11'!B$17/('11'!B$17-'935'!W262)*IF('Dem2'!G262=0,1,'Dem2'!H262/'Dem2'!G262)*'Dem2'!AL262))))*'11'!B$17*0.01*'Dem1'!B$111/'Dem1'!B$166</f>
        <v>0</v>
      </c>
      <c r="AB287" s="73">
        <f>'Dem2'!G262*'Dem1'!B$225*'Dem2'!BG262</f>
        <v>0</v>
      </c>
      <c r="AC287" s="73">
        <f>'Dem2'!G262*(MAX('Dem2'!BJ262,0-('Dem2'!BI262+IF('935'!P262=0,0,(1-'935'!X262/'11'!D$17)*'11'!B$17/('11'!B$17-'935'!W262)*IF('Dem2'!G262=0,1,'Dem2'!H262/'Dem2'!G262)*'Dem2'!AL262))))*'11'!B$17*0.01*'Dem1'!B$149/'Dem1'!B$166</f>
        <v>0</v>
      </c>
      <c r="AD287" s="73">
        <f>0.01*('Dem2'!H262*'11'!B$17*'Dem2'!AR262+'Dem2'!G262*'SR Rate'!AD262*'935'!P262*('11'!D$17-'935'!X262)*('11'!B$17/('11'!B$17-'935'!W262)))</f>
        <v>0</v>
      </c>
      <c r="AE287" s="73">
        <f>'Dem2'!G262*'Dem1'!B$213*('Dem1'!B$200+'Dem2'!BE262)</f>
        <v>0</v>
      </c>
      <c r="AF287" s="73">
        <f>'Dem2'!G262*(MAX('Dem2'!BJ262,0-('Dem2'!BI262+IF('935'!P262=0,0,(1-'935'!X262/'11'!D$17)*'11'!B$17/('11'!B$17-'935'!W262)*IF('Dem2'!G262=0,1,'Dem2'!H262/'Dem2'!G262)*'Dem2'!AL262))))*'11'!B$17*0.01*(1-('Dem1'!B$149+'Dem1'!B$111)/'Dem1'!B$166)</f>
        <v>0</v>
      </c>
      <c r="AG287" s="73">
        <f t="shared" si="27"/>
        <v>0</v>
      </c>
      <c r="AH287" s="10"/>
    </row>
    <row r="288" spans="1:34">
      <c r="A288" s="103">
        <v>224</v>
      </c>
      <c r="B288" s="226">
        <f>Results!B241</f>
        <v>0</v>
      </c>
      <c r="C288" s="227">
        <f>Results!C241</f>
        <v>0</v>
      </c>
      <c r="D288" s="228">
        <f>Results!D241</f>
        <v>0</v>
      </c>
      <c r="E288" s="228">
        <f>Results!E241</f>
        <v>0.21</v>
      </c>
      <c r="F288" s="228">
        <f>Results!F241</f>
        <v>0.21</v>
      </c>
      <c r="G288" s="227">
        <f>Results!G241</f>
        <v>0</v>
      </c>
      <c r="H288" s="228">
        <f>Results!H241</f>
        <v>0</v>
      </c>
      <c r="I288" s="228">
        <f>Results!I241</f>
        <v>0.2</v>
      </c>
      <c r="J288" s="228">
        <f>Results!J241</f>
        <v>0.2</v>
      </c>
      <c r="K288" s="73">
        <f>0.01*'11'!B$17*'Dem2'!G263*Results!E241</f>
        <v>0</v>
      </c>
      <c r="L288" s="73">
        <f>0.01*('11'!D$17-'935'!X263)*Results!C241*'Dem2'!G263*('11'!B$17/('11'!B$17-'935'!W263))*'935'!P263</f>
        <v>0</v>
      </c>
      <c r="M288" s="73">
        <f>0.01*('11'!B$17-'935'!W263)*Results!D241</f>
        <v>0</v>
      </c>
      <c r="N288" s="73">
        <f>0.01*'11'!B$17*'Gen2'!F263*'Gen2'!O263</f>
        <v>0</v>
      </c>
      <c r="O288" s="73">
        <f>0.01*('11'!B$17-'935'!W263)*'Fixed Charge'!J263</f>
        <v>0</v>
      </c>
      <c r="P288" s="73">
        <f>0.01*'Gen2'!N263*'935'!T263</f>
        <v>0</v>
      </c>
      <c r="Q288" s="73">
        <f t="shared" si="21"/>
        <v>0</v>
      </c>
      <c r="R288" s="229">
        <f>'935'!Y263</f>
        <v>0</v>
      </c>
      <c r="S288" s="230">
        <f t="shared" si="22"/>
        <v>0</v>
      </c>
      <c r="T288" s="231" t="str">
        <f t="shared" si="23"/>
        <v/>
      </c>
      <c r="U288" s="73">
        <f t="shared" si="24"/>
        <v>0</v>
      </c>
      <c r="V288" s="229">
        <f>'935'!Z263</f>
        <v>0</v>
      </c>
      <c r="W288" s="230">
        <f t="shared" si="25"/>
        <v>0</v>
      </c>
      <c r="X288" s="231" t="str">
        <f t="shared" si="26"/>
        <v/>
      </c>
      <c r="Y288" s="73">
        <f>0.01*('11'!B$17-'935'!W263)*'Fixed Charge'!E263</f>
        <v>0</v>
      </c>
      <c r="Z288" s="73">
        <f>0.01*'11'!B$17*'Dem2'!G263*'Dem2'!AA263</f>
        <v>0</v>
      </c>
      <c r="AA288" s="73">
        <f>'Dem2'!G263*(MAX('Dem2'!BJ263,0-('Dem2'!BI263+IF('935'!P263=0,0,(1-'935'!X263/'11'!D$17)*'11'!B$17/('11'!B$17-'935'!W263)*IF('Dem2'!G263=0,1,'Dem2'!H263/'Dem2'!G263)*'Dem2'!AL263))))*'11'!B$17*0.01*'Dem1'!B$111/'Dem1'!B$166</f>
        <v>0</v>
      </c>
      <c r="AB288" s="73">
        <f>'Dem2'!G263*'Dem1'!B$225*'Dem2'!BG263</f>
        <v>0</v>
      </c>
      <c r="AC288" s="73">
        <f>'Dem2'!G263*(MAX('Dem2'!BJ263,0-('Dem2'!BI263+IF('935'!P263=0,0,(1-'935'!X263/'11'!D$17)*'11'!B$17/('11'!B$17-'935'!W263)*IF('Dem2'!G263=0,1,'Dem2'!H263/'Dem2'!G263)*'Dem2'!AL263))))*'11'!B$17*0.01*'Dem1'!B$149/'Dem1'!B$166</f>
        <v>0</v>
      </c>
      <c r="AD288" s="73">
        <f>0.01*('Dem2'!H263*'11'!B$17*'Dem2'!AR263+'Dem2'!G263*'SR Rate'!AD263*'935'!P263*('11'!D$17-'935'!X263)*('11'!B$17/('11'!B$17-'935'!W263)))</f>
        <v>0</v>
      </c>
      <c r="AE288" s="73">
        <f>'Dem2'!G263*'Dem1'!B$213*('Dem1'!B$200+'Dem2'!BE263)</f>
        <v>0</v>
      </c>
      <c r="AF288" s="73">
        <f>'Dem2'!G263*(MAX('Dem2'!BJ263,0-('Dem2'!BI263+IF('935'!P263=0,0,(1-'935'!X263/'11'!D$17)*'11'!B$17/('11'!B$17-'935'!W263)*IF('Dem2'!G263=0,1,'Dem2'!H263/'Dem2'!G263)*'Dem2'!AL263))))*'11'!B$17*0.01*(1-('Dem1'!B$149+'Dem1'!B$111)/'Dem1'!B$166)</f>
        <v>0</v>
      </c>
      <c r="AG288" s="73">
        <f t="shared" si="27"/>
        <v>0</v>
      </c>
      <c r="AH288" s="10"/>
    </row>
    <row r="289" spans="1:34">
      <c r="A289" s="103">
        <v>225</v>
      </c>
      <c r="B289" s="226">
        <f>Results!B242</f>
        <v>0</v>
      </c>
      <c r="C289" s="227">
        <f>Results!C242</f>
        <v>0</v>
      </c>
      <c r="D289" s="228">
        <f>Results!D242</f>
        <v>0</v>
      </c>
      <c r="E289" s="228">
        <f>Results!E242</f>
        <v>0.21</v>
      </c>
      <c r="F289" s="228">
        <f>Results!F242</f>
        <v>0.21</v>
      </c>
      <c r="G289" s="227">
        <f>Results!G242</f>
        <v>0</v>
      </c>
      <c r="H289" s="228">
        <f>Results!H242</f>
        <v>0</v>
      </c>
      <c r="I289" s="228">
        <f>Results!I242</f>
        <v>0.2</v>
      </c>
      <c r="J289" s="228">
        <f>Results!J242</f>
        <v>0.2</v>
      </c>
      <c r="K289" s="73">
        <f>0.01*'11'!B$17*'Dem2'!G264*Results!E242</f>
        <v>0</v>
      </c>
      <c r="L289" s="73">
        <f>0.01*('11'!D$17-'935'!X264)*Results!C242*'Dem2'!G264*('11'!B$17/('11'!B$17-'935'!W264))*'935'!P264</f>
        <v>0</v>
      </c>
      <c r="M289" s="73">
        <f>0.01*('11'!B$17-'935'!W264)*Results!D242</f>
        <v>0</v>
      </c>
      <c r="N289" s="73">
        <f>0.01*'11'!B$17*'Gen2'!F264*'Gen2'!O264</f>
        <v>0</v>
      </c>
      <c r="O289" s="73">
        <f>0.01*('11'!B$17-'935'!W264)*'Fixed Charge'!J264</f>
        <v>0</v>
      </c>
      <c r="P289" s="73">
        <f>0.01*'Gen2'!N264*'935'!T264</f>
        <v>0</v>
      </c>
      <c r="Q289" s="73">
        <f t="shared" si="21"/>
        <v>0</v>
      </c>
      <c r="R289" s="229">
        <f>'935'!Y264</f>
        <v>0</v>
      </c>
      <c r="S289" s="230">
        <f t="shared" si="22"/>
        <v>0</v>
      </c>
      <c r="T289" s="231" t="str">
        <f t="shared" si="23"/>
        <v/>
      </c>
      <c r="U289" s="73">
        <f t="shared" si="24"/>
        <v>0</v>
      </c>
      <c r="V289" s="229">
        <f>'935'!Z264</f>
        <v>0</v>
      </c>
      <c r="W289" s="230">
        <f t="shared" si="25"/>
        <v>0</v>
      </c>
      <c r="X289" s="231" t="str">
        <f t="shared" si="26"/>
        <v/>
      </c>
      <c r="Y289" s="73">
        <f>0.01*('11'!B$17-'935'!W264)*'Fixed Charge'!E264</f>
        <v>0</v>
      </c>
      <c r="Z289" s="73">
        <f>0.01*'11'!B$17*'Dem2'!G264*'Dem2'!AA264</f>
        <v>0</v>
      </c>
      <c r="AA289" s="73">
        <f>'Dem2'!G264*(MAX('Dem2'!BJ264,0-('Dem2'!BI264+IF('935'!P264=0,0,(1-'935'!X264/'11'!D$17)*'11'!B$17/('11'!B$17-'935'!W264)*IF('Dem2'!G264=0,1,'Dem2'!H264/'Dem2'!G264)*'Dem2'!AL264))))*'11'!B$17*0.01*'Dem1'!B$111/'Dem1'!B$166</f>
        <v>0</v>
      </c>
      <c r="AB289" s="73">
        <f>'Dem2'!G264*'Dem1'!B$225*'Dem2'!BG264</f>
        <v>0</v>
      </c>
      <c r="AC289" s="73">
        <f>'Dem2'!G264*(MAX('Dem2'!BJ264,0-('Dem2'!BI264+IF('935'!P264=0,0,(1-'935'!X264/'11'!D$17)*'11'!B$17/('11'!B$17-'935'!W264)*IF('Dem2'!G264=0,1,'Dem2'!H264/'Dem2'!G264)*'Dem2'!AL264))))*'11'!B$17*0.01*'Dem1'!B$149/'Dem1'!B$166</f>
        <v>0</v>
      </c>
      <c r="AD289" s="73">
        <f>0.01*('Dem2'!H264*'11'!B$17*'Dem2'!AR264+'Dem2'!G264*'SR Rate'!AD264*'935'!P264*('11'!D$17-'935'!X264)*('11'!B$17/('11'!B$17-'935'!W264)))</f>
        <v>0</v>
      </c>
      <c r="AE289" s="73">
        <f>'Dem2'!G264*'Dem1'!B$213*('Dem1'!B$200+'Dem2'!BE264)</f>
        <v>0</v>
      </c>
      <c r="AF289" s="73">
        <f>'Dem2'!G264*(MAX('Dem2'!BJ264,0-('Dem2'!BI264+IF('935'!P264=0,0,(1-'935'!X264/'11'!D$17)*'11'!B$17/('11'!B$17-'935'!W264)*IF('Dem2'!G264=0,1,'Dem2'!H264/'Dem2'!G264)*'Dem2'!AL264))))*'11'!B$17*0.01*(1-('Dem1'!B$149+'Dem1'!B$111)/'Dem1'!B$166)</f>
        <v>0</v>
      </c>
      <c r="AG289" s="73">
        <f t="shared" si="27"/>
        <v>0</v>
      </c>
      <c r="AH289" s="10"/>
    </row>
    <row r="290" spans="1:34">
      <c r="A290" s="103">
        <v>226</v>
      </c>
      <c r="B290" s="226">
        <f>Results!B243</f>
        <v>0</v>
      </c>
      <c r="C290" s="227">
        <f>Results!C243</f>
        <v>0</v>
      </c>
      <c r="D290" s="228">
        <f>Results!D243</f>
        <v>0</v>
      </c>
      <c r="E290" s="228">
        <f>Results!E243</f>
        <v>0.21</v>
      </c>
      <c r="F290" s="228">
        <f>Results!F243</f>
        <v>0.21</v>
      </c>
      <c r="G290" s="227">
        <f>Results!G243</f>
        <v>0</v>
      </c>
      <c r="H290" s="228">
        <f>Results!H243</f>
        <v>0</v>
      </c>
      <c r="I290" s="228">
        <f>Results!I243</f>
        <v>0.2</v>
      </c>
      <c r="J290" s="228">
        <f>Results!J243</f>
        <v>0.2</v>
      </c>
      <c r="K290" s="73">
        <f>0.01*'11'!B$17*'Dem2'!G265*Results!E243</f>
        <v>0</v>
      </c>
      <c r="L290" s="73">
        <f>0.01*('11'!D$17-'935'!X265)*Results!C243*'Dem2'!G265*('11'!B$17/('11'!B$17-'935'!W265))*'935'!P265</f>
        <v>0</v>
      </c>
      <c r="M290" s="73">
        <f>0.01*('11'!B$17-'935'!W265)*Results!D243</f>
        <v>0</v>
      </c>
      <c r="N290" s="73">
        <f>0.01*'11'!B$17*'Gen2'!F265*'Gen2'!O265</f>
        <v>0</v>
      </c>
      <c r="O290" s="73">
        <f>0.01*('11'!B$17-'935'!W265)*'Fixed Charge'!J265</f>
        <v>0</v>
      </c>
      <c r="P290" s="73">
        <f>0.01*'Gen2'!N265*'935'!T265</f>
        <v>0</v>
      </c>
      <c r="Q290" s="73">
        <f t="shared" si="21"/>
        <v>0</v>
      </c>
      <c r="R290" s="229">
        <f>'935'!Y265</f>
        <v>0</v>
      </c>
      <c r="S290" s="230">
        <f t="shared" si="22"/>
        <v>0</v>
      </c>
      <c r="T290" s="231" t="str">
        <f t="shared" si="23"/>
        <v/>
      </c>
      <c r="U290" s="73">
        <f t="shared" si="24"/>
        <v>0</v>
      </c>
      <c r="V290" s="229">
        <f>'935'!Z265</f>
        <v>0</v>
      </c>
      <c r="W290" s="230">
        <f t="shared" si="25"/>
        <v>0</v>
      </c>
      <c r="X290" s="231" t="str">
        <f t="shared" si="26"/>
        <v/>
      </c>
      <c r="Y290" s="73">
        <f>0.01*('11'!B$17-'935'!W265)*'Fixed Charge'!E265</f>
        <v>0</v>
      </c>
      <c r="Z290" s="73">
        <f>0.01*'11'!B$17*'Dem2'!G265*'Dem2'!AA265</f>
        <v>0</v>
      </c>
      <c r="AA290" s="73">
        <f>'Dem2'!G265*(MAX('Dem2'!BJ265,0-('Dem2'!BI265+IF('935'!P265=0,0,(1-'935'!X265/'11'!D$17)*'11'!B$17/('11'!B$17-'935'!W265)*IF('Dem2'!G265=0,1,'Dem2'!H265/'Dem2'!G265)*'Dem2'!AL265))))*'11'!B$17*0.01*'Dem1'!B$111/'Dem1'!B$166</f>
        <v>0</v>
      </c>
      <c r="AB290" s="73">
        <f>'Dem2'!G265*'Dem1'!B$225*'Dem2'!BG265</f>
        <v>0</v>
      </c>
      <c r="AC290" s="73">
        <f>'Dem2'!G265*(MAX('Dem2'!BJ265,0-('Dem2'!BI265+IF('935'!P265=0,0,(1-'935'!X265/'11'!D$17)*'11'!B$17/('11'!B$17-'935'!W265)*IF('Dem2'!G265=0,1,'Dem2'!H265/'Dem2'!G265)*'Dem2'!AL265))))*'11'!B$17*0.01*'Dem1'!B$149/'Dem1'!B$166</f>
        <v>0</v>
      </c>
      <c r="AD290" s="73">
        <f>0.01*('Dem2'!H265*'11'!B$17*'Dem2'!AR265+'Dem2'!G265*'SR Rate'!AD265*'935'!P265*('11'!D$17-'935'!X265)*('11'!B$17/('11'!B$17-'935'!W265)))</f>
        <v>0</v>
      </c>
      <c r="AE290" s="73">
        <f>'Dem2'!G265*'Dem1'!B$213*('Dem1'!B$200+'Dem2'!BE265)</f>
        <v>0</v>
      </c>
      <c r="AF290" s="73">
        <f>'Dem2'!G265*(MAX('Dem2'!BJ265,0-('Dem2'!BI265+IF('935'!P265=0,0,(1-'935'!X265/'11'!D$17)*'11'!B$17/('11'!B$17-'935'!W265)*IF('Dem2'!G265=0,1,'Dem2'!H265/'Dem2'!G265)*'Dem2'!AL265))))*'11'!B$17*0.01*(1-('Dem1'!B$149+'Dem1'!B$111)/'Dem1'!B$166)</f>
        <v>0</v>
      </c>
      <c r="AG290" s="73">
        <f t="shared" si="27"/>
        <v>0</v>
      </c>
      <c r="AH290" s="10"/>
    </row>
    <row r="291" spans="1:34">
      <c r="A291" s="103">
        <v>227</v>
      </c>
      <c r="B291" s="226">
        <f>Results!B244</f>
        <v>0</v>
      </c>
      <c r="C291" s="227">
        <f>Results!C244</f>
        <v>0</v>
      </c>
      <c r="D291" s="228">
        <f>Results!D244</f>
        <v>0</v>
      </c>
      <c r="E291" s="228">
        <f>Results!E244</f>
        <v>0.21</v>
      </c>
      <c r="F291" s="228">
        <f>Results!F244</f>
        <v>0.21</v>
      </c>
      <c r="G291" s="227">
        <f>Results!G244</f>
        <v>0</v>
      </c>
      <c r="H291" s="228">
        <f>Results!H244</f>
        <v>0</v>
      </c>
      <c r="I291" s="228">
        <f>Results!I244</f>
        <v>0.2</v>
      </c>
      <c r="J291" s="228">
        <f>Results!J244</f>
        <v>0.2</v>
      </c>
      <c r="K291" s="73">
        <f>0.01*'11'!B$17*'Dem2'!G266*Results!E244</f>
        <v>0</v>
      </c>
      <c r="L291" s="73">
        <f>0.01*('11'!D$17-'935'!X266)*Results!C244*'Dem2'!G266*('11'!B$17/('11'!B$17-'935'!W266))*'935'!P266</f>
        <v>0</v>
      </c>
      <c r="M291" s="73">
        <f>0.01*('11'!B$17-'935'!W266)*Results!D244</f>
        <v>0</v>
      </c>
      <c r="N291" s="73">
        <f>0.01*'11'!B$17*'Gen2'!F266*'Gen2'!O266</f>
        <v>0</v>
      </c>
      <c r="O291" s="73">
        <f>0.01*('11'!B$17-'935'!W266)*'Fixed Charge'!J266</f>
        <v>0</v>
      </c>
      <c r="P291" s="73">
        <f>0.01*'Gen2'!N266*'935'!T266</f>
        <v>0</v>
      </c>
      <c r="Q291" s="73">
        <f t="shared" si="21"/>
        <v>0</v>
      </c>
      <c r="R291" s="229">
        <f>'935'!Y266</f>
        <v>0</v>
      </c>
      <c r="S291" s="230">
        <f t="shared" si="22"/>
        <v>0</v>
      </c>
      <c r="T291" s="231" t="str">
        <f t="shared" si="23"/>
        <v/>
      </c>
      <c r="U291" s="73">
        <f t="shared" si="24"/>
        <v>0</v>
      </c>
      <c r="V291" s="229">
        <f>'935'!Z266</f>
        <v>0</v>
      </c>
      <c r="W291" s="230">
        <f t="shared" si="25"/>
        <v>0</v>
      </c>
      <c r="X291" s="231" t="str">
        <f t="shared" si="26"/>
        <v/>
      </c>
      <c r="Y291" s="73">
        <f>0.01*('11'!B$17-'935'!W266)*'Fixed Charge'!E266</f>
        <v>0</v>
      </c>
      <c r="Z291" s="73">
        <f>0.01*'11'!B$17*'Dem2'!G266*'Dem2'!AA266</f>
        <v>0</v>
      </c>
      <c r="AA291" s="73">
        <f>'Dem2'!G266*(MAX('Dem2'!BJ266,0-('Dem2'!BI266+IF('935'!P266=0,0,(1-'935'!X266/'11'!D$17)*'11'!B$17/('11'!B$17-'935'!W266)*IF('Dem2'!G266=0,1,'Dem2'!H266/'Dem2'!G266)*'Dem2'!AL266))))*'11'!B$17*0.01*'Dem1'!B$111/'Dem1'!B$166</f>
        <v>0</v>
      </c>
      <c r="AB291" s="73">
        <f>'Dem2'!G266*'Dem1'!B$225*'Dem2'!BG266</f>
        <v>0</v>
      </c>
      <c r="AC291" s="73">
        <f>'Dem2'!G266*(MAX('Dem2'!BJ266,0-('Dem2'!BI266+IF('935'!P266=0,0,(1-'935'!X266/'11'!D$17)*'11'!B$17/('11'!B$17-'935'!W266)*IF('Dem2'!G266=0,1,'Dem2'!H266/'Dem2'!G266)*'Dem2'!AL266))))*'11'!B$17*0.01*'Dem1'!B$149/'Dem1'!B$166</f>
        <v>0</v>
      </c>
      <c r="AD291" s="73">
        <f>0.01*('Dem2'!H266*'11'!B$17*'Dem2'!AR266+'Dem2'!G266*'SR Rate'!AD266*'935'!P266*('11'!D$17-'935'!X266)*('11'!B$17/('11'!B$17-'935'!W266)))</f>
        <v>0</v>
      </c>
      <c r="AE291" s="73">
        <f>'Dem2'!G266*'Dem1'!B$213*('Dem1'!B$200+'Dem2'!BE266)</f>
        <v>0</v>
      </c>
      <c r="AF291" s="73">
        <f>'Dem2'!G266*(MAX('Dem2'!BJ266,0-('Dem2'!BI266+IF('935'!P266=0,0,(1-'935'!X266/'11'!D$17)*'11'!B$17/('11'!B$17-'935'!W266)*IF('Dem2'!G266=0,1,'Dem2'!H266/'Dem2'!G266)*'Dem2'!AL266))))*'11'!B$17*0.01*(1-('Dem1'!B$149+'Dem1'!B$111)/'Dem1'!B$166)</f>
        <v>0</v>
      </c>
      <c r="AG291" s="73">
        <f t="shared" si="27"/>
        <v>0</v>
      </c>
      <c r="AH291" s="10"/>
    </row>
    <row r="292" spans="1:34">
      <c r="A292" s="103">
        <v>228</v>
      </c>
      <c r="B292" s="226">
        <f>Results!B245</f>
        <v>0</v>
      </c>
      <c r="C292" s="227">
        <f>Results!C245</f>
        <v>0</v>
      </c>
      <c r="D292" s="228">
        <f>Results!D245</f>
        <v>0</v>
      </c>
      <c r="E292" s="228">
        <f>Results!E245</f>
        <v>0.21</v>
      </c>
      <c r="F292" s="228">
        <f>Results!F245</f>
        <v>0.21</v>
      </c>
      <c r="G292" s="227">
        <f>Results!G245</f>
        <v>0</v>
      </c>
      <c r="H292" s="228">
        <f>Results!H245</f>
        <v>0</v>
      </c>
      <c r="I292" s="228">
        <f>Results!I245</f>
        <v>0.2</v>
      </c>
      <c r="J292" s="228">
        <f>Results!J245</f>
        <v>0.2</v>
      </c>
      <c r="K292" s="73">
        <f>0.01*'11'!B$17*'Dem2'!G267*Results!E245</f>
        <v>0</v>
      </c>
      <c r="L292" s="73">
        <f>0.01*('11'!D$17-'935'!X267)*Results!C245*'Dem2'!G267*('11'!B$17/('11'!B$17-'935'!W267))*'935'!P267</f>
        <v>0</v>
      </c>
      <c r="M292" s="73">
        <f>0.01*('11'!B$17-'935'!W267)*Results!D245</f>
        <v>0</v>
      </c>
      <c r="N292" s="73">
        <f>0.01*'11'!B$17*'Gen2'!F267*'Gen2'!O267</f>
        <v>0</v>
      </c>
      <c r="O292" s="73">
        <f>0.01*('11'!B$17-'935'!W267)*'Fixed Charge'!J267</f>
        <v>0</v>
      </c>
      <c r="P292" s="73">
        <f>0.01*'Gen2'!N267*'935'!T267</f>
        <v>0</v>
      </c>
      <c r="Q292" s="73">
        <f t="shared" si="21"/>
        <v>0</v>
      </c>
      <c r="R292" s="229">
        <f>'935'!Y267</f>
        <v>0</v>
      </c>
      <c r="S292" s="230">
        <f t="shared" si="22"/>
        <v>0</v>
      </c>
      <c r="T292" s="231" t="str">
        <f t="shared" si="23"/>
        <v/>
      </c>
      <c r="U292" s="73">
        <f t="shared" si="24"/>
        <v>0</v>
      </c>
      <c r="V292" s="229">
        <f>'935'!Z267</f>
        <v>0</v>
      </c>
      <c r="W292" s="230">
        <f t="shared" si="25"/>
        <v>0</v>
      </c>
      <c r="X292" s="231" t="str">
        <f t="shared" si="26"/>
        <v/>
      </c>
      <c r="Y292" s="73">
        <f>0.01*('11'!B$17-'935'!W267)*'Fixed Charge'!E267</f>
        <v>0</v>
      </c>
      <c r="Z292" s="73">
        <f>0.01*'11'!B$17*'Dem2'!G267*'Dem2'!AA267</f>
        <v>0</v>
      </c>
      <c r="AA292" s="73">
        <f>'Dem2'!G267*(MAX('Dem2'!BJ267,0-('Dem2'!BI267+IF('935'!P267=0,0,(1-'935'!X267/'11'!D$17)*'11'!B$17/('11'!B$17-'935'!W267)*IF('Dem2'!G267=0,1,'Dem2'!H267/'Dem2'!G267)*'Dem2'!AL267))))*'11'!B$17*0.01*'Dem1'!B$111/'Dem1'!B$166</f>
        <v>0</v>
      </c>
      <c r="AB292" s="73">
        <f>'Dem2'!G267*'Dem1'!B$225*'Dem2'!BG267</f>
        <v>0</v>
      </c>
      <c r="AC292" s="73">
        <f>'Dem2'!G267*(MAX('Dem2'!BJ267,0-('Dem2'!BI267+IF('935'!P267=0,0,(1-'935'!X267/'11'!D$17)*'11'!B$17/('11'!B$17-'935'!W267)*IF('Dem2'!G267=0,1,'Dem2'!H267/'Dem2'!G267)*'Dem2'!AL267))))*'11'!B$17*0.01*'Dem1'!B$149/'Dem1'!B$166</f>
        <v>0</v>
      </c>
      <c r="AD292" s="73">
        <f>0.01*('Dem2'!H267*'11'!B$17*'Dem2'!AR267+'Dem2'!G267*'SR Rate'!AD267*'935'!P267*('11'!D$17-'935'!X267)*('11'!B$17/('11'!B$17-'935'!W267)))</f>
        <v>0</v>
      </c>
      <c r="AE292" s="73">
        <f>'Dem2'!G267*'Dem1'!B$213*('Dem1'!B$200+'Dem2'!BE267)</f>
        <v>0</v>
      </c>
      <c r="AF292" s="73">
        <f>'Dem2'!G267*(MAX('Dem2'!BJ267,0-('Dem2'!BI267+IF('935'!P267=0,0,(1-'935'!X267/'11'!D$17)*'11'!B$17/('11'!B$17-'935'!W267)*IF('Dem2'!G267=0,1,'Dem2'!H267/'Dem2'!G267)*'Dem2'!AL267))))*'11'!B$17*0.01*(1-('Dem1'!B$149+'Dem1'!B$111)/'Dem1'!B$166)</f>
        <v>0</v>
      </c>
      <c r="AG292" s="73">
        <f t="shared" si="27"/>
        <v>0</v>
      </c>
      <c r="AH292" s="10"/>
    </row>
    <row r="293" spans="1:34">
      <c r="A293" s="103">
        <v>229</v>
      </c>
      <c r="B293" s="226">
        <f>Results!B246</f>
        <v>0</v>
      </c>
      <c r="C293" s="227">
        <f>Results!C246</f>
        <v>0</v>
      </c>
      <c r="D293" s="228">
        <f>Results!D246</f>
        <v>0</v>
      </c>
      <c r="E293" s="228">
        <f>Results!E246</f>
        <v>0.21</v>
      </c>
      <c r="F293" s="228">
        <f>Results!F246</f>
        <v>0.21</v>
      </c>
      <c r="G293" s="227">
        <f>Results!G246</f>
        <v>0</v>
      </c>
      <c r="H293" s="228">
        <f>Results!H246</f>
        <v>0</v>
      </c>
      <c r="I293" s="228">
        <f>Results!I246</f>
        <v>0.2</v>
      </c>
      <c r="J293" s="228">
        <f>Results!J246</f>
        <v>0.2</v>
      </c>
      <c r="K293" s="73">
        <f>0.01*'11'!B$17*'Dem2'!G268*Results!E246</f>
        <v>0</v>
      </c>
      <c r="L293" s="73">
        <f>0.01*('11'!D$17-'935'!X268)*Results!C246*'Dem2'!G268*('11'!B$17/('11'!B$17-'935'!W268))*'935'!P268</f>
        <v>0</v>
      </c>
      <c r="M293" s="73">
        <f>0.01*('11'!B$17-'935'!W268)*Results!D246</f>
        <v>0</v>
      </c>
      <c r="N293" s="73">
        <f>0.01*'11'!B$17*'Gen2'!F268*'Gen2'!O268</f>
        <v>0</v>
      </c>
      <c r="O293" s="73">
        <f>0.01*('11'!B$17-'935'!W268)*'Fixed Charge'!J268</f>
        <v>0</v>
      </c>
      <c r="P293" s="73">
        <f>0.01*'Gen2'!N268*'935'!T268</f>
        <v>0</v>
      </c>
      <c r="Q293" s="73">
        <f t="shared" si="21"/>
        <v>0</v>
      </c>
      <c r="R293" s="229">
        <f>'935'!Y268</f>
        <v>0</v>
      </c>
      <c r="S293" s="230">
        <f t="shared" si="22"/>
        <v>0</v>
      </c>
      <c r="T293" s="231" t="str">
        <f t="shared" si="23"/>
        <v/>
      </c>
      <c r="U293" s="73">
        <f t="shared" si="24"/>
        <v>0</v>
      </c>
      <c r="V293" s="229">
        <f>'935'!Z268</f>
        <v>0</v>
      </c>
      <c r="W293" s="230">
        <f t="shared" si="25"/>
        <v>0</v>
      </c>
      <c r="X293" s="231" t="str">
        <f t="shared" si="26"/>
        <v/>
      </c>
      <c r="Y293" s="73">
        <f>0.01*('11'!B$17-'935'!W268)*'Fixed Charge'!E268</f>
        <v>0</v>
      </c>
      <c r="Z293" s="73">
        <f>0.01*'11'!B$17*'Dem2'!G268*'Dem2'!AA268</f>
        <v>0</v>
      </c>
      <c r="AA293" s="73">
        <f>'Dem2'!G268*(MAX('Dem2'!BJ268,0-('Dem2'!BI268+IF('935'!P268=0,0,(1-'935'!X268/'11'!D$17)*'11'!B$17/('11'!B$17-'935'!W268)*IF('Dem2'!G268=0,1,'Dem2'!H268/'Dem2'!G268)*'Dem2'!AL268))))*'11'!B$17*0.01*'Dem1'!B$111/'Dem1'!B$166</f>
        <v>0</v>
      </c>
      <c r="AB293" s="73">
        <f>'Dem2'!G268*'Dem1'!B$225*'Dem2'!BG268</f>
        <v>0</v>
      </c>
      <c r="AC293" s="73">
        <f>'Dem2'!G268*(MAX('Dem2'!BJ268,0-('Dem2'!BI268+IF('935'!P268=0,0,(1-'935'!X268/'11'!D$17)*'11'!B$17/('11'!B$17-'935'!W268)*IF('Dem2'!G268=0,1,'Dem2'!H268/'Dem2'!G268)*'Dem2'!AL268))))*'11'!B$17*0.01*'Dem1'!B$149/'Dem1'!B$166</f>
        <v>0</v>
      </c>
      <c r="AD293" s="73">
        <f>0.01*('Dem2'!H268*'11'!B$17*'Dem2'!AR268+'Dem2'!G268*'SR Rate'!AD268*'935'!P268*('11'!D$17-'935'!X268)*('11'!B$17/('11'!B$17-'935'!W268)))</f>
        <v>0</v>
      </c>
      <c r="AE293" s="73">
        <f>'Dem2'!G268*'Dem1'!B$213*('Dem1'!B$200+'Dem2'!BE268)</f>
        <v>0</v>
      </c>
      <c r="AF293" s="73">
        <f>'Dem2'!G268*(MAX('Dem2'!BJ268,0-('Dem2'!BI268+IF('935'!P268=0,0,(1-'935'!X268/'11'!D$17)*'11'!B$17/('11'!B$17-'935'!W268)*IF('Dem2'!G268=0,1,'Dem2'!H268/'Dem2'!G268)*'Dem2'!AL268))))*'11'!B$17*0.01*(1-('Dem1'!B$149+'Dem1'!B$111)/'Dem1'!B$166)</f>
        <v>0</v>
      </c>
      <c r="AG293" s="73">
        <f t="shared" si="27"/>
        <v>0</v>
      </c>
      <c r="AH293" s="10"/>
    </row>
    <row r="294" spans="1:34">
      <c r="A294" s="103">
        <v>230</v>
      </c>
      <c r="B294" s="226">
        <f>Results!B247</f>
        <v>0</v>
      </c>
      <c r="C294" s="227">
        <f>Results!C247</f>
        <v>0</v>
      </c>
      <c r="D294" s="228">
        <f>Results!D247</f>
        <v>0</v>
      </c>
      <c r="E294" s="228">
        <f>Results!E247</f>
        <v>0.21</v>
      </c>
      <c r="F294" s="228">
        <f>Results!F247</f>
        <v>0.21</v>
      </c>
      <c r="G294" s="227">
        <f>Results!G247</f>
        <v>0</v>
      </c>
      <c r="H294" s="228">
        <f>Results!H247</f>
        <v>0</v>
      </c>
      <c r="I294" s="228">
        <f>Results!I247</f>
        <v>0.2</v>
      </c>
      <c r="J294" s="228">
        <f>Results!J247</f>
        <v>0.2</v>
      </c>
      <c r="K294" s="73">
        <f>0.01*'11'!B$17*'Dem2'!G269*Results!E247</f>
        <v>0</v>
      </c>
      <c r="L294" s="73">
        <f>0.01*('11'!D$17-'935'!X269)*Results!C247*'Dem2'!G269*('11'!B$17/('11'!B$17-'935'!W269))*'935'!P269</f>
        <v>0</v>
      </c>
      <c r="M294" s="73">
        <f>0.01*('11'!B$17-'935'!W269)*Results!D247</f>
        <v>0</v>
      </c>
      <c r="N294" s="73">
        <f>0.01*'11'!B$17*'Gen2'!F269*'Gen2'!O269</f>
        <v>0</v>
      </c>
      <c r="O294" s="73">
        <f>0.01*('11'!B$17-'935'!W269)*'Fixed Charge'!J269</f>
        <v>0</v>
      </c>
      <c r="P294" s="73">
        <f>0.01*'Gen2'!N269*'935'!T269</f>
        <v>0</v>
      </c>
      <c r="Q294" s="73">
        <f t="shared" si="21"/>
        <v>0</v>
      </c>
      <c r="R294" s="229">
        <f>'935'!Y269</f>
        <v>0</v>
      </c>
      <c r="S294" s="230">
        <f t="shared" si="22"/>
        <v>0</v>
      </c>
      <c r="T294" s="231" t="str">
        <f t="shared" si="23"/>
        <v/>
      </c>
      <c r="U294" s="73">
        <f t="shared" si="24"/>
        <v>0</v>
      </c>
      <c r="V294" s="229">
        <f>'935'!Z269</f>
        <v>0</v>
      </c>
      <c r="W294" s="230">
        <f t="shared" si="25"/>
        <v>0</v>
      </c>
      <c r="X294" s="231" t="str">
        <f t="shared" si="26"/>
        <v/>
      </c>
      <c r="Y294" s="73">
        <f>0.01*('11'!B$17-'935'!W269)*'Fixed Charge'!E269</f>
        <v>0</v>
      </c>
      <c r="Z294" s="73">
        <f>0.01*'11'!B$17*'Dem2'!G269*'Dem2'!AA269</f>
        <v>0</v>
      </c>
      <c r="AA294" s="73">
        <f>'Dem2'!G269*(MAX('Dem2'!BJ269,0-('Dem2'!BI269+IF('935'!P269=0,0,(1-'935'!X269/'11'!D$17)*'11'!B$17/('11'!B$17-'935'!W269)*IF('Dem2'!G269=0,1,'Dem2'!H269/'Dem2'!G269)*'Dem2'!AL269))))*'11'!B$17*0.01*'Dem1'!B$111/'Dem1'!B$166</f>
        <v>0</v>
      </c>
      <c r="AB294" s="73">
        <f>'Dem2'!G269*'Dem1'!B$225*'Dem2'!BG269</f>
        <v>0</v>
      </c>
      <c r="AC294" s="73">
        <f>'Dem2'!G269*(MAX('Dem2'!BJ269,0-('Dem2'!BI269+IF('935'!P269=0,0,(1-'935'!X269/'11'!D$17)*'11'!B$17/('11'!B$17-'935'!W269)*IF('Dem2'!G269=0,1,'Dem2'!H269/'Dem2'!G269)*'Dem2'!AL269))))*'11'!B$17*0.01*'Dem1'!B$149/'Dem1'!B$166</f>
        <v>0</v>
      </c>
      <c r="AD294" s="73">
        <f>0.01*('Dem2'!H269*'11'!B$17*'Dem2'!AR269+'Dem2'!G269*'SR Rate'!AD269*'935'!P269*('11'!D$17-'935'!X269)*('11'!B$17/('11'!B$17-'935'!W269)))</f>
        <v>0</v>
      </c>
      <c r="AE294" s="73">
        <f>'Dem2'!G269*'Dem1'!B$213*('Dem1'!B$200+'Dem2'!BE269)</f>
        <v>0</v>
      </c>
      <c r="AF294" s="73">
        <f>'Dem2'!G269*(MAX('Dem2'!BJ269,0-('Dem2'!BI269+IF('935'!P269=0,0,(1-'935'!X269/'11'!D$17)*'11'!B$17/('11'!B$17-'935'!W269)*IF('Dem2'!G269=0,1,'Dem2'!H269/'Dem2'!G269)*'Dem2'!AL269))))*'11'!B$17*0.01*(1-('Dem1'!B$149+'Dem1'!B$111)/'Dem1'!B$166)</f>
        <v>0</v>
      </c>
      <c r="AG294" s="73">
        <f t="shared" si="27"/>
        <v>0</v>
      </c>
      <c r="AH294" s="10"/>
    </row>
    <row r="295" spans="1:34">
      <c r="A295" s="103">
        <v>231</v>
      </c>
      <c r="B295" s="226">
        <f>Results!B248</f>
        <v>0</v>
      </c>
      <c r="C295" s="227">
        <f>Results!C248</f>
        <v>0</v>
      </c>
      <c r="D295" s="228">
        <f>Results!D248</f>
        <v>0</v>
      </c>
      <c r="E295" s="228">
        <f>Results!E248</f>
        <v>0.21</v>
      </c>
      <c r="F295" s="228">
        <f>Results!F248</f>
        <v>0.21</v>
      </c>
      <c r="G295" s="227">
        <f>Results!G248</f>
        <v>0</v>
      </c>
      <c r="H295" s="228">
        <f>Results!H248</f>
        <v>0</v>
      </c>
      <c r="I295" s="228">
        <f>Results!I248</f>
        <v>0.2</v>
      </c>
      <c r="J295" s="228">
        <f>Results!J248</f>
        <v>0.2</v>
      </c>
      <c r="K295" s="73">
        <f>0.01*'11'!B$17*'Dem2'!G270*Results!E248</f>
        <v>0</v>
      </c>
      <c r="L295" s="73">
        <f>0.01*('11'!D$17-'935'!X270)*Results!C248*'Dem2'!G270*('11'!B$17/('11'!B$17-'935'!W270))*'935'!P270</f>
        <v>0</v>
      </c>
      <c r="M295" s="73">
        <f>0.01*('11'!B$17-'935'!W270)*Results!D248</f>
        <v>0</v>
      </c>
      <c r="N295" s="73">
        <f>0.01*'11'!B$17*'Gen2'!F270*'Gen2'!O270</f>
        <v>0</v>
      </c>
      <c r="O295" s="73">
        <f>0.01*('11'!B$17-'935'!W270)*'Fixed Charge'!J270</f>
        <v>0</v>
      </c>
      <c r="P295" s="73">
        <f>0.01*'Gen2'!N270*'935'!T270</f>
        <v>0</v>
      </c>
      <c r="Q295" s="73">
        <f t="shared" si="21"/>
        <v>0</v>
      </c>
      <c r="R295" s="229">
        <f>'935'!Y270</f>
        <v>0</v>
      </c>
      <c r="S295" s="230">
        <f t="shared" si="22"/>
        <v>0</v>
      </c>
      <c r="T295" s="231" t="str">
        <f t="shared" si="23"/>
        <v/>
      </c>
      <c r="U295" s="73">
        <f t="shared" si="24"/>
        <v>0</v>
      </c>
      <c r="V295" s="229">
        <f>'935'!Z270</f>
        <v>0</v>
      </c>
      <c r="W295" s="230">
        <f t="shared" si="25"/>
        <v>0</v>
      </c>
      <c r="X295" s="231" t="str">
        <f t="shared" si="26"/>
        <v/>
      </c>
      <c r="Y295" s="73">
        <f>0.01*('11'!B$17-'935'!W270)*'Fixed Charge'!E270</f>
        <v>0</v>
      </c>
      <c r="Z295" s="73">
        <f>0.01*'11'!B$17*'Dem2'!G270*'Dem2'!AA270</f>
        <v>0</v>
      </c>
      <c r="AA295" s="73">
        <f>'Dem2'!G270*(MAX('Dem2'!BJ270,0-('Dem2'!BI270+IF('935'!P270=0,0,(1-'935'!X270/'11'!D$17)*'11'!B$17/('11'!B$17-'935'!W270)*IF('Dem2'!G270=0,1,'Dem2'!H270/'Dem2'!G270)*'Dem2'!AL270))))*'11'!B$17*0.01*'Dem1'!B$111/'Dem1'!B$166</f>
        <v>0</v>
      </c>
      <c r="AB295" s="73">
        <f>'Dem2'!G270*'Dem1'!B$225*'Dem2'!BG270</f>
        <v>0</v>
      </c>
      <c r="AC295" s="73">
        <f>'Dem2'!G270*(MAX('Dem2'!BJ270,0-('Dem2'!BI270+IF('935'!P270=0,0,(1-'935'!X270/'11'!D$17)*'11'!B$17/('11'!B$17-'935'!W270)*IF('Dem2'!G270=0,1,'Dem2'!H270/'Dem2'!G270)*'Dem2'!AL270))))*'11'!B$17*0.01*'Dem1'!B$149/'Dem1'!B$166</f>
        <v>0</v>
      </c>
      <c r="AD295" s="73">
        <f>0.01*('Dem2'!H270*'11'!B$17*'Dem2'!AR270+'Dem2'!G270*'SR Rate'!AD270*'935'!P270*('11'!D$17-'935'!X270)*('11'!B$17/('11'!B$17-'935'!W270)))</f>
        <v>0</v>
      </c>
      <c r="AE295" s="73">
        <f>'Dem2'!G270*'Dem1'!B$213*('Dem1'!B$200+'Dem2'!BE270)</f>
        <v>0</v>
      </c>
      <c r="AF295" s="73">
        <f>'Dem2'!G270*(MAX('Dem2'!BJ270,0-('Dem2'!BI270+IF('935'!P270=0,0,(1-'935'!X270/'11'!D$17)*'11'!B$17/('11'!B$17-'935'!W270)*IF('Dem2'!G270=0,1,'Dem2'!H270/'Dem2'!G270)*'Dem2'!AL270))))*'11'!B$17*0.01*(1-('Dem1'!B$149+'Dem1'!B$111)/'Dem1'!B$166)</f>
        <v>0</v>
      </c>
      <c r="AG295" s="73">
        <f t="shared" si="27"/>
        <v>0</v>
      </c>
      <c r="AH295" s="10"/>
    </row>
    <row r="296" spans="1:34">
      <c r="A296" s="103">
        <v>232</v>
      </c>
      <c r="B296" s="226">
        <f>Results!B249</f>
        <v>0</v>
      </c>
      <c r="C296" s="227">
        <f>Results!C249</f>
        <v>0</v>
      </c>
      <c r="D296" s="228">
        <f>Results!D249</f>
        <v>0</v>
      </c>
      <c r="E296" s="228">
        <f>Results!E249</f>
        <v>0.21</v>
      </c>
      <c r="F296" s="228">
        <f>Results!F249</f>
        <v>0.21</v>
      </c>
      <c r="G296" s="227">
        <f>Results!G249</f>
        <v>0</v>
      </c>
      <c r="H296" s="228">
        <f>Results!H249</f>
        <v>0</v>
      </c>
      <c r="I296" s="228">
        <f>Results!I249</f>
        <v>0.2</v>
      </c>
      <c r="J296" s="228">
        <f>Results!J249</f>
        <v>0.2</v>
      </c>
      <c r="K296" s="73">
        <f>0.01*'11'!B$17*'Dem2'!G271*Results!E249</f>
        <v>0</v>
      </c>
      <c r="L296" s="73">
        <f>0.01*('11'!D$17-'935'!X271)*Results!C249*'Dem2'!G271*('11'!B$17/('11'!B$17-'935'!W271))*'935'!P271</f>
        <v>0</v>
      </c>
      <c r="M296" s="73">
        <f>0.01*('11'!B$17-'935'!W271)*Results!D249</f>
        <v>0</v>
      </c>
      <c r="N296" s="73">
        <f>0.01*'11'!B$17*'Gen2'!F271*'Gen2'!O271</f>
        <v>0</v>
      </c>
      <c r="O296" s="73">
        <f>0.01*('11'!B$17-'935'!W271)*'Fixed Charge'!J271</f>
        <v>0</v>
      </c>
      <c r="P296" s="73">
        <f>0.01*'Gen2'!N271*'935'!T271</f>
        <v>0</v>
      </c>
      <c r="Q296" s="73">
        <f t="shared" si="21"/>
        <v>0</v>
      </c>
      <c r="R296" s="229">
        <f>'935'!Y271</f>
        <v>0</v>
      </c>
      <c r="S296" s="230">
        <f t="shared" si="22"/>
        <v>0</v>
      </c>
      <c r="T296" s="231" t="str">
        <f t="shared" si="23"/>
        <v/>
      </c>
      <c r="U296" s="73">
        <f t="shared" si="24"/>
        <v>0</v>
      </c>
      <c r="V296" s="229">
        <f>'935'!Z271</f>
        <v>0</v>
      </c>
      <c r="W296" s="230">
        <f t="shared" si="25"/>
        <v>0</v>
      </c>
      <c r="X296" s="231" t="str">
        <f t="shared" si="26"/>
        <v/>
      </c>
      <c r="Y296" s="73">
        <f>0.01*('11'!B$17-'935'!W271)*'Fixed Charge'!E271</f>
        <v>0</v>
      </c>
      <c r="Z296" s="73">
        <f>0.01*'11'!B$17*'Dem2'!G271*'Dem2'!AA271</f>
        <v>0</v>
      </c>
      <c r="AA296" s="73">
        <f>'Dem2'!G271*(MAX('Dem2'!BJ271,0-('Dem2'!BI271+IF('935'!P271=0,0,(1-'935'!X271/'11'!D$17)*'11'!B$17/('11'!B$17-'935'!W271)*IF('Dem2'!G271=0,1,'Dem2'!H271/'Dem2'!G271)*'Dem2'!AL271))))*'11'!B$17*0.01*'Dem1'!B$111/'Dem1'!B$166</f>
        <v>0</v>
      </c>
      <c r="AB296" s="73">
        <f>'Dem2'!G271*'Dem1'!B$225*'Dem2'!BG271</f>
        <v>0</v>
      </c>
      <c r="AC296" s="73">
        <f>'Dem2'!G271*(MAX('Dem2'!BJ271,0-('Dem2'!BI271+IF('935'!P271=0,0,(1-'935'!X271/'11'!D$17)*'11'!B$17/('11'!B$17-'935'!W271)*IF('Dem2'!G271=0,1,'Dem2'!H271/'Dem2'!G271)*'Dem2'!AL271))))*'11'!B$17*0.01*'Dem1'!B$149/'Dem1'!B$166</f>
        <v>0</v>
      </c>
      <c r="AD296" s="73">
        <f>0.01*('Dem2'!H271*'11'!B$17*'Dem2'!AR271+'Dem2'!G271*'SR Rate'!AD271*'935'!P271*('11'!D$17-'935'!X271)*('11'!B$17/('11'!B$17-'935'!W271)))</f>
        <v>0</v>
      </c>
      <c r="AE296" s="73">
        <f>'Dem2'!G271*'Dem1'!B$213*('Dem1'!B$200+'Dem2'!BE271)</f>
        <v>0</v>
      </c>
      <c r="AF296" s="73">
        <f>'Dem2'!G271*(MAX('Dem2'!BJ271,0-('Dem2'!BI271+IF('935'!P271=0,0,(1-'935'!X271/'11'!D$17)*'11'!B$17/('11'!B$17-'935'!W271)*IF('Dem2'!G271=0,1,'Dem2'!H271/'Dem2'!G271)*'Dem2'!AL271))))*'11'!B$17*0.01*(1-('Dem1'!B$149+'Dem1'!B$111)/'Dem1'!B$166)</f>
        <v>0</v>
      </c>
      <c r="AG296" s="73">
        <f t="shared" si="27"/>
        <v>0</v>
      </c>
      <c r="AH296" s="10"/>
    </row>
    <row r="297" spans="1:34">
      <c r="A297" s="103">
        <v>233</v>
      </c>
      <c r="B297" s="226">
        <f>Results!B250</f>
        <v>0</v>
      </c>
      <c r="C297" s="227">
        <f>Results!C250</f>
        <v>0</v>
      </c>
      <c r="D297" s="228">
        <f>Results!D250</f>
        <v>0</v>
      </c>
      <c r="E297" s="228">
        <f>Results!E250</f>
        <v>0.21</v>
      </c>
      <c r="F297" s="228">
        <f>Results!F250</f>
        <v>0.21</v>
      </c>
      <c r="G297" s="227">
        <f>Results!G250</f>
        <v>0</v>
      </c>
      <c r="H297" s="228">
        <f>Results!H250</f>
        <v>0</v>
      </c>
      <c r="I297" s="228">
        <f>Results!I250</f>
        <v>0.2</v>
      </c>
      <c r="J297" s="228">
        <f>Results!J250</f>
        <v>0.2</v>
      </c>
      <c r="K297" s="73">
        <f>0.01*'11'!B$17*'Dem2'!G272*Results!E250</f>
        <v>0</v>
      </c>
      <c r="L297" s="73">
        <f>0.01*('11'!D$17-'935'!X272)*Results!C250*'Dem2'!G272*('11'!B$17/('11'!B$17-'935'!W272))*'935'!P272</f>
        <v>0</v>
      </c>
      <c r="M297" s="73">
        <f>0.01*('11'!B$17-'935'!W272)*Results!D250</f>
        <v>0</v>
      </c>
      <c r="N297" s="73">
        <f>0.01*'11'!B$17*'Gen2'!F272*'Gen2'!O272</f>
        <v>0</v>
      </c>
      <c r="O297" s="73">
        <f>0.01*('11'!B$17-'935'!W272)*'Fixed Charge'!J272</f>
        <v>0</v>
      </c>
      <c r="P297" s="73">
        <f>0.01*'Gen2'!N272*'935'!T272</f>
        <v>0</v>
      </c>
      <c r="Q297" s="73">
        <f t="shared" si="21"/>
        <v>0</v>
      </c>
      <c r="R297" s="229">
        <f>'935'!Y272</f>
        <v>0</v>
      </c>
      <c r="S297" s="230">
        <f t="shared" si="22"/>
        <v>0</v>
      </c>
      <c r="T297" s="231" t="str">
        <f t="shared" si="23"/>
        <v/>
      </c>
      <c r="U297" s="73">
        <f t="shared" si="24"/>
        <v>0</v>
      </c>
      <c r="V297" s="229">
        <f>'935'!Z272</f>
        <v>0</v>
      </c>
      <c r="W297" s="230">
        <f t="shared" si="25"/>
        <v>0</v>
      </c>
      <c r="X297" s="231" t="str">
        <f t="shared" si="26"/>
        <v/>
      </c>
      <c r="Y297" s="73">
        <f>0.01*('11'!B$17-'935'!W272)*'Fixed Charge'!E272</f>
        <v>0</v>
      </c>
      <c r="Z297" s="73">
        <f>0.01*'11'!B$17*'Dem2'!G272*'Dem2'!AA272</f>
        <v>0</v>
      </c>
      <c r="AA297" s="73">
        <f>'Dem2'!G272*(MAX('Dem2'!BJ272,0-('Dem2'!BI272+IF('935'!P272=0,0,(1-'935'!X272/'11'!D$17)*'11'!B$17/('11'!B$17-'935'!W272)*IF('Dem2'!G272=0,1,'Dem2'!H272/'Dem2'!G272)*'Dem2'!AL272))))*'11'!B$17*0.01*'Dem1'!B$111/'Dem1'!B$166</f>
        <v>0</v>
      </c>
      <c r="AB297" s="73">
        <f>'Dem2'!G272*'Dem1'!B$225*'Dem2'!BG272</f>
        <v>0</v>
      </c>
      <c r="AC297" s="73">
        <f>'Dem2'!G272*(MAX('Dem2'!BJ272,0-('Dem2'!BI272+IF('935'!P272=0,0,(1-'935'!X272/'11'!D$17)*'11'!B$17/('11'!B$17-'935'!W272)*IF('Dem2'!G272=0,1,'Dem2'!H272/'Dem2'!G272)*'Dem2'!AL272))))*'11'!B$17*0.01*'Dem1'!B$149/'Dem1'!B$166</f>
        <v>0</v>
      </c>
      <c r="AD297" s="73">
        <f>0.01*('Dem2'!H272*'11'!B$17*'Dem2'!AR272+'Dem2'!G272*'SR Rate'!AD272*'935'!P272*('11'!D$17-'935'!X272)*('11'!B$17/('11'!B$17-'935'!W272)))</f>
        <v>0</v>
      </c>
      <c r="AE297" s="73">
        <f>'Dem2'!G272*'Dem1'!B$213*('Dem1'!B$200+'Dem2'!BE272)</f>
        <v>0</v>
      </c>
      <c r="AF297" s="73">
        <f>'Dem2'!G272*(MAX('Dem2'!BJ272,0-('Dem2'!BI272+IF('935'!P272=0,0,(1-'935'!X272/'11'!D$17)*'11'!B$17/('11'!B$17-'935'!W272)*IF('Dem2'!G272=0,1,'Dem2'!H272/'Dem2'!G272)*'Dem2'!AL272))))*'11'!B$17*0.01*(1-('Dem1'!B$149+'Dem1'!B$111)/'Dem1'!B$166)</f>
        <v>0</v>
      </c>
      <c r="AG297" s="73">
        <f t="shared" si="27"/>
        <v>0</v>
      </c>
      <c r="AH297" s="10"/>
    </row>
    <row r="298" spans="1:34">
      <c r="A298" s="103">
        <v>234</v>
      </c>
      <c r="B298" s="226">
        <f>Results!B251</f>
        <v>0</v>
      </c>
      <c r="C298" s="227">
        <f>Results!C251</f>
        <v>0</v>
      </c>
      <c r="D298" s="228">
        <f>Results!D251</f>
        <v>0</v>
      </c>
      <c r="E298" s="228">
        <f>Results!E251</f>
        <v>0.21</v>
      </c>
      <c r="F298" s="228">
        <f>Results!F251</f>
        <v>0.21</v>
      </c>
      <c r="G298" s="227">
        <f>Results!G251</f>
        <v>0</v>
      </c>
      <c r="H298" s="228">
        <f>Results!H251</f>
        <v>0</v>
      </c>
      <c r="I298" s="228">
        <f>Results!I251</f>
        <v>0.2</v>
      </c>
      <c r="J298" s="228">
        <f>Results!J251</f>
        <v>0.2</v>
      </c>
      <c r="K298" s="73">
        <f>0.01*'11'!B$17*'Dem2'!G273*Results!E251</f>
        <v>0</v>
      </c>
      <c r="L298" s="73">
        <f>0.01*('11'!D$17-'935'!X273)*Results!C251*'Dem2'!G273*('11'!B$17/('11'!B$17-'935'!W273))*'935'!P273</f>
        <v>0</v>
      </c>
      <c r="M298" s="73">
        <f>0.01*('11'!B$17-'935'!W273)*Results!D251</f>
        <v>0</v>
      </c>
      <c r="N298" s="73">
        <f>0.01*'11'!B$17*'Gen2'!F273*'Gen2'!O273</f>
        <v>0</v>
      </c>
      <c r="O298" s="73">
        <f>0.01*('11'!B$17-'935'!W273)*'Fixed Charge'!J273</f>
        <v>0</v>
      </c>
      <c r="P298" s="73">
        <f>0.01*'Gen2'!N273*'935'!T273</f>
        <v>0</v>
      </c>
      <c r="Q298" s="73">
        <f t="shared" si="21"/>
        <v>0</v>
      </c>
      <c r="R298" s="229">
        <f>'935'!Y273</f>
        <v>0</v>
      </c>
      <c r="S298" s="230">
        <f t="shared" si="22"/>
        <v>0</v>
      </c>
      <c r="T298" s="231" t="str">
        <f t="shared" si="23"/>
        <v/>
      </c>
      <c r="U298" s="73">
        <f t="shared" si="24"/>
        <v>0</v>
      </c>
      <c r="V298" s="229">
        <f>'935'!Z273</f>
        <v>0</v>
      </c>
      <c r="W298" s="230">
        <f t="shared" si="25"/>
        <v>0</v>
      </c>
      <c r="X298" s="231" t="str">
        <f t="shared" si="26"/>
        <v/>
      </c>
      <c r="Y298" s="73">
        <f>0.01*('11'!B$17-'935'!W273)*'Fixed Charge'!E273</f>
        <v>0</v>
      </c>
      <c r="Z298" s="73">
        <f>0.01*'11'!B$17*'Dem2'!G273*'Dem2'!AA273</f>
        <v>0</v>
      </c>
      <c r="AA298" s="73">
        <f>'Dem2'!G273*(MAX('Dem2'!BJ273,0-('Dem2'!BI273+IF('935'!P273=0,0,(1-'935'!X273/'11'!D$17)*'11'!B$17/('11'!B$17-'935'!W273)*IF('Dem2'!G273=0,1,'Dem2'!H273/'Dem2'!G273)*'Dem2'!AL273))))*'11'!B$17*0.01*'Dem1'!B$111/'Dem1'!B$166</f>
        <v>0</v>
      </c>
      <c r="AB298" s="73">
        <f>'Dem2'!G273*'Dem1'!B$225*'Dem2'!BG273</f>
        <v>0</v>
      </c>
      <c r="AC298" s="73">
        <f>'Dem2'!G273*(MAX('Dem2'!BJ273,0-('Dem2'!BI273+IF('935'!P273=0,0,(1-'935'!X273/'11'!D$17)*'11'!B$17/('11'!B$17-'935'!W273)*IF('Dem2'!G273=0,1,'Dem2'!H273/'Dem2'!G273)*'Dem2'!AL273))))*'11'!B$17*0.01*'Dem1'!B$149/'Dem1'!B$166</f>
        <v>0</v>
      </c>
      <c r="AD298" s="73">
        <f>0.01*('Dem2'!H273*'11'!B$17*'Dem2'!AR273+'Dem2'!G273*'SR Rate'!AD273*'935'!P273*('11'!D$17-'935'!X273)*('11'!B$17/('11'!B$17-'935'!W273)))</f>
        <v>0</v>
      </c>
      <c r="AE298" s="73">
        <f>'Dem2'!G273*'Dem1'!B$213*('Dem1'!B$200+'Dem2'!BE273)</f>
        <v>0</v>
      </c>
      <c r="AF298" s="73">
        <f>'Dem2'!G273*(MAX('Dem2'!BJ273,0-('Dem2'!BI273+IF('935'!P273=0,0,(1-'935'!X273/'11'!D$17)*'11'!B$17/('11'!B$17-'935'!W273)*IF('Dem2'!G273=0,1,'Dem2'!H273/'Dem2'!G273)*'Dem2'!AL273))))*'11'!B$17*0.01*(1-('Dem1'!B$149+'Dem1'!B$111)/'Dem1'!B$166)</f>
        <v>0</v>
      </c>
      <c r="AG298" s="73">
        <f t="shared" si="27"/>
        <v>0</v>
      </c>
      <c r="AH298" s="10"/>
    </row>
    <row r="299" spans="1:34">
      <c r="A299" s="103">
        <v>235</v>
      </c>
      <c r="B299" s="226">
        <f>Results!B252</f>
        <v>0</v>
      </c>
      <c r="C299" s="227">
        <f>Results!C252</f>
        <v>0</v>
      </c>
      <c r="D299" s="228">
        <f>Results!D252</f>
        <v>0</v>
      </c>
      <c r="E299" s="228">
        <f>Results!E252</f>
        <v>0.21</v>
      </c>
      <c r="F299" s="228">
        <f>Results!F252</f>
        <v>0.21</v>
      </c>
      <c r="G299" s="227">
        <f>Results!G252</f>
        <v>0</v>
      </c>
      <c r="H299" s="228">
        <f>Results!H252</f>
        <v>0</v>
      </c>
      <c r="I299" s="228">
        <f>Results!I252</f>
        <v>0.2</v>
      </c>
      <c r="J299" s="228">
        <f>Results!J252</f>
        <v>0.2</v>
      </c>
      <c r="K299" s="73">
        <f>0.01*'11'!B$17*'Dem2'!G274*Results!E252</f>
        <v>0</v>
      </c>
      <c r="L299" s="73">
        <f>0.01*('11'!D$17-'935'!X274)*Results!C252*'Dem2'!G274*('11'!B$17/('11'!B$17-'935'!W274))*'935'!P274</f>
        <v>0</v>
      </c>
      <c r="M299" s="73">
        <f>0.01*('11'!B$17-'935'!W274)*Results!D252</f>
        <v>0</v>
      </c>
      <c r="N299" s="73">
        <f>0.01*'11'!B$17*'Gen2'!F274*'Gen2'!O274</f>
        <v>0</v>
      </c>
      <c r="O299" s="73">
        <f>0.01*('11'!B$17-'935'!W274)*'Fixed Charge'!J274</f>
        <v>0</v>
      </c>
      <c r="P299" s="73">
        <f>0.01*'Gen2'!N274*'935'!T274</f>
        <v>0</v>
      </c>
      <c r="Q299" s="73">
        <f t="shared" si="21"/>
        <v>0</v>
      </c>
      <c r="R299" s="229">
        <f>'935'!Y274</f>
        <v>0</v>
      </c>
      <c r="S299" s="230">
        <f t="shared" si="22"/>
        <v>0</v>
      </c>
      <c r="T299" s="231" t="str">
        <f t="shared" si="23"/>
        <v/>
      </c>
      <c r="U299" s="73">
        <f t="shared" si="24"/>
        <v>0</v>
      </c>
      <c r="V299" s="229">
        <f>'935'!Z274</f>
        <v>0</v>
      </c>
      <c r="W299" s="230">
        <f t="shared" si="25"/>
        <v>0</v>
      </c>
      <c r="X299" s="231" t="str">
        <f t="shared" si="26"/>
        <v/>
      </c>
      <c r="Y299" s="73">
        <f>0.01*('11'!B$17-'935'!W274)*'Fixed Charge'!E274</f>
        <v>0</v>
      </c>
      <c r="Z299" s="73">
        <f>0.01*'11'!B$17*'Dem2'!G274*'Dem2'!AA274</f>
        <v>0</v>
      </c>
      <c r="AA299" s="73">
        <f>'Dem2'!G274*(MAX('Dem2'!BJ274,0-('Dem2'!BI274+IF('935'!P274=0,0,(1-'935'!X274/'11'!D$17)*'11'!B$17/('11'!B$17-'935'!W274)*IF('Dem2'!G274=0,1,'Dem2'!H274/'Dem2'!G274)*'Dem2'!AL274))))*'11'!B$17*0.01*'Dem1'!B$111/'Dem1'!B$166</f>
        <v>0</v>
      </c>
      <c r="AB299" s="73">
        <f>'Dem2'!G274*'Dem1'!B$225*'Dem2'!BG274</f>
        <v>0</v>
      </c>
      <c r="AC299" s="73">
        <f>'Dem2'!G274*(MAX('Dem2'!BJ274,0-('Dem2'!BI274+IF('935'!P274=0,0,(1-'935'!X274/'11'!D$17)*'11'!B$17/('11'!B$17-'935'!W274)*IF('Dem2'!G274=0,1,'Dem2'!H274/'Dem2'!G274)*'Dem2'!AL274))))*'11'!B$17*0.01*'Dem1'!B$149/'Dem1'!B$166</f>
        <v>0</v>
      </c>
      <c r="AD299" s="73">
        <f>0.01*('Dem2'!H274*'11'!B$17*'Dem2'!AR274+'Dem2'!G274*'SR Rate'!AD274*'935'!P274*('11'!D$17-'935'!X274)*('11'!B$17/('11'!B$17-'935'!W274)))</f>
        <v>0</v>
      </c>
      <c r="AE299" s="73">
        <f>'Dem2'!G274*'Dem1'!B$213*('Dem1'!B$200+'Dem2'!BE274)</f>
        <v>0</v>
      </c>
      <c r="AF299" s="73">
        <f>'Dem2'!G274*(MAX('Dem2'!BJ274,0-('Dem2'!BI274+IF('935'!P274=0,0,(1-'935'!X274/'11'!D$17)*'11'!B$17/('11'!B$17-'935'!W274)*IF('Dem2'!G274=0,1,'Dem2'!H274/'Dem2'!G274)*'Dem2'!AL274))))*'11'!B$17*0.01*(1-('Dem1'!B$149+'Dem1'!B$111)/'Dem1'!B$166)</f>
        <v>0</v>
      </c>
      <c r="AG299" s="73">
        <f t="shared" si="27"/>
        <v>0</v>
      </c>
      <c r="AH299" s="10"/>
    </row>
    <row r="300" spans="1:34">
      <c r="A300" s="103">
        <v>236</v>
      </c>
      <c r="B300" s="226">
        <f>Results!B253</f>
        <v>0</v>
      </c>
      <c r="C300" s="227">
        <f>Results!C253</f>
        <v>0</v>
      </c>
      <c r="D300" s="228">
        <f>Results!D253</f>
        <v>0</v>
      </c>
      <c r="E300" s="228">
        <f>Results!E253</f>
        <v>0.21</v>
      </c>
      <c r="F300" s="228">
        <f>Results!F253</f>
        <v>0.21</v>
      </c>
      <c r="G300" s="227">
        <f>Results!G253</f>
        <v>0</v>
      </c>
      <c r="H300" s="228">
        <f>Results!H253</f>
        <v>0</v>
      </c>
      <c r="I300" s="228">
        <f>Results!I253</f>
        <v>0.2</v>
      </c>
      <c r="J300" s="228">
        <f>Results!J253</f>
        <v>0.2</v>
      </c>
      <c r="K300" s="73">
        <f>0.01*'11'!B$17*'Dem2'!G275*Results!E253</f>
        <v>0</v>
      </c>
      <c r="L300" s="73">
        <f>0.01*('11'!D$17-'935'!X275)*Results!C253*'Dem2'!G275*('11'!B$17/('11'!B$17-'935'!W275))*'935'!P275</f>
        <v>0</v>
      </c>
      <c r="M300" s="73">
        <f>0.01*('11'!B$17-'935'!W275)*Results!D253</f>
        <v>0</v>
      </c>
      <c r="N300" s="73">
        <f>0.01*'11'!B$17*'Gen2'!F275*'Gen2'!O275</f>
        <v>0</v>
      </c>
      <c r="O300" s="73">
        <f>0.01*('11'!B$17-'935'!W275)*'Fixed Charge'!J275</f>
        <v>0</v>
      </c>
      <c r="P300" s="73">
        <f>0.01*'Gen2'!N275*'935'!T275</f>
        <v>0</v>
      </c>
      <c r="Q300" s="73">
        <f t="shared" si="21"/>
        <v>0</v>
      </c>
      <c r="R300" s="229">
        <f>'935'!Y275</f>
        <v>0</v>
      </c>
      <c r="S300" s="230">
        <f t="shared" si="22"/>
        <v>0</v>
      </c>
      <c r="T300" s="231" t="str">
        <f t="shared" si="23"/>
        <v/>
      </c>
      <c r="U300" s="73">
        <f t="shared" si="24"/>
        <v>0</v>
      </c>
      <c r="V300" s="229">
        <f>'935'!Z275</f>
        <v>0</v>
      </c>
      <c r="W300" s="230">
        <f t="shared" si="25"/>
        <v>0</v>
      </c>
      <c r="X300" s="231" t="str">
        <f t="shared" si="26"/>
        <v/>
      </c>
      <c r="Y300" s="73">
        <f>0.01*('11'!B$17-'935'!W275)*'Fixed Charge'!E275</f>
        <v>0</v>
      </c>
      <c r="Z300" s="73">
        <f>0.01*'11'!B$17*'Dem2'!G275*'Dem2'!AA275</f>
        <v>0</v>
      </c>
      <c r="AA300" s="73">
        <f>'Dem2'!G275*(MAX('Dem2'!BJ275,0-('Dem2'!BI275+IF('935'!P275=0,0,(1-'935'!X275/'11'!D$17)*'11'!B$17/('11'!B$17-'935'!W275)*IF('Dem2'!G275=0,1,'Dem2'!H275/'Dem2'!G275)*'Dem2'!AL275))))*'11'!B$17*0.01*'Dem1'!B$111/'Dem1'!B$166</f>
        <v>0</v>
      </c>
      <c r="AB300" s="73">
        <f>'Dem2'!G275*'Dem1'!B$225*'Dem2'!BG275</f>
        <v>0</v>
      </c>
      <c r="AC300" s="73">
        <f>'Dem2'!G275*(MAX('Dem2'!BJ275,0-('Dem2'!BI275+IF('935'!P275=0,0,(1-'935'!X275/'11'!D$17)*'11'!B$17/('11'!B$17-'935'!W275)*IF('Dem2'!G275=0,1,'Dem2'!H275/'Dem2'!G275)*'Dem2'!AL275))))*'11'!B$17*0.01*'Dem1'!B$149/'Dem1'!B$166</f>
        <v>0</v>
      </c>
      <c r="AD300" s="73">
        <f>0.01*('Dem2'!H275*'11'!B$17*'Dem2'!AR275+'Dem2'!G275*'SR Rate'!AD275*'935'!P275*('11'!D$17-'935'!X275)*('11'!B$17/('11'!B$17-'935'!W275)))</f>
        <v>0</v>
      </c>
      <c r="AE300" s="73">
        <f>'Dem2'!G275*'Dem1'!B$213*('Dem1'!B$200+'Dem2'!BE275)</f>
        <v>0</v>
      </c>
      <c r="AF300" s="73">
        <f>'Dem2'!G275*(MAX('Dem2'!BJ275,0-('Dem2'!BI275+IF('935'!P275=0,0,(1-'935'!X275/'11'!D$17)*'11'!B$17/('11'!B$17-'935'!W275)*IF('Dem2'!G275=0,1,'Dem2'!H275/'Dem2'!G275)*'Dem2'!AL275))))*'11'!B$17*0.01*(1-('Dem1'!B$149+'Dem1'!B$111)/'Dem1'!B$166)</f>
        <v>0</v>
      </c>
      <c r="AG300" s="73">
        <f t="shared" si="27"/>
        <v>0</v>
      </c>
      <c r="AH300" s="10"/>
    </row>
    <row r="301" spans="1:34">
      <c r="A301" s="103">
        <v>237</v>
      </c>
      <c r="B301" s="226">
        <f>Results!B254</f>
        <v>0</v>
      </c>
      <c r="C301" s="227">
        <f>Results!C254</f>
        <v>0</v>
      </c>
      <c r="D301" s="228">
        <f>Results!D254</f>
        <v>0</v>
      </c>
      <c r="E301" s="228">
        <f>Results!E254</f>
        <v>0.21</v>
      </c>
      <c r="F301" s="228">
        <f>Results!F254</f>
        <v>0.21</v>
      </c>
      <c r="G301" s="227">
        <f>Results!G254</f>
        <v>0</v>
      </c>
      <c r="H301" s="228">
        <f>Results!H254</f>
        <v>0</v>
      </c>
      <c r="I301" s="228">
        <f>Results!I254</f>
        <v>0.2</v>
      </c>
      <c r="J301" s="228">
        <f>Results!J254</f>
        <v>0.2</v>
      </c>
      <c r="K301" s="73">
        <f>0.01*'11'!B$17*'Dem2'!G276*Results!E254</f>
        <v>0</v>
      </c>
      <c r="L301" s="73">
        <f>0.01*('11'!D$17-'935'!X276)*Results!C254*'Dem2'!G276*('11'!B$17/('11'!B$17-'935'!W276))*'935'!P276</f>
        <v>0</v>
      </c>
      <c r="M301" s="73">
        <f>0.01*('11'!B$17-'935'!W276)*Results!D254</f>
        <v>0</v>
      </c>
      <c r="N301" s="73">
        <f>0.01*'11'!B$17*'Gen2'!F276*'Gen2'!O276</f>
        <v>0</v>
      </c>
      <c r="O301" s="73">
        <f>0.01*('11'!B$17-'935'!W276)*'Fixed Charge'!J276</f>
        <v>0</v>
      </c>
      <c r="P301" s="73">
        <f>0.01*'Gen2'!N276*'935'!T276</f>
        <v>0</v>
      </c>
      <c r="Q301" s="73">
        <f t="shared" si="21"/>
        <v>0</v>
      </c>
      <c r="R301" s="229">
        <f>'935'!Y276</f>
        <v>0</v>
      </c>
      <c r="S301" s="230">
        <f t="shared" si="22"/>
        <v>0</v>
      </c>
      <c r="T301" s="231" t="str">
        <f t="shared" si="23"/>
        <v/>
      </c>
      <c r="U301" s="73">
        <f t="shared" si="24"/>
        <v>0</v>
      </c>
      <c r="V301" s="229">
        <f>'935'!Z276</f>
        <v>0</v>
      </c>
      <c r="W301" s="230">
        <f t="shared" si="25"/>
        <v>0</v>
      </c>
      <c r="X301" s="231" t="str">
        <f t="shared" si="26"/>
        <v/>
      </c>
      <c r="Y301" s="73">
        <f>0.01*('11'!B$17-'935'!W276)*'Fixed Charge'!E276</f>
        <v>0</v>
      </c>
      <c r="Z301" s="73">
        <f>0.01*'11'!B$17*'Dem2'!G276*'Dem2'!AA276</f>
        <v>0</v>
      </c>
      <c r="AA301" s="73">
        <f>'Dem2'!G276*(MAX('Dem2'!BJ276,0-('Dem2'!BI276+IF('935'!P276=0,0,(1-'935'!X276/'11'!D$17)*'11'!B$17/('11'!B$17-'935'!W276)*IF('Dem2'!G276=0,1,'Dem2'!H276/'Dem2'!G276)*'Dem2'!AL276))))*'11'!B$17*0.01*'Dem1'!B$111/'Dem1'!B$166</f>
        <v>0</v>
      </c>
      <c r="AB301" s="73">
        <f>'Dem2'!G276*'Dem1'!B$225*'Dem2'!BG276</f>
        <v>0</v>
      </c>
      <c r="AC301" s="73">
        <f>'Dem2'!G276*(MAX('Dem2'!BJ276,0-('Dem2'!BI276+IF('935'!P276=0,0,(1-'935'!X276/'11'!D$17)*'11'!B$17/('11'!B$17-'935'!W276)*IF('Dem2'!G276=0,1,'Dem2'!H276/'Dem2'!G276)*'Dem2'!AL276))))*'11'!B$17*0.01*'Dem1'!B$149/'Dem1'!B$166</f>
        <v>0</v>
      </c>
      <c r="AD301" s="73">
        <f>0.01*('Dem2'!H276*'11'!B$17*'Dem2'!AR276+'Dem2'!G276*'SR Rate'!AD276*'935'!P276*('11'!D$17-'935'!X276)*('11'!B$17/('11'!B$17-'935'!W276)))</f>
        <v>0</v>
      </c>
      <c r="AE301" s="73">
        <f>'Dem2'!G276*'Dem1'!B$213*('Dem1'!B$200+'Dem2'!BE276)</f>
        <v>0</v>
      </c>
      <c r="AF301" s="73">
        <f>'Dem2'!G276*(MAX('Dem2'!BJ276,0-('Dem2'!BI276+IF('935'!P276=0,0,(1-'935'!X276/'11'!D$17)*'11'!B$17/('11'!B$17-'935'!W276)*IF('Dem2'!G276=0,1,'Dem2'!H276/'Dem2'!G276)*'Dem2'!AL276))))*'11'!B$17*0.01*(1-('Dem1'!B$149+'Dem1'!B$111)/'Dem1'!B$166)</f>
        <v>0</v>
      </c>
      <c r="AG301" s="73">
        <f t="shared" si="27"/>
        <v>0</v>
      </c>
      <c r="AH301" s="10"/>
    </row>
    <row r="302" spans="1:34">
      <c r="A302" s="103">
        <v>238</v>
      </c>
      <c r="B302" s="226">
        <f>Results!B255</f>
        <v>0</v>
      </c>
      <c r="C302" s="227">
        <f>Results!C255</f>
        <v>0</v>
      </c>
      <c r="D302" s="228">
        <f>Results!D255</f>
        <v>0</v>
      </c>
      <c r="E302" s="228">
        <f>Results!E255</f>
        <v>0.21</v>
      </c>
      <c r="F302" s="228">
        <f>Results!F255</f>
        <v>0.21</v>
      </c>
      <c r="G302" s="227">
        <f>Results!G255</f>
        <v>0</v>
      </c>
      <c r="H302" s="228">
        <f>Results!H255</f>
        <v>0</v>
      </c>
      <c r="I302" s="228">
        <f>Results!I255</f>
        <v>0.2</v>
      </c>
      <c r="J302" s="228">
        <f>Results!J255</f>
        <v>0.2</v>
      </c>
      <c r="K302" s="73">
        <f>0.01*'11'!B$17*'Dem2'!G277*Results!E255</f>
        <v>0</v>
      </c>
      <c r="L302" s="73">
        <f>0.01*('11'!D$17-'935'!X277)*Results!C255*'Dem2'!G277*('11'!B$17/('11'!B$17-'935'!W277))*'935'!P277</f>
        <v>0</v>
      </c>
      <c r="M302" s="73">
        <f>0.01*('11'!B$17-'935'!W277)*Results!D255</f>
        <v>0</v>
      </c>
      <c r="N302" s="73">
        <f>0.01*'11'!B$17*'Gen2'!F277*'Gen2'!O277</f>
        <v>0</v>
      </c>
      <c r="O302" s="73">
        <f>0.01*('11'!B$17-'935'!W277)*'Fixed Charge'!J277</f>
        <v>0</v>
      </c>
      <c r="P302" s="73">
        <f>0.01*'Gen2'!N277*'935'!T277</f>
        <v>0</v>
      </c>
      <c r="Q302" s="73">
        <f t="shared" si="21"/>
        <v>0</v>
      </c>
      <c r="R302" s="229">
        <f>'935'!Y277</f>
        <v>0</v>
      </c>
      <c r="S302" s="230">
        <f t="shared" si="22"/>
        <v>0</v>
      </c>
      <c r="T302" s="231" t="str">
        <f t="shared" si="23"/>
        <v/>
      </c>
      <c r="U302" s="73">
        <f t="shared" si="24"/>
        <v>0</v>
      </c>
      <c r="V302" s="229">
        <f>'935'!Z277</f>
        <v>0</v>
      </c>
      <c r="W302" s="230">
        <f t="shared" si="25"/>
        <v>0</v>
      </c>
      <c r="X302" s="231" t="str">
        <f t="shared" si="26"/>
        <v/>
      </c>
      <c r="Y302" s="73">
        <f>0.01*('11'!B$17-'935'!W277)*'Fixed Charge'!E277</f>
        <v>0</v>
      </c>
      <c r="Z302" s="73">
        <f>0.01*'11'!B$17*'Dem2'!G277*'Dem2'!AA277</f>
        <v>0</v>
      </c>
      <c r="AA302" s="73">
        <f>'Dem2'!G277*(MAX('Dem2'!BJ277,0-('Dem2'!BI277+IF('935'!P277=0,0,(1-'935'!X277/'11'!D$17)*'11'!B$17/('11'!B$17-'935'!W277)*IF('Dem2'!G277=0,1,'Dem2'!H277/'Dem2'!G277)*'Dem2'!AL277))))*'11'!B$17*0.01*'Dem1'!B$111/'Dem1'!B$166</f>
        <v>0</v>
      </c>
      <c r="AB302" s="73">
        <f>'Dem2'!G277*'Dem1'!B$225*'Dem2'!BG277</f>
        <v>0</v>
      </c>
      <c r="AC302" s="73">
        <f>'Dem2'!G277*(MAX('Dem2'!BJ277,0-('Dem2'!BI277+IF('935'!P277=0,0,(1-'935'!X277/'11'!D$17)*'11'!B$17/('11'!B$17-'935'!W277)*IF('Dem2'!G277=0,1,'Dem2'!H277/'Dem2'!G277)*'Dem2'!AL277))))*'11'!B$17*0.01*'Dem1'!B$149/'Dem1'!B$166</f>
        <v>0</v>
      </c>
      <c r="AD302" s="73">
        <f>0.01*('Dem2'!H277*'11'!B$17*'Dem2'!AR277+'Dem2'!G277*'SR Rate'!AD277*'935'!P277*('11'!D$17-'935'!X277)*('11'!B$17/('11'!B$17-'935'!W277)))</f>
        <v>0</v>
      </c>
      <c r="AE302" s="73">
        <f>'Dem2'!G277*'Dem1'!B$213*('Dem1'!B$200+'Dem2'!BE277)</f>
        <v>0</v>
      </c>
      <c r="AF302" s="73">
        <f>'Dem2'!G277*(MAX('Dem2'!BJ277,0-('Dem2'!BI277+IF('935'!P277=0,0,(1-'935'!X277/'11'!D$17)*'11'!B$17/('11'!B$17-'935'!W277)*IF('Dem2'!G277=0,1,'Dem2'!H277/'Dem2'!G277)*'Dem2'!AL277))))*'11'!B$17*0.01*(1-('Dem1'!B$149+'Dem1'!B$111)/'Dem1'!B$166)</f>
        <v>0</v>
      </c>
      <c r="AG302" s="73">
        <f t="shared" si="27"/>
        <v>0</v>
      </c>
      <c r="AH302" s="10"/>
    </row>
    <row r="303" spans="1:34">
      <c r="A303" s="103">
        <v>239</v>
      </c>
      <c r="B303" s="226">
        <f>Results!B256</f>
        <v>0</v>
      </c>
      <c r="C303" s="227">
        <f>Results!C256</f>
        <v>0</v>
      </c>
      <c r="D303" s="228">
        <f>Results!D256</f>
        <v>0</v>
      </c>
      <c r="E303" s="228">
        <f>Results!E256</f>
        <v>0.21</v>
      </c>
      <c r="F303" s="228">
        <f>Results!F256</f>
        <v>0.21</v>
      </c>
      <c r="G303" s="227">
        <f>Results!G256</f>
        <v>0</v>
      </c>
      <c r="H303" s="228">
        <f>Results!H256</f>
        <v>0</v>
      </c>
      <c r="I303" s="228">
        <f>Results!I256</f>
        <v>0.2</v>
      </c>
      <c r="J303" s="228">
        <f>Results!J256</f>
        <v>0.2</v>
      </c>
      <c r="K303" s="73">
        <f>0.01*'11'!B$17*'Dem2'!G278*Results!E256</f>
        <v>0</v>
      </c>
      <c r="L303" s="73">
        <f>0.01*('11'!D$17-'935'!X278)*Results!C256*'Dem2'!G278*('11'!B$17/('11'!B$17-'935'!W278))*'935'!P278</f>
        <v>0</v>
      </c>
      <c r="M303" s="73">
        <f>0.01*('11'!B$17-'935'!W278)*Results!D256</f>
        <v>0</v>
      </c>
      <c r="N303" s="73">
        <f>0.01*'11'!B$17*'Gen2'!F278*'Gen2'!O278</f>
        <v>0</v>
      </c>
      <c r="O303" s="73">
        <f>0.01*('11'!B$17-'935'!W278)*'Fixed Charge'!J278</f>
        <v>0</v>
      </c>
      <c r="P303" s="73">
        <f>0.01*'Gen2'!N278*'935'!T278</f>
        <v>0</v>
      </c>
      <c r="Q303" s="73">
        <f t="shared" si="21"/>
        <v>0</v>
      </c>
      <c r="R303" s="229">
        <f>'935'!Y278</f>
        <v>0</v>
      </c>
      <c r="S303" s="230">
        <f t="shared" si="22"/>
        <v>0</v>
      </c>
      <c r="T303" s="231" t="str">
        <f t="shared" si="23"/>
        <v/>
      </c>
      <c r="U303" s="73">
        <f t="shared" si="24"/>
        <v>0</v>
      </c>
      <c r="V303" s="229">
        <f>'935'!Z278</f>
        <v>0</v>
      </c>
      <c r="W303" s="230">
        <f t="shared" si="25"/>
        <v>0</v>
      </c>
      <c r="X303" s="231" t="str">
        <f t="shared" si="26"/>
        <v/>
      </c>
      <c r="Y303" s="73">
        <f>0.01*('11'!B$17-'935'!W278)*'Fixed Charge'!E278</f>
        <v>0</v>
      </c>
      <c r="Z303" s="73">
        <f>0.01*'11'!B$17*'Dem2'!G278*'Dem2'!AA278</f>
        <v>0</v>
      </c>
      <c r="AA303" s="73">
        <f>'Dem2'!G278*(MAX('Dem2'!BJ278,0-('Dem2'!BI278+IF('935'!P278=0,0,(1-'935'!X278/'11'!D$17)*'11'!B$17/('11'!B$17-'935'!W278)*IF('Dem2'!G278=0,1,'Dem2'!H278/'Dem2'!G278)*'Dem2'!AL278))))*'11'!B$17*0.01*'Dem1'!B$111/'Dem1'!B$166</f>
        <v>0</v>
      </c>
      <c r="AB303" s="73">
        <f>'Dem2'!G278*'Dem1'!B$225*'Dem2'!BG278</f>
        <v>0</v>
      </c>
      <c r="AC303" s="73">
        <f>'Dem2'!G278*(MAX('Dem2'!BJ278,0-('Dem2'!BI278+IF('935'!P278=0,0,(1-'935'!X278/'11'!D$17)*'11'!B$17/('11'!B$17-'935'!W278)*IF('Dem2'!G278=0,1,'Dem2'!H278/'Dem2'!G278)*'Dem2'!AL278))))*'11'!B$17*0.01*'Dem1'!B$149/'Dem1'!B$166</f>
        <v>0</v>
      </c>
      <c r="AD303" s="73">
        <f>0.01*('Dem2'!H278*'11'!B$17*'Dem2'!AR278+'Dem2'!G278*'SR Rate'!AD278*'935'!P278*('11'!D$17-'935'!X278)*('11'!B$17/('11'!B$17-'935'!W278)))</f>
        <v>0</v>
      </c>
      <c r="AE303" s="73">
        <f>'Dem2'!G278*'Dem1'!B$213*('Dem1'!B$200+'Dem2'!BE278)</f>
        <v>0</v>
      </c>
      <c r="AF303" s="73">
        <f>'Dem2'!G278*(MAX('Dem2'!BJ278,0-('Dem2'!BI278+IF('935'!P278=0,0,(1-'935'!X278/'11'!D$17)*'11'!B$17/('11'!B$17-'935'!W278)*IF('Dem2'!G278=0,1,'Dem2'!H278/'Dem2'!G278)*'Dem2'!AL278))))*'11'!B$17*0.01*(1-('Dem1'!B$149+'Dem1'!B$111)/'Dem1'!B$166)</f>
        <v>0</v>
      </c>
      <c r="AG303" s="73">
        <f t="shared" si="27"/>
        <v>0</v>
      </c>
      <c r="AH303" s="10"/>
    </row>
    <row r="304" spans="1:34">
      <c r="A304" s="103">
        <v>240</v>
      </c>
      <c r="B304" s="226">
        <f>Results!B257</f>
        <v>0</v>
      </c>
      <c r="C304" s="227">
        <f>Results!C257</f>
        <v>0</v>
      </c>
      <c r="D304" s="228">
        <f>Results!D257</f>
        <v>0</v>
      </c>
      <c r="E304" s="228">
        <f>Results!E257</f>
        <v>0.21</v>
      </c>
      <c r="F304" s="228">
        <f>Results!F257</f>
        <v>0.21</v>
      </c>
      <c r="G304" s="227">
        <f>Results!G257</f>
        <v>0</v>
      </c>
      <c r="H304" s="228">
        <f>Results!H257</f>
        <v>0</v>
      </c>
      <c r="I304" s="228">
        <f>Results!I257</f>
        <v>0.2</v>
      </c>
      <c r="J304" s="228">
        <f>Results!J257</f>
        <v>0.2</v>
      </c>
      <c r="K304" s="73">
        <f>0.01*'11'!B$17*'Dem2'!G279*Results!E257</f>
        <v>0</v>
      </c>
      <c r="L304" s="73">
        <f>0.01*('11'!D$17-'935'!X279)*Results!C257*'Dem2'!G279*('11'!B$17/('11'!B$17-'935'!W279))*'935'!P279</f>
        <v>0</v>
      </c>
      <c r="M304" s="73">
        <f>0.01*('11'!B$17-'935'!W279)*Results!D257</f>
        <v>0</v>
      </c>
      <c r="N304" s="73">
        <f>0.01*'11'!B$17*'Gen2'!F279*'Gen2'!O279</f>
        <v>0</v>
      </c>
      <c r="O304" s="73">
        <f>0.01*('11'!B$17-'935'!W279)*'Fixed Charge'!J279</f>
        <v>0</v>
      </c>
      <c r="P304" s="73">
        <f>0.01*'Gen2'!N279*'935'!T279</f>
        <v>0</v>
      </c>
      <c r="Q304" s="73">
        <f t="shared" si="21"/>
        <v>0</v>
      </c>
      <c r="R304" s="229">
        <f>'935'!Y279</f>
        <v>0</v>
      </c>
      <c r="S304" s="230">
        <f t="shared" si="22"/>
        <v>0</v>
      </c>
      <c r="T304" s="231" t="str">
        <f t="shared" si="23"/>
        <v/>
      </c>
      <c r="U304" s="73">
        <f t="shared" si="24"/>
        <v>0</v>
      </c>
      <c r="V304" s="229">
        <f>'935'!Z279</f>
        <v>0</v>
      </c>
      <c r="W304" s="230">
        <f t="shared" si="25"/>
        <v>0</v>
      </c>
      <c r="X304" s="231" t="str">
        <f t="shared" si="26"/>
        <v/>
      </c>
      <c r="Y304" s="73">
        <f>0.01*('11'!B$17-'935'!W279)*'Fixed Charge'!E279</f>
        <v>0</v>
      </c>
      <c r="Z304" s="73">
        <f>0.01*'11'!B$17*'Dem2'!G279*'Dem2'!AA279</f>
        <v>0</v>
      </c>
      <c r="AA304" s="73">
        <f>'Dem2'!G279*(MAX('Dem2'!BJ279,0-('Dem2'!BI279+IF('935'!P279=0,0,(1-'935'!X279/'11'!D$17)*'11'!B$17/('11'!B$17-'935'!W279)*IF('Dem2'!G279=0,1,'Dem2'!H279/'Dem2'!G279)*'Dem2'!AL279))))*'11'!B$17*0.01*'Dem1'!B$111/'Dem1'!B$166</f>
        <v>0</v>
      </c>
      <c r="AB304" s="73">
        <f>'Dem2'!G279*'Dem1'!B$225*'Dem2'!BG279</f>
        <v>0</v>
      </c>
      <c r="AC304" s="73">
        <f>'Dem2'!G279*(MAX('Dem2'!BJ279,0-('Dem2'!BI279+IF('935'!P279=0,0,(1-'935'!X279/'11'!D$17)*'11'!B$17/('11'!B$17-'935'!W279)*IF('Dem2'!G279=0,1,'Dem2'!H279/'Dem2'!G279)*'Dem2'!AL279))))*'11'!B$17*0.01*'Dem1'!B$149/'Dem1'!B$166</f>
        <v>0</v>
      </c>
      <c r="AD304" s="73">
        <f>0.01*('Dem2'!H279*'11'!B$17*'Dem2'!AR279+'Dem2'!G279*'SR Rate'!AD279*'935'!P279*('11'!D$17-'935'!X279)*('11'!B$17/('11'!B$17-'935'!W279)))</f>
        <v>0</v>
      </c>
      <c r="AE304" s="73">
        <f>'Dem2'!G279*'Dem1'!B$213*('Dem1'!B$200+'Dem2'!BE279)</f>
        <v>0</v>
      </c>
      <c r="AF304" s="73">
        <f>'Dem2'!G279*(MAX('Dem2'!BJ279,0-('Dem2'!BI279+IF('935'!P279=0,0,(1-'935'!X279/'11'!D$17)*'11'!B$17/('11'!B$17-'935'!W279)*IF('Dem2'!G279=0,1,'Dem2'!H279/'Dem2'!G279)*'Dem2'!AL279))))*'11'!B$17*0.01*(1-('Dem1'!B$149+'Dem1'!B$111)/'Dem1'!B$166)</f>
        <v>0</v>
      </c>
      <c r="AG304" s="73">
        <f t="shared" si="27"/>
        <v>0</v>
      </c>
      <c r="AH304" s="10"/>
    </row>
    <row r="305" spans="1:34">
      <c r="A305" s="103">
        <v>241</v>
      </c>
      <c r="B305" s="226">
        <f>Results!B258</f>
        <v>0</v>
      </c>
      <c r="C305" s="227">
        <f>Results!C258</f>
        <v>0</v>
      </c>
      <c r="D305" s="228">
        <f>Results!D258</f>
        <v>0</v>
      </c>
      <c r="E305" s="228">
        <f>Results!E258</f>
        <v>0.21</v>
      </c>
      <c r="F305" s="228">
        <f>Results!F258</f>
        <v>0.21</v>
      </c>
      <c r="G305" s="227">
        <f>Results!G258</f>
        <v>0</v>
      </c>
      <c r="H305" s="228">
        <f>Results!H258</f>
        <v>0</v>
      </c>
      <c r="I305" s="228">
        <f>Results!I258</f>
        <v>0.2</v>
      </c>
      <c r="J305" s="228">
        <f>Results!J258</f>
        <v>0.2</v>
      </c>
      <c r="K305" s="73">
        <f>0.01*'11'!B$17*'Dem2'!G280*Results!E258</f>
        <v>0</v>
      </c>
      <c r="L305" s="73">
        <f>0.01*('11'!D$17-'935'!X280)*Results!C258*'Dem2'!G280*('11'!B$17/('11'!B$17-'935'!W280))*'935'!P280</f>
        <v>0</v>
      </c>
      <c r="M305" s="73">
        <f>0.01*('11'!B$17-'935'!W280)*Results!D258</f>
        <v>0</v>
      </c>
      <c r="N305" s="73">
        <f>0.01*'11'!B$17*'Gen2'!F280*'Gen2'!O280</f>
        <v>0</v>
      </c>
      <c r="O305" s="73">
        <f>0.01*('11'!B$17-'935'!W280)*'Fixed Charge'!J280</f>
        <v>0</v>
      </c>
      <c r="P305" s="73">
        <f>0.01*'Gen2'!N280*'935'!T280</f>
        <v>0</v>
      </c>
      <c r="Q305" s="73">
        <f t="shared" si="21"/>
        <v>0</v>
      </c>
      <c r="R305" s="229">
        <f>'935'!Y280</f>
        <v>0</v>
      </c>
      <c r="S305" s="230">
        <f t="shared" si="22"/>
        <v>0</v>
      </c>
      <c r="T305" s="231" t="str">
        <f t="shared" si="23"/>
        <v/>
      </c>
      <c r="U305" s="73">
        <f t="shared" si="24"/>
        <v>0</v>
      </c>
      <c r="V305" s="229">
        <f>'935'!Z280</f>
        <v>0</v>
      </c>
      <c r="W305" s="230">
        <f t="shared" si="25"/>
        <v>0</v>
      </c>
      <c r="X305" s="231" t="str">
        <f t="shared" si="26"/>
        <v/>
      </c>
      <c r="Y305" s="73">
        <f>0.01*('11'!B$17-'935'!W280)*'Fixed Charge'!E280</f>
        <v>0</v>
      </c>
      <c r="Z305" s="73">
        <f>0.01*'11'!B$17*'Dem2'!G280*'Dem2'!AA280</f>
        <v>0</v>
      </c>
      <c r="AA305" s="73">
        <f>'Dem2'!G280*(MAX('Dem2'!BJ280,0-('Dem2'!BI280+IF('935'!P280=0,0,(1-'935'!X280/'11'!D$17)*'11'!B$17/('11'!B$17-'935'!W280)*IF('Dem2'!G280=0,1,'Dem2'!H280/'Dem2'!G280)*'Dem2'!AL280))))*'11'!B$17*0.01*'Dem1'!B$111/'Dem1'!B$166</f>
        <v>0</v>
      </c>
      <c r="AB305" s="73">
        <f>'Dem2'!G280*'Dem1'!B$225*'Dem2'!BG280</f>
        <v>0</v>
      </c>
      <c r="AC305" s="73">
        <f>'Dem2'!G280*(MAX('Dem2'!BJ280,0-('Dem2'!BI280+IF('935'!P280=0,0,(1-'935'!X280/'11'!D$17)*'11'!B$17/('11'!B$17-'935'!W280)*IF('Dem2'!G280=0,1,'Dem2'!H280/'Dem2'!G280)*'Dem2'!AL280))))*'11'!B$17*0.01*'Dem1'!B$149/'Dem1'!B$166</f>
        <v>0</v>
      </c>
      <c r="AD305" s="73">
        <f>0.01*('Dem2'!H280*'11'!B$17*'Dem2'!AR280+'Dem2'!G280*'SR Rate'!AD280*'935'!P280*('11'!D$17-'935'!X280)*('11'!B$17/('11'!B$17-'935'!W280)))</f>
        <v>0</v>
      </c>
      <c r="AE305" s="73">
        <f>'Dem2'!G280*'Dem1'!B$213*('Dem1'!B$200+'Dem2'!BE280)</f>
        <v>0</v>
      </c>
      <c r="AF305" s="73">
        <f>'Dem2'!G280*(MAX('Dem2'!BJ280,0-('Dem2'!BI280+IF('935'!P280=0,0,(1-'935'!X280/'11'!D$17)*'11'!B$17/('11'!B$17-'935'!W280)*IF('Dem2'!G280=0,1,'Dem2'!H280/'Dem2'!G280)*'Dem2'!AL280))))*'11'!B$17*0.01*(1-('Dem1'!B$149+'Dem1'!B$111)/'Dem1'!B$166)</f>
        <v>0</v>
      </c>
      <c r="AG305" s="73">
        <f t="shared" si="27"/>
        <v>0</v>
      </c>
      <c r="AH305" s="10"/>
    </row>
    <row r="306" spans="1:34">
      <c r="A306" s="103">
        <v>242</v>
      </c>
      <c r="B306" s="226">
        <f>Results!B259</f>
        <v>0</v>
      </c>
      <c r="C306" s="227">
        <f>Results!C259</f>
        <v>0</v>
      </c>
      <c r="D306" s="228">
        <f>Results!D259</f>
        <v>0</v>
      </c>
      <c r="E306" s="228">
        <f>Results!E259</f>
        <v>0.21</v>
      </c>
      <c r="F306" s="228">
        <f>Results!F259</f>
        <v>0.21</v>
      </c>
      <c r="G306" s="227">
        <f>Results!G259</f>
        <v>0</v>
      </c>
      <c r="H306" s="228">
        <f>Results!H259</f>
        <v>0</v>
      </c>
      <c r="I306" s="228">
        <f>Results!I259</f>
        <v>0.2</v>
      </c>
      <c r="J306" s="228">
        <f>Results!J259</f>
        <v>0.2</v>
      </c>
      <c r="K306" s="73">
        <f>0.01*'11'!B$17*'Dem2'!G281*Results!E259</f>
        <v>0</v>
      </c>
      <c r="L306" s="73">
        <f>0.01*('11'!D$17-'935'!X281)*Results!C259*'Dem2'!G281*('11'!B$17/('11'!B$17-'935'!W281))*'935'!P281</f>
        <v>0</v>
      </c>
      <c r="M306" s="73">
        <f>0.01*('11'!B$17-'935'!W281)*Results!D259</f>
        <v>0</v>
      </c>
      <c r="N306" s="73">
        <f>0.01*'11'!B$17*'Gen2'!F281*'Gen2'!O281</f>
        <v>0</v>
      </c>
      <c r="O306" s="73">
        <f>0.01*('11'!B$17-'935'!W281)*'Fixed Charge'!J281</f>
        <v>0</v>
      </c>
      <c r="P306" s="73">
        <f>0.01*'Gen2'!N281*'935'!T281</f>
        <v>0</v>
      </c>
      <c r="Q306" s="73">
        <f t="shared" si="21"/>
        <v>0</v>
      </c>
      <c r="R306" s="229">
        <f>'935'!Y281</f>
        <v>0</v>
      </c>
      <c r="S306" s="230">
        <f t="shared" si="22"/>
        <v>0</v>
      </c>
      <c r="T306" s="231" t="str">
        <f t="shared" si="23"/>
        <v/>
      </c>
      <c r="U306" s="73">
        <f t="shared" si="24"/>
        <v>0</v>
      </c>
      <c r="V306" s="229">
        <f>'935'!Z281</f>
        <v>0</v>
      </c>
      <c r="W306" s="230">
        <f t="shared" si="25"/>
        <v>0</v>
      </c>
      <c r="X306" s="231" t="str">
        <f t="shared" si="26"/>
        <v/>
      </c>
      <c r="Y306" s="73">
        <f>0.01*('11'!B$17-'935'!W281)*'Fixed Charge'!E281</f>
        <v>0</v>
      </c>
      <c r="Z306" s="73">
        <f>0.01*'11'!B$17*'Dem2'!G281*'Dem2'!AA281</f>
        <v>0</v>
      </c>
      <c r="AA306" s="73">
        <f>'Dem2'!G281*(MAX('Dem2'!BJ281,0-('Dem2'!BI281+IF('935'!P281=0,0,(1-'935'!X281/'11'!D$17)*'11'!B$17/('11'!B$17-'935'!W281)*IF('Dem2'!G281=0,1,'Dem2'!H281/'Dem2'!G281)*'Dem2'!AL281))))*'11'!B$17*0.01*'Dem1'!B$111/'Dem1'!B$166</f>
        <v>0</v>
      </c>
      <c r="AB306" s="73">
        <f>'Dem2'!G281*'Dem1'!B$225*'Dem2'!BG281</f>
        <v>0</v>
      </c>
      <c r="AC306" s="73">
        <f>'Dem2'!G281*(MAX('Dem2'!BJ281,0-('Dem2'!BI281+IF('935'!P281=0,0,(1-'935'!X281/'11'!D$17)*'11'!B$17/('11'!B$17-'935'!W281)*IF('Dem2'!G281=0,1,'Dem2'!H281/'Dem2'!G281)*'Dem2'!AL281))))*'11'!B$17*0.01*'Dem1'!B$149/'Dem1'!B$166</f>
        <v>0</v>
      </c>
      <c r="AD306" s="73">
        <f>0.01*('Dem2'!H281*'11'!B$17*'Dem2'!AR281+'Dem2'!G281*'SR Rate'!AD281*'935'!P281*('11'!D$17-'935'!X281)*('11'!B$17/('11'!B$17-'935'!W281)))</f>
        <v>0</v>
      </c>
      <c r="AE306" s="73">
        <f>'Dem2'!G281*'Dem1'!B$213*('Dem1'!B$200+'Dem2'!BE281)</f>
        <v>0</v>
      </c>
      <c r="AF306" s="73">
        <f>'Dem2'!G281*(MAX('Dem2'!BJ281,0-('Dem2'!BI281+IF('935'!P281=0,0,(1-'935'!X281/'11'!D$17)*'11'!B$17/('11'!B$17-'935'!W281)*IF('Dem2'!G281=0,1,'Dem2'!H281/'Dem2'!G281)*'Dem2'!AL281))))*'11'!B$17*0.01*(1-('Dem1'!B$149+'Dem1'!B$111)/'Dem1'!B$166)</f>
        <v>0</v>
      </c>
      <c r="AG306" s="73">
        <f t="shared" si="27"/>
        <v>0</v>
      </c>
      <c r="AH306" s="10"/>
    </row>
    <row r="307" spans="1:34">
      <c r="A307" s="103">
        <v>243</v>
      </c>
      <c r="B307" s="226">
        <f>Results!B260</f>
        <v>0</v>
      </c>
      <c r="C307" s="227">
        <f>Results!C260</f>
        <v>0</v>
      </c>
      <c r="D307" s="228">
        <f>Results!D260</f>
        <v>0</v>
      </c>
      <c r="E307" s="228">
        <f>Results!E260</f>
        <v>0.21</v>
      </c>
      <c r="F307" s="228">
        <f>Results!F260</f>
        <v>0.21</v>
      </c>
      <c r="G307" s="227">
        <f>Results!G260</f>
        <v>0</v>
      </c>
      <c r="H307" s="228">
        <f>Results!H260</f>
        <v>0</v>
      </c>
      <c r="I307" s="228">
        <f>Results!I260</f>
        <v>0.2</v>
      </c>
      <c r="J307" s="228">
        <f>Results!J260</f>
        <v>0.2</v>
      </c>
      <c r="K307" s="73">
        <f>0.01*'11'!B$17*'Dem2'!G282*Results!E260</f>
        <v>0</v>
      </c>
      <c r="L307" s="73">
        <f>0.01*('11'!D$17-'935'!X282)*Results!C260*'Dem2'!G282*('11'!B$17/('11'!B$17-'935'!W282))*'935'!P282</f>
        <v>0</v>
      </c>
      <c r="M307" s="73">
        <f>0.01*('11'!B$17-'935'!W282)*Results!D260</f>
        <v>0</v>
      </c>
      <c r="N307" s="73">
        <f>0.01*'11'!B$17*'Gen2'!F282*'Gen2'!O282</f>
        <v>0</v>
      </c>
      <c r="O307" s="73">
        <f>0.01*('11'!B$17-'935'!W282)*'Fixed Charge'!J282</f>
        <v>0</v>
      </c>
      <c r="P307" s="73">
        <f>0.01*'Gen2'!N282*'935'!T282</f>
        <v>0</v>
      </c>
      <c r="Q307" s="73">
        <f t="shared" si="21"/>
        <v>0</v>
      </c>
      <c r="R307" s="229">
        <f>'935'!Y282</f>
        <v>0</v>
      </c>
      <c r="S307" s="230">
        <f t="shared" si="22"/>
        <v>0</v>
      </c>
      <c r="T307" s="231" t="str">
        <f t="shared" si="23"/>
        <v/>
      </c>
      <c r="U307" s="73">
        <f t="shared" si="24"/>
        <v>0</v>
      </c>
      <c r="V307" s="229">
        <f>'935'!Z282</f>
        <v>0</v>
      </c>
      <c r="W307" s="230">
        <f t="shared" si="25"/>
        <v>0</v>
      </c>
      <c r="X307" s="231" t="str">
        <f t="shared" si="26"/>
        <v/>
      </c>
      <c r="Y307" s="73">
        <f>0.01*('11'!B$17-'935'!W282)*'Fixed Charge'!E282</f>
        <v>0</v>
      </c>
      <c r="Z307" s="73">
        <f>0.01*'11'!B$17*'Dem2'!G282*'Dem2'!AA282</f>
        <v>0</v>
      </c>
      <c r="AA307" s="73">
        <f>'Dem2'!G282*(MAX('Dem2'!BJ282,0-('Dem2'!BI282+IF('935'!P282=0,0,(1-'935'!X282/'11'!D$17)*'11'!B$17/('11'!B$17-'935'!W282)*IF('Dem2'!G282=0,1,'Dem2'!H282/'Dem2'!G282)*'Dem2'!AL282))))*'11'!B$17*0.01*'Dem1'!B$111/'Dem1'!B$166</f>
        <v>0</v>
      </c>
      <c r="AB307" s="73">
        <f>'Dem2'!G282*'Dem1'!B$225*'Dem2'!BG282</f>
        <v>0</v>
      </c>
      <c r="AC307" s="73">
        <f>'Dem2'!G282*(MAX('Dem2'!BJ282,0-('Dem2'!BI282+IF('935'!P282=0,0,(1-'935'!X282/'11'!D$17)*'11'!B$17/('11'!B$17-'935'!W282)*IF('Dem2'!G282=0,1,'Dem2'!H282/'Dem2'!G282)*'Dem2'!AL282))))*'11'!B$17*0.01*'Dem1'!B$149/'Dem1'!B$166</f>
        <v>0</v>
      </c>
      <c r="AD307" s="73">
        <f>0.01*('Dem2'!H282*'11'!B$17*'Dem2'!AR282+'Dem2'!G282*'SR Rate'!AD282*'935'!P282*('11'!D$17-'935'!X282)*('11'!B$17/('11'!B$17-'935'!W282)))</f>
        <v>0</v>
      </c>
      <c r="AE307" s="73">
        <f>'Dem2'!G282*'Dem1'!B$213*('Dem1'!B$200+'Dem2'!BE282)</f>
        <v>0</v>
      </c>
      <c r="AF307" s="73">
        <f>'Dem2'!G282*(MAX('Dem2'!BJ282,0-('Dem2'!BI282+IF('935'!P282=0,0,(1-'935'!X282/'11'!D$17)*'11'!B$17/('11'!B$17-'935'!W282)*IF('Dem2'!G282=0,1,'Dem2'!H282/'Dem2'!G282)*'Dem2'!AL282))))*'11'!B$17*0.01*(1-('Dem1'!B$149+'Dem1'!B$111)/'Dem1'!B$166)</f>
        <v>0</v>
      </c>
      <c r="AG307" s="73">
        <f t="shared" si="27"/>
        <v>0</v>
      </c>
      <c r="AH307" s="10"/>
    </row>
    <row r="308" spans="1:34">
      <c r="A308" s="103">
        <v>244</v>
      </c>
      <c r="B308" s="226">
        <f>Results!B261</f>
        <v>0</v>
      </c>
      <c r="C308" s="227">
        <f>Results!C261</f>
        <v>0</v>
      </c>
      <c r="D308" s="228">
        <f>Results!D261</f>
        <v>0</v>
      </c>
      <c r="E308" s="228">
        <f>Results!E261</f>
        <v>0.21</v>
      </c>
      <c r="F308" s="228">
        <f>Results!F261</f>
        <v>0.21</v>
      </c>
      <c r="G308" s="227">
        <f>Results!G261</f>
        <v>0</v>
      </c>
      <c r="H308" s="228">
        <f>Results!H261</f>
        <v>0</v>
      </c>
      <c r="I308" s="228">
        <f>Results!I261</f>
        <v>0.2</v>
      </c>
      <c r="J308" s="228">
        <f>Results!J261</f>
        <v>0.2</v>
      </c>
      <c r="K308" s="73">
        <f>0.01*'11'!B$17*'Dem2'!G283*Results!E261</f>
        <v>0</v>
      </c>
      <c r="L308" s="73">
        <f>0.01*('11'!D$17-'935'!X283)*Results!C261*'Dem2'!G283*('11'!B$17/('11'!B$17-'935'!W283))*'935'!P283</f>
        <v>0</v>
      </c>
      <c r="M308" s="73">
        <f>0.01*('11'!B$17-'935'!W283)*Results!D261</f>
        <v>0</v>
      </c>
      <c r="N308" s="73">
        <f>0.01*'11'!B$17*'Gen2'!F283*'Gen2'!O283</f>
        <v>0</v>
      </c>
      <c r="O308" s="73">
        <f>0.01*('11'!B$17-'935'!W283)*'Fixed Charge'!J283</f>
        <v>0</v>
      </c>
      <c r="P308" s="73">
        <f>0.01*'Gen2'!N283*'935'!T283</f>
        <v>0</v>
      </c>
      <c r="Q308" s="73">
        <f t="shared" si="21"/>
        <v>0</v>
      </c>
      <c r="R308" s="229">
        <f>'935'!Y283</f>
        <v>0</v>
      </c>
      <c r="S308" s="230">
        <f t="shared" si="22"/>
        <v>0</v>
      </c>
      <c r="T308" s="231" t="str">
        <f t="shared" si="23"/>
        <v/>
      </c>
      <c r="U308" s="73">
        <f t="shared" si="24"/>
        <v>0</v>
      </c>
      <c r="V308" s="229">
        <f>'935'!Z283</f>
        <v>0</v>
      </c>
      <c r="W308" s="230">
        <f t="shared" si="25"/>
        <v>0</v>
      </c>
      <c r="X308" s="231" t="str">
        <f t="shared" si="26"/>
        <v/>
      </c>
      <c r="Y308" s="73">
        <f>0.01*('11'!B$17-'935'!W283)*'Fixed Charge'!E283</f>
        <v>0</v>
      </c>
      <c r="Z308" s="73">
        <f>0.01*'11'!B$17*'Dem2'!G283*'Dem2'!AA283</f>
        <v>0</v>
      </c>
      <c r="AA308" s="73">
        <f>'Dem2'!G283*(MAX('Dem2'!BJ283,0-('Dem2'!BI283+IF('935'!P283=0,0,(1-'935'!X283/'11'!D$17)*'11'!B$17/('11'!B$17-'935'!W283)*IF('Dem2'!G283=0,1,'Dem2'!H283/'Dem2'!G283)*'Dem2'!AL283))))*'11'!B$17*0.01*'Dem1'!B$111/'Dem1'!B$166</f>
        <v>0</v>
      </c>
      <c r="AB308" s="73">
        <f>'Dem2'!G283*'Dem1'!B$225*'Dem2'!BG283</f>
        <v>0</v>
      </c>
      <c r="AC308" s="73">
        <f>'Dem2'!G283*(MAX('Dem2'!BJ283,0-('Dem2'!BI283+IF('935'!P283=0,0,(1-'935'!X283/'11'!D$17)*'11'!B$17/('11'!B$17-'935'!W283)*IF('Dem2'!G283=0,1,'Dem2'!H283/'Dem2'!G283)*'Dem2'!AL283))))*'11'!B$17*0.01*'Dem1'!B$149/'Dem1'!B$166</f>
        <v>0</v>
      </c>
      <c r="AD308" s="73">
        <f>0.01*('Dem2'!H283*'11'!B$17*'Dem2'!AR283+'Dem2'!G283*'SR Rate'!AD283*'935'!P283*('11'!D$17-'935'!X283)*('11'!B$17/('11'!B$17-'935'!W283)))</f>
        <v>0</v>
      </c>
      <c r="AE308" s="73">
        <f>'Dem2'!G283*'Dem1'!B$213*('Dem1'!B$200+'Dem2'!BE283)</f>
        <v>0</v>
      </c>
      <c r="AF308" s="73">
        <f>'Dem2'!G283*(MAX('Dem2'!BJ283,0-('Dem2'!BI283+IF('935'!P283=0,0,(1-'935'!X283/'11'!D$17)*'11'!B$17/('11'!B$17-'935'!W283)*IF('Dem2'!G283=0,1,'Dem2'!H283/'Dem2'!G283)*'Dem2'!AL283))))*'11'!B$17*0.01*(1-('Dem1'!B$149+'Dem1'!B$111)/'Dem1'!B$166)</f>
        <v>0</v>
      </c>
      <c r="AG308" s="73">
        <f t="shared" si="27"/>
        <v>0</v>
      </c>
      <c r="AH308" s="10"/>
    </row>
    <row r="309" spans="1:34">
      <c r="A309" s="103">
        <v>245</v>
      </c>
      <c r="B309" s="226">
        <f>Results!B262</f>
        <v>0</v>
      </c>
      <c r="C309" s="227">
        <f>Results!C262</f>
        <v>0</v>
      </c>
      <c r="D309" s="228">
        <f>Results!D262</f>
        <v>0</v>
      </c>
      <c r="E309" s="228">
        <f>Results!E262</f>
        <v>0.21</v>
      </c>
      <c r="F309" s="228">
        <f>Results!F262</f>
        <v>0.21</v>
      </c>
      <c r="G309" s="227">
        <f>Results!G262</f>
        <v>0</v>
      </c>
      <c r="H309" s="228">
        <f>Results!H262</f>
        <v>0</v>
      </c>
      <c r="I309" s="228">
        <f>Results!I262</f>
        <v>0.2</v>
      </c>
      <c r="J309" s="228">
        <f>Results!J262</f>
        <v>0.2</v>
      </c>
      <c r="K309" s="73">
        <f>0.01*'11'!B$17*'Dem2'!G284*Results!E262</f>
        <v>0</v>
      </c>
      <c r="L309" s="73">
        <f>0.01*('11'!D$17-'935'!X284)*Results!C262*'Dem2'!G284*('11'!B$17/('11'!B$17-'935'!W284))*'935'!P284</f>
        <v>0</v>
      </c>
      <c r="M309" s="73">
        <f>0.01*('11'!B$17-'935'!W284)*Results!D262</f>
        <v>0</v>
      </c>
      <c r="N309" s="73">
        <f>0.01*'11'!B$17*'Gen2'!F284*'Gen2'!O284</f>
        <v>0</v>
      </c>
      <c r="O309" s="73">
        <f>0.01*('11'!B$17-'935'!W284)*'Fixed Charge'!J284</f>
        <v>0</v>
      </c>
      <c r="P309" s="73">
        <f>0.01*'Gen2'!N284*'935'!T284</f>
        <v>0</v>
      </c>
      <c r="Q309" s="73">
        <f t="shared" si="21"/>
        <v>0</v>
      </c>
      <c r="R309" s="229">
        <f>'935'!Y284</f>
        <v>0</v>
      </c>
      <c r="S309" s="230">
        <f t="shared" si="22"/>
        <v>0</v>
      </c>
      <c r="T309" s="231" t="str">
        <f t="shared" si="23"/>
        <v/>
      </c>
      <c r="U309" s="73">
        <f t="shared" si="24"/>
        <v>0</v>
      </c>
      <c r="V309" s="229">
        <f>'935'!Z284</f>
        <v>0</v>
      </c>
      <c r="W309" s="230">
        <f t="shared" si="25"/>
        <v>0</v>
      </c>
      <c r="X309" s="231" t="str">
        <f t="shared" si="26"/>
        <v/>
      </c>
      <c r="Y309" s="73">
        <f>0.01*('11'!B$17-'935'!W284)*'Fixed Charge'!E284</f>
        <v>0</v>
      </c>
      <c r="Z309" s="73">
        <f>0.01*'11'!B$17*'Dem2'!G284*'Dem2'!AA284</f>
        <v>0</v>
      </c>
      <c r="AA309" s="73">
        <f>'Dem2'!G284*(MAX('Dem2'!BJ284,0-('Dem2'!BI284+IF('935'!P284=0,0,(1-'935'!X284/'11'!D$17)*'11'!B$17/('11'!B$17-'935'!W284)*IF('Dem2'!G284=0,1,'Dem2'!H284/'Dem2'!G284)*'Dem2'!AL284))))*'11'!B$17*0.01*'Dem1'!B$111/'Dem1'!B$166</f>
        <v>0</v>
      </c>
      <c r="AB309" s="73">
        <f>'Dem2'!G284*'Dem1'!B$225*'Dem2'!BG284</f>
        <v>0</v>
      </c>
      <c r="AC309" s="73">
        <f>'Dem2'!G284*(MAX('Dem2'!BJ284,0-('Dem2'!BI284+IF('935'!P284=0,0,(1-'935'!X284/'11'!D$17)*'11'!B$17/('11'!B$17-'935'!W284)*IF('Dem2'!G284=0,1,'Dem2'!H284/'Dem2'!G284)*'Dem2'!AL284))))*'11'!B$17*0.01*'Dem1'!B$149/'Dem1'!B$166</f>
        <v>0</v>
      </c>
      <c r="AD309" s="73">
        <f>0.01*('Dem2'!H284*'11'!B$17*'Dem2'!AR284+'Dem2'!G284*'SR Rate'!AD284*'935'!P284*('11'!D$17-'935'!X284)*('11'!B$17/('11'!B$17-'935'!W284)))</f>
        <v>0</v>
      </c>
      <c r="AE309" s="73">
        <f>'Dem2'!G284*'Dem1'!B$213*('Dem1'!B$200+'Dem2'!BE284)</f>
        <v>0</v>
      </c>
      <c r="AF309" s="73">
        <f>'Dem2'!G284*(MAX('Dem2'!BJ284,0-('Dem2'!BI284+IF('935'!P284=0,0,(1-'935'!X284/'11'!D$17)*'11'!B$17/('11'!B$17-'935'!W284)*IF('Dem2'!G284=0,1,'Dem2'!H284/'Dem2'!G284)*'Dem2'!AL284))))*'11'!B$17*0.01*(1-('Dem1'!B$149+'Dem1'!B$111)/'Dem1'!B$166)</f>
        <v>0</v>
      </c>
      <c r="AG309" s="73">
        <f t="shared" si="27"/>
        <v>0</v>
      </c>
      <c r="AH309" s="10"/>
    </row>
    <row r="310" spans="1:34">
      <c r="A310" s="103">
        <v>246</v>
      </c>
      <c r="B310" s="226">
        <f>Results!B263</f>
        <v>0</v>
      </c>
      <c r="C310" s="227">
        <f>Results!C263</f>
        <v>0</v>
      </c>
      <c r="D310" s="228">
        <f>Results!D263</f>
        <v>0</v>
      </c>
      <c r="E310" s="228">
        <f>Results!E263</f>
        <v>0.21</v>
      </c>
      <c r="F310" s="228">
        <f>Results!F263</f>
        <v>0.21</v>
      </c>
      <c r="G310" s="227">
        <f>Results!G263</f>
        <v>0</v>
      </c>
      <c r="H310" s="228">
        <f>Results!H263</f>
        <v>0</v>
      </c>
      <c r="I310" s="228">
        <f>Results!I263</f>
        <v>0.2</v>
      </c>
      <c r="J310" s="228">
        <f>Results!J263</f>
        <v>0.2</v>
      </c>
      <c r="K310" s="73">
        <f>0.01*'11'!B$17*'Dem2'!G285*Results!E263</f>
        <v>0</v>
      </c>
      <c r="L310" s="73">
        <f>0.01*('11'!D$17-'935'!X285)*Results!C263*'Dem2'!G285*('11'!B$17/('11'!B$17-'935'!W285))*'935'!P285</f>
        <v>0</v>
      </c>
      <c r="M310" s="73">
        <f>0.01*('11'!B$17-'935'!W285)*Results!D263</f>
        <v>0</v>
      </c>
      <c r="N310" s="73">
        <f>0.01*'11'!B$17*'Gen2'!F285*'Gen2'!O285</f>
        <v>0</v>
      </c>
      <c r="O310" s="73">
        <f>0.01*('11'!B$17-'935'!W285)*'Fixed Charge'!J285</f>
        <v>0</v>
      </c>
      <c r="P310" s="73">
        <f>0.01*'Gen2'!N285*'935'!T285</f>
        <v>0</v>
      </c>
      <c r="Q310" s="73">
        <f t="shared" si="21"/>
        <v>0</v>
      </c>
      <c r="R310" s="229">
        <f>'935'!Y285</f>
        <v>0</v>
      </c>
      <c r="S310" s="230">
        <f t="shared" si="22"/>
        <v>0</v>
      </c>
      <c r="T310" s="231" t="str">
        <f t="shared" si="23"/>
        <v/>
      </c>
      <c r="U310" s="73">
        <f t="shared" si="24"/>
        <v>0</v>
      </c>
      <c r="V310" s="229">
        <f>'935'!Z285</f>
        <v>0</v>
      </c>
      <c r="W310" s="230">
        <f t="shared" si="25"/>
        <v>0</v>
      </c>
      <c r="X310" s="231" t="str">
        <f t="shared" si="26"/>
        <v/>
      </c>
      <c r="Y310" s="73">
        <f>0.01*('11'!B$17-'935'!W285)*'Fixed Charge'!E285</f>
        <v>0</v>
      </c>
      <c r="Z310" s="73">
        <f>0.01*'11'!B$17*'Dem2'!G285*'Dem2'!AA285</f>
        <v>0</v>
      </c>
      <c r="AA310" s="73">
        <f>'Dem2'!G285*(MAX('Dem2'!BJ285,0-('Dem2'!BI285+IF('935'!P285=0,0,(1-'935'!X285/'11'!D$17)*'11'!B$17/('11'!B$17-'935'!W285)*IF('Dem2'!G285=0,1,'Dem2'!H285/'Dem2'!G285)*'Dem2'!AL285))))*'11'!B$17*0.01*'Dem1'!B$111/'Dem1'!B$166</f>
        <v>0</v>
      </c>
      <c r="AB310" s="73">
        <f>'Dem2'!G285*'Dem1'!B$225*'Dem2'!BG285</f>
        <v>0</v>
      </c>
      <c r="AC310" s="73">
        <f>'Dem2'!G285*(MAX('Dem2'!BJ285,0-('Dem2'!BI285+IF('935'!P285=0,0,(1-'935'!X285/'11'!D$17)*'11'!B$17/('11'!B$17-'935'!W285)*IF('Dem2'!G285=0,1,'Dem2'!H285/'Dem2'!G285)*'Dem2'!AL285))))*'11'!B$17*0.01*'Dem1'!B$149/'Dem1'!B$166</f>
        <v>0</v>
      </c>
      <c r="AD310" s="73">
        <f>0.01*('Dem2'!H285*'11'!B$17*'Dem2'!AR285+'Dem2'!G285*'SR Rate'!AD285*'935'!P285*('11'!D$17-'935'!X285)*('11'!B$17/('11'!B$17-'935'!W285)))</f>
        <v>0</v>
      </c>
      <c r="AE310" s="73">
        <f>'Dem2'!G285*'Dem1'!B$213*('Dem1'!B$200+'Dem2'!BE285)</f>
        <v>0</v>
      </c>
      <c r="AF310" s="73">
        <f>'Dem2'!G285*(MAX('Dem2'!BJ285,0-('Dem2'!BI285+IF('935'!P285=0,0,(1-'935'!X285/'11'!D$17)*'11'!B$17/('11'!B$17-'935'!W285)*IF('Dem2'!G285=0,1,'Dem2'!H285/'Dem2'!G285)*'Dem2'!AL285))))*'11'!B$17*0.01*(1-('Dem1'!B$149+'Dem1'!B$111)/'Dem1'!B$166)</f>
        <v>0</v>
      </c>
      <c r="AG310" s="73">
        <f t="shared" si="27"/>
        <v>0</v>
      </c>
      <c r="AH310" s="10"/>
    </row>
    <row r="311" spans="1:34">
      <c r="A311" s="103">
        <v>247</v>
      </c>
      <c r="B311" s="226">
        <f>Results!B264</f>
        <v>0</v>
      </c>
      <c r="C311" s="227">
        <f>Results!C264</f>
        <v>0</v>
      </c>
      <c r="D311" s="228">
        <f>Results!D264</f>
        <v>0</v>
      </c>
      <c r="E311" s="228">
        <f>Results!E264</f>
        <v>0.21</v>
      </c>
      <c r="F311" s="228">
        <f>Results!F264</f>
        <v>0.21</v>
      </c>
      <c r="G311" s="227">
        <f>Results!G264</f>
        <v>0</v>
      </c>
      <c r="H311" s="228">
        <f>Results!H264</f>
        <v>0</v>
      </c>
      <c r="I311" s="228">
        <f>Results!I264</f>
        <v>0.2</v>
      </c>
      <c r="J311" s="228">
        <f>Results!J264</f>
        <v>0.2</v>
      </c>
      <c r="K311" s="73">
        <f>0.01*'11'!B$17*'Dem2'!G286*Results!E264</f>
        <v>0</v>
      </c>
      <c r="L311" s="73">
        <f>0.01*('11'!D$17-'935'!X286)*Results!C264*'Dem2'!G286*('11'!B$17/('11'!B$17-'935'!W286))*'935'!P286</f>
        <v>0</v>
      </c>
      <c r="M311" s="73">
        <f>0.01*('11'!B$17-'935'!W286)*Results!D264</f>
        <v>0</v>
      </c>
      <c r="N311" s="73">
        <f>0.01*'11'!B$17*'Gen2'!F286*'Gen2'!O286</f>
        <v>0</v>
      </c>
      <c r="O311" s="73">
        <f>0.01*('11'!B$17-'935'!W286)*'Fixed Charge'!J286</f>
        <v>0</v>
      </c>
      <c r="P311" s="73">
        <f>0.01*'Gen2'!N286*'935'!T286</f>
        <v>0</v>
      </c>
      <c r="Q311" s="73">
        <f t="shared" si="21"/>
        <v>0</v>
      </c>
      <c r="R311" s="229">
        <f>'935'!Y286</f>
        <v>0</v>
      </c>
      <c r="S311" s="230">
        <f t="shared" si="22"/>
        <v>0</v>
      </c>
      <c r="T311" s="231" t="str">
        <f t="shared" si="23"/>
        <v/>
      </c>
      <c r="U311" s="73">
        <f t="shared" si="24"/>
        <v>0</v>
      </c>
      <c r="V311" s="229">
        <f>'935'!Z286</f>
        <v>0</v>
      </c>
      <c r="W311" s="230">
        <f t="shared" si="25"/>
        <v>0</v>
      </c>
      <c r="X311" s="231" t="str">
        <f t="shared" si="26"/>
        <v/>
      </c>
      <c r="Y311" s="73">
        <f>0.01*('11'!B$17-'935'!W286)*'Fixed Charge'!E286</f>
        <v>0</v>
      </c>
      <c r="Z311" s="73">
        <f>0.01*'11'!B$17*'Dem2'!G286*'Dem2'!AA286</f>
        <v>0</v>
      </c>
      <c r="AA311" s="73">
        <f>'Dem2'!G286*(MAX('Dem2'!BJ286,0-('Dem2'!BI286+IF('935'!P286=0,0,(1-'935'!X286/'11'!D$17)*'11'!B$17/('11'!B$17-'935'!W286)*IF('Dem2'!G286=0,1,'Dem2'!H286/'Dem2'!G286)*'Dem2'!AL286))))*'11'!B$17*0.01*'Dem1'!B$111/'Dem1'!B$166</f>
        <v>0</v>
      </c>
      <c r="AB311" s="73">
        <f>'Dem2'!G286*'Dem1'!B$225*'Dem2'!BG286</f>
        <v>0</v>
      </c>
      <c r="AC311" s="73">
        <f>'Dem2'!G286*(MAX('Dem2'!BJ286,0-('Dem2'!BI286+IF('935'!P286=0,0,(1-'935'!X286/'11'!D$17)*'11'!B$17/('11'!B$17-'935'!W286)*IF('Dem2'!G286=0,1,'Dem2'!H286/'Dem2'!G286)*'Dem2'!AL286))))*'11'!B$17*0.01*'Dem1'!B$149/'Dem1'!B$166</f>
        <v>0</v>
      </c>
      <c r="AD311" s="73">
        <f>0.01*('Dem2'!H286*'11'!B$17*'Dem2'!AR286+'Dem2'!G286*'SR Rate'!AD286*'935'!P286*('11'!D$17-'935'!X286)*('11'!B$17/('11'!B$17-'935'!W286)))</f>
        <v>0</v>
      </c>
      <c r="AE311" s="73">
        <f>'Dem2'!G286*'Dem1'!B$213*('Dem1'!B$200+'Dem2'!BE286)</f>
        <v>0</v>
      </c>
      <c r="AF311" s="73">
        <f>'Dem2'!G286*(MAX('Dem2'!BJ286,0-('Dem2'!BI286+IF('935'!P286=0,0,(1-'935'!X286/'11'!D$17)*'11'!B$17/('11'!B$17-'935'!W286)*IF('Dem2'!G286=0,1,'Dem2'!H286/'Dem2'!G286)*'Dem2'!AL286))))*'11'!B$17*0.01*(1-('Dem1'!B$149+'Dem1'!B$111)/'Dem1'!B$166)</f>
        <v>0</v>
      </c>
      <c r="AG311" s="73">
        <f t="shared" si="27"/>
        <v>0</v>
      </c>
      <c r="AH311" s="10"/>
    </row>
    <row r="312" spans="1:34">
      <c r="A312" s="103">
        <v>248</v>
      </c>
      <c r="B312" s="226">
        <f>Results!B265</f>
        <v>0</v>
      </c>
      <c r="C312" s="227">
        <f>Results!C265</f>
        <v>0</v>
      </c>
      <c r="D312" s="228">
        <f>Results!D265</f>
        <v>0</v>
      </c>
      <c r="E312" s="228">
        <f>Results!E265</f>
        <v>0.21</v>
      </c>
      <c r="F312" s="228">
        <f>Results!F265</f>
        <v>0.21</v>
      </c>
      <c r="G312" s="227">
        <f>Results!G265</f>
        <v>0</v>
      </c>
      <c r="H312" s="228">
        <f>Results!H265</f>
        <v>0</v>
      </c>
      <c r="I312" s="228">
        <f>Results!I265</f>
        <v>0.2</v>
      </c>
      <c r="J312" s="228">
        <f>Results!J265</f>
        <v>0.2</v>
      </c>
      <c r="K312" s="73">
        <f>0.01*'11'!B$17*'Dem2'!G287*Results!E265</f>
        <v>0</v>
      </c>
      <c r="L312" s="73">
        <f>0.01*('11'!D$17-'935'!X287)*Results!C265*'Dem2'!G287*('11'!B$17/('11'!B$17-'935'!W287))*'935'!P287</f>
        <v>0</v>
      </c>
      <c r="M312" s="73">
        <f>0.01*('11'!B$17-'935'!W287)*Results!D265</f>
        <v>0</v>
      </c>
      <c r="N312" s="73">
        <f>0.01*'11'!B$17*'Gen2'!F287*'Gen2'!O287</f>
        <v>0</v>
      </c>
      <c r="O312" s="73">
        <f>0.01*('11'!B$17-'935'!W287)*'Fixed Charge'!J287</f>
        <v>0</v>
      </c>
      <c r="P312" s="73">
        <f>0.01*'Gen2'!N287*'935'!T287</f>
        <v>0</v>
      </c>
      <c r="Q312" s="73">
        <f t="shared" si="21"/>
        <v>0</v>
      </c>
      <c r="R312" s="229">
        <f>'935'!Y287</f>
        <v>0</v>
      </c>
      <c r="S312" s="230">
        <f t="shared" si="22"/>
        <v>0</v>
      </c>
      <c r="T312" s="231" t="str">
        <f t="shared" si="23"/>
        <v/>
      </c>
      <c r="U312" s="73">
        <f t="shared" si="24"/>
        <v>0</v>
      </c>
      <c r="V312" s="229">
        <f>'935'!Z287</f>
        <v>0</v>
      </c>
      <c r="W312" s="230">
        <f t="shared" si="25"/>
        <v>0</v>
      </c>
      <c r="X312" s="231" t="str">
        <f t="shared" si="26"/>
        <v/>
      </c>
      <c r="Y312" s="73">
        <f>0.01*('11'!B$17-'935'!W287)*'Fixed Charge'!E287</f>
        <v>0</v>
      </c>
      <c r="Z312" s="73">
        <f>0.01*'11'!B$17*'Dem2'!G287*'Dem2'!AA287</f>
        <v>0</v>
      </c>
      <c r="AA312" s="73">
        <f>'Dem2'!G287*(MAX('Dem2'!BJ287,0-('Dem2'!BI287+IF('935'!P287=0,0,(1-'935'!X287/'11'!D$17)*'11'!B$17/('11'!B$17-'935'!W287)*IF('Dem2'!G287=0,1,'Dem2'!H287/'Dem2'!G287)*'Dem2'!AL287))))*'11'!B$17*0.01*'Dem1'!B$111/'Dem1'!B$166</f>
        <v>0</v>
      </c>
      <c r="AB312" s="73">
        <f>'Dem2'!G287*'Dem1'!B$225*'Dem2'!BG287</f>
        <v>0</v>
      </c>
      <c r="AC312" s="73">
        <f>'Dem2'!G287*(MAX('Dem2'!BJ287,0-('Dem2'!BI287+IF('935'!P287=0,0,(1-'935'!X287/'11'!D$17)*'11'!B$17/('11'!B$17-'935'!W287)*IF('Dem2'!G287=0,1,'Dem2'!H287/'Dem2'!G287)*'Dem2'!AL287))))*'11'!B$17*0.01*'Dem1'!B$149/'Dem1'!B$166</f>
        <v>0</v>
      </c>
      <c r="AD312" s="73">
        <f>0.01*('Dem2'!H287*'11'!B$17*'Dem2'!AR287+'Dem2'!G287*'SR Rate'!AD287*'935'!P287*('11'!D$17-'935'!X287)*('11'!B$17/('11'!B$17-'935'!W287)))</f>
        <v>0</v>
      </c>
      <c r="AE312" s="73">
        <f>'Dem2'!G287*'Dem1'!B$213*('Dem1'!B$200+'Dem2'!BE287)</f>
        <v>0</v>
      </c>
      <c r="AF312" s="73">
        <f>'Dem2'!G287*(MAX('Dem2'!BJ287,0-('Dem2'!BI287+IF('935'!P287=0,0,(1-'935'!X287/'11'!D$17)*'11'!B$17/('11'!B$17-'935'!W287)*IF('Dem2'!G287=0,1,'Dem2'!H287/'Dem2'!G287)*'Dem2'!AL287))))*'11'!B$17*0.01*(1-('Dem1'!B$149+'Dem1'!B$111)/'Dem1'!B$166)</f>
        <v>0</v>
      </c>
      <c r="AG312" s="73">
        <f t="shared" si="27"/>
        <v>0</v>
      </c>
      <c r="AH312" s="10"/>
    </row>
    <row r="313" spans="1:34">
      <c r="A313" s="103">
        <v>249</v>
      </c>
      <c r="B313" s="226">
        <f>Results!B266</f>
        <v>0</v>
      </c>
      <c r="C313" s="227">
        <f>Results!C266</f>
        <v>0</v>
      </c>
      <c r="D313" s="228">
        <f>Results!D266</f>
        <v>0</v>
      </c>
      <c r="E313" s="228">
        <f>Results!E266</f>
        <v>0.21</v>
      </c>
      <c r="F313" s="228">
        <f>Results!F266</f>
        <v>0.21</v>
      </c>
      <c r="G313" s="227">
        <f>Results!G266</f>
        <v>0</v>
      </c>
      <c r="H313" s="228">
        <f>Results!H266</f>
        <v>0</v>
      </c>
      <c r="I313" s="228">
        <f>Results!I266</f>
        <v>0.2</v>
      </c>
      <c r="J313" s="228">
        <f>Results!J266</f>
        <v>0.2</v>
      </c>
      <c r="K313" s="73">
        <f>0.01*'11'!B$17*'Dem2'!G288*Results!E266</f>
        <v>0</v>
      </c>
      <c r="L313" s="73">
        <f>0.01*('11'!D$17-'935'!X288)*Results!C266*'Dem2'!G288*('11'!B$17/('11'!B$17-'935'!W288))*'935'!P288</f>
        <v>0</v>
      </c>
      <c r="M313" s="73">
        <f>0.01*('11'!B$17-'935'!W288)*Results!D266</f>
        <v>0</v>
      </c>
      <c r="N313" s="73">
        <f>0.01*'11'!B$17*'Gen2'!F288*'Gen2'!O288</f>
        <v>0</v>
      </c>
      <c r="O313" s="73">
        <f>0.01*('11'!B$17-'935'!W288)*'Fixed Charge'!J288</f>
        <v>0</v>
      </c>
      <c r="P313" s="73">
        <f>0.01*'Gen2'!N288*'935'!T288</f>
        <v>0</v>
      </c>
      <c r="Q313" s="73">
        <f t="shared" si="21"/>
        <v>0</v>
      </c>
      <c r="R313" s="229">
        <f>'935'!Y288</f>
        <v>0</v>
      </c>
      <c r="S313" s="230">
        <f t="shared" si="22"/>
        <v>0</v>
      </c>
      <c r="T313" s="231" t="str">
        <f t="shared" si="23"/>
        <v/>
      </c>
      <c r="U313" s="73">
        <f t="shared" si="24"/>
        <v>0</v>
      </c>
      <c r="V313" s="229">
        <f>'935'!Z288</f>
        <v>0</v>
      </c>
      <c r="W313" s="230">
        <f t="shared" si="25"/>
        <v>0</v>
      </c>
      <c r="X313" s="231" t="str">
        <f t="shared" si="26"/>
        <v/>
      </c>
      <c r="Y313" s="73">
        <f>0.01*('11'!B$17-'935'!W288)*'Fixed Charge'!E288</f>
        <v>0</v>
      </c>
      <c r="Z313" s="73">
        <f>0.01*'11'!B$17*'Dem2'!G288*'Dem2'!AA288</f>
        <v>0</v>
      </c>
      <c r="AA313" s="73">
        <f>'Dem2'!G288*(MAX('Dem2'!BJ288,0-('Dem2'!BI288+IF('935'!P288=0,0,(1-'935'!X288/'11'!D$17)*'11'!B$17/('11'!B$17-'935'!W288)*IF('Dem2'!G288=0,1,'Dem2'!H288/'Dem2'!G288)*'Dem2'!AL288))))*'11'!B$17*0.01*'Dem1'!B$111/'Dem1'!B$166</f>
        <v>0</v>
      </c>
      <c r="AB313" s="73">
        <f>'Dem2'!G288*'Dem1'!B$225*'Dem2'!BG288</f>
        <v>0</v>
      </c>
      <c r="AC313" s="73">
        <f>'Dem2'!G288*(MAX('Dem2'!BJ288,0-('Dem2'!BI288+IF('935'!P288=0,0,(1-'935'!X288/'11'!D$17)*'11'!B$17/('11'!B$17-'935'!W288)*IF('Dem2'!G288=0,1,'Dem2'!H288/'Dem2'!G288)*'Dem2'!AL288))))*'11'!B$17*0.01*'Dem1'!B$149/'Dem1'!B$166</f>
        <v>0</v>
      </c>
      <c r="AD313" s="73">
        <f>0.01*('Dem2'!H288*'11'!B$17*'Dem2'!AR288+'Dem2'!G288*'SR Rate'!AD288*'935'!P288*('11'!D$17-'935'!X288)*('11'!B$17/('11'!B$17-'935'!W288)))</f>
        <v>0</v>
      </c>
      <c r="AE313" s="73">
        <f>'Dem2'!G288*'Dem1'!B$213*('Dem1'!B$200+'Dem2'!BE288)</f>
        <v>0</v>
      </c>
      <c r="AF313" s="73">
        <f>'Dem2'!G288*(MAX('Dem2'!BJ288,0-('Dem2'!BI288+IF('935'!P288=0,0,(1-'935'!X288/'11'!D$17)*'11'!B$17/('11'!B$17-'935'!W288)*IF('Dem2'!G288=0,1,'Dem2'!H288/'Dem2'!G288)*'Dem2'!AL288))))*'11'!B$17*0.01*(1-('Dem1'!B$149+'Dem1'!B$111)/'Dem1'!B$166)</f>
        <v>0</v>
      </c>
      <c r="AG313" s="73">
        <f t="shared" si="27"/>
        <v>0</v>
      </c>
      <c r="AH313" s="10"/>
    </row>
    <row r="314" spans="1:34">
      <c r="A314" s="103">
        <v>250</v>
      </c>
      <c r="B314" s="226">
        <f>Results!B267</f>
        <v>0</v>
      </c>
      <c r="C314" s="227">
        <f>Results!C267</f>
        <v>0</v>
      </c>
      <c r="D314" s="228">
        <f>Results!D267</f>
        <v>0</v>
      </c>
      <c r="E314" s="228">
        <f>Results!E267</f>
        <v>0.21</v>
      </c>
      <c r="F314" s="228">
        <f>Results!F267</f>
        <v>0.21</v>
      </c>
      <c r="G314" s="227">
        <f>Results!G267</f>
        <v>0</v>
      </c>
      <c r="H314" s="228">
        <f>Results!H267</f>
        <v>0</v>
      </c>
      <c r="I314" s="228">
        <f>Results!I267</f>
        <v>0.2</v>
      </c>
      <c r="J314" s="228">
        <f>Results!J267</f>
        <v>0.2</v>
      </c>
      <c r="K314" s="73">
        <f>0.01*'11'!B$17*'Dem2'!G289*Results!E267</f>
        <v>0</v>
      </c>
      <c r="L314" s="73">
        <f>0.01*('11'!D$17-'935'!X289)*Results!C267*'Dem2'!G289*('11'!B$17/('11'!B$17-'935'!W289))*'935'!P289</f>
        <v>0</v>
      </c>
      <c r="M314" s="73">
        <f>0.01*('11'!B$17-'935'!W289)*Results!D267</f>
        <v>0</v>
      </c>
      <c r="N314" s="73">
        <f>0.01*'11'!B$17*'Gen2'!F289*'Gen2'!O289</f>
        <v>0</v>
      </c>
      <c r="O314" s="73">
        <f>0.01*('11'!B$17-'935'!W289)*'Fixed Charge'!J289</f>
        <v>0</v>
      </c>
      <c r="P314" s="73">
        <f>0.01*'Gen2'!N289*'935'!T289</f>
        <v>0</v>
      </c>
      <c r="Q314" s="73">
        <f t="shared" si="21"/>
        <v>0</v>
      </c>
      <c r="R314" s="229">
        <f>'935'!Y289</f>
        <v>0</v>
      </c>
      <c r="S314" s="230">
        <f t="shared" si="22"/>
        <v>0</v>
      </c>
      <c r="T314" s="231" t="str">
        <f t="shared" si="23"/>
        <v/>
      </c>
      <c r="U314" s="73">
        <f t="shared" si="24"/>
        <v>0</v>
      </c>
      <c r="V314" s="229">
        <f>'935'!Z289</f>
        <v>0</v>
      </c>
      <c r="W314" s="230">
        <f t="shared" si="25"/>
        <v>0</v>
      </c>
      <c r="X314" s="231" t="str">
        <f t="shared" si="26"/>
        <v/>
      </c>
      <c r="Y314" s="73">
        <f>0.01*('11'!B$17-'935'!W289)*'Fixed Charge'!E289</f>
        <v>0</v>
      </c>
      <c r="Z314" s="73">
        <f>0.01*'11'!B$17*'Dem2'!G289*'Dem2'!AA289</f>
        <v>0</v>
      </c>
      <c r="AA314" s="73">
        <f>'Dem2'!G289*(MAX('Dem2'!BJ289,0-('Dem2'!BI289+IF('935'!P289=0,0,(1-'935'!X289/'11'!D$17)*'11'!B$17/('11'!B$17-'935'!W289)*IF('Dem2'!G289=0,1,'Dem2'!H289/'Dem2'!G289)*'Dem2'!AL289))))*'11'!B$17*0.01*'Dem1'!B$111/'Dem1'!B$166</f>
        <v>0</v>
      </c>
      <c r="AB314" s="73">
        <f>'Dem2'!G289*'Dem1'!B$225*'Dem2'!BG289</f>
        <v>0</v>
      </c>
      <c r="AC314" s="73">
        <f>'Dem2'!G289*(MAX('Dem2'!BJ289,0-('Dem2'!BI289+IF('935'!P289=0,0,(1-'935'!X289/'11'!D$17)*'11'!B$17/('11'!B$17-'935'!W289)*IF('Dem2'!G289=0,1,'Dem2'!H289/'Dem2'!G289)*'Dem2'!AL289))))*'11'!B$17*0.01*'Dem1'!B$149/'Dem1'!B$166</f>
        <v>0</v>
      </c>
      <c r="AD314" s="73">
        <f>0.01*('Dem2'!H289*'11'!B$17*'Dem2'!AR289+'Dem2'!G289*'SR Rate'!AD289*'935'!P289*('11'!D$17-'935'!X289)*('11'!B$17/('11'!B$17-'935'!W289)))</f>
        <v>0</v>
      </c>
      <c r="AE314" s="73">
        <f>'Dem2'!G289*'Dem1'!B$213*('Dem1'!B$200+'Dem2'!BE289)</f>
        <v>0</v>
      </c>
      <c r="AF314" s="73">
        <f>'Dem2'!G289*(MAX('Dem2'!BJ289,0-('Dem2'!BI289+IF('935'!P289=0,0,(1-'935'!X289/'11'!D$17)*'11'!B$17/('11'!B$17-'935'!W289)*IF('Dem2'!G289=0,1,'Dem2'!H289/'Dem2'!G289)*'Dem2'!AL289))))*'11'!B$17*0.01*(1-('Dem1'!B$149+'Dem1'!B$111)/'Dem1'!B$166)</f>
        <v>0</v>
      </c>
      <c r="AG314" s="73">
        <f t="shared" si="27"/>
        <v>0</v>
      </c>
      <c r="AH314" s="10"/>
    </row>
    <row r="315" spans="1:34">
      <c r="A315" s="103">
        <v>251</v>
      </c>
      <c r="B315" s="226">
        <f>Results!B268</f>
        <v>0</v>
      </c>
      <c r="C315" s="227">
        <f>Results!C268</f>
        <v>0</v>
      </c>
      <c r="D315" s="228">
        <f>Results!D268</f>
        <v>0</v>
      </c>
      <c r="E315" s="228">
        <f>Results!E268</f>
        <v>0.21</v>
      </c>
      <c r="F315" s="228">
        <f>Results!F268</f>
        <v>0.21</v>
      </c>
      <c r="G315" s="227">
        <f>Results!G268</f>
        <v>0</v>
      </c>
      <c r="H315" s="228">
        <f>Results!H268</f>
        <v>0</v>
      </c>
      <c r="I315" s="228">
        <f>Results!I268</f>
        <v>0.2</v>
      </c>
      <c r="J315" s="228">
        <f>Results!J268</f>
        <v>0.2</v>
      </c>
      <c r="K315" s="73">
        <f>0.01*'11'!B$17*'Dem2'!G290*Results!E268</f>
        <v>0</v>
      </c>
      <c r="L315" s="73">
        <f>0.01*('11'!D$17-'935'!X290)*Results!C268*'Dem2'!G290*('11'!B$17/('11'!B$17-'935'!W290))*'935'!P290</f>
        <v>0</v>
      </c>
      <c r="M315" s="73">
        <f>0.01*('11'!B$17-'935'!W290)*Results!D268</f>
        <v>0</v>
      </c>
      <c r="N315" s="73">
        <f>0.01*'11'!B$17*'Gen2'!F290*'Gen2'!O290</f>
        <v>0</v>
      </c>
      <c r="O315" s="73">
        <f>0.01*('11'!B$17-'935'!W290)*'Fixed Charge'!J290</f>
        <v>0</v>
      </c>
      <c r="P315" s="73">
        <f>0.01*'Gen2'!N290*'935'!T290</f>
        <v>0</v>
      </c>
      <c r="Q315" s="73">
        <f t="shared" si="21"/>
        <v>0</v>
      </c>
      <c r="R315" s="229">
        <f>'935'!Y290</f>
        <v>0</v>
      </c>
      <c r="S315" s="230">
        <f t="shared" si="22"/>
        <v>0</v>
      </c>
      <c r="T315" s="231" t="str">
        <f t="shared" si="23"/>
        <v/>
      </c>
      <c r="U315" s="73">
        <f t="shared" si="24"/>
        <v>0</v>
      </c>
      <c r="V315" s="229">
        <f>'935'!Z290</f>
        <v>0</v>
      </c>
      <c r="W315" s="230">
        <f t="shared" si="25"/>
        <v>0</v>
      </c>
      <c r="X315" s="231" t="str">
        <f t="shared" si="26"/>
        <v/>
      </c>
      <c r="Y315" s="73">
        <f>0.01*('11'!B$17-'935'!W290)*'Fixed Charge'!E290</f>
        <v>0</v>
      </c>
      <c r="Z315" s="73">
        <f>0.01*'11'!B$17*'Dem2'!G290*'Dem2'!AA290</f>
        <v>0</v>
      </c>
      <c r="AA315" s="73">
        <f>'Dem2'!G290*(MAX('Dem2'!BJ290,0-('Dem2'!BI290+IF('935'!P290=0,0,(1-'935'!X290/'11'!D$17)*'11'!B$17/('11'!B$17-'935'!W290)*IF('Dem2'!G290=0,1,'Dem2'!H290/'Dem2'!G290)*'Dem2'!AL290))))*'11'!B$17*0.01*'Dem1'!B$111/'Dem1'!B$166</f>
        <v>0</v>
      </c>
      <c r="AB315" s="73">
        <f>'Dem2'!G290*'Dem1'!B$225*'Dem2'!BG290</f>
        <v>0</v>
      </c>
      <c r="AC315" s="73">
        <f>'Dem2'!G290*(MAX('Dem2'!BJ290,0-('Dem2'!BI290+IF('935'!P290=0,0,(1-'935'!X290/'11'!D$17)*'11'!B$17/('11'!B$17-'935'!W290)*IF('Dem2'!G290=0,1,'Dem2'!H290/'Dem2'!G290)*'Dem2'!AL290))))*'11'!B$17*0.01*'Dem1'!B$149/'Dem1'!B$166</f>
        <v>0</v>
      </c>
      <c r="AD315" s="73">
        <f>0.01*('Dem2'!H290*'11'!B$17*'Dem2'!AR290+'Dem2'!G290*'SR Rate'!AD290*'935'!P290*('11'!D$17-'935'!X290)*('11'!B$17/('11'!B$17-'935'!W290)))</f>
        <v>0</v>
      </c>
      <c r="AE315" s="73">
        <f>'Dem2'!G290*'Dem1'!B$213*('Dem1'!B$200+'Dem2'!BE290)</f>
        <v>0</v>
      </c>
      <c r="AF315" s="73">
        <f>'Dem2'!G290*(MAX('Dem2'!BJ290,0-('Dem2'!BI290+IF('935'!P290=0,0,(1-'935'!X290/'11'!D$17)*'11'!B$17/('11'!B$17-'935'!W290)*IF('Dem2'!G290=0,1,'Dem2'!H290/'Dem2'!G290)*'Dem2'!AL290))))*'11'!B$17*0.01*(1-('Dem1'!B$149+'Dem1'!B$111)/'Dem1'!B$166)</f>
        <v>0</v>
      </c>
      <c r="AG315" s="73">
        <f t="shared" si="27"/>
        <v>0</v>
      </c>
      <c r="AH315" s="10"/>
    </row>
    <row r="316" spans="1:34">
      <c r="A316" s="103">
        <v>252</v>
      </c>
      <c r="B316" s="226">
        <f>Results!B269</f>
        <v>0</v>
      </c>
      <c r="C316" s="227">
        <f>Results!C269</f>
        <v>0</v>
      </c>
      <c r="D316" s="228">
        <f>Results!D269</f>
        <v>0</v>
      </c>
      <c r="E316" s="228">
        <f>Results!E269</f>
        <v>0.21</v>
      </c>
      <c r="F316" s="228">
        <f>Results!F269</f>
        <v>0.21</v>
      </c>
      <c r="G316" s="227">
        <f>Results!G269</f>
        <v>0</v>
      </c>
      <c r="H316" s="228">
        <f>Results!H269</f>
        <v>0</v>
      </c>
      <c r="I316" s="228">
        <f>Results!I269</f>
        <v>0.2</v>
      </c>
      <c r="J316" s="228">
        <f>Results!J269</f>
        <v>0.2</v>
      </c>
      <c r="K316" s="73">
        <f>0.01*'11'!B$17*'Dem2'!G291*Results!E269</f>
        <v>0</v>
      </c>
      <c r="L316" s="73">
        <f>0.01*('11'!D$17-'935'!X291)*Results!C269*'Dem2'!G291*('11'!B$17/('11'!B$17-'935'!W291))*'935'!P291</f>
        <v>0</v>
      </c>
      <c r="M316" s="73">
        <f>0.01*('11'!B$17-'935'!W291)*Results!D269</f>
        <v>0</v>
      </c>
      <c r="N316" s="73">
        <f>0.01*'11'!B$17*'Gen2'!F291*'Gen2'!O291</f>
        <v>0</v>
      </c>
      <c r="O316" s="73">
        <f>0.01*('11'!B$17-'935'!W291)*'Fixed Charge'!J291</f>
        <v>0</v>
      </c>
      <c r="P316" s="73">
        <f>0.01*'Gen2'!N291*'935'!T291</f>
        <v>0</v>
      </c>
      <c r="Q316" s="73">
        <f t="shared" si="21"/>
        <v>0</v>
      </c>
      <c r="R316" s="229">
        <f>'935'!Y291</f>
        <v>0</v>
      </c>
      <c r="S316" s="230">
        <f t="shared" si="22"/>
        <v>0</v>
      </c>
      <c r="T316" s="231" t="str">
        <f t="shared" si="23"/>
        <v/>
      </c>
      <c r="U316" s="73">
        <f t="shared" si="24"/>
        <v>0</v>
      </c>
      <c r="V316" s="229">
        <f>'935'!Z291</f>
        <v>0</v>
      </c>
      <c r="W316" s="230">
        <f t="shared" si="25"/>
        <v>0</v>
      </c>
      <c r="X316" s="231" t="str">
        <f t="shared" si="26"/>
        <v/>
      </c>
      <c r="Y316" s="73">
        <f>0.01*('11'!B$17-'935'!W291)*'Fixed Charge'!E291</f>
        <v>0</v>
      </c>
      <c r="Z316" s="73">
        <f>0.01*'11'!B$17*'Dem2'!G291*'Dem2'!AA291</f>
        <v>0</v>
      </c>
      <c r="AA316" s="73">
        <f>'Dem2'!G291*(MAX('Dem2'!BJ291,0-('Dem2'!BI291+IF('935'!P291=0,0,(1-'935'!X291/'11'!D$17)*'11'!B$17/('11'!B$17-'935'!W291)*IF('Dem2'!G291=0,1,'Dem2'!H291/'Dem2'!G291)*'Dem2'!AL291))))*'11'!B$17*0.01*'Dem1'!B$111/'Dem1'!B$166</f>
        <v>0</v>
      </c>
      <c r="AB316" s="73">
        <f>'Dem2'!G291*'Dem1'!B$225*'Dem2'!BG291</f>
        <v>0</v>
      </c>
      <c r="AC316" s="73">
        <f>'Dem2'!G291*(MAX('Dem2'!BJ291,0-('Dem2'!BI291+IF('935'!P291=0,0,(1-'935'!X291/'11'!D$17)*'11'!B$17/('11'!B$17-'935'!W291)*IF('Dem2'!G291=0,1,'Dem2'!H291/'Dem2'!G291)*'Dem2'!AL291))))*'11'!B$17*0.01*'Dem1'!B$149/'Dem1'!B$166</f>
        <v>0</v>
      </c>
      <c r="AD316" s="73">
        <f>0.01*('Dem2'!H291*'11'!B$17*'Dem2'!AR291+'Dem2'!G291*'SR Rate'!AD291*'935'!P291*('11'!D$17-'935'!X291)*('11'!B$17/('11'!B$17-'935'!W291)))</f>
        <v>0</v>
      </c>
      <c r="AE316" s="73">
        <f>'Dem2'!G291*'Dem1'!B$213*('Dem1'!B$200+'Dem2'!BE291)</f>
        <v>0</v>
      </c>
      <c r="AF316" s="73">
        <f>'Dem2'!G291*(MAX('Dem2'!BJ291,0-('Dem2'!BI291+IF('935'!P291=0,0,(1-'935'!X291/'11'!D$17)*'11'!B$17/('11'!B$17-'935'!W291)*IF('Dem2'!G291=0,1,'Dem2'!H291/'Dem2'!G291)*'Dem2'!AL291))))*'11'!B$17*0.01*(1-('Dem1'!B$149+'Dem1'!B$111)/'Dem1'!B$166)</f>
        <v>0</v>
      </c>
      <c r="AG316" s="73">
        <f t="shared" si="27"/>
        <v>0</v>
      </c>
      <c r="AH316" s="10"/>
    </row>
    <row r="317" spans="1:34">
      <c r="A317" s="103">
        <v>253</v>
      </c>
      <c r="B317" s="226">
        <f>Results!B270</f>
        <v>0</v>
      </c>
      <c r="C317" s="227">
        <f>Results!C270</f>
        <v>0</v>
      </c>
      <c r="D317" s="228">
        <f>Results!D270</f>
        <v>0</v>
      </c>
      <c r="E317" s="228">
        <f>Results!E270</f>
        <v>0.21</v>
      </c>
      <c r="F317" s="228">
        <f>Results!F270</f>
        <v>0.21</v>
      </c>
      <c r="G317" s="227">
        <f>Results!G270</f>
        <v>0</v>
      </c>
      <c r="H317" s="228">
        <f>Results!H270</f>
        <v>0</v>
      </c>
      <c r="I317" s="228">
        <f>Results!I270</f>
        <v>0.2</v>
      </c>
      <c r="J317" s="228">
        <f>Results!J270</f>
        <v>0.2</v>
      </c>
      <c r="K317" s="73">
        <f>0.01*'11'!B$17*'Dem2'!G292*Results!E270</f>
        <v>0</v>
      </c>
      <c r="L317" s="73">
        <f>0.01*('11'!D$17-'935'!X292)*Results!C270*'Dem2'!G292*('11'!B$17/('11'!B$17-'935'!W292))*'935'!P292</f>
        <v>0</v>
      </c>
      <c r="M317" s="73">
        <f>0.01*('11'!B$17-'935'!W292)*Results!D270</f>
        <v>0</v>
      </c>
      <c r="N317" s="73">
        <f>0.01*'11'!B$17*'Gen2'!F292*'Gen2'!O292</f>
        <v>0</v>
      </c>
      <c r="O317" s="73">
        <f>0.01*('11'!B$17-'935'!W292)*'Fixed Charge'!J292</f>
        <v>0</v>
      </c>
      <c r="P317" s="73">
        <f>0.01*'Gen2'!N292*'935'!T292</f>
        <v>0</v>
      </c>
      <c r="Q317" s="73">
        <f t="shared" si="21"/>
        <v>0</v>
      </c>
      <c r="R317" s="229">
        <f>'935'!Y292</f>
        <v>0</v>
      </c>
      <c r="S317" s="230">
        <f t="shared" si="22"/>
        <v>0</v>
      </c>
      <c r="T317" s="231" t="str">
        <f t="shared" si="23"/>
        <v/>
      </c>
      <c r="U317" s="73">
        <f t="shared" si="24"/>
        <v>0</v>
      </c>
      <c r="V317" s="229">
        <f>'935'!Z292</f>
        <v>0</v>
      </c>
      <c r="W317" s="230">
        <f t="shared" si="25"/>
        <v>0</v>
      </c>
      <c r="X317" s="231" t="str">
        <f t="shared" si="26"/>
        <v/>
      </c>
      <c r="Y317" s="73">
        <f>0.01*('11'!B$17-'935'!W292)*'Fixed Charge'!E292</f>
        <v>0</v>
      </c>
      <c r="Z317" s="73">
        <f>0.01*'11'!B$17*'Dem2'!G292*'Dem2'!AA292</f>
        <v>0</v>
      </c>
      <c r="AA317" s="73">
        <f>'Dem2'!G292*(MAX('Dem2'!BJ292,0-('Dem2'!BI292+IF('935'!P292=0,0,(1-'935'!X292/'11'!D$17)*'11'!B$17/('11'!B$17-'935'!W292)*IF('Dem2'!G292=0,1,'Dem2'!H292/'Dem2'!G292)*'Dem2'!AL292))))*'11'!B$17*0.01*'Dem1'!B$111/'Dem1'!B$166</f>
        <v>0</v>
      </c>
      <c r="AB317" s="73">
        <f>'Dem2'!G292*'Dem1'!B$225*'Dem2'!BG292</f>
        <v>0</v>
      </c>
      <c r="AC317" s="73">
        <f>'Dem2'!G292*(MAX('Dem2'!BJ292,0-('Dem2'!BI292+IF('935'!P292=0,0,(1-'935'!X292/'11'!D$17)*'11'!B$17/('11'!B$17-'935'!W292)*IF('Dem2'!G292=0,1,'Dem2'!H292/'Dem2'!G292)*'Dem2'!AL292))))*'11'!B$17*0.01*'Dem1'!B$149/'Dem1'!B$166</f>
        <v>0</v>
      </c>
      <c r="AD317" s="73">
        <f>0.01*('Dem2'!H292*'11'!B$17*'Dem2'!AR292+'Dem2'!G292*'SR Rate'!AD292*'935'!P292*('11'!D$17-'935'!X292)*('11'!B$17/('11'!B$17-'935'!W292)))</f>
        <v>0</v>
      </c>
      <c r="AE317" s="73">
        <f>'Dem2'!G292*'Dem1'!B$213*('Dem1'!B$200+'Dem2'!BE292)</f>
        <v>0</v>
      </c>
      <c r="AF317" s="73">
        <f>'Dem2'!G292*(MAX('Dem2'!BJ292,0-('Dem2'!BI292+IF('935'!P292=0,0,(1-'935'!X292/'11'!D$17)*'11'!B$17/('11'!B$17-'935'!W292)*IF('Dem2'!G292=0,1,'Dem2'!H292/'Dem2'!G292)*'Dem2'!AL292))))*'11'!B$17*0.01*(1-('Dem1'!B$149+'Dem1'!B$111)/'Dem1'!B$166)</f>
        <v>0</v>
      </c>
      <c r="AG317" s="73">
        <f t="shared" si="27"/>
        <v>0</v>
      </c>
      <c r="AH317" s="10"/>
    </row>
    <row r="318" spans="1:34">
      <c r="A318" s="103">
        <v>254</v>
      </c>
      <c r="B318" s="226">
        <f>Results!B271</f>
        <v>0</v>
      </c>
      <c r="C318" s="227">
        <f>Results!C271</f>
        <v>0</v>
      </c>
      <c r="D318" s="228">
        <f>Results!D271</f>
        <v>0</v>
      </c>
      <c r="E318" s="228">
        <f>Results!E271</f>
        <v>0.21</v>
      </c>
      <c r="F318" s="228">
        <f>Results!F271</f>
        <v>0.21</v>
      </c>
      <c r="G318" s="227">
        <f>Results!G271</f>
        <v>0</v>
      </c>
      <c r="H318" s="228">
        <f>Results!H271</f>
        <v>0</v>
      </c>
      <c r="I318" s="228">
        <f>Results!I271</f>
        <v>0.2</v>
      </c>
      <c r="J318" s="228">
        <f>Results!J271</f>
        <v>0.2</v>
      </c>
      <c r="K318" s="73">
        <f>0.01*'11'!B$17*'Dem2'!G293*Results!E271</f>
        <v>0</v>
      </c>
      <c r="L318" s="73">
        <f>0.01*('11'!D$17-'935'!X293)*Results!C271*'Dem2'!G293*('11'!B$17/('11'!B$17-'935'!W293))*'935'!P293</f>
        <v>0</v>
      </c>
      <c r="M318" s="73">
        <f>0.01*('11'!B$17-'935'!W293)*Results!D271</f>
        <v>0</v>
      </c>
      <c r="N318" s="73">
        <f>0.01*'11'!B$17*'Gen2'!F293*'Gen2'!O293</f>
        <v>0</v>
      </c>
      <c r="O318" s="73">
        <f>0.01*('11'!B$17-'935'!W293)*'Fixed Charge'!J293</f>
        <v>0</v>
      </c>
      <c r="P318" s="73">
        <f>0.01*'Gen2'!N293*'935'!T293</f>
        <v>0</v>
      </c>
      <c r="Q318" s="73">
        <f t="shared" si="21"/>
        <v>0</v>
      </c>
      <c r="R318" s="229">
        <f>'935'!Y293</f>
        <v>0</v>
      </c>
      <c r="S318" s="230">
        <f t="shared" si="22"/>
        <v>0</v>
      </c>
      <c r="T318" s="231" t="str">
        <f t="shared" si="23"/>
        <v/>
      </c>
      <c r="U318" s="73">
        <f t="shared" si="24"/>
        <v>0</v>
      </c>
      <c r="V318" s="229">
        <f>'935'!Z293</f>
        <v>0</v>
      </c>
      <c r="W318" s="230">
        <f t="shared" si="25"/>
        <v>0</v>
      </c>
      <c r="X318" s="231" t="str">
        <f t="shared" si="26"/>
        <v/>
      </c>
      <c r="Y318" s="73">
        <f>0.01*('11'!B$17-'935'!W293)*'Fixed Charge'!E293</f>
        <v>0</v>
      </c>
      <c r="Z318" s="73">
        <f>0.01*'11'!B$17*'Dem2'!G293*'Dem2'!AA293</f>
        <v>0</v>
      </c>
      <c r="AA318" s="73">
        <f>'Dem2'!G293*(MAX('Dem2'!BJ293,0-('Dem2'!BI293+IF('935'!P293=0,0,(1-'935'!X293/'11'!D$17)*'11'!B$17/('11'!B$17-'935'!W293)*IF('Dem2'!G293=0,1,'Dem2'!H293/'Dem2'!G293)*'Dem2'!AL293))))*'11'!B$17*0.01*'Dem1'!B$111/'Dem1'!B$166</f>
        <v>0</v>
      </c>
      <c r="AB318" s="73">
        <f>'Dem2'!G293*'Dem1'!B$225*'Dem2'!BG293</f>
        <v>0</v>
      </c>
      <c r="AC318" s="73">
        <f>'Dem2'!G293*(MAX('Dem2'!BJ293,0-('Dem2'!BI293+IF('935'!P293=0,0,(1-'935'!X293/'11'!D$17)*'11'!B$17/('11'!B$17-'935'!W293)*IF('Dem2'!G293=0,1,'Dem2'!H293/'Dem2'!G293)*'Dem2'!AL293))))*'11'!B$17*0.01*'Dem1'!B$149/'Dem1'!B$166</f>
        <v>0</v>
      </c>
      <c r="AD318" s="73">
        <f>0.01*('Dem2'!H293*'11'!B$17*'Dem2'!AR293+'Dem2'!G293*'SR Rate'!AD293*'935'!P293*('11'!D$17-'935'!X293)*('11'!B$17/('11'!B$17-'935'!W293)))</f>
        <v>0</v>
      </c>
      <c r="AE318" s="73">
        <f>'Dem2'!G293*'Dem1'!B$213*('Dem1'!B$200+'Dem2'!BE293)</f>
        <v>0</v>
      </c>
      <c r="AF318" s="73">
        <f>'Dem2'!G293*(MAX('Dem2'!BJ293,0-('Dem2'!BI293+IF('935'!P293=0,0,(1-'935'!X293/'11'!D$17)*'11'!B$17/('11'!B$17-'935'!W293)*IF('Dem2'!G293=0,1,'Dem2'!H293/'Dem2'!G293)*'Dem2'!AL293))))*'11'!B$17*0.01*(1-('Dem1'!B$149+'Dem1'!B$111)/'Dem1'!B$166)</f>
        <v>0</v>
      </c>
      <c r="AG318" s="73">
        <f t="shared" si="27"/>
        <v>0</v>
      </c>
      <c r="AH318" s="10"/>
    </row>
    <row r="319" spans="1:34">
      <c r="A319" s="103">
        <v>255</v>
      </c>
      <c r="B319" s="226">
        <f>Results!B272</f>
        <v>0</v>
      </c>
      <c r="C319" s="227">
        <f>Results!C272</f>
        <v>0</v>
      </c>
      <c r="D319" s="228">
        <f>Results!D272</f>
        <v>0</v>
      </c>
      <c r="E319" s="228">
        <f>Results!E272</f>
        <v>0.21</v>
      </c>
      <c r="F319" s="228">
        <f>Results!F272</f>
        <v>0.21</v>
      </c>
      <c r="G319" s="227">
        <f>Results!G272</f>
        <v>0</v>
      </c>
      <c r="H319" s="228">
        <f>Results!H272</f>
        <v>0</v>
      </c>
      <c r="I319" s="228">
        <f>Results!I272</f>
        <v>0.2</v>
      </c>
      <c r="J319" s="228">
        <f>Results!J272</f>
        <v>0.2</v>
      </c>
      <c r="K319" s="73">
        <f>0.01*'11'!B$17*'Dem2'!G294*Results!E272</f>
        <v>0</v>
      </c>
      <c r="L319" s="73">
        <f>0.01*('11'!D$17-'935'!X294)*Results!C272*'Dem2'!G294*('11'!B$17/('11'!B$17-'935'!W294))*'935'!P294</f>
        <v>0</v>
      </c>
      <c r="M319" s="73">
        <f>0.01*('11'!B$17-'935'!W294)*Results!D272</f>
        <v>0</v>
      </c>
      <c r="N319" s="73">
        <f>0.01*'11'!B$17*'Gen2'!F294*'Gen2'!O294</f>
        <v>0</v>
      </c>
      <c r="O319" s="73">
        <f>0.01*('11'!B$17-'935'!W294)*'Fixed Charge'!J294</f>
        <v>0</v>
      </c>
      <c r="P319" s="73">
        <f>0.01*'Gen2'!N294*'935'!T294</f>
        <v>0</v>
      </c>
      <c r="Q319" s="73">
        <f t="shared" si="21"/>
        <v>0</v>
      </c>
      <c r="R319" s="229">
        <f>'935'!Y294</f>
        <v>0</v>
      </c>
      <c r="S319" s="230">
        <f t="shared" si="22"/>
        <v>0</v>
      </c>
      <c r="T319" s="231" t="str">
        <f t="shared" si="23"/>
        <v/>
      </c>
      <c r="U319" s="73">
        <f t="shared" si="24"/>
        <v>0</v>
      </c>
      <c r="V319" s="229">
        <f>'935'!Z294</f>
        <v>0</v>
      </c>
      <c r="W319" s="230">
        <f t="shared" si="25"/>
        <v>0</v>
      </c>
      <c r="X319" s="231" t="str">
        <f t="shared" si="26"/>
        <v/>
      </c>
      <c r="Y319" s="73">
        <f>0.01*('11'!B$17-'935'!W294)*'Fixed Charge'!E294</f>
        <v>0</v>
      </c>
      <c r="Z319" s="73">
        <f>0.01*'11'!B$17*'Dem2'!G294*'Dem2'!AA294</f>
        <v>0</v>
      </c>
      <c r="AA319" s="73">
        <f>'Dem2'!G294*(MAX('Dem2'!BJ294,0-('Dem2'!BI294+IF('935'!P294=0,0,(1-'935'!X294/'11'!D$17)*'11'!B$17/('11'!B$17-'935'!W294)*IF('Dem2'!G294=0,1,'Dem2'!H294/'Dem2'!G294)*'Dem2'!AL294))))*'11'!B$17*0.01*'Dem1'!B$111/'Dem1'!B$166</f>
        <v>0</v>
      </c>
      <c r="AB319" s="73">
        <f>'Dem2'!G294*'Dem1'!B$225*'Dem2'!BG294</f>
        <v>0</v>
      </c>
      <c r="AC319" s="73">
        <f>'Dem2'!G294*(MAX('Dem2'!BJ294,0-('Dem2'!BI294+IF('935'!P294=0,0,(1-'935'!X294/'11'!D$17)*'11'!B$17/('11'!B$17-'935'!W294)*IF('Dem2'!G294=0,1,'Dem2'!H294/'Dem2'!G294)*'Dem2'!AL294))))*'11'!B$17*0.01*'Dem1'!B$149/'Dem1'!B$166</f>
        <v>0</v>
      </c>
      <c r="AD319" s="73">
        <f>0.01*('Dem2'!H294*'11'!B$17*'Dem2'!AR294+'Dem2'!G294*'SR Rate'!AD294*'935'!P294*('11'!D$17-'935'!X294)*('11'!B$17/('11'!B$17-'935'!W294)))</f>
        <v>0</v>
      </c>
      <c r="AE319" s="73">
        <f>'Dem2'!G294*'Dem1'!B$213*('Dem1'!B$200+'Dem2'!BE294)</f>
        <v>0</v>
      </c>
      <c r="AF319" s="73">
        <f>'Dem2'!G294*(MAX('Dem2'!BJ294,0-('Dem2'!BI294+IF('935'!P294=0,0,(1-'935'!X294/'11'!D$17)*'11'!B$17/('11'!B$17-'935'!W294)*IF('Dem2'!G294=0,1,'Dem2'!H294/'Dem2'!G294)*'Dem2'!AL294))))*'11'!B$17*0.01*(1-('Dem1'!B$149+'Dem1'!B$111)/'Dem1'!B$166)</f>
        <v>0</v>
      </c>
      <c r="AG319" s="73">
        <f t="shared" si="27"/>
        <v>0</v>
      </c>
      <c r="AH319" s="10"/>
    </row>
    <row r="320" spans="1:34">
      <c r="A320" s="103">
        <v>256</v>
      </c>
      <c r="B320" s="226">
        <f>Results!B273</f>
        <v>0</v>
      </c>
      <c r="C320" s="227">
        <f>Results!C273</f>
        <v>0</v>
      </c>
      <c r="D320" s="228">
        <f>Results!D273</f>
        <v>0</v>
      </c>
      <c r="E320" s="228">
        <f>Results!E273</f>
        <v>0.21</v>
      </c>
      <c r="F320" s="228">
        <f>Results!F273</f>
        <v>0.21</v>
      </c>
      <c r="G320" s="227">
        <f>Results!G273</f>
        <v>0</v>
      </c>
      <c r="H320" s="228">
        <f>Results!H273</f>
        <v>0</v>
      </c>
      <c r="I320" s="228">
        <f>Results!I273</f>
        <v>0.2</v>
      </c>
      <c r="J320" s="228">
        <f>Results!J273</f>
        <v>0.2</v>
      </c>
      <c r="K320" s="73">
        <f>0.01*'11'!B$17*'Dem2'!G295*Results!E273</f>
        <v>0</v>
      </c>
      <c r="L320" s="73">
        <f>0.01*('11'!D$17-'935'!X295)*Results!C273*'Dem2'!G295*('11'!B$17/('11'!B$17-'935'!W295))*'935'!P295</f>
        <v>0</v>
      </c>
      <c r="M320" s="73">
        <f>0.01*('11'!B$17-'935'!W295)*Results!D273</f>
        <v>0</v>
      </c>
      <c r="N320" s="73">
        <f>0.01*'11'!B$17*'Gen2'!F295*'Gen2'!O295</f>
        <v>0</v>
      </c>
      <c r="O320" s="73">
        <f>0.01*('11'!B$17-'935'!W295)*'Fixed Charge'!J295</f>
        <v>0</v>
      </c>
      <c r="P320" s="73">
        <f>0.01*'Gen2'!N295*'935'!T295</f>
        <v>0</v>
      </c>
      <c r="Q320" s="73">
        <f t="shared" si="21"/>
        <v>0</v>
      </c>
      <c r="R320" s="229">
        <f>'935'!Y295</f>
        <v>0</v>
      </c>
      <c r="S320" s="230">
        <f t="shared" si="22"/>
        <v>0</v>
      </c>
      <c r="T320" s="231" t="str">
        <f t="shared" si="23"/>
        <v/>
      </c>
      <c r="U320" s="73">
        <f t="shared" si="24"/>
        <v>0</v>
      </c>
      <c r="V320" s="229">
        <f>'935'!Z295</f>
        <v>0</v>
      </c>
      <c r="W320" s="230">
        <f t="shared" si="25"/>
        <v>0</v>
      </c>
      <c r="X320" s="231" t="str">
        <f t="shared" si="26"/>
        <v/>
      </c>
      <c r="Y320" s="73">
        <f>0.01*('11'!B$17-'935'!W295)*'Fixed Charge'!E295</f>
        <v>0</v>
      </c>
      <c r="Z320" s="73">
        <f>0.01*'11'!B$17*'Dem2'!G295*'Dem2'!AA295</f>
        <v>0</v>
      </c>
      <c r="AA320" s="73">
        <f>'Dem2'!G295*(MAX('Dem2'!BJ295,0-('Dem2'!BI295+IF('935'!P295=0,0,(1-'935'!X295/'11'!D$17)*'11'!B$17/('11'!B$17-'935'!W295)*IF('Dem2'!G295=0,1,'Dem2'!H295/'Dem2'!G295)*'Dem2'!AL295))))*'11'!B$17*0.01*'Dem1'!B$111/'Dem1'!B$166</f>
        <v>0</v>
      </c>
      <c r="AB320" s="73">
        <f>'Dem2'!G295*'Dem1'!B$225*'Dem2'!BG295</f>
        <v>0</v>
      </c>
      <c r="AC320" s="73">
        <f>'Dem2'!G295*(MAX('Dem2'!BJ295,0-('Dem2'!BI295+IF('935'!P295=0,0,(1-'935'!X295/'11'!D$17)*'11'!B$17/('11'!B$17-'935'!W295)*IF('Dem2'!G295=0,1,'Dem2'!H295/'Dem2'!G295)*'Dem2'!AL295))))*'11'!B$17*0.01*'Dem1'!B$149/'Dem1'!B$166</f>
        <v>0</v>
      </c>
      <c r="AD320" s="73">
        <f>0.01*('Dem2'!H295*'11'!B$17*'Dem2'!AR295+'Dem2'!G295*'SR Rate'!AD295*'935'!P295*('11'!D$17-'935'!X295)*('11'!B$17/('11'!B$17-'935'!W295)))</f>
        <v>0</v>
      </c>
      <c r="AE320" s="73">
        <f>'Dem2'!G295*'Dem1'!B$213*('Dem1'!B$200+'Dem2'!BE295)</f>
        <v>0</v>
      </c>
      <c r="AF320" s="73">
        <f>'Dem2'!G295*(MAX('Dem2'!BJ295,0-('Dem2'!BI295+IF('935'!P295=0,0,(1-'935'!X295/'11'!D$17)*'11'!B$17/('11'!B$17-'935'!W295)*IF('Dem2'!G295=0,1,'Dem2'!H295/'Dem2'!G295)*'Dem2'!AL295))))*'11'!B$17*0.01*(1-('Dem1'!B$149+'Dem1'!B$111)/'Dem1'!B$166)</f>
        <v>0</v>
      </c>
      <c r="AG320" s="73">
        <f t="shared" si="27"/>
        <v>0</v>
      </c>
      <c r="AH320" s="10"/>
    </row>
    <row r="321" spans="1:34">
      <c r="A321" s="103">
        <v>257</v>
      </c>
      <c r="B321" s="226">
        <f>Results!B274</f>
        <v>0</v>
      </c>
      <c r="C321" s="227">
        <f>Results!C274</f>
        <v>0</v>
      </c>
      <c r="D321" s="228">
        <f>Results!D274</f>
        <v>0</v>
      </c>
      <c r="E321" s="228">
        <f>Results!E274</f>
        <v>0.21</v>
      </c>
      <c r="F321" s="228">
        <f>Results!F274</f>
        <v>0.21</v>
      </c>
      <c r="G321" s="227">
        <f>Results!G274</f>
        <v>0</v>
      </c>
      <c r="H321" s="228">
        <f>Results!H274</f>
        <v>0</v>
      </c>
      <c r="I321" s="228">
        <f>Results!I274</f>
        <v>0.2</v>
      </c>
      <c r="J321" s="228">
        <f>Results!J274</f>
        <v>0.2</v>
      </c>
      <c r="K321" s="73">
        <f>0.01*'11'!B$17*'Dem2'!G296*Results!E274</f>
        <v>0</v>
      </c>
      <c r="L321" s="73">
        <f>0.01*('11'!D$17-'935'!X296)*Results!C274*'Dem2'!G296*('11'!B$17/('11'!B$17-'935'!W296))*'935'!P296</f>
        <v>0</v>
      </c>
      <c r="M321" s="73">
        <f>0.01*('11'!B$17-'935'!W296)*Results!D274</f>
        <v>0</v>
      </c>
      <c r="N321" s="73">
        <f>0.01*'11'!B$17*'Gen2'!F296*'Gen2'!O296</f>
        <v>0</v>
      </c>
      <c r="O321" s="73">
        <f>0.01*('11'!B$17-'935'!W296)*'Fixed Charge'!J296</f>
        <v>0</v>
      </c>
      <c r="P321" s="73">
        <f>0.01*'Gen2'!N296*'935'!T296</f>
        <v>0</v>
      </c>
      <c r="Q321" s="73">
        <f t="shared" ref="Q321:Q364" si="28">K321+L321+M321</f>
        <v>0</v>
      </c>
      <c r="R321" s="229">
        <f>'935'!Y296</f>
        <v>0</v>
      </c>
      <c r="S321" s="230">
        <f t="shared" ref="S321:S364" si="29">Q321-R321</f>
        <v>0</v>
      </c>
      <c r="T321" s="231" t="str">
        <f t="shared" ref="T321:T364" si="30">IF(R321,Q321/R321-1,"")</f>
        <v/>
      </c>
      <c r="U321" s="73">
        <f t="shared" ref="U321:U364" si="31">N321+O321+P321</f>
        <v>0</v>
      </c>
      <c r="V321" s="229">
        <f>'935'!Z296</f>
        <v>0</v>
      </c>
      <c r="W321" s="230">
        <f t="shared" ref="W321:W364" si="32">U321-V321</f>
        <v>0</v>
      </c>
      <c r="X321" s="231" t="str">
        <f t="shared" ref="X321:X364" si="33">IF(V321,U321/V321-1,"")</f>
        <v/>
      </c>
      <c r="Y321" s="73">
        <f>0.01*('11'!B$17-'935'!W296)*'Fixed Charge'!E296</f>
        <v>0</v>
      </c>
      <c r="Z321" s="73">
        <f>0.01*'11'!B$17*'Dem2'!G296*'Dem2'!AA296</f>
        <v>0</v>
      </c>
      <c r="AA321" s="73">
        <f>'Dem2'!G296*(MAX('Dem2'!BJ296,0-('Dem2'!BI296+IF('935'!P296=0,0,(1-'935'!X296/'11'!D$17)*'11'!B$17/('11'!B$17-'935'!W296)*IF('Dem2'!G296=0,1,'Dem2'!H296/'Dem2'!G296)*'Dem2'!AL296))))*'11'!B$17*0.01*'Dem1'!B$111/'Dem1'!B$166</f>
        <v>0</v>
      </c>
      <c r="AB321" s="73">
        <f>'Dem2'!G296*'Dem1'!B$225*'Dem2'!BG296</f>
        <v>0</v>
      </c>
      <c r="AC321" s="73">
        <f>'Dem2'!G296*(MAX('Dem2'!BJ296,0-('Dem2'!BI296+IF('935'!P296=0,0,(1-'935'!X296/'11'!D$17)*'11'!B$17/('11'!B$17-'935'!W296)*IF('Dem2'!G296=0,1,'Dem2'!H296/'Dem2'!G296)*'Dem2'!AL296))))*'11'!B$17*0.01*'Dem1'!B$149/'Dem1'!B$166</f>
        <v>0</v>
      </c>
      <c r="AD321" s="73">
        <f>0.01*('Dem2'!H296*'11'!B$17*'Dem2'!AR296+'Dem2'!G296*'SR Rate'!AD296*'935'!P296*('11'!D$17-'935'!X296)*('11'!B$17/('11'!B$17-'935'!W296)))</f>
        <v>0</v>
      </c>
      <c r="AE321" s="73">
        <f>'Dem2'!G296*'Dem1'!B$213*('Dem1'!B$200+'Dem2'!BE296)</f>
        <v>0</v>
      </c>
      <c r="AF321" s="73">
        <f>'Dem2'!G296*(MAX('Dem2'!BJ296,0-('Dem2'!BI296+IF('935'!P296=0,0,(1-'935'!X296/'11'!D$17)*'11'!B$17/('11'!B$17-'935'!W296)*IF('Dem2'!G296=0,1,'Dem2'!H296/'Dem2'!G296)*'Dem2'!AL296))))*'11'!B$17*0.01*(1-('Dem1'!B$149+'Dem1'!B$111)/'Dem1'!B$166)</f>
        <v>0</v>
      </c>
      <c r="AG321" s="73">
        <f t="shared" ref="AG321:AG364" si="34">Q321-Y321-Z321-AA321-AB321-AC321-AD321-AE321-AF321</f>
        <v>0</v>
      </c>
      <c r="AH321" s="10"/>
    </row>
    <row r="322" spans="1:34">
      <c r="A322" s="103">
        <v>258</v>
      </c>
      <c r="B322" s="226">
        <f>Results!B275</f>
        <v>0</v>
      </c>
      <c r="C322" s="227">
        <f>Results!C275</f>
        <v>0</v>
      </c>
      <c r="D322" s="228">
        <f>Results!D275</f>
        <v>0</v>
      </c>
      <c r="E322" s="228">
        <f>Results!E275</f>
        <v>0.21</v>
      </c>
      <c r="F322" s="228">
        <f>Results!F275</f>
        <v>0.21</v>
      </c>
      <c r="G322" s="227">
        <f>Results!G275</f>
        <v>0</v>
      </c>
      <c r="H322" s="228">
        <f>Results!H275</f>
        <v>0</v>
      </c>
      <c r="I322" s="228">
        <f>Results!I275</f>
        <v>0.2</v>
      </c>
      <c r="J322" s="228">
        <f>Results!J275</f>
        <v>0.2</v>
      </c>
      <c r="K322" s="73">
        <f>0.01*'11'!B$17*'Dem2'!G297*Results!E275</f>
        <v>0</v>
      </c>
      <c r="L322" s="73">
        <f>0.01*('11'!D$17-'935'!X297)*Results!C275*'Dem2'!G297*('11'!B$17/('11'!B$17-'935'!W297))*'935'!P297</f>
        <v>0</v>
      </c>
      <c r="M322" s="73">
        <f>0.01*('11'!B$17-'935'!W297)*Results!D275</f>
        <v>0</v>
      </c>
      <c r="N322" s="73">
        <f>0.01*'11'!B$17*'Gen2'!F297*'Gen2'!O297</f>
        <v>0</v>
      </c>
      <c r="O322" s="73">
        <f>0.01*('11'!B$17-'935'!W297)*'Fixed Charge'!J297</f>
        <v>0</v>
      </c>
      <c r="P322" s="73">
        <f>0.01*'Gen2'!N297*'935'!T297</f>
        <v>0</v>
      </c>
      <c r="Q322" s="73">
        <f t="shared" si="28"/>
        <v>0</v>
      </c>
      <c r="R322" s="229">
        <f>'935'!Y297</f>
        <v>0</v>
      </c>
      <c r="S322" s="230">
        <f t="shared" si="29"/>
        <v>0</v>
      </c>
      <c r="T322" s="231" t="str">
        <f t="shared" si="30"/>
        <v/>
      </c>
      <c r="U322" s="73">
        <f t="shared" si="31"/>
        <v>0</v>
      </c>
      <c r="V322" s="229">
        <f>'935'!Z297</f>
        <v>0</v>
      </c>
      <c r="W322" s="230">
        <f t="shared" si="32"/>
        <v>0</v>
      </c>
      <c r="X322" s="231" t="str">
        <f t="shared" si="33"/>
        <v/>
      </c>
      <c r="Y322" s="73">
        <f>0.01*('11'!B$17-'935'!W297)*'Fixed Charge'!E297</f>
        <v>0</v>
      </c>
      <c r="Z322" s="73">
        <f>0.01*'11'!B$17*'Dem2'!G297*'Dem2'!AA297</f>
        <v>0</v>
      </c>
      <c r="AA322" s="73">
        <f>'Dem2'!G297*(MAX('Dem2'!BJ297,0-('Dem2'!BI297+IF('935'!P297=0,0,(1-'935'!X297/'11'!D$17)*'11'!B$17/('11'!B$17-'935'!W297)*IF('Dem2'!G297=0,1,'Dem2'!H297/'Dem2'!G297)*'Dem2'!AL297))))*'11'!B$17*0.01*'Dem1'!B$111/'Dem1'!B$166</f>
        <v>0</v>
      </c>
      <c r="AB322" s="73">
        <f>'Dem2'!G297*'Dem1'!B$225*'Dem2'!BG297</f>
        <v>0</v>
      </c>
      <c r="AC322" s="73">
        <f>'Dem2'!G297*(MAX('Dem2'!BJ297,0-('Dem2'!BI297+IF('935'!P297=0,0,(1-'935'!X297/'11'!D$17)*'11'!B$17/('11'!B$17-'935'!W297)*IF('Dem2'!G297=0,1,'Dem2'!H297/'Dem2'!G297)*'Dem2'!AL297))))*'11'!B$17*0.01*'Dem1'!B$149/'Dem1'!B$166</f>
        <v>0</v>
      </c>
      <c r="AD322" s="73">
        <f>0.01*('Dem2'!H297*'11'!B$17*'Dem2'!AR297+'Dem2'!G297*'SR Rate'!AD297*'935'!P297*('11'!D$17-'935'!X297)*('11'!B$17/('11'!B$17-'935'!W297)))</f>
        <v>0</v>
      </c>
      <c r="AE322" s="73">
        <f>'Dem2'!G297*'Dem1'!B$213*('Dem1'!B$200+'Dem2'!BE297)</f>
        <v>0</v>
      </c>
      <c r="AF322" s="73">
        <f>'Dem2'!G297*(MAX('Dem2'!BJ297,0-('Dem2'!BI297+IF('935'!P297=0,0,(1-'935'!X297/'11'!D$17)*'11'!B$17/('11'!B$17-'935'!W297)*IF('Dem2'!G297=0,1,'Dem2'!H297/'Dem2'!G297)*'Dem2'!AL297))))*'11'!B$17*0.01*(1-('Dem1'!B$149+'Dem1'!B$111)/'Dem1'!B$166)</f>
        <v>0</v>
      </c>
      <c r="AG322" s="73">
        <f t="shared" si="34"/>
        <v>0</v>
      </c>
      <c r="AH322" s="10"/>
    </row>
    <row r="323" spans="1:34">
      <c r="A323" s="103">
        <v>259</v>
      </c>
      <c r="B323" s="226">
        <f>Results!B276</f>
        <v>0</v>
      </c>
      <c r="C323" s="227">
        <f>Results!C276</f>
        <v>0</v>
      </c>
      <c r="D323" s="228">
        <f>Results!D276</f>
        <v>0</v>
      </c>
      <c r="E323" s="228">
        <f>Results!E276</f>
        <v>0.21</v>
      </c>
      <c r="F323" s="228">
        <f>Results!F276</f>
        <v>0.21</v>
      </c>
      <c r="G323" s="227">
        <f>Results!G276</f>
        <v>0</v>
      </c>
      <c r="H323" s="228">
        <f>Results!H276</f>
        <v>0</v>
      </c>
      <c r="I323" s="228">
        <f>Results!I276</f>
        <v>0.2</v>
      </c>
      <c r="J323" s="228">
        <f>Results!J276</f>
        <v>0.2</v>
      </c>
      <c r="K323" s="73">
        <f>0.01*'11'!B$17*'Dem2'!G298*Results!E276</f>
        <v>0</v>
      </c>
      <c r="L323" s="73">
        <f>0.01*('11'!D$17-'935'!X298)*Results!C276*'Dem2'!G298*('11'!B$17/('11'!B$17-'935'!W298))*'935'!P298</f>
        <v>0</v>
      </c>
      <c r="M323" s="73">
        <f>0.01*('11'!B$17-'935'!W298)*Results!D276</f>
        <v>0</v>
      </c>
      <c r="N323" s="73">
        <f>0.01*'11'!B$17*'Gen2'!F298*'Gen2'!O298</f>
        <v>0</v>
      </c>
      <c r="O323" s="73">
        <f>0.01*('11'!B$17-'935'!W298)*'Fixed Charge'!J298</f>
        <v>0</v>
      </c>
      <c r="P323" s="73">
        <f>0.01*'Gen2'!N298*'935'!T298</f>
        <v>0</v>
      </c>
      <c r="Q323" s="73">
        <f t="shared" si="28"/>
        <v>0</v>
      </c>
      <c r="R323" s="229">
        <f>'935'!Y298</f>
        <v>0</v>
      </c>
      <c r="S323" s="230">
        <f t="shared" si="29"/>
        <v>0</v>
      </c>
      <c r="T323" s="231" t="str">
        <f t="shared" si="30"/>
        <v/>
      </c>
      <c r="U323" s="73">
        <f t="shared" si="31"/>
        <v>0</v>
      </c>
      <c r="V323" s="229">
        <f>'935'!Z298</f>
        <v>0</v>
      </c>
      <c r="W323" s="230">
        <f t="shared" si="32"/>
        <v>0</v>
      </c>
      <c r="X323" s="231" t="str">
        <f t="shared" si="33"/>
        <v/>
      </c>
      <c r="Y323" s="73">
        <f>0.01*('11'!B$17-'935'!W298)*'Fixed Charge'!E298</f>
        <v>0</v>
      </c>
      <c r="Z323" s="73">
        <f>0.01*'11'!B$17*'Dem2'!G298*'Dem2'!AA298</f>
        <v>0</v>
      </c>
      <c r="AA323" s="73">
        <f>'Dem2'!G298*(MAX('Dem2'!BJ298,0-('Dem2'!BI298+IF('935'!P298=0,0,(1-'935'!X298/'11'!D$17)*'11'!B$17/('11'!B$17-'935'!W298)*IF('Dem2'!G298=0,1,'Dem2'!H298/'Dem2'!G298)*'Dem2'!AL298))))*'11'!B$17*0.01*'Dem1'!B$111/'Dem1'!B$166</f>
        <v>0</v>
      </c>
      <c r="AB323" s="73">
        <f>'Dem2'!G298*'Dem1'!B$225*'Dem2'!BG298</f>
        <v>0</v>
      </c>
      <c r="AC323" s="73">
        <f>'Dem2'!G298*(MAX('Dem2'!BJ298,0-('Dem2'!BI298+IF('935'!P298=0,0,(1-'935'!X298/'11'!D$17)*'11'!B$17/('11'!B$17-'935'!W298)*IF('Dem2'!G298=0,1,'Dem2'!H298/'Dem2'!G298)*'Dem2'!AL298))))*'11'!B$17*0.01*'Dem1'!B$149/'Dem1'!B$166</f>
        <v>0</v>
      </c>
      <c r="AD323" s="73">
        <f>0.01*('Dem2'!H298*'11'!B$17*'Dem2'!AR298+'Dem2'!G298*'SR Rate'!AD298*'935'!P298*('11'!D$17-'935'!X298)*('11'!B$17/('11'!B$17-'935'!W298)))</f>
        <v>0</v>
      </c>
      <c r="AE323" s="73">
        <f>'Dem2'!G298*'Dem1'!B$213*('Dem1'!B$200+'Dem2'!BE298)</f>
        <v>0</v>
      </c>
      <c r="AF323" s="73">
        <f>'Dem2'!G298*(MAX('Dem2'!BJ298,0-('Dem2'!BI298+IF('935'!P298=0,0,(1-'935'!X298/'11'!D$17)*'11'!B$17/('11'!B$17-'935'!W298)*IF('Dem2'!G298=0,1,'Dem2'!H298/'Dem2'!G298)*'Dem2'!AL298))))*'11'!B$17*0.01*(1-('Dem1'!B$149+'Dem1'!B$111)/'Dem1'!B$166)</f>
        <v>0</v>
      </c>
      <c r="AG323" s="73">
        <f t="shared" si="34"/>
        <v>0</v>
      </c>
      <c r="AH323" s="10"/>
    </row>
    <row r="324" spans="1:34">
      <c r="A324" s="103">
        <v>260</v>
      </c>
      <c r="B324" s="226">
        <f>Results!B277</f>
        <v>0</v>
      </c>
      <c r="C324" s="227">
        <f>Results!C277</f>
        <v>0</v>
      </c>
      <c r="D324" s="228">
        <f>Results!D277</f>
        <v>0</v>
      </c>
      <c r="E324" s="228">
        <f>Results!E277</f>
        <v>0.21</v>
      </c>
      <c r="F324" s="228">
        <f>Results!F277</f>
        <v>0.21</v>
      </c>
      <c r="G324" s="227">
        <f>Results!G277</f>
        <v>0</v>
      </c>
      <c r="H324" s="228">
        <f>Results!H277</f>
        <v>0</v>
      </c>
      <c r="I324" s="228">
        <f>Results!I277</f>
        <v>0.2</v>
      </c>
      <c r="J324" s="228">
        <f>Results!J277</f>
        <v>0.2</v>
      </c>
      <c r="K324" s="73">
        <f>0.01*'11'!B$17*'Dem2'!G299*Results!E277</f>
        <v>0</v>
      </c>
      <c r="L324" s="73">
        <f>0.01*('11'!D$17-'935'!X299)*Results!C277*'Dem2'!G299*('11'!B$17/('11'!B$17-'935'!W299))*'935'!P299</f>
        <v>0</v>
      </c>
      <c r="M324" s="73">
        <f>0.01*('11'!B$17-'935'!W299)*Results!D277</f>
        <v>0</v>
      </c>
      <c r="N324" s="73">
        <f>0.01*'11'!B$17*'Gen2'!F299*'Gen2'!O299</f>
        <v>0</v>
      </c>
      <c r="O324" s="73">
        <f>0.01*('11'!B$17-'935'!W299)*'Fixed Charge'!J299</f>
        <v>0</v>
      </c>
      <c r="P324" s="73">
        <f>0.01*'Gen2'!N299*'935'!T299</f>
        <v>0</v>
      </c>
      <c r="Q324" s="73">
        <f t="shared" si="28"/>
        <v>0</v>
      </c>
      <c r="R324" s="229">
        <f>'935'!Y299</f>
        <v>0</v>
      </c>
      <c r="S324" s="230">
        <f t="shared" si="29"/>
        <v>0</v>
      </c>
      <c r="T324" s="231" t="str">
        <f t="shared" si="30"/>
        <v/>
      </c>
      <c r="U324" s="73">
        <f t="shared" si="31"/>
        <v>0</v>
      </c>
      <c r="V324" s="229">
        <f>'935'!Z299</f>
        <v>0</v>
      </c>
      <c r="W324" s="230">
        <f t="shared" si="32"/>
        <v>0</v>
      </c>
      <c r="X324" s="231" t="str">
        <f t="shared" si="33"/>
        <v/>
      </c>
      <c r="Y324" s="73">
        <f>0.01*('11'!B$17-'935'!W299)*'Fixed Charge'!E299</f>
        <v>0</v>
      </c>
      <c r="Z324" s="73">
        <f>0.01*'11'!B$17*'Dem2'!G299*'Dem2'!AA299</f>
        <v>0</v>
      </c>
      <c r="AA324" s="73">
        <f>'Dem2'!G299*(MAX('Dem2'!BJ299,0-('Dem2'!BI299+IF('935'!P299=0,0,(1-'935'!X299/'11'!D$17)*'11'!B$17/('11'!B$17-'935'!W299)*IF('Dem2'!G299=0,1,'Dem2'!H299/'Dem2'!G299)*'Dem2'!AL299))))*'11'!B$17*0.01*'Dem1'!B$111/'Dem1'!B$166</f>
        <v>0</v>
      </c>
      <c r="AB324" s="73">
        <f>'Dem2'!G299*'Dem1'!B$225*'Dem2'!BG299</f>
        <v>0</v>
      </c>
      <c r="AC324" s="73">
        <f>'Dem2'!G299*(MAX('Dem2'!BJ299,0-('Dem2'!BI299+IF('935'!P299=0,0,(1-'935'!X299/'11'!D$17)*'11'!B$17/('11'!B$17-'935'!W299)*IF('Dem2'!G299=0,1,'Dem2'!H299/'Dem2'!G299)*'Dem2'!AL299))))*'11'!B$17*0.01*'Dem1'!B$149/'Dem1'!B$166</f>
        <v>0</v>
      </c>
      <c r="AD324" s="73">
        <f>0.01*('Dem2'!H299*'11'!B$17*'Dem2'!AR299+'Dem2'!G299*'SR Rate'!AD299*'935'!P299*('11'!D$17-'935'!X299)*('11'!B$17/('11'!B$17-'935'!W299)))</f>
        <v>0</v>
      </c>
      <c r="AE324" s="73">
        <f>'Dem2'!G299*'Dem1'!B$213*('Dem1'!B$200+'Dem2'!BE299)</f>
        <v>0</v>
      </c>
      <c r="AF324" s="73">
        <f>'Dem2'!G299*(MAX('Dem2'!BJ299,0-('Dem2'!BI299+IF('935'!P299=0,0,(1-'935'!X299/'11'!D$17)*'11'!B$17/('11'!B$17-'935'!W299)*IF('Dem2'!G299=0,1,'Dem2'!H299/'Dem2'!G299)*'Dem2'!AL299))))*'11'!B$17*0.01*(1-('Dem1'!B$149+'Dem1'!B$111)/'Dem1'!B$166)</f>
        <v>0</v>
      </c>
      <c r="AG324" s="73">
        <f t="shared" si="34"/>
        <v>0</v>
      </c>
      <c r="AH324" s="10"/>
    </row>
    <row r="325" spans="1:34">
      <c r="A325" s="103">
        <v>261</v>
      </c>
      <c r="B325" s="226">
        <f>Results!B278</f>
        <v>0</v>
      </c>
      <c r="C325" s="227">
        <f>Results!C278</f>
        <v>0</v>
      </c>
      <c r="D325" s="228">
        <f>Results!D278</f>
        <v>0</v>
      </c>
      <c r="E325" s="228">
        <f>Results!E278</f>
        <v>0.21</v>
      </c>
      <c r="F325" s="228">
        <f>Results!F278</f>
        <v>0.21</v>
      </c>
      <c r="G325" s="227">
        <f>Results!G278</f>
        <v>0</v>
      </c>
      <c r="H325" s="228">
        <f>Results!H278</f>
        <v>0</v>
      </c>
      <c r="I325" s="228">
        <f>Results!I278</f>
        <v>0.2</v>
      </c>
      <c r="J325" s="228">
        <f>Results!J278</f>
        <v>0.2</v>
      </c>
      <c r="K325" s="73">
        <f>0.01*'11'!B$17*'Dem2'!G300*Results!E278</f>
        <v>0</v>
      </c>
      <c r="L325" s="73">
        <f>0.01*('11'!D$17-'935'!X300)*Results!C278*'Dem2'!G300*('11'!B$17/('11'!B$17-'935'!W300))*'935'!P300</f>
        <v>0</v>
      </c>
      <c r="M325" s="73">
        <f>0.01*('11'!B$17-'935'!W300)*Results!D278</f>
        <v>0</v>
      </c>
      <c r="N325" s="73">
        <f>0.01*'11'!B$17*'Gen2'!F300*'Gen2'!O300</f>
        <v>0</v>
      </c>
      <c r="O325" s="73">
        <f>0.01*('11'!B$17-'935'!W300)*'Fixed Charge'!J300</f>
        <v>0</v>
      </c>
      <c r="P325" s="73">
        <f>0.01*'Gen2'!N300*'935'!T300</f>
        <v>0</v>
      </c>
      <c r="Q325" s="73">
        <f t="shared" si="28"/>
        <v>0</v>
      </c>
      <c r="R325" s="229">
        <f>'935'!Y300</f>
        <v>0</v>
      </c>
      <c r="S325" s="230">
        <f t="shared" si="29"/>
        <v>0</v>
      </c>
      <c r="T325" s="231" t="str">
        <f t="shared" si="30"/>
        <v/>
      </c>
      <c r="U325" s="73">
        <f t="shared" si="31"/>
        <v>0</v>
      </c>
      <c r="V325" s="229">
        <f>'935'!Z300</f>
        <v>0</v>
      </c>
      <c r="W325" s="230">
        <f t="shared" si="32"/>
        <v>0</v>
      </c>
      <c r="X325" s="231" t="str">
        <f t="shared" si="33"/>
        <v/>
      </c>
      <c r="Y325" s="73">
        <f>0.01*('11'!B$17-'935'!W300)*'Fixed Charge'!E300</f>
        <v>0</v>
      </c>
      <c r="Z325" s="73">
        <f>0.01*'11'!B$17*'Dem2'!G300*'Dem2'!AA300</f>
        <v>0</v>
      </c>
      <c r="AA325" s="73">
        <f>'Dem2'!G300*(MAX('Dem2'!BJ300,0-('Dem2'!BI300+IF('935'!P300=0,0,(1-'935'!X300/'11'!D$17)*'11'!B$17/('11'!B$17-'935'!W300)*IF('Dem2'!G300=0,1,'Dem2'!H300/'Dem2'!G300)*'Dem2'!AL300))))*'11'!B$17*0.01*'Dem1'!B$111/'Dem1'!B$166</f>
        <v>0</v>
      </c>
      <c r="AB325" s="73">
        <f>'Dem2'!G300*'Dem1'!B$225*'Dem2'!BG300</f>
        <v>0</v>
      </c>
      <c r="AC325" s="73">
        <f>'Dem2'!G300*(MAX('Dem2'!BJ300,0-('Dem2'!BI300+IF('935'!P300=0,0,(1-'935'!X300/'11'!D$17)*'11'!B$17/('11'!B$17-'935'!W300)*IF('Dem2'!G300=0,1,'Dem2'!H300/'Dem2'!G300)*'Dem2'!AL300))))*'11'!B$17*0.01*'Dem1'!B$149/'Dem1'!B$166</f>
        <v>0</v>
      </c>
      <c r="AD325" s="73">
        <f>0.01*('Dem2'!H300*'11'!B$17*'Dem2'!AR300+'Dem2'!G300*'SR Rate'!AD300*'935'!P300*('11'!D$17-'935'!X300)*('11'!B$17/('11'!B$17-'935'!W300)))</f>
        <v>0</v>
      </c>
      <c r="AE325" s="73">
        <f>'Dem2'!G300*'Dem1'!B$213*('Dem1'!B$200+'Dem2'!BE300)</f>
        <v>0</v>
      </c>
      <c r="AF325" s="73">
        <f>'Dem2'!G300*(MAX('Dem2'!BJ300,0-('Dem2'!BI300+IF('935'!P300=0,0,(1-'935'!X300/'11'!D$17)*'11'!B$17/('11'!B$17-'935'!W300)*IF('Dem2'!G300=0,1,'Dem2'!H300/'Dem2'!G300)*'Dem2'!AL300))))*'11'!B$17*0.01*(1-('Dem1'!B$149+'Dem1'!B$111)/'Dem1'!B$166)</f>
        <v>0</v>
      </c>
      <c r="AG325" s="73">
        <f t="shared" si="34"/>
        <v>0</v>
      </c>
      <c r="AH325" s="10"/>
    </row>
    <row r="326" spans="1:34">
      <c r="A326" s="103">
        <v>262</v>
      </c>
      <c r="B326" s="226">
        <f>Results!B279</f>
        <v>0</v>
      </c>
      <c r="C326" s="227">
        <f>Results!C279</f>
        <v>0</v>
      </c>
      <c r="D326" s="228">
        <f>Results!D279</f>
        <v>0</v>
      </c>
      <c r="E326" s="228">
        <f>Results!E279</f>
        <v>0.21</v>
      </c>
      <c r="F326" s="228">
        <f>Results!F279</f>
        <v>0.21</v>
      </c>
      <c r="G326" s="227">
        <f>Results!G279</f>
        <v>0</v>
      </c>
      <c r="H326" s="228">
        <f>Results!H279</f>
        <v>0</v>
      </c>
      <c r="I326" s="228">
        <f>Results!I279</f>
        <v>0.2</v>
      </c>
      <c r="J326" s="228">
        <f>Results!J279</f>
        <v>0.2</v>
      </c>
      <c r="K326" s="73">
        <f>0.01*'11'!B$17*'Dem2'!G301*Results!E279</f>
        <v>0</v>
      </c>
      <c r="L326" s="73">
        <f>0.01*('11'!D$17-'935'!X301)*Results!C279*'Dem2'!G301*('11'!B$17/('11'!B$17-'935'!W301))*'935'!P301</f>
        <v>0</v>
      </c>
      <c r="M326" s="73">
        <f>0.01*('11'!B$17-'935'!W301)*Results!D279</f>
        <v>0</v>
      </c>
      <c r="N326" s="73">
        <f>0.01*'11'!B$17*'Gen2'!F301*'Gen2'!O301</f>
        <v>0</v>
      </c>
      <c r="O326" s="73">
        <f>0.01*('11'!B$17-'935'!W301)*'Fixed Charge'!J301</f>
        <v>0</v>
      </c>
      <c r="P326" s="73">
        <f>0.01*'Gen2'!N301*'935'!T301</f>
        <v>0</v>
      </c>
      <c r="Q326" s="73">
        <f t="shared" si="28"/>
        <v>0</v>
      </c>
      <c r="R326" s="229">
        <f>'935'!Y301</f>
        <v>0</v>
      </c>
      <c r="S326" s="230">
        <f t="shared" si="29"/>
        <v>0</v>
      </c>
      <c r="T326" s="231" t="str">
        <f t="shared" si="30"/>
        <v/>
      </c>
      <c r="U326" s="73">
        <f t="shared" si="31"/>
        <v>0</v>
      </c>
      <c r="V326" s="229">
        <f>'935'!Z301</f>
        <v>0</v>
      </c>
      <c r="W326" s="230">
        <f t="shared" si="32"/>
        <v>0</v>
      </c>
      <c r="X326" s="231" t="str">
        <f t="shared" si="33"/>
        <v/>
      </c>
      <c r="Y326" s="73">
        <f>0.01*('11'!B$17-'935'!W301)*'Fixed Charge'!E301</f>
        <v>0</v>
      </c>
      <c r="Z326" s="73">
        <f>0.01*'11'!B$17*'Dem2'!G301*'Dem2'!AA301</f>
        <v>0</v>
      </c>
      <c r="AA326" s="73">
        <f>'Dem2'!G301*(MAX('Dem2'!BJ301,0-('Dem2'!BI301+IF('935'!P301=0,0,(1-'935'!X301/'11'!D$17)*'11'!B$17/('11'!B$17-'935'!W301)*IF('Dem2'!G301=0,1,'Dem2'!H301/'Dem2'!G301)*'Dem2'!AL301))))*'11'!B$17*0.01*'Dem1'!B$111/'Dem1'!B$166</f>
        <v>0</v>
      </c>
      <c r="AB326" s="73">
        <f>'Dem2'!G301*'Dem1'!B$225*'Dem2'!BG301</f>
        <v>0</v>
      </c>
      <c r="AC326" s="73">
        <f>'Dem2'!G301*(MAX('Dem2'!BJ301,0-('Dem2'!BI301+IF('935'!P301=0,0,(1-'935'!X301/'11'!D$17)*'11'!B$17/('11'!B$17-'935'!W301)*IF('Dem2'!G301=0,1,'Dem2'!H301/'Dem2'!G301)*'Dem2'!AL301))))*'11'!B$17*0.01*'Dem1'!B$149/'Dem1'!B$166</f>
        <v>0</v>
      </c>
      <c r="AD326" s="73">
        <f>0.01*('Dem2'!H301*'11'!B$17*'Dem2'!AR301+'Dem2'!G301*'SR Rate'!AD301*'935'!P301*('11'!D$17-'935'!X301)*('11'!B$17/('11'!B$17-'935'!W301)))</f>
        <v>0</v>
      </c>
      <c r="AE326" s="73">
        <f>'Dem2'!G301*'Dem1'!B$213*('Dem1'!B$200+'Dem2'!BE301)</f>
        <v>0</v>
      </c>
      <c r="AF326" s="73">
        <f>'Dem2'!G301*(MAX('Dem2'!BJ301,0-('Dem2'!BI301+IF('935'!P301=0,0,(1-'935'!X301/'11'!D$17)*'11'!B$17/('11'!B$17-'935'!W301)*IF('Dem2'!G301=0,1,'Dem2'!H301/'Dem2'!G301)*'Dem2'!AL301))))*'11'!B$17*0.01*(1-('Dem1'!B$149+'Dem1'!B$111)/'Dem1'!B$166)</f>
        <v>0</v>
      </c>
      <c r="AG326" s="73">
        <f t="shared" si="34"/>
        <v>0</v>
      </c>
      <c r="AH326" s="10"/>
    </row>
    <row r="327" spans="1:34">
      <c r="A327" s="103">
        <v>263</v>
      </c>
      <c r="B327" s="226">
        <f>Results!B280</f>
        <v>0</v>
      </c>
      <c r="C327" s="227">
        <f>Results!C280</f>
        <v>0</v>
      </c>
      <c r="D327" s="228">
        <f>Results!D280</f>
        <v>0</v>
      </c>
      <c r="E327" s="228">
        <f>Results!E280</f>
        <v>0.21</v>
      </c>
      <c r="F327" s="228">
        <f>Results!F280</f>
        <v>0.21</v>
      </c>
      <c r="G327" s="227">
        <f>Results!G280</f>
        <v>0</v>
      </c>
      <c r="H327" s="228">
        <f>Results!H280</f>
        <v>0</v>
      </c>
      <c r="I327" s="228">
        <f>Results!I280</f>
        <v>0.2</v>
      </c>
      <c r="J327" s="228">
        <f>Results!J280</f>
        <v>0.2</v>
      </c>
      <c r="K327" s="73">
        <f>0.01*'11'!B$17*'Dem2'!G302*Results!E280</f>
        <v>0</v>
      </c>
      <c r="L327" s="73">
        <f>0.01*('11'!D$17-'935'!X302)*Results!C280*'Dem2'!G302*('11'!B$17/('11'!B$17-'935'!W302))*'935'!P302</f>
        <v>0</v>
      </c>
      <c r="M327" s="73">
        <f>0.01*('11'!B$17-'935'!W302)*Results!D280</f>
        <v>0</v>
      </c>
      <c r="N327" s="73">
        <f>0.01*'11'!B$17*'Gen2'!F302*'Gen2'!O302</f>
        <v>0</v>
      </c>
      <c r="O327" s="73">
        <f>0.01*('11'!B$17-'935'!W302)*'Fixed Charge'!J302</f>
        <v>0</v>
      </c>
      <c r="P327" s="73">
        <f>0.01*'Gen2'!N302*'935'!T302</f>
        <v>0</v>
      </c>
      <c r="Q327" s="73">
        <f t="shared" si="28"/>
        <v>0</v>
      </c>
      <c r="R327" s="229">
        <f>'935'!Y302</f>
        <v>0</v>
      </c>
      <c r="S327" s="230">
        <f t="shared" si="29"/>
        <v>0</v>
      </c>
      <c r="T327" s="231" t="str">
        <f t="shared" si="30"/>
        <v/>
      </c>
      <c r="U327" s="73">
        <f t="shared" si="31"/>
        <v>0</v>
      </c>
      <c r="V327" s="229">
        <f>'935'!Z302</f>
        <v>0</v>
      </c>
      <c r="W327" s="230">
        <f t="shared" si="32"/>
        <v>0</v>
      </c>
      <c r="X327" s="231" t="str">
        <f t="shared" si="33"/>
        <v/>
      </c>
      <c r="Y327" s="73">
        <f>0.01*('11'!B$17-'935'!W302)*'Fixed Charge'!E302</f>
        <v>0</v>
      </c>
      <c r="Z327" s="73">
        <f>0.01*'11'!B$17*'Dem2'!G302*'Dem2'!AA302</f>
        <v>0</v>
      </c>
      <c r="AA327" s="73">
        <f>'Dem2'!G302*(MAX('Dem2'!BJ302,0-('Dem2'!BI302+IF('935'!P302=0,0,(1-'935'!X302/'11'!D$17)*'11'!B$17/('11'!B$17-'935'!W302)*IF('Dem2'!G302=0,1,'Dem2'!H302/'Dem2'!G302)*'Dem2'!AL302))))*'11'!B$17*0.01*'Dem1'!B$111/'Dem1'!B$166</f>
        <v>0</v>
      </c>
      <c r="AB327" s="73">
        <f>'Dem2'!G302*'Dem1'!B$225*'Dem2'!BG302</f>
        <v>0</v>
      </c>
      <c r="AC327" s="73">
        <f>'Dem2'!G302*(MAX('Dem2'!BJ302,0-('Dem2'!BI302+IF('935'!P302=0,0,(1-'935'!X302/'11'!D$17)*'11'!B$17/('11'!B$17-'935'!W302)*IF('Dem2'!G302=0,1,'Dem2'!H302/'Dem2'!G302)*'Dem2'!AL302))))*'11'!B$17*0.01*'Dem1'!B$149/'Dem1'!B$166</f>
        <v>0</v>
      </c>
      <c r="AD327" s="73">
        <f>0.01*('Dem2'!H302*'11'!B$17*'Dem2'!AR302+'Dem2'!G302*'SR Rate'!AD302*'935'!P302*('11'!D$17-'935'!X302)*('11'!B$17/('11'!B$17-'935'!W302)))</f>
        <v>0</v>
      </c>
      <c r="AE327" s="73">
        <f>'Dem2'!G302*'Dem1'!B$213*('Dem1'!B$200+'Dem2'!BE302)</f>
        <v>0</v>
      </c>
      <c r="AF327" s="73">
        <f>'Dem2'!G302*(MAX('Dem2'!BJ302,0-('Dem2'!BI302+IF('935'!P302=0,0,(1-'935'!X302/'11'!D$17)*'11'!B$17/('11'!B$17-'935'!W302)*IF('Dem2'!G302=0,1,'Dem2'!H302/'Dem2'!G302)*'Dem2'!AL302))))*'11'!B$17*0.01*(1-('Dem1'!B$149+'Dem1'!B$111)/'Dem1'!B$166)</f>
        <v>0</v>
      </c>
      <c r="AG327" s="73">
        <f t="shared" si="34"/>
        <v>0</v>
      </c>
      <c r="AH327" s="10"/>
    </row>
    <row r="328" spans="1:34">
      <c r="A328" s="103">
        <v>264</v>
      </c>
      <c r="B328" s="226">
        <f>Results!B281</f>
        <v>0</v>
      </c>
      <c r="C328" s="227">
        <f>Results!C281</f>
        <v>0</v>
      </c>
      <c r="D328" s="228">
        <f>Results!D281</f>
        <v>0</v>
      </c>
      <c r="E328" s="228">
        <f>Results!E281</f>
        <v>0.21</v>
      </c>
      <c r="F328" s="228">
        <f>Results!F281</f>
        <v>0.21</v>
      </c>
      <c r="G328" s="227">
        <f>Results!G281</f>
        <v>0</v>
      </c>
      <c r="H328" s="228">
        <f>Results!H281</f>
        <v>0</v>
      </c>
      <c r="I328" s="228">
        <f>Results!I281</f>
        <v>0.2</v>
      </c>
      <c r="J328" s="228">
        <f>Results!J281</f>
        <v>0.2</v>
      </c>
      <c r="K328" s="73">
        <f>0.01*'11'!B$17*'Dem2'!G303*Results!E281</f>
        <v>0</v>
      </c>
      <c r="L328" s="73">
        <f>0.01*('11'!D$17-'935'!X303)*Results!C281*'Dem2'!G303*('11'!B$17/('11'!B$17-'935'!W303))*'935'!P303</f>
        <v>0</v>
      </c>
      <c r="M328" s="73">
        <f>0.01*('11'!B$17-'935'!W303)*Results!D281</f>
        <v>0</v>
      </c>
      <c r="N328" s="73">
        <f>0.01*'11'!B$17*'Gen2'!F303*'Gen2'!O303</f>
        <v>0</v>
      </c>
      <c r="O328" s="73">
        <f>0.01*('11'!B$17-'935'!W303)*'Fixed Charge'!J303</f>
        <v>0</v>
      </c>
      <c r="P328" s="73">
        <f>0.01*'Gen2'!N303*'935'!T303</f>
        <v>0</v>
      </c>
      <c r="Q328" s="73">
        <f t="shared" si="28"/>
        <v>0</v>
      </c>
      <c r="R328" s="229">
        <f>'935'!Y303</f>
        <v>0</v>
      </c>
      <c r="S328" s="230">
        <f t="shared" si="29"/>
        <v>0</v>
      </c>
      <c r="T328" s="231" t="str">
        <f t="shared" si="30"/>
        <v/>
      </c>
      <c r="U328" s="73">
        <f t="shared" si="31"/>
        <v>0</v>
      </c>
      <c r="V328" s="229">
        <f>'935'!Z303</f>
        <v>0</v>
      </c>
      <c r="W328" s="230">
        <f t="shared" si="32"/>
        <v>0</v>
      </c>
      <c r="X328" s="231" t="str">
        <f t="shared" si="33"/>
        <v/>
      </c>
      <c r="Y328" s="73">
        <f>0.01*('11'!B$17-'935'!W303)*'Fixed Charge'!E303</f>
        <v>0</v>
      </c>
      <c r="Z328" s="73">
        <f>0.01*'11'!B$17*'Dem2'!G303*'Dem2'!AA303</f>
        <v>0</v>
      </c>
      <c r="AA328" s="73">
        <f>'Dem2'!G303*(MAX('Dem2'!BJ303,0-('Dem2'!BI303+IF('935'!P303=0,0,(1-'935'!X303/'11'!D$17)*'11'!B$17/('11'!B$17-'935'!W303)*IF('Dem2'!G303=0,1,'Dem2'!H303/'Dem2'!G303)*'Dem2'!AL303))))*'11'!B$17*0.01*'Dem1'!B$111/'Dem1'!B$166</f>
        <v>0</v>
      </c>
      <c r="AB328" s="73">
        <f>'Dem2'!G303*'Dem1'!B$225*'Dem2'!BG303</f>
        <v>0</v>
      </c>
      <c r="AC328" s="73">
        <f>'Dem2'!G303*(MAX('Dem2'!BJ303,0-('Dem2'!BI303+IF('935'!P303=0,0,(1-'935'!X303/'11'!D$17)*'11'!B$17/('11'!B$17-'935'!W303)*IF('Dem2'!G303=0,1,'Dem2'!H303/'Dem2'!G303)*'Dem2'!AL303))))*'11'!B$17*0.01*'Dem1'!B$149/'Dem1'!B$166</f>
        <v>0</v>
      </c>
      <c r="AD328" s="73">
        <f>0.01*('Dem2'!H303*'11'!B$17*'Dem2'!AR303+'Dem2'!G303*'SR Rate'!AD303*'935'!P303*('11'!D$17-'935'!X303)*('11'!B$17/('11'!B$17-'935'!W303)))</f>
        <v>0</v>
      </c>
      <c r="AE328" s="73">
        <f>'Dem2'!G303*'Dem1'!B$213*('Dem1'!B$200+'Dem2'!BE303)</f>
        <v>0</v>
      </c>
      <c r="AF328" s="73">
        <f>'Dem2'!G303*(MAX('Dem2'!BJ303,0-('Dem2'!BI303+IF('935'!P303=0,0,(1-'935'!X303/'11'!D$17)*'11'!B$17/('11'!B$17-'935'!W303)*IF('Dem2'!G303=0,1,'Dem2'!H303/'Dem2'!G303)*'Dem2'!AL303))))*'11'!B$17*0.01*(1-('Dem1'!B$149+'Dem1'!B$111)/'Dem1'!B$166)</f>
        <v>0</v>
      </c>
      <c r="AG328" s="73">
        <f t="shared" si="34"/>
        <v>0</v>
      </c>
      <c r="AH328" s="10"/>
    </row>
    <row r="329" spans="1:34">
      <c r="A329" s="103">
        <v>265</v>
      </c>
      <c r="B329" s="226">
        <f>Results!B282</f>
        <v>0</v>
      </c>
      <c r="C329" s="227">
        <f>Results!C282</f>
        <v>0</v>
      </c>
      <c r="D329" s="228">
        <f>Results!D282</f>
        <v>0</v>
      </c>
      <c r="E329" s="228">
        <f>Results!E282</f>
        <v>0.21</v>
      </c>
      <c r="F329" s="228">
        <f>Results!F282</f>
        <v>0.21</v>
      </c>
      <c r="G329" s="227">
        <f>Results!G282</f>
        <v>0</v>
      </c>
      <c r="H329" s="228">
        <f>Results!H282</f>
        <v>0</v>
      </c>
      <c r="I329" s="228">
        <f>Results!I282</f>
        <v>0.2</v>
      </c>
      <c r="J329" s="228">
        <f>Results!J282</f>
        <v>0.2</v>
      </c>
      <c r="K329" s="73">
        <f>0.01*'11'!B$17*'Dem2'!G304*Results!E282</f>
        <v>0</v>
      </c>
      <c r="L329" s="73">
        <f>0.01*('11'!D$17-'935'!X304)*Results!C282*'Dem2'!G304*('11'!B$17/('11'!B$17-'935'!W304))*'935'!P304</f>
        <v>0</v>
      </c>
      <c r="M329" s="73">
        <f>0.01*('11'!B$17-'935'!W304)*Results!D282</f>
        <v>0</v>
      </c>
      <c r="N329" s="73">
        <f>0.01*'11'!B$17*'Gen2'!F304*'Gen2'!O304</f>
        <v>0</v>
      </c>
      <c r="O329" s="73">
        <f>0.01*('11'!B$17-'935'!W304)*'Fixed Charge'!J304</f>
        <v>0</v>
      </c>
      <c r="P329" s="73">
        <f>0.01*'Gen2'!N304*'935'!T304</f>
        <v>0</v>
      </c>
      <c r="Q329" s="73">
        <f t="shared" si="28"/>
        <v>0</v>
      </c>
      <c r="R329" s="229">
        <f>'935'!Y304</f>
        <v>0</v>
      </c>
      <c r="S329" s="230">
        <f t="shared" si="29"/>
        <v>0</v>
      </c>
      <c r="T329" s="231" t="str">
        <f t="shared" si="30"/>
        <v/>
      </c>
      <c r="U329" s="73">
        <f t="shared" si="31"/>
        <v>0</v>
      </c>
      <c r="V329" s="229">
        <f>'935'!Z304</f>
        <v>0</v>
      </c>
      <c r="W329" s="230">
        <f t="shared" si="32"/>
        <v>0</v>
      </c>
      <c r="X329" s="231" t="str">
        <f t="shared" si="33"/>
        <v/>
      </c>
      <c r="Y329" s="73">
        <f>0.01*('11'!B$17-'935'!W304)*'Fixed Charge'!E304</f>
        <v>0</v>
      </c>
      <c r="Z329" s="73">
        <f>0.01*'11'!B$17*'Dem2'!G304*'Dem2'!AA304</f>
        <v>0</v>
      </c>
      <c r="AA329" s="73">
        <f>'Dem2'!G304*(MAX('Dem2'!BJ304,0-('Dem2'!BI304+IF('935'!P304=0,0,(1-'935'!X304/'11'!D$17)*'11'!B$17/('11'!B$17-'935'!W304)*IF('Dem2'!G304=0,1,'Dem2'!H304/'Dem2'!G304)*'Dem2'!AL304))))*'11'!B$17*0.01*'Dem1'!B$111/'Dem1'!B$166</f>
        <v>0</v>
      </c>
      <c r="AB329" s="73">
        <f>'Dem2'!G304*'Dem1'!B$225*'Dem2'!BG304</f>
        <v>0</v>
      </c>
      <c r="AC329" s="73">
        <f>'Dem2'!G304*(MAX('Dem2'!BJ304,0-('Dem2'!BI304+IF('935'!P304=0,0,(1-'935'!X304/'11'!D$17)*'11'!B$17/('11'!B$17-'935'!W304)*IF('Dem2'!G304=0,1,'Dem2'!H304/'Dem2'!G304)*'Dem2'!AL304))))*'11'!B$17*0.01*'Dem1'!B$149/'Dem1'!B$166</f>
        <v>0</v>
      </c>
      <c r="AD329" s="73">
        <f>0.01*('Dem2'!H304*'11'!B$17*'Dem2'!AR304+'Dem2'!G304*'SR Rate'!AD304*'935'!P304*('11'!D$17-'935'!X304)*('11'!B$17/('11'!B$17-'935'!W304)))</f>
        <v>0</v>
      </c>
      <c r="AE329" s="73">
        <f>'Dem2'!G304*'Dem1'!B$213*('Dem1'!B$200+'Dem2'!BE304)</f>
        <v>0</v>
      </c>
      <c r="AF329" s="73">
        <f>'Dem2'!G304*(MAX('Dem2'!BJ304,0-('Dem2'!BI304+IF('935'!P304=0,0,(1-'935'!X304/'11'!D$17)*'11'!B$17/('11'!B$17-'935'!W304)*IF('Dem2'!G304=0,1,'Dem2'!H304/'Dem2'!G304)*'Dem2'!AL304))))*'11'!B$17*0.01*(1-('Dem1'!B$149+'Dem1'!B$111)/'Dem1'!B$166)</f>
        <v>0</v>
      </c>
      <c r="AG329" s="73">
        <f t="shared" si="34"/>
        <v>0</v>
      </c>
      <c r="AH329" s="10"/>
    </row>
    <row r="330" spans="1:34">
      <c r="A330" s="103">
        <v>266</v>
      </c>
      <c r="B330" s="226">
        <f>Results!B283</f>
        <v>0</v>
      </c>
      <c r="C330" s="227">
        <f>Results!C283</f>
        <v>0</v>
      </c>
      <c r="D330" s="228">
        <f>Results!D283</f>
        <v>0</v>
      </c>
      <c r="E330" s="228">
        <f>Results!E283</f>
        <v>0.21</v>
      </c>
      <c r="F330" s="228">
        <f>Results!F283</f>
        <v>0.21</v>
      </c>
      <c r="G330" s="227">
        <f>Results!G283</f>
        <v>0</v>
      </c>
      <c r="H330" s="228">
        <f>Results!H283</f>
        <v>0</v>
      </c>
      <c r="I330" s="228">
        <f>Results!I283</f>
        <v>0.2</v>
      </c>
      <c r="J330" s="228">
        <f>Results!J283</f>
        <v>0.2</v>
      </c>
      <c r="K330" s="73">
        <f>0.01*'11'!B$17*'Dem2'!G305*Results!E283</f>
        <v>0</v>
      </c>
      <c r="L330" s="73">
        <f>0.01*('11'!D$17-'935'!X305)*Results!C283*'Dem2'!G305*('11'!B$17/('11'!B$17-'935'!W305))*'935'!P305</f>
        <v>0</v>
      </c>
      <c r="M330" s="73">
        <f>0.01*('11'!B$17-'935'!W305)*Results!D283</f>
        <v>0</v>
      </c>
      <c r="N330" s="73">
        <f>0.01*'11'!B$17*'Gen2'!F305*'Gen2'!O305</f>
        <v>0</v>
      </c>
      <c r="O330" s="73">
        <f>0.01*('11'!B$17-'935'!W305)*'Fixed Charge'!J305</f>
        <v>0</v>
      </c>
      <c r="P330" s="73">
        <f>0.01*'Gen2'!N305*'935'!T305</f>
        <v>0</v>
      </c>
      <c r="Q330" s="73">
        <f t="shared" si="28"/>
        <v>0</v>
      </c>
      <c r="R330" s="229">
        <f>'935'!Y305</f>
        <v>0</v>
      </c>
      <c r="S330" s="230">
        <f t="shared" si="29"/>
        <v>0</v>
      </c>
      <c r="T330" s="231" t="str">
        <f t="shared" si="30"/>
        <v/>
      </c>
      <c r="U330" s="73">
        <f t="shared" si="31"/>
        <v>0</v>
      </c>
      <c r="V330" s="229">
        <f>'935'!Z305</f>
        <v>0</v>
      </c>
      <c r="W330" s="230">
        <f t="shared" si="32"/>
        <v>0</v>
      </c>
      <c r="X330" s="231" t="str">
        <f t="shared" si="33"/>
        <v/>
      </c>
      <c r="Y330" s="73">
        <f>0.01*('11'!B$17-'935'!W305)*'Fixed Charge'!E305</f>
        <v>0</v>
      </c>
      <c r="Z330" s="73">
        <f>0.01*'11'!B$17*'Dem2'!G305*'Dem2'!AA305</f>
        <v>0</v>
      </c>
      <c r="AA330" s="73">
        <f>'Dem2'!G305*(MAX('Dem2'!BJ305,0-('Dem2'!BI305+IF('935'!P305=0,0,(1-'935'!X305/'11'!D$17)*'11'!B$17/('11'!B$17-'935'!W305)*IF('Dem2'!G305=0,1,'Dem2'!H305/'Dem2'!G305)*'Dem2'!AL305))))*'11'!B$17*0.01*'Dem1'!B$111/'Dem1'!B$166</f>
        <v>0</v>
      </c>
      <c r="AB330" s="73">
        <f>'Dem2'!G305*'Dem1'!B$225*'Dem2'!BG305</f>
        <v>0</v>
      </c>
      <c r="AC330" s="73">
        <f>'Dem2'!G305*(MAX('Dem2'!BJ305,0-('Dem2'!BI305+IF('935'!P305=0,0,(1-'935'!X305/'11'!D$17)*'11'!B$17/('11'!B$17-'935'!W305)*IF('Dem2'!G305=0,1,'Dem2'!H305/'Dem2'!G305)*'Dem2'!AL305))))*'11'!B$17*0.01*'Dem1'!B$149/'Dem1'!B$166</f>
        <v>0</v>
      </c>
      <c r="AD330" s="73">
        <f>0.01*('Dem2'!H305*'11'!B$17*'Dem2'!AR305+'Dem2'!G305*'SR Rate'!AD305*'935'!P305*('11'!D$17-'935'!X305)*('11'!B$17/('11'!B$17-'935'!W305)))</f>
        <v>0</v>
      </c>
      <c r="AE330" s="73">
        <f>'Dem2'!G305*'Dem1'!B$213*('Dem1'!B$200+'Dem2'!BE305)</f>
        <v>0</v>
      </c>
      <c r="AF330" s="73">
        <f>'Dem2'!G305*(MAX('Dem2'!BJ305,0-('Dem2'!BI305+IF('935'!P305=0,0,(1-'935'!X305/'11'!D$17)*'11'!B$17/('11'!B$17-'935'!W305)*IF('Dem2'!G305=0,1,'Dem2'!H305/'Dem2'!G305)*'Dem2'!AL305))))*'11'!B$17*0.01*(1-('Dem1'!B$149+'Dem1'!B$111)/'Dem1'!B$166)</f>
        <v>0</v>
      </c>
      <c r="AG330" s="73">
        <f t="shared" si="34"/>
        <v>0</v>
      </c>
      <c r="AH330" s="10"/>
    </row>
    <row r="331" spans="1:34">
      <c r="A331" s="103">
        <v>267</v>
      </c>
      <c r="B331" s="226">
        <f>Results!B284</f>
        <v>0</v>
      </c>
      <c r="C331" s="227">
        <f>Results!C284</f>
        <v>0</v>
      </c>
      <c r="D331" s="228">
        <f>Results!D284</f>
        <v>0</v>
      </c>
      <c r="E331" s="228">
        <f>Results!E284</f>
        <v>0.21</v>
      </c>
      <c r="F331" s="228">
        <f>Results!F284</f>
        <v>0.21</v>
      </c>
      <c r="G331" s="227">
        <f>Results!G284</f>
        <v>0</v>
      </c>
      <c r="H331" s="228">
        <f>Results!H284</f>
        <v>0</v>
      </c>
      <c r="I331" s="228">
        <f>Results!I284</f>
        <v>0.2</v>
      </c>
      <c r="J331" s="228">
        <f>Results!J284</f>
        <v>0.2</v>
      </c>
      <c r="K331" s="73">
        <f>0.01*'11'!B$17*'Dem2'!G306*Results!E284</f>
        <v>0</v>
      </c>
      <c r="L331" s="73">
        <f>0.01*('11'!D$17-'935'!X306)*Results!C284*'Dem2'!G306*('11'!B$17/('11'!B$17-'935'!W306))*'935'!P306</f>
        <v>0</v>
      </c>
      <c r="M331" s="73">
        <f>0.01*('11'!B$17-'935'!W306)*Results!D284</f>
        <v>0</v>
      </c>
      <c r="N331" s="73">
        <f>0.01*'11'!B$17*'Gen2'!F306*'Gen2'!O306</f>
        <v>0</v>
      </c>
      <c r="O331" s="73">
        <f>0.01*('11'!B$17-'935'!W306)*'Fixed Charge'!J306</f>
        <v>0</v>
      </c>
      <c r="P331" s="73">
        <f>0.01*'Gen2'!N306*'935'!T306</f>
        <v>0</v>
      </c>
      <c r="Q331" s="73">
        <f t="shared" si="28"/>
        <v>0</v>
      </c>
      <c r="R331" s="229">
        <f>'935'!Y306</f>
        <v>0</v>
      </c>
      <c r="S331" s="230">
        <f t="shared" si="29"/>
        <v>0</v>
      </c>
      <c r="T331" s="231" t="str">
        <f t="shared" si="30"/>
        <v/>
      </c>
      <c r="U331" s="73">
        <f t="shared" si="31"/>
        <v>0</v>
      </c>
      <c r="V331" s="229">
        <f>'935'!Z306</f>
        <v>0</v>
      </c>
      <c r="W331" s="230">
        <f t="shared" si="32"/>
        <v>0</v>
      </c>
      <c r="X331" s="231" t="str">
        <f t="shared" si="33"/>
        <v/>
      </c>
      <c r="Y331" s="73">
        <f>0.01*('11'!B$17-'935'!W306)*'Fixed Charge'!E306</f>
        <v>0</v>
      </c>
      <c r="Z331" s="73">
        <f>0.01*'11'!B$17*'Dem2'!G306*'Dem2'!AA306</f>
        <v>0</v>
      </c>
      <c r="AA331" s="73">
        <f>'Dem2'!G306*(MAX('Dem2'!BJ306,0-('Dem2'!BI306+IF('935'!P306=0,0,(1-'935'!X306/'11'!D$17)*'11'!B$17/('11'!B$17-'935'!W306)*IF('Dem2'!G306=0,1,'Dem2'!H306/'Dem2'!G306)*'Dem2'!AL306))))*'11'!B$17*0.01*'Dem1'!B$111/'Dem1'!B$166</f>
        <v>0</v>
      </c>
      <c r="AB331" s="73">
        <f>'Dem2'!G306*'Dem1'!B$225*'Dem2'!BG306</f>
        <v>0</v>
      </c>
      <c r="AC331" s="73">
        <f>'Dem2'!G306*(MAX('Dem2'!BJ306,0-('Dem2'!BI306+IF('935'!P306=0,0,(1-'935'!X306/'11'!D$17)*'11'!B$17/('11'!B$17-'935'!W306)*IF('Dem2'!G306=0,1,'Dem2'!H306/'Dem2'!G306)*'Dem2'!AL306))))*'11'!B$17*0.01*'Dem1'!B$149/'Dem1'!B$166</f>
        <v>0</v>
      </c>
      <c r="AD331" s="73">
        <f>0.01*('Dem2'!H306*'11'!B$17*'Dem2'!AR306+'Dem2'!G306*'SR Rate'!AD306*'935'!P306*('11'!D$17-'935'!X306)*('11'!B$17/('11'!B$17-'935'!W306)))</f>
        <v>0</v>
      </c>
      <c r="AE331" s="73">
        <f>'Dem2'!G306*'Dem1'!B$213*('Dem1'!B$200+'Dem2'!BE306)</f>
        <v>0</v>
      </c>
      <c r="AF331" s="73">
        <f>'Dem2'!G306*(MAX('Dem2'!BJ306,0-('Dem2'!BI306+IF('935'!P306=0,0,(1-'935'!X306/'11'!D$17)*'11'!B$17/('11'!B$17-'935'!W306)*IF('Dem2'!G306=0,1,'Dem2'!H306/'Dem2'!G306)*'Dem2'!AL306))))*'11'!B$17*0.01*(1-('Dem1'!B$149+'Dem1'!B$111)/'Dem1'!B$166)</f>
        <v>0</v>
      </c>
      <c r="AG331" s="73">
        <f t="shared" si="34"/>
        <v>0</v>
      </c>
      <c r="AH331" s="10"/>
    </row>
    <row r="332" spans="1:34">
      <c r="A332" s="103">
        <v>268</v>
      </c>
      <c r="B332" s="226">
        <f>Results!B285</f>
        <v>0</v>
      </c>
      <c r="C332" s="227">
        <f>Results!C285</f>
        <v>0</v>
      </c>
      <c r="D332" s="228">
        <f>Results!D285</f>
        <v>0</v>
      </c>
      <c r="E332" s="228">
        <f>Results!E285</f>
        <v>0.21</v>
      </c>
      <c r="F332" s="228">
        <f>Results!F285</f>
        <v>0.21</v>
      </c>
      <c r="G332" s="227">
        <f>Results!G285</f>
        <v>0</v>
      </c>
      <c r="H332" s="228">
        <f>Results!H285</f>
        <v>0</v>
      </c>
      <c r="I332" s="228">
        <f>Results!I285</f>
        <v>0.2</v>
      </c>
      <c r="J332" s="228">
        <f>Results!J285</f>
        <v>0.2</v>
      </c>
      <c r="K332" s="73">
        <f>0.01*'11'!B$17*'Dem2'!G307*Results!E285</f>
        <v>0</v>
      </c>
      <c r="L332" s="73">
        <f>0.01*('11'!D$17-'935'!X307)*Results!C285*'Dem2'!G307*('11'!B$17/('11'!B$17-'935'!W307))*'935'!P307</f>
        <v>0</v>
      </c>
      <c r="M332" s="73">
        <f>0.01*('11'!B$17-'935'!W307)*Results!D285</f>
        <v>0</v>
      </c>
      <c r="N332" s="73">
        <f>0.01*'11'!B$17*'Gen2'!F307*'Gen2'!O307</f>
        <v>0</v>
      </c>
      <c r="O332" s="73">
        <f>0.01*('11'!B$17-'935'!W307)*'Fixed Charge'!J307</f>
        <v>0</v>
      </c>
      <c r="P332" s="73">
        <f>0.01*'Gen2'!N307*'935'!T307</f>
        <v>0</v>
      </c>
      <c r="Q332" s="73">
        <f t="shared" si="28"/>
        <v>0</v>
      </c>
      <c r="R332" s="229">
        <f>'935'!Y307</f>
        <v>0</v>
      </c>
      <c r="S332" s="230">
        <f t="shared" si="29"/>
        <v>0</v>
      </c>
      <c r="T332" s="231" t="str">
        <f t="shared" si="30"/>
        <v/>
      </c>
      <c r="U332" s="73">
        <f t="shared" si="31"/>
        <v>0</v>
      </c>
      <c r="V332" s="229">
        <f>'935'!Z307</f>
        <v>0</v>
      </c>
      <c r="W332" s="230">
        <f t="shared" si="32"/>
        <v>0</v>
      </c>
      <c r="X332" s="231" t="str">
        <f t="shared" si="33"/>
        <v/>
      </c>
      <c r="Y332" s="73">
        <f>0.01*('11'!B$17-'935'!W307)*'Fixed Charge'!E307</f>
        <v>0</v>
      </c>
      <c r="Z332" s="73">
        <f>0.01*'11'!B$17*'Dem2'!G307*'Dem2'!AA307</f>
        <v>0</v>
      </c>
      <c r="AA332" s="73">
        <f>'Dem2'!G307*(MAX('Dem2'!BJ307,0-('Dem2'!BI307+IF('935'!P307=0,0,(1-'935'!X307/'11'!D$17)*'11'!B$17/('11'!B$17-'935'!W307)*IF('Dem2'!G307=0,1,'Dem2'!H307/'Dem2'!G307)*'Dem2'!AL307))))*'11'!B$17*0.01*'Dem1'!B$111/'Dem1'!B$166</f>
        <v>0</v>
      </c>
      <c r="AB332" s="73">
        <f>'Dem2'!G307*'Dem1'!B$225*'Dem2'!BG307</f>
        <v>0</v>
      </c>
      <c r="AC332" s="73">
        <f>'Dem2'!G307*(MAX('Dem2'!BJ307,0-('Dem2'!BI307+IF('935'!P307=0,0,(1-'935'!X307/'11'!D$17)*'11'!B$17/('11'!B$17-'935'!W307)*IF('Dem2'!G307=0,1,'Dem2'!H307/'Dem2'!G307)*'Dem2'!AL307))))*'11'!B$17*0.01*'Dem1'!B$149/'Dem1'!B$166</f>
        <v>0</v>
      </c>
      <c r="AD332" s="73">
        <f>0.01*('Dem2'!H307*'11'!B$17*'Dem2'!AR307+'Dem2'!G307*'SR Rate'!AD307*'935'!P307*('11'!D$17-'935'!X307)*('11'!B$17/('11'!B$17-'935'!W307)))</f>
        <v>0</v>
      </c>
      <c r="AE332" s="73">
        <f>'Dem2'!G307*'Dem1'!B$213*('Dem1'!B$200+'Dem2'!BE307)</f>
        <v>0</v>
      </c>
      <c r="AF332" s="73">
        <f>'Dem2'!G307*(MAX('Dem2'!BJ307,0-('Dem2'!BI307+IF('935'!P307=0,0,(1-'935'!X307/'11'!D$17)*'11'!B$17/('11'!B$17-'935'!W307)*IF('Dem2'!G307=0,1,'Dem2'!H307/'Dem2'!G307)*'Dem2'!AL307))))*'11'!B$17*0.01*(1-('Dem1'!B$149+'Dem1'!B$111)/'Dem1'!B$166)</f>
        <v>0</v>
      </c>
      <c r="AG332" s="73">
        <f t="shared" si="34"/>
        <v>0</v>
      </c>
      <c r="AH332" s="10"/>
    </row>
    <row r="333" spans="1:34">
      <c r="A333" s="103">
        <v>269</v>
      </c>
      <c r="B333" s="226">
        <f>Results!B286</f>
        <v>0</v>
      </c>
      <c r="C333" s="227">
        <f>Results!C286</f>
        <v>0</v>
      </c>
      <c r="D333" s="228">
        <f>Results!D286</f>
        <v>0</v>
      </c>
      <c r="E333" s="228">
        <f>Results!E286</f>
        <v>0.21</v>
      </c>
      <c r="F333" s="228">
        <f>Results!F286</f>
        <v>0.21</v>
      </c>
      <c r="G333" s="227">
        <f>Results!G286</f>
        <v>0</v>
      </c>
      <c r="H333" s="228">
        <f>Results!H286</f>
        <v>0</v>
      </c>
      <c r="I333" s="228">
        <f>Results!I286</f>
        <v>0.2</v>
      </c>
      <c r="J333" s="228">
        <f>Results!J286</f>
        <v>0.2</v>
      </c>
      <c r="K333" s="73">
        <f>0.01*'11'!B$17*'Dem2'!G308*Results!E286</f>
        <v>0</v>
      </c>
      <c r="L333" s="73">
        <f>0.01*('11'!D$17-'935'!X308)*Results!C286*'Dem2'!G308*('11'!B$17/('11'!B$17-'935'!W308))*'935'!P308</f>
        <v>0</v>
      </c>
      <c r="M333" s="73">
        <f>0.01*('11'!B$17-'935'!W308)*Results!D286</f>
        <v>0</v>
      </c>
      <c r="N333" s="73">
        <f>0.01*'11'!B$17*'Gen2'!F308*'Gen2'!O308</f>
        <v>0</v>
      </c>
      <c r="O333" s="73">
        <f>0.01*('11'!B$17-'935'!W308)*'Fixed Charge'!J308</f>
        <v>0</v>
      </c>
      <c r="P333" s="73">
        <f>0.01*'Gen2'!N308*'935'!T308</f>
        <v>0</v>
      </c>
      <c r="Q333" s="73">
        <f t="shared" si="28"/>
        <v>0</v>
      </c>
      <c r="R333" s="229">
        <f>'935'!Y308</f>
        <v>0</v>
      </c>
      <c r="S333" s="230">
        <f t="shared" si="29"/>
        <v>0</v>
      </c>
      <c r="T333" s="231" t="str">
        <f t="shared" si="30"/>
        <v/>
      </c>
      <c r="U333" s="73">
        <f t="shared" si="31"/>
        <v>0</v>
      </c>
      <c r="V333" s="229">
        <f>'935'!Z308</f>
        <v>0</v>
      </c>
      <c r="W333" s="230">
        <f t="shared" si="32"/>
        <v>0</v>
      </c>
      <c r="X333" s="231" t="str">
        <f t="shared" si="33"/>
        <v/>
      </c>
      <c r="Y333" s="73">
        <f>0.01*('11'!B$17-'935'!W308)*'Fixed Charge'!E308</f>
        <v>0</v>
      </c>
      <c r="Z333" s="73">
        <f>0.01*'11'!B$17*'Dem2'!G308*'Dem2'!AA308</f>
        <v>0</v>
      </c>
      <c r="AA333" s="73">
        <f>'Dem2'!G308*(MAX('Dem2'!BJ308,0-('Dem2'!BI308+IF('935'!P308=0,0,(1-'935'!X308/'11'!D$17)*'11'!B$17/('11'!B$17-'935'!W308)*IF('Dem2'!G308=0,1,'Dem2'!H308/'Dem2'!G308)*'Dem2'!AL308))))*'11'!B$17*0.01*'Dem1'!B$111/'Dem1'!B$166</f>
        <v>0</v>
      </c>
      <c r="AB333" s="73">
        <f>'Dem2'!G308*'Dem1'!B$225*'Dem2'!BG308</f>
        <v>0</v>
      </c>
      <c r="AC333" s="73">
        <f>'Dem2'!G308*(MAX('Dem2'!BJ308,0-('Dem2'!BI308+IF('935'!P308=0,0,(1-'935'!X308/'11'!D$17)*'11'!B$17/('11'!B$17-'935'!W308)*IF('Dem2'!G308=0,1,'Dem2'!H308/'Dem2'!G308)*'Dem2'!AL308))))*'11'!B$17*0.01*'Dem1'!B$149/'Dem1'!B$166</f>
        <v>0</v>
      </c>
      <c r="AD333" s="73">
        <f>0.01*('Dem2'!H308*'11'!B$17*'Dem2'!AR308+'Dem2'!G308*'SR Rate'!AD308*'935'!P308*('11'!D$17-'935'!X308)*('11'!B$17/('11'!B$17-'935'!W308)))</f>
        <v>0</v>
      </c>
      <c r="AE333" s="73">
        <f>'Dem2'!G308*'Dem1'!B$213*('Dem1'!B$200+'Dem2'!BE308)</f>
        <v>0</v>
      </c>
      <c r="AF333" s="73">
        <f>'Dem2'!G308*(MAX('Dem2'!BJ308,0-('Dem2'!BI308+IF('935'!P308=0,0,(1-'935'!X308/'11'!D$17)*'11'!B$17/('11'!B$17-'935'!W308)*IF('Dem2'!G308=0,1,'Dem2'!H308/'Dem2'!G308)*'Dem2'!AL308))))*'11'!B$17*0.01*(1-('Dem1'!B$149+'Dem1'!B$111)/'Dem1'!B$166)</f>
        <v>0</v>
      </c>
      <c r="AG333" s="73">
        <f t="shared" si="34"/>
        <v>0</v>
      </c>
      <c r="AH333" s="10"/>
    </row>
    <row r="334" spans="1:34">
      <c r="A334" s="103">
        <v>270</v>
      </c>
      <c r="B334" s="226">
        <f>Results!B287</f>
        <v>0</v>
      </c>
      <c r="C334" s="227">
        <f>Results!C287</f>
        <v>0</v>
      </c>
      <c r="D334" s="228">
        <f>Results!D287</f>
        <v>0</v>
      </c>
      <c r="E334" s="228">
        <f>Results!E287</f>
        <v>0.21</v>
      </c>
      <c r="F334" s="228">
        <f>Results!F287</f>
        <v>0.21</v>
      </c>
      <c r="G334" s="227">
        <f>Results!G287</f>
        <v>0</v>
      </c>
      <c r="H334" s="228">
        <f>Results!H287</f>
        <v>0</v>
      </c>
      <c r="I334" s="228">
        <f>Results!I287</f>
        <v>0.2</v>
      </c>
      <c r="J334" s="228">
        <f>Results!J287</f>
        <v>0.2</v>
      </c>
      <c r="K334" s="73">
        <f>0.01*'11'!B$17*'Dem2'!G309*Results!E287</f>
        <v>0</v>
      </c>
      <c r="L334" s="73">
        <f>0.01*('11'!D$17-'935'!X309)*Results!C287*'Dem2'!G309*('11'!B$17/('11'!B$17-'935'!W309))*'935'!P309</f>
        <v>0</v>
      </c>
      <c r="M334" s="73">
        <f>0.01*('11'!B$17-'935'!W309)*Results!D287</f>
        <v>0</v>
      </c>
      <c r="N334" s="73">
        <f>0.01*'11'!B$17*'Gen2'!F309*'Gen2'!O309</f>
        <v>0</v>
      </c>
      <c r="O334" s="73">
        <f>0.01*('11'!B$17-'935'!W309)*'Fixed Charge'!J309</f>
        <v>0</v>
      </c>
      <c r="P334" s="73">
        <f>0.01*'Gen2'!N309*'935'!T309</f>
        <v>0</v>
      </c>
      <c r="Q334" s="73">
        <f t="shared" si="28"/>
        <v>0</v>
      </c>
      <c r="R334" s="229">
        <f>'935'!Y309</f>
        <v>0</v>
      </c>
      <c r="S334" s="230">
        <f t="shared" si="29"/>
        <v>0</v>
      </c>
      <c r="T334" s="231" t="str">
        <f t="shared" si="30"/>
        <v/>
      </c>
      <c r="U334" s="73">
        <f t="shared" si="31"/>
        <v>0</v>
      </c>
      <c r="V334" s="229">
        <f>'935'!Z309</f>
        <v>0</v>
      </c>
      <c r="W334" s="230">
        <f t="shared" si="32"/>
        <v>0</v>
      </c>
      <c r="X334" s="231" t="str">
        <f t="shared" si="33"/>
        <v/>
      </c>
      <c r="Y334" s="73">
        <f>0.01*('11'!B$17-'935'!W309)*'Fixed Charge'!E309</f>
        <v>0</v>
      </c>
      <c r="Z334" s="73">
        <f>0.01*'11'!B$17*'Dem2'!G309*'Dem2'!AA309</f>
        <v>0</v>
      </c>
      <c r="AA334" s="73">
        <f>'Dem2'!G309*(MAX('Dem2'!BJ309,0-('Dem2'!BI309+IF('935'!P309=0,0,(1-'935'!X309/'11'!D$17)*'11'!B$17/('11'!B$17-'935'!W309)*IF('Dem2'!G309=0,1,'Dem2'!H309/'Dem2'!G309)*'Dem2'!AL309))))*'11'!B$17*0.01*'Dem1'!B$111/'Dem1'!B$166</f>
        <v>0</v>
      </c>
      <c r="AB334" s="73">
        <f>'Dem2'!G309*'Dem1'!B$225*'Dem2'!BG309</f>
        <v>0</v>
      </c>
      <c r="AC334" s="73">
        <f>'Dem2'!G309*(MAX('Dem2'!BJ309,0-('Dem2'!BI309+IF('935'!P309=0,0,(1-'935'!X309/'11'!D$17)*'11'!B$17/('11'!B$17-'935'!W309)*IF('Dem2'!G309=0,1,'Dem2'!H309/'Dem2'!G309)*'Dem2'!AL309))))*'11'!B$17*0.01*'Dem1'!B$149/'Dem1'!B$166</f>
        <v>0</v>
      </c>
      <c r="AD334" s="73">
        <f>0.01*('Dem2'!H309*'11'!B$17*'Dem2'!AR309+'Dem2'!G309*'SR Rate'!AD309*'935'!P309*('11'!D$17-'935'!X309)*('11'!B$17/('11'!B$17-'935'!W309)))</f>
        <v>0</v>
      </c>
      <c r="AE334" s="73">
        <f>'Dem2'!G309*'Dem1'!B$213*('Dem1'!B$200+'Dem2'!BE309)</f>
        <v>0</v>
      </c>
      <c r="AF334" s="73">
        <f>'Dem2'!G309*(MAX('Dem2'!BJ309,0-('Dem2'!BI309+IF('935'!P309=0,0,(1-'935'!X309/'11'!D$17)*'11'!B$17/('11'!B$17-'935'!W309)*IF('Dem2'!G309=0,1,'Dem2'!H309/'Dem2'!G309)*'Dem2'!AL309))))*'11'!B$17*0.01*(1-('Dem1'!B$149+'Dem1'!B$111)/'Dem1'!B$166)</f>
        <v>0</v>
      </c>
      <c r="AG334" s="73">
        <f t="shared" si="34"/>
        <v>0</v>
      </c>
      <c r="AH334" s="10"/>
    </row>
    <row r="335" spans="1:34">
      <c r="A335" s="103">
        <v>271</v>
      </c>
      <c r="B335" s="226">
        <f>Results!B288</f>
        <v>0</v>
      </c>
      <c r="C335" s="227">
        <f>Results!C288</f>
        <v>0</v>
      </c>
      <c r="D335" s="228">
        <f>Results!D288</f>
        <v>0</v>
      </c>
      <c r="E335" s="228">
        <f>Results!E288</f>
        <v>0.21</v>
      </c>
      <c r="F335" s="228">
        <f>Results!F288</f>
        <v>0.21</v>
      </c>
      <c r="G335" s="227">
        <f>Results!G288</f>
        <v>0</v>
      </c>
      <c r="H335" s="228">
        <f>Results!H288</f>
        <v>0</v>
      </c>
      <c r="I335" s="228">
        <f>Results!I288</f>
        <v>0.2</v>
      </c>
      <c r="J335" s="228">
        <f>Results!J288</f>
        <v>0.2</v>
      </c>
      <c r="K335" s="73">
        <f>0.01*'11'!B$17*'Dem2'!G310*Results!E288</f>
        <v>0</v>
      </c>
      <c r="L335" s="73">
        <f>0.01*('11'!D$17-'935'!X310)*Results!C288*'Dem2'!G310*('11'!B$17/('11'!B$17-'935'!W310))*'935'!P310</f>
        <v>0</v>
      </c>
      <c r="M335" s="73">
        <f>0.01*('11'!B$17-'935'!W310)*Results!D288</f>
        <v>0</v>
      </c>
      <c r="N335" s="73">
        <f>0.01*'11'!B$17*'Gen2'!F310*'Gen2'!O310</f>
        <v>0</v>
      </c>
      <c r="O335" s="73">
        <f>0.01*('11'!B$17-'935'!W310)*'Fixed Charge'!J310</f>
        <v>0</v>
      </c>
      <c r="P335" s="73">
        <f>0.01*'Gen2'!N310*'935'!T310</f>
        <v>0</v>
      </c>
      <c r="Q335" s="73">
        <f t="shared" si="28"/>
        <v>0</v>
      </c>
      <c r="R335" s="229">
        <f>'935'!Y310</f>
        <v>0</v>
      </c>
      <c r="S335" s="230">
        <f t="shared" si="29"/>
        <v>0</v>
      </c>
      <c r="T335" s="231" t="str">
        <f t="shared" si="30"/>
        <v/>
      </c>
      <c r="U335" s="73">
        <f t="shared" si="31"/>
        <v>0</v>
      </c>
      <c r="V335" s="229">
        <f>'935'!Z310</f>
        <v>0</v>
      </c>
      <c r="W335" s="230">
        <f t="shared" si="32"/>
        <v>0</v>
      </c>
      <c r="X335" s="231" t="str">
        <f t="shared" si="33"/>
        <v/>
      </c>
      <c r="Y335" s="73">
        <f>0.01*('11'!B$17-'935'!W310)*'Fixed Charge'!E310</f>
        <v>0</v>
      </c>
      <c r="Z335" s="73">
        <f>0.01*'11'!B$17*'Dem2'!G310*'Dem2'!AA310</f>
        <v>0</v>
      </c>
      <c r="AA335" s="73">
        <f>'Dem2'!G310*(MAX('Dem2'!BJ310,0-('Dem2'!BI310+IF('935'!P310=0,0,(1-'935'!X310/'11'!D$17)*'11'!B$17/('11'!B$17-'935'!W310)*IF('Dem2'!G310=0,1,'Dem2'!H310/'Dem2'!G310)*'Dem2'!AL310))))*'11'!B$17*0.01*'Dem1'!B$111/'Dem1'!B$166</f>
        <v>0</v>
      </c>
      <c r="AB335" s="73">
        <f>'Dem2'!G310*'Dem1'!B$225*'Dem2'!BG310</f>
        <v>0</v>
      </c>
      <c r="AC335" s="73">
        <f>'Dem2'!G310*(MAX('Dem2'!BJ310,0-('Dem2'!BI310+IF('935'!P310=0,0,(1-'935'!X310/'11'!D$17)*'11'!B$17/('11'!B$17-'935'!W310)*IF('Dem2'!G310=0,1,'Dem2'!H310/'Dem2'!G310)*'Dem2'!AL310))))*'11'!B$17*0.01*'Dem1'!B$149/'Dem1'!B$166</f>
        <v>0</v>
      </c>
      <c r="AD335" s="73">
        <f>0.01*('Dem2'!H310*'11'!B$17*'Dem2'!AR310+'Dem2'!G310*'SR Rate'!AD310*'935'!P310*('11'!D$17-'935'!X310)*('11'!B$17/('11'!B$17-'935'!W310)))</f>
        <v>0</v>
      </c>
      <c r="AE335" s="73">
        <f>'Dem2'!G310*'Dem1'!B$213*('Dem1'!B$200+'Dem2'!BE310)</f>
        <v>0</v>
      </c>
      <c r="AF335" s="73">
        <f>'Dem2'!G310*(MAX('Dem2'!BJ310,0-('Dem2'!BI310+IF('935'!P310=0,0,(1-'935'!X310/'11'!D$17)*'11'!B$17/('11'!B$17-'935'!W310)*IF('Dem2'!G310=0,1,'Dem2'!H310/'Dem2'!G310)*'Dem2'!AL310))))*'11'!B$17*0.01*(1-('Dem1'!B$149+'Dem1'!B$111)/'Dem1'!B$166)</f>
        <v>0</v>
      </c>
      <c r="AG335" s="73">
        <f t="shared" si="34"/>
        <v>0</v>
      </c>
      <c r="AH335" s="10"/>
    </row>
    <row r="336" spans="1:34">
      <c r="A336" s="103">
        <v>272</v>
      </c>
      <c r="B336" s="226">
        <f>Results!B289</f>
        <v>0</v>
      </c>
      <c r="C336" s="227">
        <f>Results!C289</f>
        <v>0</v>
      </c>
      <c r="D336" s="228">
        <f>Results!D289</f>
        <v>0</v>
      </c>
      <c r="E336" s="228">
        <f>Results!E289</f>
        <v>0.21</v>
      </c>
      <c r="F336" s="228">
        <f>Results!F289</f>
        <v>0.21</v>
      </c>
      <c r="G336" s="227">
        <f>Results!G289</f>
        <v>0</v>
      </c>
      <c r="H336" s="228">
        <f>Results!H289</f>
        <v>0</v>
      </c>
      <c r="I336" s="228">
        <f>Results!I289</f>
        <v>0.2</v>
      </c>
      <c r="J336" s="228">
        <f>Results!J289</f>
        <v>0.2</v>
      </c>
      <c r="K336" s="73">
        <f>0.01*'11'!B$17*'Dem2'!G311*Results!E289</f>
        <v>0</v>
      </c>
      <c r="L336" s="73">
        <f>0.01*('11'!D$17-'935'!X311)*Results!C289*'Dem2'!G311*('11'!B$17/('11'!B$17-'935'!W311))*'935'!P311</f>
        <v>0</v>
      </c>
      <c r="M336" s="73">
        <f>0.01*('11'!B$17-'935'!W311)*Results!D289</f>
        <v>0</v>
      </c>
      <c r="N336" s="73">
        <f>0.01*'11'!B$17*'Gen2'!F311*'Gen2'!O311</f>
        <v>0</v>
      </c>
      <c r="O336" s="73">
        <f>0.01*('11'!B$17-'935'!W311)*'Fixed Charge'!J311</f>
        <v>0</v>
      </c>
      <c r="P336" s="73">
        <f>0.01*'Gen2'!N311*'935'!T311</f>
        <v>0</v>
      </c>
      <c r="Q336" s="73">
        <f t="shared" si="28"/>
        <v>0</v>
      </c>
      <c r="R336" s="229">
        <f>'935'!Y311</f>
        <v>0</v>
      </c>
      <c r="S336" s="230">
        <f t="shared" si="29"/>
        <v>0</v>
      </c>
      <c r="T336" s="231" t="str">
        <f t="shared" si="30"/>
        <v/>
      </c>
      <c r="U336" s="73">
        <f t="shared" si="31"/>
        <v>0</v>
      </c>
      <c r="V336" s="229">
        <f>'935'!Z311</f>
        <v>0</v>
      </c>
      <c r="W336" s="230">
        <f t="shared" si="32"/>
        <v>0</v>
      </c>
      <c r="X336" s="231" t="str">
        <f t="shared" si="33"/>
        <v/>
      </c>
      <c r="Y336" s="73">
        <f>0.01*('11'!B$17-'935'!W311)*'Fixed Charge'!E311</f>
        <v>0</v>
      </c>
      <c r="Z336" s="73">
        <f>0.01*'11'!B$17*'Dem2'!G311*'Dem2'!AA311</f>
        <v>0</v>
      </c>
      <c r="AA336" s="73">
        <f>'Dem2'!G311*(MAX('Dem2'!BJ311,0-('Dem2'!BI311+IF('935'!P311=0,0,(1-'935'!X311/'11'!D$17)*'11'!B$17/('11'!B$17-'935'!W311)*IF('Dem2'!G311=0,1,'Dem2'!H311/'Dem2'!G311)*'Dem2'!AL311))))*'11'!B$17*0.01*'Dem1'!B$111/'Dem1'!B$166</f>
        <v>0</v>
      </c>
      <c r="AB336" s="73">
        <f>'Dem2'!G311*'Dem1'!B$225*'Dem2'!BG311</f>
        <v>0</v>
      </c>
      <c r="AC336" s="73">
        <f>'Dem2'!G311*(MAX('Dem2'!BJ311,0-('Dem2'!BI311+IF('935'!P311=0,0,(1-'935'!X311/'11'!D$17)*'11'!B$17/('11'!B$17-'935'!W311)*IF('Dem2'!G311=0,1,'Dem2'!H311/'Dem2'!G311)*'Dem2'!AL311))))*'11'!B$17*0.01*'Dem1'!B$149/'Dem1'!B$166</f>
        <v>0</v>
      </c>
      <c r="AD336" s="73">
        <f>0.01*('Dem2'!H311*'11'!B$17*'Dem2'!AR311+'Dem2'!G311*'SR Rate'!AD311*'935'!P311*('11'!D$17-'935'!X311)*('11'!B$17/('11'!B$17-'935'!W311)))</f>
        <v>0</v>
      </c>
      <c r="AE336" s="73">
        <f>'Dem2'!G311*'Dem1'!B$213*('Dem1'!B$200+'Dem2'!BE311)</f>
        <v>0</v>
      </c>
      <c r="AF336" s="73">
        <f>'Dem2'!G311*(MAX('Dem2'!BJ311,0-('Dem2'!BI311+IF('935'!P311=0,0,(1-'935'!X311/'11'!D$17)*'11'!B$17/('11'!B$17-'935'!W311)*IF('Dem2'!G311=0,1,'Dem2'!H311/'Dem2'!G311)*'Dem2'!AL311))))*'11'!B$17*0.01*(1-('Dem1'!B$149+'Dem1'!B$111)/'Dem1'!B$166)</f>
        <v>0</v>
      </c>
      <c r="AG336" s="73">
        <f t="shared" si="34"/>
        <v>0</v>
      </c>
      <c r="AH336" s="10"/>
    </row>
    <row r="337" spans="1:34">
      <c r="A337" s="103">
        <v>273</v>
      </c>
      <c r="B337" s="226">
        <f>Results!B290</f>
        <v>0</v>
      </c>
      <c r="C337" s="227">
        <f>Results!C290</f>
        <v>0</v>
      </c>
      <c r="D337" s="228">
        <f>Results!D290</f>
        <v>0</v>
      </c>
      <c r="E337" s="228">
        <f>Results!E290</f>
        <v>0.21</v>
      </c>
      <c r="F337" s="228">
        <f>Results!F290</f>
        <v>0.21</v>
      </c>
      <c r="G337" s="227">
        <f>Results!G290</f>
        <v>0</v>
      </c>
      <c r="H337" s="228">
        <f>Results!H290</f>
        <v>0</v>
      </c>
      <c r="I337" s="228">
        <f>Results!I290</f>
        <v>0.2</v>
      </c>
      <c r="J337" s="228">
        <f>Results!J290</f>
        <v>0.2</v>
      </c>
      <c r="K337" s="73">
        <f>0.01*'11'!B$17*'Dem2'!G312*Results!E290</f>
        <v>0</v>
      </c>
      <c r="L337" s="73">
        <f>0.01*('11'!D$17-'935'!X312)*Results!C290*'Dem2'!G312*('11'!B$17/('11'!B$17-'935'!W312))*'935'!P312</f>
        <v>0</v>
      </c>
      <c r="M337" s="73">
        <f>0.01*('11'!B$17-'935'!W312)*Results!D290</f>
        <v>0</v>
      </c>
      <c r="N337" s="73">
        <f>0.01*'11'!B$17*'Gen2'!F312*'Gen2'!O312</f>
        <v>0</v>
      </c>
      <c r="O337" s="73">
        <f>0.01*('11'!B$17-'935'!W312)*'Fixed Charge'!J312</f>
        <v>0</v>
      </c>
      <c r="P337" s="73">
        <f>0.01*'Gen2'!N312*'935'!T312</f>
        <v>0</v>
      </c>
      <c r="Q337" s="73">
        <f t="shared" si="28"/>
        <v>0</v>
      </c>
      <c r="R337" s="229">
        <f>'935'!Y312</f>
        <v>0</v>
      </c>
      <c r="S337" s="230">
        <f t="shared" si="29"/>
        <v>0</v>
      </c>
      <c r="T337" s="231" t="str">
        <f t="shared" si="30"/>
        <v/>
      </c>
      <c r="U337" s="73">
        <f t="shared" si="31"/>
        <v>0</v>
      </c>
      <c r="V337" s="229">
        <f>'935'!Z312</f>
        <v>0</v>
      </c>
      <c r="W337" s="230">
        <f t="shared" si="32"/>
        <v>0</v>
      </c>
      <c r="X337" s="231" t="str">
        <f t="shared" si="33"/>
        <v/>
      </c>
      <c r="Y337" s="73">
        <f>0.01*('11'!B$17-'935'!W312)*'Fixed Charge'!E312</f>
        <v>0</v>
      </c>
      <c r="Z337" s="73">
        <f>0.01*'11'!B$17*'Dem2'!G312*'Dem2'!AA312</f>
        <v>0</v>
      </c>
      <c r="AA337" s="73">
        <f>'Dem2'!G312*(MAX('Dem2'!BJ312,0-('Dem2'!BI312+IF('935'!P312=0,0,(1-'935'!X312/'11'!D$17)*'11'!B$17/('11'!B$17-'935'!W312)*IF('Dem2'!G312=0,1,'Dem2'!H312/'Dem2'!G312)*'Dem2'!AL312))))*'11'!B$17*0.01*'Dem1'!B$111/'Dem1'!B$166</f>
        <v>0</v>
      </c>
      <c r="AB337" s="73">
        <f>'Dem2'!G312*'Dem1'!B$225*'Dem2'!BG312</f>
        <v>0</v>
      </c>
      <c r="AC337" s="73">
        <f>'Dem2'!G312*(MAX('Dem2'!BJ312,0-('Dem2'!BI312+IF('935'!P312=0,0,(1-'935'!X312/'11'!D$17)*'11'!B$17/('11'!B$17-'935'!W312)*IF('Dem2'!G312=0,1,'Dem2'!H312/'Dem2'!G312)*'Dem2'!AL312))))*'11'!B$17*0.01*'Dem1'!B$149/'Dem1'!B$166</f>
        <v>0</v>
      </c>
      <c r="AD337" s="73">
        <f>0.01*('Dem2'!H312*'11'!B$17*'Dem2'!AR312+'Dem2'!G312*'SR Rate'!AD312*'935'!P312*('11'!D$17-'935'!X312)*('11'!B$17/('11'!B$17-'935'!W312)))</f>
        <v>0</v>
      </c>
      <c r="AE337" s="73">
        <f>'Dem2'!G312*'Dem1'!B$213*('Dem1'!B$200+'Dem2'!BE312)</f>
        <v>0</v>
      </c>
      <c r="AF337" s="73">
        <f>'Dem2'!G312*(MAX('Dem2'!BJ312,0-('Dem2'!BI312+IF('935'!P312=0,0,(1-'935'!X312/'11'!D$17)*'11'!B$17/('11'!B$17-'935'!W312)*IF('Dem2'!G312=0,1,'Dem2'!H312/'Dem2'!G312)*'Dem2'!AL312))))*'11'!B$17*0.01*(1-('Dem1'!B$149+'Dem1'!B$111)/'Dem1'!B$166)</f>
        <v>0</v>
      </c>
      <c r="AG337" s="73">
        <f t="shared" si="34"/>
        <v>0</v>
      </c>
      <c r="AH337" s="10"/>
    </row>
    <row r="338" spans="1:34">
      <c r="A338" s="103">
        <v>274</v>
      </c>
      <c r="B338" s="226">
        <f>Results!B291</f>
        <v>0</v>
      </c>
      <c r="C338" s="227">
        <f>Results!C291</f>
        <v>0</v>
      </c>
      <c r="D338" s="228">
        <f>Results!D291</f>
        <v>0</v>
      </c>
      <c r="E338" s="228">
        <f>Results!E291</f>
        <v>0.21</v>
      </c>
      <c r="F338" s="228">
        <f>Results!F291</f>
        <v>0.21</v>
      </c>
      <c r="G338" s="227">
        <f>Results!G291</f>
        <v>0</v>
      </c>
      <c r="H338" s="228">
        <f>Results!H291</f>
        <v>0</v>
      </c>
      <c r="I338" s="228">
        <f>Results!I291</f>
        <v>0.2</v>
      </c>
      <c r="J338" s="228">
        <f>Results!J291</f>
        <v>0.2</v>
      </c>
      <c r="K338" s="73">
        <f>0.01*'11'!B$17*'Dem2'!G313*Results!E291</f>
        <v>0</v>
      </c>
      <c r="L338" s="73">
        <f>0.01*('11'!D$17-'935'!X313)*Results!C291*'Dem2'!G313*('11'!B$17/('11'!B$17-'935'!W313))*'935'!P313</f>
        <v>0</v>
      </c>
      <c r="M338" s="73">
        <f>0.01*('11'!B$17-'935'!W313)*Results!D291</f>
        <v>0</v>
      </c>
      <c r="N338" s="73">
        <f>0.01*'11'!B$17*'Gen2'!F313*'Gen2'!O313</f>
        <v>0</v>
      </c>
      <c r="O338" s="73">
        <f>0.01*('11'!B$17-'935'!W313)*'Fixed Charge'!J313</f>
        <v>0</v>
      </c>
      <c r="P338" s="73">
        <f>0.01*'Gen2'!N313*'935'!T313</f>
        <v>0</v>
      </c>
      <c r="Q338" s="73">
        <f t="shared" si="28"/>
        <v>0</v>
      </c>
      <c r="R338" s="229">
        <f>'935'!Y313</f>
        <v>0</v>
      </c>
      <c r="S338" s="230">
        <f t="shared" si="29"/>
        <v>0</v>
      </c>
      <c r="T338" s="231" t="str">
        <f t="shared" si="30"/>
        <v/>
      </c>
      <c r="U338" s="73">
        <f t="shared" si="31"/>
        <v>0</v>
      </c>
      <c r="V338" s="229">
        <f>'935'!Z313</f>
        <v>0</v>
      </c>
      <c r="W338" s="230">
        <f t="shared" si="32"/>
        <v>0</v>
      </c>
      <c r="X338" s="231" t="str">
        <f t="shared" si="33"/>
        <v/>
      </c>
      <c r="Y338" s="73">
        <f>0.01*('11'!B$17-'935'!W313)*'Fixed Charge'!E313</f>
        <v>0</v>
      </c>
      <c r="Z338" s="73">
        <f>0.01*'11'!B$17*'Dem2'!G313*'Dem2'!AA313</f>
        <v>0</v>
      </c>
      <c r="AA338" s="73">
        <f>'Dem2'!G313*(MAX('Dem2'!BJ313,0-('Dem2'!BI313+IF('935'!P313=0,0,(1-'935'!X313/'11'!D$17)*'11'!B$17/('11'!B$17-'935'!W313)*IF('Dem2'!G313=0,1,'Dem2'!H313/'Dem2'!G313)*'Dem2'!AL313))))*'11'!B$17*0.01*'Dem1'!B$111/'Dem1'!B$166</f>
        <v>0</v>
      </c>
      <c r="AB338" s="73">
        <f>'Dem2'!G313*'Dem1'!B$225*'Dem2'!BG313</f>
        <v>0</v>
      </c>
      <c r="AC338" s="73">
        <f>'Dem2'!G313*(MAX('Dem2'!BJ313,0-('Dem2'!BI313+IF('935'!P313=0,0,(1-'935'!X313/'11'!D$17)*'11'!B$17/('11'!B$17-'935'!W313)*IF('Dem2'!G313=0,1,'Dem2'!H313/'Dem2'!G313)*'Dem2'!AL313))))*'11'!B$17*0.01*'Dem1'!B$149/'Dem1'!B$166</f>
        <v>0</v>
      </c>
      <c r="AD338" s="73">
        <f>0.01*('Dem2'!H313*'11'!B$17*'Dem2'!AR313+'Dem2'!G313*'SR Rate'!AD313*'935'!P313*('11'!D$17-'935'!X313)*('11'!B$17/('11'!B$17-'935'!W313)))</f>
        <v>0</v>
      </c>
      <c r="AE338" s="73">
        <f>'Dem2'!G313*'Dem1'!B$213*('Dem1'!B$200+'Dem2'!BE313)</f>
        <v>0</v>
      </c>
      <c r="AF338" s="73">
        <f>'Dem2'!G313*(MAX('Dem2'!BJ313,0-('Dem2'!BI313+IF('935'!P313=0,0,(1-'935'!X313/'11'!D$17)*'11'!B$17/('11'!B$17-'935'!W313)*IF('Dem2'!G313=0,1,'Dem2'!H313/'Dem2'!G313)*'Dem2'!AL313))))*'11'!B$17*0.01*(1-('Dem1'!B$149+'Dem1'!B$111)/'Dem1'!B$166)</f>
        <v>0</v>
      </c>
      <c r="AG338" s="73">
        <f t="shared" si="34"/>
        <v>0</v>
      </c>
      <c r="AH338" s="10"/>
    </row>
    <row r="339" spans="1:34">
      <c r="A339" s="103">
        <v>275</v>
      </c>
      <c r="B339" s="226">
        <f>Results!B292</f>
        <v>0</v>
      </c>
      <c r="C339" s="227">
        <f>Results!C292</f>
        <v>0</v>
      </c>
      <c r="D339" s="228">
        <f>Results!D292</f>
        <v>0</v>
      </c>
      <c r="E339" s="228">
        <f>Results!E292</f>
        <v>0.21</v>
      </c>
      <c r="F339" s="228">
        <f>Results!F292</f>
        <v>0.21</v>
      </c>
      <c r="G339" s="227">
        <f>Results!G292</f>
        <v>0</v>
      </c>
      <c r="H339" s="228">
        <f>Results!H292</f>
        <v>0</v>
      </c>
      <c r="I339" s="228">
        <f>Results!I292</f>
        <v>0.2</v>
      </c>
      <c r="J339" s="228">
        <f>Results!J292</f>
        <v>0.2</v>
      </c>
      <c r="K339" s="73">
        <f>0.01*'11'!B$17*'Dem2'!G314*Results!E292</f>
        <v>0</v>
      </c>
      <c r="L339" s="73">
        <f>0.01*('11'!D$17-'935'!X314)*Results!C292*'Dem2'!G314*('11'!B$17/('11'!B$17-'935'!W314))*'935'!P314</f>
        <v>0</v>
      </c>
      <c r="M339" s="73">
        <f>0.01*('11'!B$17-'935'!W314)*Results!D292</f>
        <v>0</v>
      </c>
      <c r="N339" s="73">
        <f>0.01*'11'!B$17*'Gen2'!F314*'Gen2'!O314</f>
        <v>0</v>
      </c>
      <c r="O339" s="73">
        <f>0.01*('11'!B$17-'935'!W314)*'Fixed Charge'!J314</f>
        <v>0</v>
      </c>
      <c r="P339" s="73">
        <f>0.01*'Gen2'!N314*'935'!T314</f>
        <v>0</v>
      </c>
      <c r="Q339" s="73">
        <f t="shared" si="28"/>
        <v>0</v>
      </c>
      <c r="R339" s="229">
        <f>'935'!Y314</f>
        <v>0</v>
      </c>
      <c r="S339" s="230">
        <f t="shared" si="29"/>
        <v>0</v>
      </c>
      <c r="T339" s="231" t="str">
        <f t="shared" si="30"/>
        <v/>
      </c>
      <c r="U339" s="73">
        <f t="shared" si="31"/>
        <v>0</v>
      </c>
      <c r="V339" s="229">
        <f>'935'!Z314</f>
        <v>0</v>
      </c>
      <c r="W339" s="230">
        <f t="shared" si="32"/>
        <v>0</v>
      </c>
      <c r="X339" s="231" t="str">
        <f t="shared" si="33"/>
        <v/>
      </c>
      <c r="Y339" s="73">
        <f>0.01*('11'!B$17-'935'!W314)*'Fixed Charge'!E314</f>
        <v>0</v>
      </c>
      <c r="Z339" s="73">
        <f>0.01*'11'!B$17*'Dem2'!G314*'Dem2'!AA314</f>
        <v>0</v>
      </c>
      <c r="AA339" s="73">
        <f>'Dem2'!G314*(MAX('Dem2'!BJ314,0-('Dem2'!BI314+IF('935'!P314=0,0,(1-'935'!X314/'11'!D$17)*'11'!B$17/('11'!B$17-'935'!W314)*IF('Dem2'!G314=0,1,'Dem2'!H314/'Dem2'!G314)*'Dem2'!AL314))))*'11'!B$17*0.01*'Dem1'!B$111/'Dem1'!B$166</f>
        <v>0</v>
      </c>
      <c r="AB339" s="73">
        <f>'Dem2'!G314*'Dem1'!B$225*'Dem2'!BG314</f>
        <v>0</v>
      </c>
      <c r="AC339" s="73">
        <f>'Dem2'!G314*(MAX('Dem2'!BJ314,0-('Dem2'!BI314+IF('935'!P314=0,0,(1-'935'!X314/'11'!D$17)*'11'!B$17/('11'!B$17-'935'!W314)*IF('Dem2'!G314=0,1,'Dem2'!H314/'Dem2'!G314)*'Dem2'!AL314))))*'11'!B$17*0.01*'Dem1'!B$149/'Dem1'!B$166</f>
        <v>0</v>
      </c>
      <c r="AD339" s="73">
        <f>0.01*('Dem2'!H314*'11'!B$17*'Dem2'!AR314+'Dem2'!G314*'SR Rate'!AD314*'935'!P314*('11'!D$17-'935'!X314)*('11'!B$17/('11'!B$17-'935'!W314)))</f>
        <v>0</v>
      </c>
      <c r="AE339" s="73">
        <f>'Dem2'!G314*'Dem1'!B$213*('Dem1'!B$200+'Dem2'!BE314)</f>
        <v>0</v>
      </c>
      <c r="AF339" s="73">
        <f>'Dem2'!G314*(MAX('Dem2'!BJ314,0-('Dem2'!BI314+IF('935'!P314=0,0,(1-'935'!X314/'11'!D$17)*'11'!B$17/('11'!B$17-'935'!W314)*IF('Dem2'!G314=0,1,'Dem2'!H314/'Dem2'!G314)*'Dem2'!AL314))))*'11'!B$17*0.01*(1-('Dem1'!B$149+'Dem1'!B$111)/'Dem1'!B$166)</f>
        <v>0</v>
      </c>
      <c r="AG339" s="73">
        <f t="shared" si="34"/>
        <v>0</v>
      </c>
      <c r="AH339" s="10"/>
    </row>
    <row r="340" spans="1:34">
      <c r="A340" s="103">
        <v>276</v>
      </c>
      <c r="B340" s="226">
        <f>Results!B293</f>
        <v>0</v>
      </c>
      <c r="C340" s="227">
        <f>Results!C293</f>
        <v>0</v>
      </c>
      <c r="D340" s="228">
        <f>Results!D293</f>
        <v>0</v>
      </c>
      <c r="E340" s="228">
        <f>Results!E293</f>
        <v>0.21</v>
      </c>
      <c r="F340" s="228">
        <f>Results!F293</f>
        <v>0.21</v>
      </c>
      <c r="G340" s="227">
        <f>Results!G293</f>
        <v>0</v>
      </c>
      <c r="H340" s="228">
        <f>Results!H293</f>
        <v>0</v>
      </c>
      <c r="I340" s="228">
        <f>Results!I293</f>
        <v>0.2</v>
      </c>
      <c r="J340" s="228">
        <f>Results!J293</f>
        <v>0.2</v>
      </c>
      <c r="K340" s="73">
        <f>0.01*'11'!B$17*'Dem2'!G315*Results!E293</f>
        <v>0</v>
      </c>
      <c r="L340" s="73">
        <f>0.01*('11'!D$17-'935'!X315)*Results!C293*'Dem2'!G315*('11'!B$17/('11'!B$17-'935'!W315))*'935'!P315</f>
        <v>0</v>
      </c>
      <c r="M340" s="73">
        <f>0.01*('11'!B$17-'935'!W315)*Results!D293</f>
        <v>0</v>
      </c>
      <c r="N340" s="73">
        <f>0.01*'11'!B$17*'Gen2'!F315*'Gen2'!O315</f>
        <v>0</v>
      </c>
      <c r="O340" s="73">
        <f>0.01*('11'!B$17-'935'!W315)*'Fixed Charge'!J315</f>
        <v>0</v>
      </c>
      <c r="P340" s="73">
        <f>0.01*'Gen2'!N315*'935'!T315</f>
        <v>0</v>
      </c>
      <c r="Q340" s="73">
        <f t="shared" si="28"/>
        <v>0</v>
      </c>
      <c r="R340" s="229">
        <f>'935'!Y315</f>
        <v>0</v>
      </c>
      <c r="S340" s="230">
        <f t="shared" si="29"/>
        <v>0</v>
      </c>
      <c r="T340" s="231" t="str">
        <f t="shared" si="30"/>
        <v/>
      </c>
      <c r="U340" s="73">
        <f t="shared" si="31"/>
        <v>0</v>
      </c>
      <c r="V340" s="229">
        <f>'935'!Z315</f>
        <v>0</v>
      </c>
      <c r="W340" s="230">
        <f t="shared" si="32"/>
        <v>0</v>
      </c>
      <c r="X340" s="231" t="str">
        <f t="shared" si="33"/>
        <v/>
      </c>
      <c r="Y340" s="73">
        <f>0.01*('11'!B$17-'935'!W315)*'Fixed Charge'!E315</f>
        <v>0</v>
      </c>
      <c r="Z340" s="73">
        <f>0.01*'11'!B$17*'Dem2'!G315*'Dem2'!AA315</f>
        <v>0</v>
      </c>
      <c r="AA340" s="73">
        <f>'Dem2'!G315*(MAX('Dem2'!BJ315,0-('Dem2'!BI315+IF('935'!P315=0,0,(1-'935'!X315/'11'!D$17)*'11'!B$17/('11'!B$17-'935'!W315)*IF('Dem2'!G315=0,1,'Dem2'!H315/'Dem2'!G315)*'Dem2'!AL315))))*'11'!B$17*0.01*'Dem1'!B$111/'Dem1'!B$166</f>
        <v>0</v>
      </c>
      <c r="AB340" s="73">
        <f>'Dem2'!G315*'Dem1'!B$225*'Dem2'!BG315</f>
        <v>0</v>
      </c>
      <c r="AC340" s="73">
        <f>'Dem2'!G315*(MAX('Dem2'!BJ315,0-('Dem2'!BI315+IF('935'!P315=0,0,(1-'935'!X315/'11'!D$17)*'11'!B$17/('11'!B$17-'935'!W315)*IF('Dem2'!G315=0,1,'Dem2'!H315/'Dem2'!G315)*'Dem2'!AL315))))*'11'!B$17*0.01*'Dem1'!B$149/'Dem1'!B$166</f>
        <v>0</v>
      </c>
      <c r="AD340" s="73">
        <f>0.01*('Dem2'!H315*'11'!B$17*'Dem2'!AR315+'Dem2'!G315*'SR Rate'!AD315*'935'!P315*('11'!D$17-'935'!X315)*('11'!B$17/('11'!B$17-'935'!W315)))</f>
        <v>0</v>
      </c>
      <c r="AE340" s="73">
        <f>'Dem2'!G315*'Dem1'!B$213*('Dem1'!B$200+'Dem2'!BE315)</f>
        <v>0</v>
      </c>
      <c r="AF340" s="73">
        <f>'Dem2'!G315*(MAX('Dem2'!BJ315,0-('Dem2'!BI315+IF('935'!P315=0,0,(1-'935'!X315/'11'!D$17)*'11'!B$17/('11'!B$17-'935'!W315)*IF('Dem2'!G315=0,1,'Dem2'!H315/'Dem2'!G315)*'Dem2'!AL315))))*'11'!B$17*0.01*(1-('Dem1'!B$149+'Dem1'!B$111)/'Dem1'!B$166)</f>
        <v>0</v>
      </c>
      <c r="AG340" s="73">
        <f t="shared" si="34"/>
        <v>0</v>
      </c>
      <c r="AH340" s="10"/>
    </row>
    <row r="341" spans="1:34">
      <c r="A341" s="103">
        <v>277</v>
      </c>
      <c r="B341" s="226">
        <f>Results!B294</f>
        <v>0</v>
      </c>
      <c r="C341" s="227">
        <f>Results!C294</f>
        <v>0</v>
      </c>
      <c r="D341" s="228">
        <f>Results!D294</f>
        <v>0</v>
      </c>
      <c r="E341" s="228">
        <f>Results!E294</f>
        <v>0.21</v>
      </c>
      <c r="F341" s="228">
        <f>Results!F294</f>
        <v>0.21</v>
      </c>
      <c r="G341" s="227">
        <f>Results!G294</f>
        <v>0</v>
      </c>
      <c r="H341" s="228">
        <f>Results!H294</f>
        <v>0</v>
      </c>
      <c r="I341" s="228">
        <f>Results!I294</f>
        <v>0.2</v>
      </c>
      <c r="J341" s="228">
        <f>Results!J294</f>
        <v>0.2</v>
      </c>
      <c r="K341" s="73">
        <f>0.01*'11'!B$17*'Dem2'!G316*Results!E294</f>
        <v>0</v>
      </c>
      <c r="L341" s="73">
        <f>0.01*('11'!D$17-'935'!X316)*Results!C294*'Dem2'!G316*('11'!B$17/('11'!B$17-'935'!W316))*'935'!P316</f>
        <v>0</v>
      </c>
      <c r="M341" s="73">
        <f>0.01*('11'!B$17-'935'!W316)*Results!D294</f>
        <v>0</v>
      </c>
      <c r="N341" s="73">
        <f>0.01*'11'!B$17*'Gen2'!F316*'Gen2'!O316</f>
        <v>0</v>
      </c>
      <c r="O341" s="73">
        <f>0.01*('11'!B$17-'935'!W316)*'Fixed Charge'!J316</f>
        <v>0</v>
      </c>
      <c r="P341" s="73">
        <f>0.01*'Gen2'!N316*'935'!T316</f>
        <v>0</v>
      </c>
      <c r="Q341" s="73">
        <f t="shared" si="28"/>
        <v>0</v>
      </c>
      <c r="R341" s="229">
        <f>'935'!Y316</f>
        <v>0</v>
      </c>
      <c r="S341" s="230">
        <f t="shared" si="29"/>
        <v>0</v>
      </c>
      <c r="T341" s="231" t="str">
        <f t="shared" si="30"/>
        <v/>
      </c>
      <c r="U341" s="73">
        <f t="shared" si="31"/>
        <v>0</v>
      </c>
      <c r="V341" s="229">
        <f>'935'!Z316</f>
        <v>0</v>
      </c>
      <c r="W341" s="230">
        <f t="shared" si="32"/>
        <v>0</v>
      </c>
      <c r="X341" s="231" t="str">
        <f t="shared" si="33"/>
        <v/>
      </c>
      <c r="Y341" s="73">
        <f>0.01*('11'!B$17-'935'!W316)*'Fixed Charge'!E316</f>
        <v>0</v>
      </c>
      <c r="Z341" s="73">
        <f>0.01*'11'!B$17*'Dem2'!G316*'Dem2'!AA316</f>
        <v>0</v>
      </c>
      <c r="AA341" s="73">
        <f>'Dem2'!G316*(MAX('Dem2'!BJ316,0-('Dem2'!BI316+IF('935'!P316=0,0,(1-'935'!X316/'11'!D$17)*'11'!B$17/('11'!B$17-'935'!W316)*IF('Dem2'!G316=0,1,'Dem2'!H316/'Dem2'!G316)*'Dem2'!AL316))))*'11'!B$17*0.01*'Dem1'!B$111/'Dem1'!B$166</f>
        <v>0</v>
      </c>
      <c r="AB341" s="73">
        <f>'Dem2'!G316*'Dem1'!B$225*'Dem2'!BG316</f>
        <v>0</v>
      </c>
      <c r="AC341" s="73">
        <f>'Dem2'!G316*(MAX('Dem2'!BJ316,0-('Dem2'!BI316+IF('935'!P316=0,0,(1-'935'!X316/'11'!D$17)*'11'!B$17/('11'!B$17-'935'!W316)*IF('Dem2'!G316=0,1,'Dem2'!H316/'Dem2'!G316)*'Dem2'!AL316))))*'11'!B$17*0.01*'Dem1'!B$149/'Dem1'!B$166</f>
        <v>0</v>
      </c>
      <c r="AD341" s="73">
        <f>0.01*('Dem2'!H316*'11'!B$17*'Dem2'!AR316+'Dem2'!G316*'SR Rate'!AD316*'935'!P316*('11'!D$17-'935'!X316)*('11'!B$17/('11'!B$17-'935'!W316)))</f>
        <v>0</v>
      </c>
      <c r="AE341" s="73">
        <f>'Dem2'!G316*'Dem1'!B$213*('Dem1'!B$200+'Dem2'!BE316)</f>
        <v>0</v>
      </c>
      <c r="AF341" s="73">
        <f>'Dem2'!G316*(MAX('Dem2'!BJ316,0-('Dem2'!BI316+IF('935'!P316=0,0,(1-'935'!X316/'11'!D$17)*'11'!B$17/('11'!B$17-'935'!W316)*IF('Dem2'!G316=0,1,'Dem2'!H316/'Dem2'!G316)*'Dem2'!AL316))))*'11'!B$17*0.01*(1-('Dem1'!B$149+'Dem1'!B$111)/'Dem1'!B$166)</f>
        <v>0</v>
      </c>
      <c r="AG341" s="73">
        <f t="shared" si="34"/>
        <v>0</v>
      </c>
      <c r="AH341" s="10"/>
    </row>
    <row r="342" spans="1:34">
      <c r="A342" s="103">
        <v>278</v>
      </c>
      <c r="B342" s="226">
        <f>Results!B295</f>
        <v>0</v>
      </c>
      <c r="C342" s="227">
        <f>Results!C295</f>
        <v>0</v>
      </c>
      <c r="D342" s="228">
        <f>Results!D295</f>
        <v>0</v>
      </c>
      <c r="E342" s="228">
        <f>Results!E295</f>
        <v>0.21</v>
      </c>
      <c r="F342" s="228">
        <f>Results!F295</f>
        <v>0.21</v>
      </c>
      <c r="G342" s="227">
        <f>Results!G295</f>
        <v>0</v>
      </c>
      <c r="H342" s="228">
        <f>Results!H295</f>
        <v>0</v>
      </c>
      <c r="I342" s="228">
        <f>Results!I295</f>
        <v>0.2</v>
      </c>
      <c r="J342" s="228">
        <f>Results!J295</f>
        <v>0.2</v>
      </c>
      <c r="K342" s="73">
        <f>0.01*'11'!B$17*'Dem2'!G317*Results!E295</f>
        <v>0</v>
      </c>
      <c r="L342" s="73">
        <f>0.01*('11'!D$17-'935'!X317)*Results!C295*'Dem2'!G317*('11'!B$17/('11'!B$17-'935'!W317))*'935'!P317</f>
        <v>0</v>
      </c>
      <c r="M342" s="73">
        <f>0.01*('11'!B$17-'935'!W317)*Results!D295</f>
        <v>0</v>
      </c>
      <c r="N342" s="73">
        <f>0.01*'11'!B$17*'Gen2'!F317*'Gen2'!O317</f>
        <v>0</v>
      </c>
      <c r="O342" s="73">
        <f>0.01*('11'!B$17-'935'!W317)*'Fixed Charge'!J317</f>
        <v>0</v>
      </c>
      <c r="P342" s="73">
        <f>0.01*'Gen2'!N317*'935'!T317</f>
        <v>0</v>
      </c>
      <c r="Q342" s="73">
        <f t="shared" si="28"/>
        <v>0</v>
      </c>
      <c r="R342" s="229">
        <f>'935'!Y317</f>
        <v>0</v>
      </c>
      <c r="S342" s="230">
        <f t="shared" si="29"/>
        <v>0</v>
      </c>
      <c r="T342" s="231" t="str">
        <f t="shared" si="30"/>
        <v/>
      </c>
      <c r="U342" s="73">
        <f t="shared" si="31"/>
        <v>0</v>
      </c>
      <c r="V342" s="229">
        <f>'935'!Z317</f>
        <v>0</v>
      </c>
      <c r="W342" s="230">
        <f t="shared" si="32"/>
        <v>0</v>
      </c>
      <c r="X342" s="231" t="str">
        <f t="shared" si="33"/>
        <v/>
      </c>
      <c r="Y342" s="73">
        <f>0.01*('11'!B$17-'935'!W317)*'Fixed Charge'!E317</f>
        <v>0</v>
      </c>
      <c r="Z342" s="73">
        <f>0.01*'11'!B$17*'Dem2'!G317*'Dem2'!AA317</f>
        <v>0</v>
      </c>
      <c r="AA342" s="73">
        <f>'Dem2'!G317*(MAX('Dem2'!BJ317,0-('Dem2'!BI317+IF('935'!P317=0,0,(1-'935'!X317/'11'!D$17)*'11'!B$17/('11'!B$17-'935'!W317)*IF('Dem2'!G317=0,1,'Dem2'!H317/'Dem2'!G317)*'Dem2'!AL317))))*'11'!B$17*0.01*'Dem1'!B$111/'Dem1'!B$166</f>
        <v>0</v>
      </c>
      <c r="AB342" s="73">
        <f>'Dem2'!G317*'Dem1'!B$225*'Dem2'!BG317</f>
        <v>0</v>
      </c>
      <c r="AC342" s="73">
        <f>'Dem2'!G317*(MAX('Dem2'!BJ317,0-('Dem2'!BI317+IF('935'!P317=0,0,(1-'935'!X317/'11'!D$17)*'11'!B$17/('11'!B$17-'935'!W317)*IF('Dem2'!G317=0,1,'Dem2'!H317/'Dem2'!G317)*'Dem2'!AL317))))*'11'!B$17*0.01*'Dem1'!B$149/'Dem1'!B$166</f>
        <v>0</v>
      </c>
      <c r="AD342" s="73">
        <f>0.01*('Dem2'!H317*'11'!B$17*'Dem2'!AR317+'Dem2'!G317*'SR Rate'!AD317*'935'!P317*('11'!D$17-'935'!X317)*('11'!B$17/('11'!B$17-'935'!W317)))</f>
        <v>0</v>
      </c>
      <c r="AE342" s="73">
        <f>'Dem2'!G317*'Dem1'!B$213*('Dem1'!B$200+'Dem2'!BE317)</f>
        <v>0</v>
      </c>
      <c r="AF342" s="73">
        <f>'Dem2'!G317*(MAX('Dem2'!BJ317,0-('Dem2'!BI317+IF('935'!P317=0,0,(1-'935'!X317/'11'!D$17)*'11'!B$17/('11'!B$17-'935'!W317)*IF('Dem2'!G317=0,1,'Dem2'!H317/'Dem2'!G317)*'Dem2'!AL317))))*'11'!B$17*0.01*(1-('Dem1'!B$149+'Dem1'!B$111)/'Dem1'!B$166)</f>
        <v>0</v>
      </c>
      <c r="AG342" s="73">
        <f t="shared" si="34"/>
        <v>0</v>
      </c>
      <c r="AH342" s="10"/>
    </row>
    <row r="343" spans="1:34">
      <c r="A343" s="103">
        <v>279</v>
      </c>
      <c r="B343" s="226">
        <f>Results!B296</f>
        <v>0</v>
      </c>
      <c r="C343" s="227">
        <f>Results!C296</f>
        <v>0</v>
      </c>
      <c r="D343" s="228">
        <f>Results!D296</f>
        <v>0</v>
      </c>
      <c r="E343" s="228">
        <f>Results!E296</f>
        <v>0.21</v>
      </c>
      <c r="F343" s="228">
        <f>Results!F296</f>
        <v>0.21</v>
      </c>
      <c r="G343" s="227">
        <f>Results!G296</f>
        <v>0</v>
      </c>
      <c r="H343" s="228">
        <f>Results!H296</f>
        <v>0</v>
      </c>
      <c r="I343" s="228">
        <f>Results!I296</f>
        <v>0.2</v>
      </c>
      <c r="J343" s="228">
        <f>Results!J296</f>
        <v>0.2</v>
      </c>
      <c r="K343" s="73">
        <f>0.01*'11'!B$17*'Dem2'!G318*Results!E296</f>
        <v>0</v>
      </c>
      <c r="L343" s="73">
        <f>0.01*('11'!D$17-'935'!X318)*Results!C296*'Dem2'!G318*('11'!B$17/('11'!B$17-'935'!W318))*'935'!P318</f>
        <v>0</v>
      </c>
      <c r="M343" s="73">
        <f>0.01*('11'!B$17-'935'!W318)*Results!D296</f>
        <v>0</v>
      </c>
      <c r="N343" s="73">
        <f>0.01*'11'!B$17*'Gen2'!F318*'Gen2'!O318</f>
        <v>0</v>
      </c>
      <c r="O343" s="73">
        <f>0.01*('11'!B$17-'935'!W318)*'Fixed Charge'!J318</f>
        <v>0</v>
      </c>
      <c r="P343" s="73">
        <f>0.01*'Gen2'!N318*'935'!T318</f>
        <v>0</v>
      </c>
      <c r="Q343" s="73">
        <f t="shared" si="28"/>
        <v>0</v>
      </c>
      <c r="R343" s="229">
        <f>'935'!Y318</f>
        <v>0</v>
      </c>
      <c r="S343" s="230">
        <f t="shared" si="29"/>
        <v>0</v>
      </c>
      <c r="T343" s="231" t="str">
        <f t="shared" si="30"/>
        <v/>
      </c>
      <c r="U343" s="73">
        <f t="shared" si="31"/>
        <v>0</v>
      </c>
      <c r="V343" s="229">
        <f>'935'!Z318</f>
        <v>0</v>
      </c>
      <c r="W343" s="230">
        <f t="shared" si="32"/>
        <v>0</v>
      </c>
      <c r="X343" s="231" t="str">
        <f t="shared" si="33"/>
        <v/>
      </c>
      <c r="Y343" s="73">
        <f>0.01*('11'!B$17-'935'!W318)*'Fixed Charge'!E318</f>
        <v>0</v>
      </c>
      <c r="Z343" s="73">
        <f>0.01*'11'!B$17*'Dem2'!G318*'Dem2'!AA318</f>
        <v>0</v>
      </c>
      <c r="AA343" s="73">
        <f>'Dem2'!G318*(MAX('Dem2'!BJ318,0-('Dem2'!BI318+IF('935'!P318=0,0,(1-'935'!X318/'11'!D$17)*'11'!B$17/('11'!B$17-'935'!W318)*IF('Dem2'!G318=0,1,'Dem2'!H318/'Dem2'!G318)*'Dem2'!AL318))))*'11'!B$17*0.01*'Dem1'!B$111/'Dem1'!B$166</f>
        <v>0</v>
      </c>
      <c r="AB343" s="73">
        <f>'Dem2'!G318*'Dem1'!B$225*'Dem2'!BG318</f>
        <v>0</v>
      </c>
      <c r="AC343" s="73">
        <f>'Dem2'!G318*(MAX('Dem2'!BJ318,0-('Dem2'!BI318+IF('935'!P318=0,0,(1-'935'!X318/'11'!D$17)*'11'!B$17/('11'!B$17-'935'!W318)*IF('Dem2'!G318=0,1,'Dem2'!H318/'Dem2'!G318)*'Dem2'!AL318))))*'11'!B$17*0.01*'Dem1'!B$149/'Dem1'!B$166</f>
        <v>0</v>
      </c>
      <c r="AD343" s="73">
        <f>0.01*('Dem2'!H318*'11'!B$17*'Dem2'!AR318+'Dem2'!G318*'SR Rate'!AD318*'935'!P318*('11'!D$17-'935'!X318)*('11'!B$17/('11'!B$17-'935'!W318)))</f>
        <v>0</v>
      </c>
      <c r="AE343" s="73">
        <f>'Dem2'!G318*'Dem1'!B$213*('Dem1'!B$200+'Dem2'!BE318)</f>
        <v>0</v>
      </c>
      <c r="AF343" s="73">
        <f>'Dem2'!G318*(MAX('Dem2'!BJ318,0-('Dem2'!BI318+IF('935'!P318=0,0,(1-'935'!X318/'11'!D$17)*'11'!B$17/('11'!B$17-'935'!W318)*IF('Dem2'!G318=0,1,'Dem2'!H318/'Dem2'!G318)*'Dem2'!AL318))))*'11'!B$17*0.01*(1-('Dem1'!B$149+'Dem1'!B$111)/'Dem1'!B$166)</f>
        <v>0</v>
      </c>
      <c r="AG343" s="73">
        <f t="shared" si="34"/>
        <v>0</v>
      </c>
      <c r="AH343" s="10"/>
    </row>
    <row r="344" spans="1:34">
      <c r="A344" s="103">
        <v>280</v>
      </c>
      <c r="B344" s="226">
        <f>Results!B297</f>
        <v>0</v>
      </c>
      <c r="C344" s="227">
        <f>Results!C297</f>
        <v>0</v>
      </c>
      <c r="D344" s="228">
        <f>Results!D297</f>
        <v>0</v>
      </c>
      <c r="E344" s="228">
        <f>Results!E297</f>
        <v>0.21</v>
      </c>
      <c r="F344" s="228">
        <f>Results!F297</f>
        <v>0.21</v>
      </c>
      <c r="G344" s="227">
        <f>Results!G297</f>
        <v>0</v>
      </c>
      <c r="H344" s="228">
        <f>Results!H297</f>
        <v>0</v>
      </c>
      <c r="I344" s="228">
        <f>Results!I297</f>
        <v>0.2</v>
      </c>
      <c r="J344" s="228">
        <f>Results!J297</f>
        <v>0.2</v>
      </c>
      <c r="K344" s="73">
        <f>0.01*'11'!B$17*'Dem2'!G319*Results!E297</f>
        <v>0</v>
      </c>
      <c r="L344" s="73">
        <f>0.01*('11'!D$17-'935'!X319)*Results!C297*'Dem2'!G319*('11'!B$17/('11'!B$17-'935'!W319))*'935'!P319</f>
        <v>0</v>
      </c>
      <c r="M344" s="73">
        <f>0.01*('11'!B$17-'935'!W319)*Results!D297</f>
        <v>0</v>
      </c>
      <c r="N344" s="73">
        <f>0.01*'11'!B$17*'Gen2'!F319*'Gen2'!O319</f>
        <v>0</v>
      </c>
      <c r="O344" s="73">
        <f>0.01*('11'!B$17-'935'!W319)*'Fixed Charge'!J319</f>
        <v>0</v>
      </c>
      <c r="P344" s="73">
        <f>0.01*'Gen2'!N319*'935'!T319</f>
        <v>0</v>
      </c>
      <c r="Q344" s="73">
        <f t="shared" si="28"/>
        <v>0</v>
      </c>
      <c r="R344" s="229">
        <f>'935'!Y319</f>
        <v>0</v>
      </c>
      <c r="S344" s="230">
        <f t="shared" si="29"/>
        <v>0</v>
      </c>
      <c r="T344" s="231" t="str">
        <f t="shared" si="30"/>
        <v/>
      </c>
      <c r="U344" s="73">
        <f t="shared" si="31"/>
        <v>0</v>
      </c>
      <c r="V344" s="229">
        <f>'935'!Z319</f>
        <v>0</v>
      </c>
      <c r="W344" s="230">
        <f t="shared" si="32"/>
        <v>0</v>
      </c>
      <c r="X344" s="231" t="str">
        <f t="shared" si="33"/>
        <v/>
      </c>
      <c r="Y344" s="73">
        <f>0.01*('11'!B$17-'935'!W319)*'Fixed Charge'!E319</f>
        <v>0</v>
      </c>
      <c r="Z344" s="73">
        <f>0.01*'11'!B$17*'Dem2'!G319*'Dem2'!AA319</f>
        <v>0</v>
      </c>
      <c r="AA344" s="73">
        <f>'Dem2'!G319*(MAX('Dem2'!BJ319,0-('Dem2'!BI319+IF('935'!P319=0,0,(1-'935'!X319/'11'!D$17)*'11'!B$17/('11'!B$17-'935'!W319)*IF('Dem2'!G319=0,1,'Dem2'!H319/'Dem2'!G319)*'Dem2'!AL319))))*'11'!B$17*0.01*'Dem1'!B$111/'Dem1'!B$166</f>
        <v>0</v>
      </c>
      <c r="AB344" s="73">
        <f>'Dem2'!G319*'Dem1'!B$225*'Dem2'!BG319</f>
        <v>0</v>
      </c>
      <c r="AC344" s="73">
        <f>'Dem2'!G319*(MAX('Dem2'!BJ319,0-('Dem2'!BI319+IF('935'!P319=0,0,(1-'935'!X319/'11'!D$17)*'11'!B$17/('11'!B$17-'935'!W319)*IF('Dem2'!G319=0,1,'Dem2'!H319/'Dem2'!G319)*'Dem2'!AL319))))*'11'!B$17*0.01*'Dem1'!B$149/'Dem1'!B$166</f>
        <v>0</v>
      </c>
      <c r="AD344" s="73">
        <f>0.01*('Dem2'!H319*'11'!B$17*'Dem2'!AR319+'Dem2'!G319*'SR Rate'!AD319*'935'!P319*('11'!D$17-'935'!X319)*('11'!B$17/('11'!B$17-'935'!W319)))</f>
        <v>0</v>
      </c>
      <c r="AE344" s="73">
        <f>'Dem2'!G319*'Dem1'!B$213*('Dem1'!B$200+'Dem2'!BE319)</f>
        <v>0</v>
      </c>
      <c r="AF344" s="73">
        <f>'Dem2'!G319*(MAX('Dem2'!BJ319,0-('Dem2'!BI319+IF('935'!P319=0,0,(1-'935'!X319/'11'!D$17)*'11'!B$17/('11'!B$17-'935'!W319)*IF('Dem2'!G319=0,1,'Dem2'!H319/'Dem2'!G319)*'Dem2'!AL319))))*'11'!B$17*0.01*(1-('Dem1'!B$149+'Dem1'!B$111)/'Dem1'!B$166)</f>
        <v>0</v>
      </c>
      <c r="AG344" s="73">
        <f t="shared" si="34"/>
        <v>0</v>
      </c>
      <c r="AH344" s="10"/>
    </row>
    <row r="345" spans="1:34">
      <c r="A345" s="103">
        <v>281</v>
      </c>
      <c r="B345" s="226">
        <f>Results!B298</f>
        <v>0</v>
      </c>
      <c r="C345" s="227">
        <f>Results!C298</f>
        <v>0</v>
      </c>
      <c r="D345" s="228">
        <f>Results!D298</f>
        <v>0</v>
      </c>
      <c r="E345" s="228">
        <f>Results!E298</f>
        <v>0.21</v>
      </c>
      <c r="F345" s="228">
        <f>Results!F298</f>
        <v>0.21</v>
      </c>
      <c r="G345" s="227">
        <f>Results!G298</f>
        <v>0</v>
      </c>
      <c r="H345" s="228">
        <f>Results!H298</f>
        <v>0</v>
      </c>
      <c r="I345" s="228">
        <f>Results!I298</f>
        <v>0.2</v>
      </c>
      <c r="J345" s="228">
        <f>Results!J298</f>
        <v>0.2</v>
      </c>
      <c r="K345" s="73">
        <f>0.01*'11'!B$17*'Dem2'!G320*Results!E298</f>
        <v>0</v>
      </c>
      <c r="L345" s="73">
        <f>0.01*('11'!D$17-'935'!X320)*Results!C298*'Dem2'!G320*('11'!B$17/('11'!B$17-'935'!W320))*'935'!P320</f>
        <v>0</v>
      </c>
      <c r="M345" s="73">
        <f>0.01*('11'!B$17-'935'!W320)*Results!D298</f>
        <v>0</v>
      </c>
      <c r="N345" s="73">
        <f>0.01*'11'!B$17*'Gen2'!F320*'Gen2'!O320</f>
        <v>0</v>
      </c>
      <c r="O345" s="73">
        <f>0.01*('11'!B$17-'935'!W320)*'Fixed Charge'!J320</f>
        <v>0</v>
      </c>
      <c r="P345" s="73">
        <f>0.01*'Gen2'!N320*'935'!T320</f>
        <v>0</v>
      </c>
      <c r="Q345" s="73">
        <f t="shared" si="28"/>
        <v>0</v>
      </c>
      <c r="R345" s="229">
        <f>'935'!Y320</f>
        <v>0</v>
      </c>
      <c r="S345" s="230">
        <f t="shared" si="29"/>
        <v>0</v>
      </c>
      <c r="T345" s="231" t="str">
        <f t="shared" si="30"/>
        <v/>
      </c>
      <c r="U345" s="73">
        <f t="shared" si="31"/>
        <v>0</v>
      </c>
      <c r="V345" s="229">
        <f>'935'!Z320</f>
        <v>0</v>
      </c>
      <c r="W345" s="230">
        <f t="shared" si="32"/>
        <v>0</v>
      </c>
      <c r="X345" s="231" t="str">
        <f t="shared" si="33"/>
        <v/>
      </c>
      <c r="Y345" s="73">
        <f>0.01*('11'!B$17-'935'!W320)*'Fixed Charge'!E320</f>
        <v>0</v>
      </c>
      <c r="Z345" s="73">
        <f>0.01*'11'!B$17*'Dem2'!G320*'Dem2'!AA320</f>
        <v>0</v>
      </c>
      <c r="AA345" s="73">
        <f>'Dem2'!G320*(MAX('Dem2'!BJ320,0-('Dem2'!BI320+IF('935'!P320=0,0,(1-'935'!X320/'11'!D$17)*'11'!B$17/('11'!B$17-'935'!W320)*IF('Dem2'!G320=0,1,'Dem2'!H320/'Dem2'!G320)*'Dem2'!AL320))))*'11'!B$17*0.01*'Dem1'!B$111/'Dem1'!B$166</f>
        <v>0</v>
      </c>
      <c r="AB345" s="73">
        <f>'Dem2'!G320*'Dem1'!B$225*'Dem2'!BG320</f>
        <v>0</v>
      </c>
      <c r="AC345" s="73">
        <f>'Dem2'!G320*(MAX('Dem2'!BJ320,0-('Dem2'!BI320+IF('935'!P320=0,0,(1-'935'!X320/'11'!D$17)*'11'!B$17/('11'!B$17-'935'!W320)*IF('Dem2'!G320=0,1,'Dem2'!H320/'Dem2'!G320)*'Dem2'!AL320))))*'11'!B$17*0.01*'Dem1'!B$149/'Dem1'!B$166</f>
        <v>0</v>
      </c>
      <c r="AD345" s="73">
        <f>0.01*('Dem2'!H320*'11'!B$17*'Dem2'!AR320+'Dem2'!G320*'SR Rate'!AD320*'935'!P320*('11'!D$17-'935'!X320)*('11'!B$17/('11'!B$17-'935'!W320)))</f>
        <v>0</v>
      </c>
      <c r="AE345" s="73">
        <f>'Dem2'!G320*'Dem1'!B$213*('Dem1'!B$200+'Dem2'!BE320)</f>
        <v>0</v>
      </c>
      <c r="AF345" s="73">
        <f>'Dem2'!G320*(MAX('Dem2'!BJ320,0-('Dem2'!BI320+IF('935'!P320=0,0,(1-'935'!X320/'11'!D$17)*'11'!B$17/('11'!B$17-'935'!W320)*IF('Dem2'!G320=0,1,'Dem2'!H320/'Dem2'!G320)*'Dem2'!AL320))))*'11'!B$17*0.01*(1-('Dem1'!B$149+'Dem1'!B$111)/'Dem1'!B$166)</f>
        <v>0</v>
      </c>
      <c r="AG345" s="73">
        <f t="shared" si="34"/>
        <v>0</v>
      </c>
      <c r="AH345" s="10"/>
    </row>
    <row r="346" spans="1:34">
      <c r="A346" s="103">
        <v>282</v>
      </c>
      <c r="B346" s="226">
        <f>Results!B299</f>
        <v>0</v>
      </c>
      <c r="C346" s="227">
        <f>Results!C299</f>
        <v>0</v>
      </c>
      <c r="D346" s="228">
        <f>Results!D299</f>
        <v>0</v>
      </c>
      <c r="E346" s="228">
        <f>Results!E299</f>
        <v>0.21</v>
      </c>
      <c r="F346" s="228">
        <f>Results!F299</f>
        <v>0.21</v>
      </c>
      <c r="G346" s="227">
        <f>Results!G299</f>
        <v>0</v>
      </c>
      <c r="H346" s="228">
        <f>Results!H299</f>
        <v>0</v>
      </c>
      <c r="I346" s="228">
        <f>Results!I299</f>
        <v>0.2</v>
      </c>
      <c r="J346" s="228">
        <f>Results!J299</f>
        <v>0.2</v>
      </c>
      <c r="K346" s="73">
        <f>0.01*'11'!B$17*'Dem2'!G321*Results!E299</f>
        <v>0</v>
      </c>
      <c r="L346" s="73">
        <f>0.01*('11'!D$17-'935'!X321)*Results!C299*'Dem2'!G321*('11'!B$17/('11'!B$17-'935'!W321))*'935'!P321</f>
        <v>0</v>
      </c>
      <c r="M346" s="73">
        <f>0.01*('11'!B$17-'935'!W321)*Results!D299</f>
        <v>0</v>
      </c>
      <c r="N346" s="73">
        <f>0.01*'11'!B$17*'Gen2'!F321*'Gen2'!O321</f>
        <v>0</v>
      </c>
      <c r="O346" s="73">
        <f>0.01*('11'!B$17-'935'!W321)*'Fixed Charge'!J321</f>
        <v>0</v>
      </c>
      <c r="P346" s="73">
        <f>0.01*'Gen2'!N321*'935'!T321</f>
        <v>0</v>
      </c>
      <c r="Q346" s="73">
        <f t="shared" si="28"/>
        <v>0</v>
      </c>
      <c r="R346" s="229">
        <f>'935'!Y321</f>
        <v>0</v>
      </c>
      <c r="S346" s="230">
        <f t="shared" si="29"/>
        <v>0</v>
      </c>
      <c r="T346" s="231" t="str">
        <f t="shared" si="30"/>
        <v/>
      </c>
      <c r="U346" s="73">
        <f t="shared" si="31"/>
        <v>0</v>
      </c>
      <c r="V346" s="229">
        <f>'935'!Z321</f>
        <v>0</v>
      </c>
      <c r="W346" s="230">
        <f t="shared" si="32"/>
        <v>0</v>
      </c>
      <c r="X346" s="231" t="str">
        <f t="shared" si="33"/>
        <v/>
      </c>
      <c r="Y346" s="73">
        <f>0.01*('11'!B$17-'935'!W321)*'Fixed Charge'!E321</f>
        <v>0</v>
      </c>
      <c r="Z346" s="73">
        <f>0.01*'11'!B$17*'Dem2'!G321*'Dem2'!AA321</f>
        <v>0</v>
      </c>
      <c r="AA346" s="73">
        <f>'Dem2'!G321*(MAX('Dem2'!BJ321,0-('Dem2'!BI321+IF('935'!P321=0,0,(1-'935'!X321/'11'!D$17)*'11'!B$17/('11'!B$17-'935'!W321)*IF('Dem2'!G321=0,1,'Dem2'!H321/'Dem2'!G321)*'Dem2'!AL321))))*'11'!B$17*0.01*'Dem1'!B$111/'Dem1'!B$166</f>
        <v>0</v>
      </c>
      <c r="AB346" s="73">
        <f>'Dem2'!G321*'Dem1'!B$225*'Dem2'!BG321</f>
        <v>0</v>
      </c>
      <c r="AC346" s="73">
        <f>'Dem2'!G321*(MAX('Dem2'!BJ321,0-('Dem2'!BI321+IF('935'!P321=0,0,(1-'935'!X321/'11'!D$17)*'11'!B$17/('11'!B$17-'935'!W321)*IF('Dem2'!G321=0,1,'Dem2'!H321/'Dem2'!G321)*'Dem2'!AL321))))*'11'!B$17*0.01*'Dem1'!B$149/'Dem1'!B$166</f>
        <v>0</v>
      </c>
      <c r="AD346" s="73">
        <f>0.01*('Dem2'!H321*'11'!B$17*'Dem2'!AR321+'Dem2'!G321*'SR Rate'!AD321*'935'!P321*('11'!D$17-'935'!X321)*('11'!B$17/('11'!B$17-'935'!W321)))</f>
        <v>0</v>
      </c>
      <c r="AE346" s="73">
        <f>'Dem2'!G321*'Dem1'!B$213*('Dem1'!B$200+'Dem2'!BE321)</f>
        <v>0</v>
      </c>
      <c r="AF346" s="73">
        <f>'Dem2'!G321*(MAX('Dem2'!BJ321,0-('Dem2'!BI321+IF('935'!P321=0,0,(1-'935'!X321/'11'!D$17)*'11'!B$17/('11'!B$17-'935'!W321)*IF('Dem2'!G321=0,1,'Dem2'!H321/'Dem2'!G321)*'Dem2'!AL321))))*'11'!B$17*0.01*(1-('Dem1'!B$149+'Dem1'!B$111)/'Dem1'!B$166)</f>
        <v>0</v>
      </c>
      <c r="AG346" s="73">
        <f t="shared" si="34"/>
        <v>0</v>
      </c>
      <c r="AH346" s="10"/>
    </row>
    <row r="347" spans="1:34">
      <c r="A347" s="103">
        <v>283</v>
      </c>
      <c r="B347" s="226">
        <f>Results!B300</f>
        <v>0</v>
      </c>
      <c r="C347" s="227">
        <f>Results!C300</f>
        <v>0</v>
      </c>
      <c r="D347" s="228">
        <f>Results!D300</f>
        <v>0</v>
      </c>
      <c r="E347" s="228">
        <f>Results!E300</f>
        <v>0.21</v>
      </c>
      <c r="F347" s="228">
        <f>Results!F300</f>
        <v>0.21</v>
      </c>
      <c r="G347" s="227">
        <f>Results!G300</f>
        <v>0</v>
      </c>
      <c r="H347" s="228">
        <f>Results!H300</f>
        <v>0</v>
      </c>
      <c r="I347" s="228">
        <f>Results!I300</f>
        <v>0.2</v>
      </c>
      <c r="J347" s="228">
        <f>Results!J300</f>
        <v>0.2</v>
      </c>
      <c r="K347" s="73">
        <f>0.01*'11'!B$17*'Dem2'!G322*Results!E300</f>
        <v>0</v>
      </c>
      <c r="L347" s="73">
        <f>0.01*('11'!D$17-'935'!X322)*Results!C300*'Dem2'!G322*('11'!B$17/('11'!B$17-'935'!W322))*'935'!P322</f>
        <v>0</v>
      </c>
      <c r="M347" s="73">
        <f>0.01*('11'!B$17-'935'!W322)*Results!D300</f>
        <v>0</v>
      </c>
      <c r="N347" s="73">
        <f>0.01*'11'!B$17*'Gen2'!F322*'Gen2'!O322</f>
        <v>0</v>
      </c>
      <c r="O347" s="73">
        <f>0.01*('11'!B$17-'935'!W322)*'Fixed Charge'!J322</f>
        <v>0</v>
      </c>
      <c r="P347" s="73">
        <f>0.01*'Gen2'!N322*'935'!T322</f>
        <v>0</v>
      </c>
      <c r="Q347" s="73">
        <f t="shared" si="28"/>
        <v>0</v>
      </c>
      <c r="R347" s="229">
        <f>'935'!Y322</f>
        <v>0</v>
      </c>
      <c r="S347" s="230">
        <f t="shared" si="29"/>
        <v>0</v>
      </c>
      <c r="T347" s="231" t="str">
        <f t="shared" si="30"/>
        <v/>
      </c>
      <c r="U347" s="73">
        <f t="shared" si="31"/>
        <v>0</v>
      </c>
      <c r="V347" s="229">
        <f>'935'!Z322</f>
        <v>0</v>
      </c>
      <c r="W347" s="230">
        <f t="shared" si="32"/>
        <v>0</v>
      </c>
      <c r="X347" s="231" t="str">
        <f t="shared" si="33"/>
        <v/>
      </c>
      <c r="Y347" s="73">
        <f>0.01*('11'!B$17-'935'!W322)*'Fixed Charge'!E322</f>
        <v>0</v>
      </c>
      <c r="Z347" s="73">
        <f>0.01*'11'!B$17*'Dem2'!G322*'Dem2'!AA322</f>
        <v>0</v>
      </c>
      <c r="AA347" s="73">
        <f>'Dem2'!G322*(MAX('Dem2'!BJ322,0-('Dem2'!BI322+IF('935'!P322=0,0,(1-'935'!X322/'11'!D$17)*'11'!B$17/('11'!B$17-'935'!W322)*IF('Dem2'!G322=0,1,'Dem2'!H322/'Dem2'!G322)*'Dem2'!AL322))))*'11'!B$17*0.01*'Dem1'!B$111/'Dem1'!B$166</f>
        <v>0</v>
      </c>
      <c r="AB347" s="73">
        <f>'Dem2'!G322*'Dem1'!B$225*'Dem2'!BG322</f>
        <v>0</v>
      </c>
      <c r="AC347" s="73">
        <f>'Dem2'!G322*(MAX('Dem2'!BJ322,0-('Dem2'!BI322+IF('935'!P322=0,0,(1-'935'!X322/'11'!D$17)*'11'!B$17/('11'!B$17-'935'!W322)*IF('Dem2'!G322=0,1,'Dem2'!H322/'Dem2'!G322)*'Dem2'!AL322))))*'11'!B$17*0.01*'Dem1'!B$149/'Dem1'!B$166</f>
        <v>0</v>
      </c>
      <c r="AD347" s="73">
        <f>0.01*('Dem2'!H322*'11'!B$17*'Dem2'!AR322+'Dem2'!G322*'SR Rate'!AD322*'935'!P322*('11'!D$17-'935'!X322)*('11'!B$17/('11'!B$17-'935'!W322)))</f>
        <v>0</v>
      </c>
      <c r="AE347" s="73">
        <f>'Dem2'!G322*'Dem1'!B$213*('Dem1'!B$200+'Dem2'!BE322)</f>
        <v>0</v>
      </c>
      <c r="AF347" s="73">
        <f>'Dem2'!G322*(MAX('Dem2'!BJ322,0-('Dem2'!BI322+IF('935'!P322=0,0,(1-'935'!X322/'11'!D$17)*'11'!B$17/('11'!B$17-'935'!W322)*IF('Dem2'!G322=0,1,'Dem2'!H322/'Dem2'!G322)*'Dem2'!AL322))))*'11'!B$17*0.01*(1-('Dem1'!B$149+'Dem1'!B$111)/'Dem1'!B$166)</f>
        <v>0</v>
      </c>
      <c r="AG347" s="73">
        <f t="shared" si="34"/>
        <v>0</v>
      </c>
      <c r="AH347" s="10"/>
    </row>
    <row r="348" spans="1:34">
      <c r="A348" s="103">
        <v>284</v>
      </c>
      <c r="B348" s="226">
        <f>Results!B301</f>
        <v>0</v>
      </c>
      <c r="C348" s="227">
        <f>Results!C301</f>
        <v>0</v>
      </c>
      <c r="D348" s="228">
        <f>Results!D301</f>
        <v>0</v>
      </c>
      <c r="E348" s="228">
        <f>Results!E301</f>
        <v>0.21</v>
      </c>
      <c r="F348" s="228">
        <f>Results!F301</f>
        <v>0.21</v>
      </c>
      <c r="G348" s="227">
        <f>Results!G301</f>
        <v>0</v>
      </c>
      <c r="H348" s="228">
        <f>Results!H301</f>
        <v>0</v>
      </c>
      <c r="I348" s="228">
        <f>Results!I301</f>
        <v>0.2</v>
      </c>
      <c r="J348" s="228">
        <f>Results!J301</f>
        <v>0.2</v>
      </c>
      <c r="K348" s="73">
        <f>0.01*'11'!B$17*'Dem2'!G323*Results!E301</f>
        <v>0</v>
      </c>
      <c r="L348" s="73">
        <f>0.01*('11'!D$17-'935'!X323)*Results!C301*'Dem2'!G323*('11'!B$17/('11'!B$17-'935'!W323))*'935'!P323</f>
        <v>0</v>
      </c>
      <c r="M348" s="73">
        <f>0.01*('11'!B$17-'935'!W323)*Results!D301</f>
        <v>0</v>
      </c>
      <c r="N348" s="73">
        <f>0.01*'11'!B$17*'Gen2'!F323*'Gen2'!O323</f>
        <v>0</v>
      </c>
      <c r="O348" s="73">
        <f>0.01*('11'!B$17-'935'!W323)*'Fixed Charge'!J323</f>
        <v>0</v>
      </c>
      <c r="P348" s="73">
        <f>0.01*'Gen2'!N323*'935'!T323</f>
        <v>0</v>
      </c>
      <c r="Q348" s="73">
        <f t="shared" si="28"/>
        <v>0</v>
      </c>
      <c r="R348" s="229">
        <f>'935'!Y323</f>
        <v>0</v>
      </c>
      <c r="S348" s="230">
        <f t="shared" si="29"/>
        <v>0</v>
      </c>
      <c r="T348" s="231" t="str">
        <f t="shared" si="30"/>
        <v/>
      </c>
      <c r="U348" s="73">
        <f t="shared" si="31"/>
        <v>0</v>
      </c>
      <c r="V348" s="229">
        <f>'935'!Z323</f>
        <v>0</v>
      </c>
      <c r="W348" s="230">
        <f t="shared" si="32"/>
        <v>0</v>
      </c>
      <c r="X348" s="231" t="str">
        <f t="shared" si="33"/>
        <v/>
      </c>
      <c r="Y348" s="73">
        <f>0.01*('11'!B$17-'935'!W323)*'Fixed Charge'!E323</f>
        <v>0</v>
      </c>
      <c r="Z348" s="73">
        <f>0.01*'11'!B$17*'Dem2'!G323*'Dem2'!AA323</f>
        <v>0</v>
      </c>
      <c r="AA348" s="73">
        <f>'Dem2'!G323*(MAX('Dem2'!BJ323,0-('Dem2'!BI323+IF('935'!P323=0,0,(1-'935'!X323/'11'!D$17)*'11'!B$17/('11'!B$17-'935'!W323)*IF('Dem2'!G323=0,1,'Dem2'!H323/'Dem2'!G323)*'Dem2'!AL323))))*'11'!B$17*0.01*'Dem1'!B$111/'Dem1'!B$166</f>
        <v>0</v>
      </c>
      <c r="AB348" s="73">
        <f>'Dem2'!G323*'Dem1'!B$225*'Dem2'!BG323</f>
        <v>0</v>
      </c>
      <c r="AC348" s="73">
        <f>'Dem2'!G323*(MAX('Dem2'!BJ323,0-('Dem2'!BI323+IF('935'!P323=0,0,(1-'935'!X323/'11'!D$17)*'11'!B$17/('11'!B$17-'935'!W323)*IF('Dem2'!G323=0,1,'Dem2'!H323/'Dem2'!G323)*'Dem2'!AL323))))*'11'!B$17*0.01*'Dem1'!B$149/'Dem1'!B$166</f>
        <v>0</v>
      </c>
      <c r="AD348" s="73">
        <f>0.01*('Dem2'!H323*'11'!B$17*'Dem2'!AR323+'Dem2'!G323*'SR Rate'!AD323*'935'!P323*('11'!D$17-'935'!X323)*('11'!B$17/('11'!B$17-'935'!W323)))</f>
        <v>0</v>
      </c>
      <c r="AE348" s="73">
        <f>'Dem2'!G323*'Dem1'!B$213*('Dem1'!B$200+'Dem2'!BE323)</f>
        <v>0</v>
      </c>
      <c r="AF348" s="73">
        <f>'Dem2'!G323*(MAX('Dem2'!BJ323,0-('Dem2'!BI323+IF('935'!P323=0,0,(1-'935'!X323/'11'!D$17)*'11'!B$17/('11'!B$17-'935'!W323)*IF('Dem2'!G323=0,1,'Dem2'!H323/'Dem2'!G323)*'Dem2'!AL323))))*'11'!B$17*0.01*(1-('Dem1'!B$149+'Dem1'!B$111)/'Dem1'!B$166)</f>
        <v>0</v>
      </c>
      <c r="AG348" s="73">
        <f t="shared" si="34"/>
        <v>0</v>
      </c>
      <c r="AH348" s="10"/>
    </row>
    <row r="349" spans="1:34">
      <c r="A349" s="103">
        <v>285</v>
      </c>
      <c r="B349" s="226">
        <f>Results!B302</f>
        <v>0</v>
      </c>
      <c r="C349" s="227">
        <f>Results!C302</f>
        <v>0</v>
      </c>
      <c r="D349" s="228">
        <f>Results!D302</f>
        <v>0</v>
      </c>
      <c r="E349" s="228">
        <f>Results!E302</f>
        <v>0.21</v>
      </c>
      <c r="F349" s="228">
        <f>Results!F302</f>
        <v>0.21</v>
      </c>
      <c r="G349" s="227">
        <f>Results!G302</f>
        <v>0</v>
      </c>
      <c r="H349" s="228">
        <f>Results!H302</f>
        <v>0</v>
      </c>
      <c r="I349" s="228">
        <f>Results!I302</f>
        <v>0.2</v>
      </c>
      <c r="J349" s="228">
        <f>Results!J302</f>
        <v>0.2</v>
      </c>
      <c r="K349" s="73">
        <f>0.01*'11'!B$17*'Dem2'!G324*Results!E302</f>
        <v>0</v>
      </c>
      <c r="L349" s="73">
        <f>0.01*('11'!D$17-'935'!X324)*Results!C302*'Dem2'!G324*('11'!B$17/('11'!B$17-'935'!W324))*'935'!P324</f>
        <v>0</v>
      </c>
      <c r="M349" s="73">
        <f>0.01*('11'!B$17-'935'!W324)*Results!D302</f>
        <v>0</v>
      </c>
      <c r="N349" s="73">
        <f>0.01*'11'!B$17*'Gen2'!F324*'Gen2'!O324</f>
        <v>0</v>
      </c>
      <c r="O349" s="73">
        <f>0.01*('11'!B$17-'935'!W324)*'Fixed Charge'!J324</f>
        <v>0</v>
      </c>
      <c r="P349" s="73">
        <f>0.01*'Gen2'!N324*'935'!T324</f>
        <v>0</v>
      </c>
      <c r="Q349" s="73">
        <f t="shared" si="28"/>
        <v>0</v>
      </c>
      <c r="R349" s="229">
        <f>'935'!Y324</f>
        <v>0</v>
      </c>
      <c r="S349" s="230">
        <f t="shared" si="29"/>
        <v>0</v>
      </c>
      <c r="T349" s="231" t="str">
        <f t="shared" si="30"/>
        <v/>
      </c>
      <c r="U349" s="73">
        <f t="shared" si="31"/>
        <v>0</v>
      </c>
      <c r="V349" s="229">
        <f>'935'!Z324</f>
        <v>0</v>
      </c>
      <c r="W349" s="230">
        <f t="shared" si="32"/>
        <v>0</v>
      </c>
      <c r="X349" s="231" t="str">
        <f t="shared" si="33"/>
        <v/>
      </c>
      <c r="Y349" s="73">
        <f>0.01*('11'!B$17-'935'!W324)*'Fixed Charge'!E324</f>
        <v>0</v>
      </c>
      <c r="Z349" s="73">
        <f>0.01*'11'!B$17*'Dem2'!G324*'Dem2'!AA324</f>
        <v>0</v>
      </c>
      <c r="AA349" s="73">
        <f>'Dem2'!G324*(MAX('Dem2'!BJ324,0-('Dem2'!BI324+IF('935'!P324=0,0,(1-'935'!X324/'11'!D$17)*'11'!B$17/('11'!B$17-'935'!W324)*IF('Dem2'!G324=0,1,'Dem2'!H324/'Dem2'!G324)*'Dem2'!AL324))))*'11'!B$17*0.01*'Dem1'!B$111/'Dem1'!B$166</f>
        <v>0</v>
      </c>
      <c r="AB349" s="73">
        <f>'Dem2'!G324*'Dem1'!B$225*'Dem2'!BG324</f>
        <v>0</v>
      </c>
      <c r="AC349" s="73">
        <f>'Dem2'!G324*(MAX('Dem2'!BJ324,0-('Dem2'!BI324+IF('935'!P324=0,0,(1-'935'!X324/'11'!D$17)*'11'!B$17/('11'!B$17-'935'!W324)*IF('Dem2'!G324=0,1,'Dem2'!H324/'Dem2'!G324)*'Dem2'!AL324))))*'11'!B$17*0.01*'Dem1'!B$149/'Dem1'!B$166</f>
        <v>0</v>
      </c>
      <c r="AD349" s="73">
        <f>0.01*('Dem2'!H324*'11'!B$17*'Dem2'!AR324+'Dem2'!G324*'SR Rate'!AD324*'935'!P324*('11'!D$17-'935'!X324)*('11'!B$17/('11'!B$17-'935'!W324)))</f>
        <v>0</v>
      </c>
      <c r="AE349" s="73">
        <f>'Dem2'!G324*'Dem1'!B$213*('Dem1'!B$200+'Dem2'!BE324)</f>
        <v>0</v>
      </c>
      <c r="AF349" s="73">
        <f>'Dem2'!G324*(MAX('Dem2'!BJ324,0-('Dem2'!BI324+IF('935'!P324=0,0,(1-'935'!X324/'11'!D$17)*'11'!B$17/('11'!B$17-'935'!W324)*IF('Dem2'!G324=0,1,'Dem2'!H324/'Dem2'!G324)*'Dem2'!AL324))))*'11'!B$17*0.01*(1-('Dem1'!B$149+'Dem1'!B$111)/'Dem1'!B$166)</f>
        <v>0</v>
      </c>
      <c r="AG349" s="73">
        <f t="shared" si="34"/>
        <v>0</v>
      </c>
      <c r="AH349" s="10"/>
    </row>
    <row r="350" spans="1:34">
      <c r="A350" s="103">
        <v>286</v>
      </c>
      <c r="B350" s="226">
        <f>Results!B303</f>
        <v>0</v>
      </c>
      <c r="C350" s="227">
        <f>Results!C303</f>
        <v>0</v>
      </c>
      <c r="D350" s="228">
        <f>Results!D303</f>
        <v>0</v>
      </c>
      <c r="E350" s="228">
        <f>Results!E303</f>
        <v>0.21</v>
      </c>
      <c r="F350" s="228">
        <f>Results!F303</f>
        <v>0.21</v>
      </c>
      <c r="G350" s="227">
        <f>Results!G303</f>
        <v>0</v>
      </c>
      <c r="H350" s="228">
        <f>Results!H303</f>
        <v>0</v>
      </c>
      <c r="I350" s="228">
        <f>Results!I303</f>
        <v>0.2</v>
      </c>
      <c r="J350" s="228">
        <f>Results!J303</f>
        <v>0.2</v>
      </c>
      <c r="K350" s="73">
        <f>0.01*'11'!B$17*'Dem2'!G325*Results!E303</f>
        <v>0</v>
      </c>
      <c r="L350" s="73">
        <f>0.01*('11'!D$17-'935'!X325)*Results!C303*'Dem2'!G325*('11'!B$17/('11'!B$17-'935'!W325))*'935'!P325</f>
        <v>0</v>
      </c>
      <c r="M350" s="73">
        <f>0.01*('11'!B$17-'935'!W325)*Results!D303</f>
        <v>0</v>
      </c>
      <c r="N350" s="73">
        <f>0.01*'11'!B$17*'Gen2'!F325*'Gen2'!O325</f>
        <v>0</v>
      </c>
      <c r="O350" s="73">
        <f>0.01*('11'!B$17-'935'!W325)*'Fixed Charge'!J325</f>
        <v>0</v>
      </c>
      <c r="P350" s="73">
        <f>0.01*'Gen2'!N325*'935'!T325</f>
        <v>0</v>
      </c>
      <c r="Q350" s="73">
        <f t="shared" si="28"/>
        <v>0</v>
      </c>
      <c r="R350" s="229">
        <f>'935'!Y325</f>
        <v>0</v>
      </c>
      <c r="S350" s="230">
        <f t="shared" si="29"/>
        <v>0</v>
      </c>
      <c r="T350" s="231" t="str">
        <f t="shared" si="30"/>
        <v/>
      </c>
      <c r="U350" s="73">
        <f t="shared" si="31"/>
        <v>0</v>
      </c>
      <c r="V350" s="229">
        <f>'935'!Z325</f>
        <v>0</v>
      </c>
      <c r="W350" s="230">
        <f t="shared" si="32"/>
        <v>0</v>
      </c>
      <c r="X350" s="231" t="str">
        <f t="shared" si="33"/>
        <v/>
      </c>
      <c r="Y350" s="73">
        <f>0.01*('11'!B$17-'935'!W325)*'Fixed Charge'!E325</f>
        <v>0</v>
      </c>
      <c r="Z350" s="73">
        <f>0.01*'11'!B$17*'Dem2'!G325*'Dem2'!AA325</f>
        <v>0</v>
      </c>
      <c r="AA350" s="73">
        <f>'Dem2'!G325*(MAX('Dem2'!BJ325,0-('Dem2'!BI325+IF('935'!P325=0,0,(1-'935'!X325/'11'!D$17)*'11'!B$17/('11'!B$17-'935'!W325)*IF('Dem2'!G325=0,1,'Dem2'!H325/'Dem2'!G325)*'Dem2'!AL325))))*'11'!B$17*0.01*'Dem1'!B$111/'Dem1'!B$166</f>
        <v>0</v>
      </c>
      <c r="AB350" s="73">
        <f>'Dem2'!G325*'Dem1'!B$225*'Dem2'!BG325</f>
        <v>0</v>
      </c>
      <c r="AC350" s="73">
        <f>'Dem2'!G325*(MAX('Dem2'!BJ325,0-('Dem2'!BI325+IF('935'!P325=0,0,(1-'935'!X325/'11'!D$17)*'11'!B$17/('11'!B$17-'935'!W325)*IF('Dem2'!G325=0,1,'Dem2'!H325/'Dem2'!G325)*'Dem2'!AL325))))*'11'!B$17*0.01*'Dem1'!B$149/'Dem1'!B$166</f>
        <v>0</v>
      </c>
      <c r="AD350" s="73">
        <f>0.01*('Dem2'!H325*'11'!B$17*'Dem2'!AR325+'Dem2'!G325*'SR Rate'!AD325*'935'!P325*('11'!D$17-'935'!X325)*('11'!B$17/('11'!B$17-'935'!W325)))</f>
        <v>0</v>
      </c>
      <c r="AE350" s="73">
        <f>'Dem2'!G325*'Dem1'!B$213*('Dem1'!B$200+'Dem2'!BE325)</f>
        <v>0</v>
      </c>
      <c r="AF350" s="73">
        <f>'Dem2'!G325*(MAX('Dem2'!BJ325,0-('Dem2'!BI325+IF('935'!P325=0,0,(1-'935'!X325/'11'!D$17)*'11'!B$17/('11'!B$17-'935'!W325)*IF('Dem2'!G325=0,1,'Dem2'!H325/'Dem2'!G325)*'Dem2'!AL325))))*'11'!B$17*0.01*(1-('Dem1'!B$149+'Dem1'!B$111)/'Dem1'!B$166)</f>
        <v>0</v>
      </c>
      <c r="AG350" s="73">
        <f t="shared" si="34"/>
        <v>0</v>
      </c>
      <c r="AH350" s="10"/>
    </row>
    <row r="351" spans="1:34">
      <c r="A351" s="103">
        <v>287</v>
      </c>
      <c r="B351" s="226">
        <f>Results!B304</f>
        <v>0</v>
      </c>
      <c r="C351" s="227">
        <f>Results!C304</f>
        <v>0</v>
      </c>
      <c r="D351" s="228">
        <f>Results!D304</f>
        <v>0</v>
      </c>
      <c r="E351" s="228">
        <f>Results!E304</f>
        <v>0.21</v>
      </c>
      <c r="F351" s="228">
        <f>Results!F304</f>
        <v>0.21</v>
      </c>
      <c r="G351" s="227">
        <f>Results!G304</f>
        <v>0</v>
      </c>
      <c r="H351" s="228">
        <f>Results!H304</f>
        <v>0</v>
      </c>
      <c r="I351" s="228">
        <f>Results!I304</f>
        <v>0.2</v>
      </c>
      <c r="J351" s="228">
        <f>Results!J304</f>
        <v>0.2</v>
      </c>
      <c r="K351" s="73">
        <f>0.01*'11'!B$17*'Dem2'!G326*Results!E304</f>
        <v>0</v>
      </c>
      <c r="L351" s="73">
        <f>0.01*('11'!D$17-'935'!X326)*Results!C304*'Dem2'!G326*('11'!B$17/('11'!B$17-'935'!W326))*'935'!P326</f>
        <v>0</v>
      </c>
      <c r="M351" s="73">
        <f>0.01*('11'!B$17-'935'!W326)*Results!D304</f>
        <v>0</v>
      </c>
      <c r="N351" s="73">
        <f>0.01*'11'!B$17*'Gen2'!F326*'Gen2'!O326</f>
        <v>0</v>
      </c>
      <c r="O351" s="73">
        <f>0.01*('11'!B$17-'935'!W326)*'Fixed Charge'!J326</f>
        <v>0</v>
      </c>
      <c r="P351" s="73">
        <f>0.01*'Gen2'!N326*'935'!T326</f>
        <v>0</v>
      </c>
      <c r="Q351" s="73">
        <f t="shared" si="28"/>
        <v>0</v>
      </c>
      <c r="R351" s="229">
        <f>'935'!Y326</f>
        <v>0</v>
      </c>
      <c r="S351" s="230">
        <f t="shared" si="29"/>
        <v>0</v>
      </c>
      <c r="T351" s="231" t="str">
        <f t="shared" si="30"/>
        <v/>
      </c>
      <c r="U351" s="73">
        <f t="shared" si="31"/>
        <v>0</v>
      </c>
      <c r="V351" s="229">
        <f>'935'!Z326</f>
        <v>0</v>
      </c>
      <c r="W351" s="230">
        <f t="shared" si="32"/>
        <v>0</v>
      </c>
      <c r="X351" s="231" t="str">
        <f t="shared" si="33"/>
        <v/>
      </c>
      <c r="Y351" s="73">
        <f>0.01*('11'!B$17-'935'!W326)*'Fixed Charge'!E326</f>
        <v>0</v>
      </c>
      <c r="Z351" s="73">
        <f>0.01*'11'!B$17*'Dem2'!G326*'Dem2'!AA326</f>
        <v>0</v>
      </c>
      <c r="AA351" s="73">
        <f>'Dem2'!G326*(MAX('Dem2'!BJ326,0-('Dem2'!BI326+IF('935'!P326=0,0,(1-'935'!X326/'11'!D$17)*'11'!B$17/('11'!B$17-'935'!W326)*IF('Dem2'!G326=0,1,'Dem2'!H326/'Dem2'!G326)*'Dem2'!AL326))))*'11'!B$17*0.01*'Dem1'!B$111/'Dem1'!B$166</f>
        <v>0</v>
      </c>
      <c r="AB351" s="73">
        <f>'Dem2'!G326*'Dem1'!B$225*'Dem2'!BG326</f>
        <v>0</v>
      </c>
      <c r="AC351" s="73">
        <f>'Dem2'!G326*(MAX('Dem2'!BJ326,0-('Dem2'!BI326+IF('935'!P326=0,0,(1-'935'!X326/'11'!D$17)*'11'!B$17/('11'!B$17-'935'!W326)*IF('Dem2'!G326=0,1,'Dem2'!H326/'Dem2'!G326)*'Dem2'!AL326))))*'11'!B$17*0.01*'Dem1'!B$149/'Dem1'!B$166</f>
        <v>0</v>
      </c>
      <c r="AD351" s="73">
        <f>0.01*('Dem2'!H326*'11'!B$17*'Dem2'!AR326+'Dem2'!G326*'SR Rate'!AD326*'935'!P326*('11'!D$17-'935'!X326)*('11'!B$17/('11'!B$17-'935'!W326)))</f>
        <v>0</v>
      </c>
      <c r="AE351" s="73">
        <f>'Dem2'!G326*'Dem1'!B$213*('Dem1'!B$200+'Dem2'!BE326)</f>
        <v>0</v>
      </c>
      <c r="AF351" s="73">
        <f>'Dem2'!G326*(MAX('Dem2'!BJ326,0-('Dem2'!BI326+IF('935'!P326=0,0,(1-'935'!X326/'11'!D$17)*'11'!B$17/('11'!B$17-'935'!W326)*IF('Dem2'!G326=0,1,'Dem2'!H326/'Dem2'!G326)*'Dem2'!AL326))))*'11'!B$17*0.01*(1-('Dem1'!B$149+'Dem1'!B$111)/'Dem1'!B$166)</f>
        <v>0</v>
      </c>
      <c r="AG351" s="73">
        <f t="shared" si="34"/>
        <v>0</v>
      </c>
      <c r="AH351" s="10"/>
    </row>
    <row r="352" spans="1:34">
      <c r="A352" s="103">
        <v>288</v>
      </c>
      <c r="B352" s="226">
        <f>Results!B305</f>
        <v>0</v>
      </c>
      <c r="C352" s="227">
        <f>Results!C305</f>
        <v>0</v>
      </c>
      <c r="D352" s="228">
        <f>Results!D305</f>
        <v>0</v>
      </c>
      <c r="E352" s="228">
        <f>Results!E305</f>
        <v>0.21</v>
      </c>
      <c r="F352" s="228">
        <f>Results!F305</f>
        <v>0.21</v>
      </c>
      <c r="G352" s="227">
        <f>Results!G305</f>
        <v>0</v>
      </c>
      <c r="H352" s="228">
        <f>Results!H305</f>
        <v>0</v>
      </c>
      <c r="I352" s="228">
        <f>Results!I305</f>
        <v>0.2</v>
      </c>
      <c r="J352" s="228">
        <f>Results!J305</f>
        <v>0.2</v>
      </c>
      <c r="K352" s="73">
        <f>0.01*'11'!B$17*'Dem2'!G327*Results!E305</f>
        <v>0</v>
      </c>
      <c r="L352" s="73">
        <f>0.01*('11'!D$17-'935'!X327)*Results!C305*'Dem2'!G327*('11'!B$17/('11'!B$17-'935'!W327))*'935'!P327</f>
        <v>0</v>
      </c>
      <c r="M352" s="73">
        <f>0.01*('11'!B$17-'935'!W327)*Results!D305</f>
        <v>0</v>
      </c>
      <c r="N352" s="73">
        <f>0.01*'11'!B$17*'Gen2'!F327*'Gen2'!O327</f>
        <v>0</v>
      </c>
      <c r="O352" s="73">
        <f>0.01*('11'!B$17-'935'!W327)*'Fixed Charge'!J327</f>
        <v>0</v>
      </c>
      <c r="P352" s="73">
        <f>0.01*'Gen2'!N327*'935'!T327</f>
        <v>0</v>
      </c>
      <c r="Q352" s="73">
        <f t="shared" si="28"/>
        <v>0</v>
      </c>
      <c r="R352" s="229">
        <f>'935'!Y327</f>
        <v>0</v>
      </c>
      <c r="S352" s="230">
        <f t="shared" si="29"/>
        <v>0</v>
      </c>
      <c r="T352" s="231" t="str">
        <f t="shared" si="30"/>
        <v/>
      </c>
      <c r="U352" s="73">
        <f t="shared" si="31"/>
        <v>0</v>
      </c>
      <c r="V352" s="229">
        <f>'935'!Z327</f>
        <v>0</v>
      </c>
      <c r="W352" s="230">
        <f t="shared" si="32"/>
        <v>0</v>
      </c>
      <c r="X352" s="231" t="str">
        <f t="shared" si="33"/>
        <v/>
      </c>
      <c r="Y352" s="73">
        <f>0.01*('11'!B$17-'935'!W327)*'Fixed Charge'!E327</f>
        <v>0</v>
      </c>
      <c r="Z352" s="73">
        <f>0.01*'11'!B$17*'Dem2'!G327*'Dem2'!AA327</f>
        <v>0</v>
      </c>
      <c r="AA352" s="73">
        <f>'Dem2'!G327*(MAX('Dem2'!BJ327,0-('Dem2'!BI327+IF('935'!P327=0,0,(1-'935'!X327/'11'!D$17)*'11'!B$17/('11'!B$17-'935'!W327)*IF('Dem2'!G327=0,1,'Dem2'!H327/'Dem2'!G327)*'Dem2'!AL327))))*'11'!B$17*0.01*'Dem1'!B$111/'Dem1'!B$166</f>
        <v>0</v>
      </c>
      <c r="AB352" s="73">
        <f>'Dem2'!G327*'Dem1'!B$225*'Dem2'!BG327</f>
        <v>0</v>
      </c>
      <c r="AC352" s="73">
        <f>'Dem2'!G327*(MAX('Dem2'!BJ327,0-('Dem2'!BI327+IF('935'!P327=0,0,(1-'935'!X327/'11'!D$17)*'11'!B$17/('11'!B$17-'935'!W327)*IF('Dem2'!G327=0,1,'Dem2'!H327/'Dem2'!G327)*'Dem2'!AL327))))*'11'!B$17*0.01*'Dem1'!B$149/'Dem1'!B$166</f>
        <v>0</v>
      </c>
      <c r="AD352" s="73">
        <f>0.01*('Dem2'!H327*'11'!B$17*'Dem2'!AR327+'Dem2'!G327*'SR Rate'!AD327*'935'!P327*('11'!D$17-'935'!X327)*('11'!B$17/('11'!B$17-'935'!W327)))</f>
        <v>0</v>
      </c>
      <c r="AE352" s="73">
        <f>'Dem2'!G327*'Dem1'!B$213*('Dem1'!B$200+'Dem2'!BE327)</f>
        <v>0</v>
      </c>
      <c r="AF352" s="73">
        <f>'Dem2'!G327*(MAX('Dem2'!BJ327,0-('Dem2'!BI327+IF('935'!P327=0,0,(1-'935'!X327/'11'!D$17)*'11'!B$17/('11'!B$17-'935'!W327)*IF('Dem2'!G327=0,1,'Dem2'!H327/'Dem2'!G327)*'Dem2'!AL327))))*'11'!B$17*0.01*(1-('Dem1'!B$149+'Dem1'!B$111)/'Dem1'!B$166)</f>
        <v>0</v>
      </c>
      <c r="AG352" s="73">
        <f t="shared" si="34"/>
        <v>0</v>
      </c>
      <c r="AH352" s="10"/>
    </row>
    <row r="353" spans="1:34">
      <c r="A353" s="103">
        <v>289</v>
      </c>
      <c r="B353" s="226">
        <f>Results!B306</f>
        <v>0</v>
      </c>
      <c r="C353" s="227">
        <f>Results!C306</f>
        <v>0</v>
      </c>
      <c r="D353" s="228">
        <f>Results!D306</f>
        <v>0</v>
      </c>
      <c r="E353" s="228">
        <f>Results!E306</f>
        <v>0.21</v>
      </c>
      <c r="F353" s="228">
        <f>Results!F306</f>
        <v>0.21</v>
      </c>
      <c r="G353" s="227">
        <f>Results!G306</f>
        <v>0</v>
      </c>
      <c r="H353" s="228">
        <f>Results!H306</f>
        <v>0</v>
      </c>
      <c r="I353" s="228">
        <f>Results!I306</f>
        <v>0.2</v>
      </c>
      <c r="J353" s="228">
        <f>Results!J306</f>
        <v>0.2</v>
      </c>
      <c r="K353" s="73">
        <f>0.01*'11'!B$17*'Dem2'!G328*Results!E306</f>
        <v>0</v>
      </c>
      <c r="L353" s="73">
        <f>0.01*('11'!D$17-'935'!X328)*Results!C306*'Dem2'!G328*('11'!B$17/('11'!B$17-'935'!W328))*'935'!P328</f>
        <v>0</v>
      </c>
      <c r="M353" s="73">
        <f>0.01*('11'!B$17-'935'!W328)*Results!D306</f>
        <v>0</v>
      </c>
      <c r="N353" s="73">
        <f>0.01*'11'!B$17*'Gen2'!F328*'Gen2'!O328</f>
        <v>0</v>
      </c>
      <c r="O353" s="73">
        <f>0.01*('11'!B$17-'935'!W328)*'Fixed Charge'!J328</f>
        <v>0</v>
      </c>
      <c r="P353" s="73">
        <f>0.01*'Gen2'!N328*'935'!T328</f>
        <v>0</v>
      </c>
      <c r="Q353" s="73">
        <f t="shared" si="28"/>
        <v>0</v>
      </c>
      <c r="R353" s="229">
        <f>'935'!Y328</f>
        <v>0</v>
      </c>
      <c r="S353" s="230">
        <f t="shared" si="29"/>
        <v>0</v>
      </c>
      <c r="T353" s="231" t="str">
        <f t="shared" si="30"/>
        <v/>
      </c>
      <c r="U353" s="73">
        <f t="shared" si="31"/>
        <v>0</v>
      </c>
      <c r="V353" s="229">
        <f>'935'!Z328</f>
        <v>0</v>
      </c>
      <c r="W353" s="230">
        <f t="shared" si="32"/>
        <v>0</v>
      </c>
      <c r="X353" s="231" t="str">
        <f t="shared" si="33"/>
        <v/>
      </c>
      <c r="Y353" s="73">
        <f>0.01*('11'!B$17-'935'!W328)*'Fixed Charge'!E328</f>
        <v>0</v>
      </c>
      <c r="Z353" s="73">
        <f>0.01*'11'!B$17*'Dem2'!G328*'Dem2'!AA328</f>
        <v>0</v>
      </c>
      <c r="AA353" s="73">
        <f>'Dem2'!G328*(MAX('Dem2'!BJ328,0-('Dem2'!BI328+IF('935'!P328=0,0,(1-'935'!X328/'11'!D$17)*'11'!B$17/('11'!B$17-'935'!W328)*IF('Dem2'!G328=0,1,'Dem2'!H328/'Dem2'!G328)*'Dem2'!AL328))))*'11'!B$17*0.01*'Dem1'!B$111/'Dem1'!B$166</f>
        <v>0</v>
      </c>
      <c r="AB353" s="73">
        <f>'Dem2'!G328*'Dem1'!B$225*'Dem2'!BG328</f>
        <v>0</v>
      </c>
      <c r="AC353" s="73">
        <f>'Dem2'!G328*(MAX('Dem2'!BJ328,0-('Dem2'!BI328+IF('935'!P328=0,0,(1-'935'!X328/'11'!D$17)*'11'!B$17/('11'!B$17-'935'!W328)*IF('Dem2'!G328=0,1,'Dem2'!H328/'Dem2'!G328)*'Dem2'!AL328))))*'11'!B$17*0.01*'Dem1'!B$149/'Dem1'!B$166</f>
        <v>0</v>
      </c>
      <c r="AD353" s="73">
        <f>0.01*('Dem2'!H328*'11'!B$17*'Dem2'!AR328+'Dem2'!G328*'SR Rate'!AD328*'935'!P328*('11'!D$17-'935'!X328)*('11'!B$17/('11'!B$17-'935'!W328)))</f>
        <v>0</v>
      </c>
      <c r="AE353" s="73">
        <f>'Dem2'!G328*'Dem1'!B$213*('Dem1'!B$200+'Dem2'!BE328)</f>
        <v>0</v>
      </c>
      <c r="AF353" s="73">
        <f>'Dem2'!G328*(MAX('Dem2'!BJ328,0-('Dem2'!BI328+IF('935'!P328=0,0,(1-'935'!X328/'11'!D$17)*'11'!B$17/('11'!B$17-'935'!W328)*IF('Dem2'!G328=0,1,'Dem2'!H328/'Dem2'!G328)*'Dem2'!AL328))))*'11'!B$17*0.01*(1-('Dem1'!B$149+'Dem1'!B$111)/'Dem1'!B$166)</f>
        <v>0</v>
      </c>
      <c r="AG353" s="73">
        <f t="shared" si="34"/>
        <v>0</v>
      </c>
      <c r="AH353" s="10"/>
    </row>
    <row r="354" spans="1:34">
      <c r="A354" s="103">
        <v>290</v>
      </c>
      <c r="B354" s="226">
        <f>Results!B307</f>
        <v>0</v>
      </c>
      <c r="C354" s="227">
        <f>Results!C307</f>
        <v>0</v>
      </c>
      <c r="D354" s="228">
        <f>Results!D307</f>
        <v>0</v>
      </c>
      <c r="E354" s="228">
        <f>Results!E307</f>
        <v>0.21</v>
      </c>
      <c r="F354" s="228">
        <f>Results!F307</f>
        <v>0.21</v>
      </c>
      <c r="G354" s="227">
        <f>Results!G307</f>
        <v>0</v>
      </c>
      <c r="H354" s="228">
        <f>Results!H307</f>
        <v>0</v>
      </c>
      <c r="I354" s="228">
        <f>Results!I307</f>
        <v>0.2</v>
      </c>
      <c r="J354" s="228">
        <f>Results!J307</f>
        <v>0.2</v>
      </c>
      <c r="K354" s="73">
        <f>0.01*'11'!B$17*'Dem2'!G329*Results!E307</f>
        <v>0</v>
      </c>
      <c r="L354" s="73">
        <f>0.01*('11'!D$17-'935'!X329)*Results!C307*'Dem2'!G329*('11'!B$17/('11'!B$17-'935'!W329))*'935'!P329</f>
        <v>0</v>
      </c>
      <c r="M354" s="73">
        <f>0.01*('11'!B$17-'935'!W329)*Results!D307</f>
        <v>0</v>
      </c>
      <c r="N354" s="73">
        <f>0.01*'11'!B$17*'Gen2'!F329*'Gen2'!O329</f>
        <v>0</v>
      </c>
      <c r="O354" s="73">
        <f>0.01*('11'!B$17-'935'!W329)*'Fixed Charge'!J329</f>
        <v>0</v>
      </c>
      <c r="P354" s="73">
        <f>0.01*'Gen2'!N329*'935'!T329</f>
        <v>0</v>
      </c>
      <c r="Q354" s="73">
        <f t="shared" si="28"/>
        <v>0</v>
      </c>
      <c r="R354" s="229">
        <f>'935'!Y329</f>
        <v>0</v>
      </c>
      <c r="S354" s="230">
        <f t="shared" si="29"/>
        <v>0</v>
      </c>
      <c r="T354" s="231" t="str">
        <f t="shared" si="30"/>
        <v/>
      </c>
      <c r="U354" s="73">
        <f t="shared" si="31"/>
        <v>0</v>
      </c>
      <c r="V354" s="229">
        <f>'935'!Z329</f>
        <v>0</v>
      </c>
      <c r="W354" s="230">
        <f t="shared" si="32"/>
        <v>0</v>
      </c>
      <c r="X354" s="231" t="str">
        <f t="shared" si="33"/>
        <v/>
      </c>
      <c r="Y354" s="73">
        <f>0.01*('11'!B$17-'935'!W329)*'Fixed Charge'!E329</f>
        <v>0</v>
      </c>
      <c r="Z354" s="73">
        <f>0.01*'11'!B$17*'Dem2'!G329*'Dem2'!AA329</f>
        <v>0</v>
      </c>
      <c r="AA354" s="73">
        <f>'Dem2'!G329*(MAX('Dem2'!BJ329,0-('Dem2'!BI329+IF('935'!P329=0,0,(1-'935'!X329/'11'!D$17)*'11'!B$17/('11'!B$17-'935'!W329)*IF('Dem2'!G329=0,1,'Dem2'!H329/'Dem2'!G329)*'Dem2'!AL329))))*'11'!B$17*0.01*'Dem1'!B$111/'Dem1'!B$166</f>
        <v>0</v>
      </c>
      <c r="AB354" s="73">
        <f>'Dem2'!G329*'Dem1'!B$225*'Dem2'!BG329</f>
        <v>0</v>
      </c>
      <c r="AC354" s="73">
        <f>'Dem2'!G329*(MAX('Dem2'!BJ329,0-('Dem2'!BI329+IF('935'!P329=0,0,(1-'935'!X329/'11'!D$17)*'11'!B$17/('11'!B$17-'935'!W329)*IF('Dem2'!G329=0,1,'Dem2'!H329/'Dem2'!G329)*'Dem2'!AL329))))*'11'!B$17*0.01*'Dem1'!B$149/'Dem1'!B$166</f>
        <v>0</v>
      </c>
      <c r="AD354" s="73">
        <f>0.01*('Dem2'!H329*'11'!B$17*'Dem2'!AR329+'Dem2'!G329*'SR Rate'!AD329*'935'!P329*('11'!D$17-'935'!X329)*('11'!B$17/('11'!B$17-'935'!W329)))</f>
        <v>0</v>
      </c>
      <c r="AE354" s="73">
        <f>'Dem2'!G329*'Dem1'!B$213*('Dem1'!B$200+'Dem2'!BE329)</f>
        <v>0</v>
      </c>
      <c r="AF354" s="73">
        <f>'Dem2'!G329*(MAX('Dem2'!BJ329,0-('Dem2'!BI329+IF('935'!P329=0,0,(1-'935'!X329/'11'!D$17)*'11'!B$17/('11'!B$17-'935'!W329)*IF('Dem2'!G329=0,1,'Dem2'!H329/'Dem2'!G329)*'Dem2'!AL329))))*'11'!B$17*0.01*(1-('Dem1'!B$149+'Dem1'!B$111)/'Dem1'!B$166)</f>
        <v>0</v>
      </c>
      <c r="AG354" s="73">
        <f t="shared" si="34"/>
        <v>0</v>
      </c>
      <c r="AH354" s="10"/>
    </row>
    <row r="355" spans="1:34">
      <c r="A355" s="103">
        <v>291</v>
      </c>
      <c r="B355" s="226">
        <f>Results!B308</f>
        <v>0</v>
      </c>
      <c r="C355" s="227">
        <f>Results!C308</f>
        <v>0</v>
      </c>
      <c r="D355" s="228">
        <f>Results!D308</f>
        <v>0</v>
      </c>
      <c r="E355" s="228">
        <f>Results!E308</f>
        <v>0.21</v>
      </c>
      <c r="F355" s="228">
        <f>Results!F308</f>
        <v>0.21</v>
      </c>
      <c r="G355" s="227">
        <f>Results!G308</f>
        <v>0</v>
      </c>
      <c r="H355" s="228">
        <f>Results!H308</f>
        <v>0</v>
      </c>
      <c r="I355" s="228">
        <f>Results!I308</f>
        <v>0.2</v>
      </c>
      <c r="J355" s="228">
        <f>Results!J308</f>
        <v>0.2</v>
      </c>
      <c r="K355" s="73">
        <f>0.01*'11'!B$17*'Dem2'!G330*Results!E308</f>
        <v>0</v>
      </c>
      <c r="L355" s="73">
        <f>0.01*('11'!D$17-'935'!X330)*Results!C308*'Dem2'!G330*('11'!B$17/('11'!B$17-'935'!W330))*'935'!P330</f>
        <v>0</v>
      </c>
      <c r="M355" s="73">
        <f>0.01*('11'!B$17-'935'!W330)*Results!D308</f>
        <v>0</v>
      </c>
      <c r="N355" s="73">
        <f>0.01*'11'!B$17*'Gen2'!F330*'Gen2'!O330</f>
        <v>0</v>
      </c>
      <c r="O355" s="73">
        <f>0.01*('11'!B$17-'935'!W330)*'Fixed Charge'!J330</f>
        <v>0</v>
      </c>
      <c r="P355" s="73">
        <f>0.01*'Gen2'!N330*'935'!T330</f>
        <v>0</v>
      </c>
      <c r="Q355" s="73">
        <f t="shared" si="28"/>
        <v>0</v>
      </c>
      <c r="R355" s="229">
        <f>'935'!Y330</f>
        <v>0</v>
      </c>
      <c r="S355" s="230">
        <f t="shared" si="29"/>
        <v>0</v>
      </c>
      <c r="T355" s="231" t="str">
        <f t="shared" si="30"/>
        <v/>
      </c>
      <c r="U355" s="73">
        <f t="shared" si="31"/>
        <v>0</v>
      </c>
      <c r="V355" s="229">
        <f>'935'!Z330</f>
        <v>0</v>
      </c>
      <c r="W355" s="230">
        <f t="shared" si="32"/>
        <v>0</v>
      </c>
      <c r="X355" s="231" t="str">
        <f t="shared" si="33"/>
        <v/>
      </c>
      <c r="Y355" s="73">
        <f>0.01*('11'!B$17-'935'!W330)*'Fixed Charge'!E330</f>
        <v>0</v>
      </c>
      <c r="Z355" s="73">
        <f>0.01*'11'!B$17*'Dem2'!G330*'Dem2'!AA330</f>
        <v>0</v>
      </c>
      <c r="AA355" s="73">
        <f>'Dem2'!G330*(MAX('Dem2'!BJ330,0-('Dem2'!BI330+IF('935'!P330=0,0,(1-'935'!X330/'11'!D$17)*'11'!B$17/('11'!B$17-'935'!W330)*IF('Dem2'!G330=0,1,'Dem2'!H330/'Dem2'!G330)*'Dem2'!AL330))))*'11'!B$17*0.01*'Dem1'!B$111/'Dem1'!B$166</f>
        <v>0</v>
      </c>
      <c r="AB355" s="73">
        <f>'Dem2'!G330*'Dem1'!B$225*'Dem2'!BG330</f>
        <v>0</v>
      </c>
      <c r="AC355" s="73">
        <f>'Dem2'!G330*(MAX('Dem2'!BJ330,0-('Dem2'!BI330+IF('935'!P330=0,0,(1-'935'!X330/'11'!D$17)*'11'!B$17/('11'!B$17-'935'!W330)*IF('Dem2'!G330=0,1,'Dem2'!H330/'Dem2'!G330)*'Dem2'!AL330))))*'11'!B$17*0.01*'Dem1'!B$149/'Dem1'!B$166</f>
        <v>0</v>
      </c>
      <c r="AD355" s="73">
        <f>0.01*('Dem2'!H330*'11'!B$17*'Dem2'!AR330+'Dem2'!G330*'SR Rate'!AD330*'935'!P330*('11'!D$17-'935'!X330)*('11'!B$17/('11'!B$17-'935'!W330)))</f>
        <v>0</v>
      </c>
      <c r="AE355" s="73">
        <f>'Dem2'!G330*'Dem1'!B$213*('Dem1'!B$200+'Dem2'!BE330)</f>
        <v>0</v>
      </c>
      <c r="AF355" s="73">
        <f>'Dem2'!G330*(MAX('Dem2'!BJ330,0-('Dem2'!BI330+IF('935'!P330=0,0,(1-'935'!X330/'11'!D$17)*'11'!B$17/('11'!B$17-'935'!W330)*IF('Dem2'!G330=0,1,'Dem2'!H330/'Dem2'!G330)*'Dem2'!AL330))))*'11'!B$17*0.01*(1-('Dem1'!B$149+'Dem1'!B$111)/'Dem1'!B$166)</f>
        <v>0</v>
      </c>
      <c r="AG355" s="73">
        <f t="shared" si="34"/>
        <v>0</v>
      </c>
      <c r="AH355" s="10"/>
    </row>
    <row r="356" spans="1:34">
      <c r="A356" s="103">
        <v>292</v>
      </c>
      <c r="B356" s="226">
        <f>Results!B309</f>
        <v>0</v>
      </c>
      <c r="C356" s="227">
        <f>Results!C309</f>
        <v>0</v>
      </c>
      <c r="D356" s="228">
        <f>Results!D309</f>
        <v>0</v>
      </c>
      <c r="E356" s="228">
        <f>Results!E309</f>
        <v>0.21</v>
      </c>
      <c r="F356" s="228">
        <f>Results!F309</f>
        <v>0.21</v>
      </c>
      <c r="G356" s="227">
        <f>Results!G309</f>
        <v>0</v>
      </c>
      <c r="H356" s="228">
        <f>Results!H309</f>
        <v>0</v>
      </c>
      <c r="I356" s="228">
        <f>Results!I309</f>
        <v>0.2</v>
      </c>
      <c r="J356" s="228">
        <f>Results!J309</f>
        <v>0.2</v>
      </c>
      <c r="K356" s="73">
        <f>0.01*'11'!B$17*'Dem2'!G331*Results!E309</f>
        <v>0</v>
      </c>
      <c r="L356" s="73">
        <f>0.01*('11'!D$17-'935'!X331)*Results!C309*'Dem2'!G331*('11'!B$17/('11'!B$17-'935'!W331))*'935'!P331</f>
        <v>0</v>
      </c>
      <c r="M356" s="73">
        <f>0.01*('11'!B$17-'935'!W331)*Results!D309</f>
        <v>0</v>
      </c>
      <c r="N356" s="73">
        <f>0.01*'11'!B$17*'Gen2'!F331*'Gen2'!O331</f>
        <v>0</v>
      </c>
      <c r="O356" s="73">
        <f>0.01*('11'!B$17-'935'!W331)*'Fixed Charge'!J331</f>
        <v>0</v>
      </c>
      <c r="P356" s="73">
        <f>0.01*'Gen2'!N331*'935'!T331</f>
        <v>0</v>
      </c>
      <c r="Q356" s="73">
        <f t="shared" si="28"/>
        <v>0</v>
      </c>
      <c r="R356" s="229">
        <f>'935'!Y331</f>
        <v>0</v>
      </c>
      <c r="S356" s="230">
        <f t="shared" si="29"/>
        <v>0</v>
      </c>
      <c r="T356" s="231" t="str">
        <f t="shared" si="30"/>
        <v/>
      </c>
      <c r="U356" s="73">
        <f t="shared" si="31"/>
        <v>0</v>
      </c>
      <c r="V356" s="229">
        <f>'935'!Z331</f>
        <v>0</v>
      </c>
      <c r="W356" s="230">
        <f t="shared" si="32"/>
        <v>0</v>
      </c>
      <c r="X356" s="231" t="str">
        <f t="shared" si="33"/>
        <v/>
      </c>
      <c r="Y356" s="73">
        <f>0.01*('11'!B$17-'935'!W331)*'Fixed Charge'!E331</f>
        <v>0</v>
      </c>
      <c r="Z356" s="73">
        <f>0.01*'11'!B$17*'Dem2'!G331*'Dem2'!AA331</f>
        <v>0</v>
      </c>
      <c r="AA356" s="73">
        <f>'Dem2'!G331*(MAX('Dem2'!BJ331,0-('Dem2'!BI331+IF('935'!P331=0,0,(1-'935'!X331/'11'!D$17)*'11'!B$17/('11'!B$17-'935'!W331)*IF('Dem2'!G331=0,1,'Dem2'!H331/'Dem2'!G331)*'Dem2'!AL331))))*'11'!B$17*0.01*'Dem1'!B$111/'Dem1'!B$166</f>
        <v>0</v>
      </c>
      <c r="AB356" s="73">
        <f>'Dem2'!G331*'Dem1'!B$225*'Dem2'!BG331</f>
        <v>0</v>
      </c>
      <c r="AC356" s="73">
        <f>'Dem2'!G331*(MAX('Dem2'!BJ331,0-('Dem2'!BI331+IF('935'!P331=0,0,(1-'935'!X331/'11'!D$17)*'11'!B$17/('11'!B$17-'935'!W331)*IF('Dem2'!G331=0,1,'Dem2'!H331/'Dem2'!G331)*'Dem2'!AL331))))*'11'!B$17*0.01*'Dem1'!B$149/'Dem1'!B$166</f>
        <v>0</v>
      </c>
      <c r="AD356" s="73">
        <f>0.01*('Dem2'!H331*'11'!B$17*'Dem2'!AR331+'Dem2'!G331*'SR Rate'!AD331*'935'!P331*('11'!D$17-'935'!X331)*('11'!B$17/('11'!B$17-'935'!W331)))</f>
        <v>0</v>
      </c>
      <c r="AE356" s="73">
        <f>'Dem2'!G331*'Dem1'!B$213*('Dem1'!B$200+'Dem2'!BE331)</f>
        <v>0</v>
      </c>
      <c r="AF356" s="73">
        <f>'Dem2'!G331*(MAX('Dem2'!BJ331,0-('Dem2'!BI331+IF('935'!P331=0,0,(1-'935'!X331/'11'!D$17)*'11'!B$17/('11'!B$17-'935'!W331)*IF('Dem2'!G331=0,1,'Dem2'!H331/'Dem2'!G331)*'Dem2'!AL331))))*'11'!B$17*0.01*(1-('Dem1'!B$149+'Dem1'!B$111)/'Dem1'!B$166)</f>
        <v>0</v>
      </c>
      <c r="AG356" s="73">
        <f t="shared" si="34"/>
        <v>0</v>
      </c>
      <c r="AH356" s="10"/>
    </row>
    <row r="357" spans="1:34">
      <c r="A357" s="103">
        <v>293</v>
      </c>
      <c r="B357" s="226">
        <f>Results!B310</f>
        <v>0</v>
      </c>
      <c r="C357" s="227">
        <f>Results!C310</f>
        <v>0</v>
      </c>
      <c r="D357" s="228">
        <f>Results!D310</f>
        <v>0</v>
      </c>
      <c r="E357" s="228">
        <f>Results!E310</f>
        <v>0.21</v>
      </c>
      <c r="F357" s="228">
        <f>Results!F310</f>
        <v>0.21</v>
      </c>
      <c r="G357" s="227">
        <f>Results!G310</f>
        <v>0</v>
      </c>
      <c r="H357" s="228">
        <f>Results!H310</f>
        <v>0</v>
      </c>
      <c r="I357" s="228">
        <f>Results!I310</f>
        <v>0.2</v>
      </c>
      <c r="J357" s="228">
        <f>Results!J310</f>
        <v>0.2</v>
      </c>
      <c r="K357" s="73">
        <f>0.01*'11'!B$17*'Dem2'!G332*Results!E310</f>
        <v>0</v>
      </c>
      <c r="L357" s="73">
        <f>0.01*('11'!D$17-'935'!X332)*Results!C310*'Dem2'!G332*('11'!B$17/('11'!B$17-'935'!W332))*'935'!P332</f>
        <v>0</v>
      </c>
      <c r="M357" s="73">
        <f>0.01*('11'!B$17-'935'!W332)*Results!D310</f>
        <v>0</v>
      </c>
      <c r="N357" s="73">
        <f>0.01*'11'!B$17*'Gen2'!F332*'Gen2'!O332</f>
        <v>0</v>
      </c>
      <c r="O357" s="73">
        <f>0.01*('11'!B$17-'935'!W332)*'Fixed Charge'!J332</f>
        <v>0</v>
      </c>
      <c r="P357" s="73">
        <f>0.01*'Gen2'!N332*'935'!T332</f>
        <v>0</v>
      </c>
      <c r="Q357" s="73">
        <f t="shared" si="28"/>
        <v>0</v>
      </c>
      <c r="R357" s="229">
        <f>'935'!Y332</f>
        <v>0</v>
      </c>
      <c r="S357" s="230">
        <f t="shared" si="29"/>
        <v>0</v>
      </c>
      <c r="T357" s="231" t="str">
        <f t="shared" si="30"/>
        <v/>
      </c>
      <c r="U357" s="73">
        <f t="shared" si="31"/>
        <v>0</v>
      </c>
      <c r="V357" s="229">
        <f>'935'!Z332</f>
        <v>0</v>
      </c>
      <c r="W357" s="230">
        <f t="shared" si="32"/>
        <v>0</v>
      </c>
      <c r="X357" s="231" t="str">
        <f t="shared" si="33"/>
        <v/>
      </c>
      <c r="Y357" s="73">
        <f>0.01*('11'!B$17-'935'!W332)*'Fixed Charge'!E332</f>
        <v>0</v>
      </c>
      <c r="Z357" s="73">
        <f>0.01*'11'!B$17*'Dem2'!G332*'Dem2'!AA332</f>
        <v>0</v>
      </c>
      <c r="AA357" s="73">
        <f>'Dem2'!G332*(MAX('Dem2'!BJ332,0-('Dem2'!BI332+IF('935'!P332=0,0,(1-'935'!X332/'11'!D$17)*'11'!B$17/('11'!B$17-'935'!W332)*IF('Dem2'!G332=0,1,'Dem2'!H332/'Dem2'!G332)*'Dem2'!AL332))))*'11'!B$17*0.01*'Dem1'!B$111/'Dem1'!B$166</f>
        <v>0</v>
      </c>
      <c r="AB357" s="73">
        <f>'Dem2'!G332*'Dem1'!B$225*'Dem2'!BG332</f>
        <v>0</v>
      </c>
      <c r="AC357" s="73">
        <f>'Dem2'!G332*(MAX('Dem2'!BJ332,0-('Dem2'!BI332+IF('935'!P332=0,0,(1-'935'!X332/'11'!D$17)*'11'!B$17/('11'!B$17-'935'!W332)*IF('Dem2'!G332=0,1,'Dem2'!H332/'Dem2'!G332)*'Dem2'!AL332))))*'11'!B$17*0.01*'Dem1'!B$149/'Dem1'!B$166</f>
        <v>0</v>
      </c>
      <c r="AD357" s="73">
        <f>0.01*('Dem2'!H332*'11'!B$17*'Dem2'!AR332+'Dem2'!G332*'SR Rate'!AD332*'935'!P332*('11'!D$17-'935'!X332)*('11'!B$17/('11'!B$17-'935'!W332)))</f>
        <v>0</v>
      </c>
      <c r="AE357" s="73">
        <f>'Dem2'!G332*'Dem1'!B$213*('Dem1'!B$200+'Dem2'!BE332)</f>
        <v>0</v>
      </c>
      <c r="AF357" s="73">
        <f>'Dem2'!G332*(MAX('Dem2'!BJ332,0-('Dem2'!BI332+IF('935'!P332=0,0,(1-'935'!X332/'11'!D$17)*'11'!B$17/('11'!B$17-'935'!W332)*IF('Dem2'!G332=0,1,'Dem2'!H332/'Dem2'!G332)*'Dem2'!AL332))))*'11'!B$17*0.01*(1-('Dem1'!B$149+'Dem1'!B$111)/'Dem1'!B$166)</f>
        <v>0</v>
      </c>
      <c r="AG357" s="73">
        <f t="shared" si="34"/>
        <v>0</v>
      </c>
      <c r="AH357" s="10"/>
    </row>
    <row r="358" spans="1:34">
      <c r="A358" s="103">
        <v>294</v>
      </c>
      <c r="B358" s="226">
        <f>Results!B311</f>
        <v>0</v>
      </c>
      <c r="C358" s="227">
        <f>Results!C311</f>
        <v>0</v>
      </c>
      <c r="D358" s="228">
        <f>Results!D311</f>
        <v>0</v>
      </c>
      <c r="E358" s="228">
        <f>Results!E311</f>
        <v>0.21</v>
      </c>
      <c r="F358" s="228">
        <f>Results!F311</f>
        <v>0.21</v>
      </c>
      <c r="G358" s="227">
        <f>Results!G311</f>
        <v>0</v>
      </c>
      <c r="H358" s="228">
        <f>Results!H311</f>
        <v>0</v>
      </c>
      <c r="I358" s="228">
        <f>Results!I311</f>
        <v>0.2</v>
      </c>
      <c r="J358" s="228">
        <f>Results!J311</f>
        <v>0.2</v>
      </c>
      <c r="K358" s="73">
        <f>0.01*'11'!B$17*'Dem2'!G333*Results!E311</f>
        <v>0</v>
      </c>
      <c r="L358" s="73">
        <f>0.01*('11'!D$17-'935'!X333)*Results!C311*'Dem2'!G333*('11'!B$17/('11'!B$17-'935'!W333))*'935'!P333</f>
        <v>0</v>
      </c>
      <c r="M358" s="73">
        <f>0.01*('11'!B$17-'935'!W333)*Results!D311</f>
        <v>0</v>
      </c>
      <c r="N358" s="73">
        <f>0.01*'11'!B$17*'Gen2'!F333*'Gen2'!O333</f>
        <v>0</v>
      </c>
      <c r="O358" s="73">
        <f>0.01*('11'!B$17-'935'!W333)*'Fixed Charge'!J333</f>
        <v>0</v>
      </c>
      <c r="P358" s="73">
        <f>0.01*'Gen2'!N333*'935'!T333</f>
        <v>0</v>
      </c>
      <c r="Q358" s="73">
        <f t="shared" si="28"/>
        <v>0</v>
      </c>
      <c r="R358" s="229">
        <f>'935'!Y333</f>
        <v>0</v>
      </c>
      <c r="S358" s="230">
        <f t="shared" si="29"/>
        <v>0</v>
      </c>
      <c r="T358" s="231" t="str">
        <f t="shared" si="30"/>
        <v/>
      </c>
      <c r="U358" s="73">
        <f t="shared" si="31"/>
        <v>0</v>
      </c>
      <c r="V358" s="229">
        <f>'935'!Z333</f>
        <v>0</v>
      </c>
      <c r="W358" s="230">
        <f t="shared" si="32"/>
        <v>0</v>
      </c>
      <c r="X358" s="231" t="str">
        <f t="shared" si="33"/>
        <v/>
      </c>
      <c r="Y358" s="73">
        <f>0.01*('11'!B$17-'935'!W333)*'Fixed Charge'!E333</f>
        <v>0</v>
      </c>
      <c r="Z358" s="73">
        <f>0.01*'11'!B$17*'Dem2'!G333*'Dem2'!AA333</f>
        <v>0</v>
      </c>
      <c r="AA358" s="73">
        <f>'Dem2'!G333*(MAX('Dem2'!BJ333,0-('Dem2'!BI333+IF('935'!P333=0,0,(1-'935'!X333/'11'!D$17)*'11'!B$17/('11'!B$17-'935'!W333)*IF('Dem2'!G333=0,1,'Dem2'!H333/'Dem2'!G333)*'Dem2'!AL333))))*'11'!B$17*0.01*'Dem1'!B$111/'Dem1'!B$166</f>
        <v>0</v>
      </c>
      <c r="AB358" s="73">
        <f>'Dem2'!G333*'Dem1'!B$225*'Dem2'!BG333</f>
        <v>0</v>
      </c>
      <c r="AC358" s="73">
        <f>'Dem2'!G333*(MAX('Dem2'!BJ333,0-('Dem2'!BI333+IF('935'!P333=0,0,(1-'935'!X333/'11'!D$17)*'11'!B$17/('11'!B$17-'935'!W333)*IF('Dem2'!G333=0,1,'Dem2'!H333/'Dem2'!G333)*'Dem2'!AL333))))*'11'!B$17*0.01*'Dem1'!B$149/'Dem1'!B$166</f>
        <v>0</v>
      </c>
      <c r="AD358" s="73">
        <f>0.01*('Dem2'!H333*'11'!B$17*'Dem2'!AR333+'Dem2'!G333*'SR Rate'!AD333*'935'!P333*('11'!D$17-'935'!X333)*('11'!B$17/('11'!B$17-'935'!W333)))</f>
        <v>0</v>
      </c>
      <c r="AE358" s="73">
        <f>'Dem2'!G333*'Dem1'!B$213*('Dem1'!B$200+'Dem2'!BE333)</f>
        <v>0</v>
      </c>
      <c r="AF358" s="73">
        <f>'Dem2'!G333*(MAX('Dem2'!BJ333,0-('Dem2'!BI333+IF('935'!P333=0,0,(1-'935'!X333/'11'!D$17)*'11'!B$17/('11'!B$17-'935'!W333)*IF('Dem2'!G333=0,1,'Dem2'!H333/'Dem2'!G333)*'Dem2'!AL333))))*'11'!B$17*0.01*(1-('Dem1'!B$149+'Dem1'!B$111)/'Dem1'!B$166)</f>
        <v>0</v>
      </c>
      <c r="AG358" s="73">
        <f t="shared" si="34"/>
        <v>0</v>
      </c>
      <c r="AH358" s="10"/>
    </row>
    <row r="359" spans="1:34">
      <c r="A359" s="103">
        <v>295</v>
      </c>
      <c r="B359" s="226">
        <f>Results!B312</f>
        <v>0</v>
      </c>
      <c r="C359" s="227">
        <f>Results!C312</f>
        <v>0</v>
      </c>
      <c r="D359" s="228">
        <f>Results!D312</f>
        <v>0</v>
      </c>
      <c r="E359" s="228">
        <f>Results!E312</f>
        <v>0.21</v>
      </c>
      <c r="F359" s="228">
        <f>Results!F312</f>
        <v>0.21</v>
      </c>
      <c r="G359" s="227">
        <f>Results!G312</f>
        <v>0</v>
      </c>
      <c r="H359" s="228">
        <f>Results!H312</f>
        <v>0</v>
      </c>
      <c r="I359" s="228">
        <f>Results!I312</f>
        <v>0.2</v>
      </c>
      <c r="J359" s="228">
        <f>Results!J312</f>
        <v>0.2</v>
      </c>
      <c r="K359" s="73">
        <f>0.01*'11'!B$17*'Dem2'!G334*Results!E312</f>
        <v>0</v>
      </c>
      <c r="L359" s="73">
        <f>0.01*('11'!D$17-'935'!X334)*Results!C312*'Dem2'!G334*('11'!B$17/('11'!B$17-'935'!W334))*'935'!P334</f>
        <v>0</v>
      </c>
      <c r="M359" s="73">
        <f>0.01*('11'!B$17-'935'!W334)*Results!D312</f>
        <v>0</v>
      </c>
      <c r="N359" s="73">
        <f>0.01*'11'!B$17*'Gen2'!F334*'Gen2'!O334</f>
        <v>0</v>
      </c>
      <c r="O359" s="73">
        <f>0.01*('11'!B$17-'935'!W334)*'Fixed Charge'!J334</f>
        <v>0</v>
      </c>
      <c r="P359" s="73">
        <f>0.01*'Gen2'!N334*'935'!T334</f>
        <v>0</v>
      </c>
      <c r="Q359" s="73">
        <f t="shared" si="28"/>
        <v>0</v>
      </c>
      <c r="R359" s="229">
        <f>'935'!Y334</f>
        <v>0</v>
      </c>
      <c r="S359" s="230">
        <f t="shared" si="29"/>
        <v>0</v>
      </c>
      <c r="T359" s="231" t="str">
        <f t="shared" si="30"/>
        <v/>
      </c>
      <c r="U359" s="73">
        <f t="shared" si="31"/>
        <v>0</v>
      </c>
      <c r="V359" s="229">
        <f>'935'!Z334</f>
        <v>0</v>
      </c>
      <c r="W359" s="230">
        <f t="shared" si="32"/>
        <v>0</v>
      </c>
      <c r="X359" s="231" t="str">
        <f t="shared" si="33"/>
        <v/>
      </c>
      <c r="Y359" s="73">
        <f>0.01*('11'!B$17-'935'!W334)*'Fixed Charge'!E334</f>
        <v>0</v>
      </c>
      <c r="Z359" s="73">
        <f>0.01*'11'!B$17*'Dem2'!G334*'Dem2'!AA334</f>
        <v>0</v>
      </c>
      <c r="AA359" s="73">
        <f>'Dem2'!G334*(MAX('Dem2'!BJ334,0-('Dem2'!BI334+IF('935'!P334=0,0,(1-'935'!X334/'11'!D$17)*'11'!B$17/('11'!B$17-'935'!W334)*IF('Dem2'!G334=0,1,'Dem2'!H334/'Dem2'!G334)*'Dem2'!AL334))))*'11'!B$17*0.01*'Dem1'!B$111/'Dem1'!B$166</f>
        <v>0</v>
      </c>
      <c r="AB359" s="73">
        <f>'Dem2'!G334*'Dem1'!B$225*'Dem2'!BG334</f>
        <v>0</v>
      </c>
      <c r="AC359" s="73">
        <f>'Dem2'!G334*(MAX('Dem2'!BJ334,0-('Dem2'!BI334+IF('935'!P334=0,0,(1-'935'!X334/'11'!D$17)*'11'!B$17/('11'!B$17-'935'!W334)*IF('Dem2'!G334=0,1,'Dem2'!H334/'Dem2'!G334)*'Dem2'!AL334))))*'11'!B$17*0.01*'Dem1'!B$149/'Dem1'!B$166</f>
        <v>0</v>
      </c>
      <c r="AD359" s="73">
        <f>0.01*('Dem2'!H334*'11'!B$17*'Dem2'!AR334+'Dem2'!G334*'SR Rate'!AD334*'935'!P334*('11'!D$17-'935'!X334)*('11'!B$17/('11'!B$17-'935'!W334)))</f>
        <v>0</v>
      </c>
      <c r="AE359" s="73">
        <f>'Dem2'!G334*'Dem1'!B$213*('Dem1'!B$200+'Dem2'!BE334)</f>
        <v>0</v>
      </c>
      <c r="AF359" s="73">
        <f>'Dem2'!G334*(MAX('Dem2'!BJ334,0-('Dem2'!BI334+IF('935'!P334=0,0,(1-'935'!X334/'11'!D$17)*'11'!B$17/('11'!B$17-'935'!W334)*IF('Dem2'!G334=0,1,'Dem2'!H334/'Dem2'!G334)*'Dem2'!AL334))))*'11'!B$17*0.01*(1-('Dem1'!B$149+'Dem1'!B$111)/'Dem1'!B$166)</f>
        <v>0</v>
      </c>
      <c r="AG359" s="73">
        <f t="shared" si="34"/>
        <v>0</v>
      </c>
      <c r="AH359" s="10"/>
    </row>
    <row r="360" spans="1:34">
      <c r="A360" s="103">
        <v>296</v>
      </c>
      <c r="B360" s="226">
        <f>Results!B313</f>
        <v>0</v>
      </c>
      <c r="C360" s="227">
        <f>Results!C313</f>
        <v>0</v>
      </c>
      <c r="D360" s="228">
        <f>Results!D313</f>
        <v>0</v>
      </c>
      <c r="E360" s="228">
        <f>Results!E313</f>
        <v>0.21</v>
      </c>
      <c r="F360" s="228">
        <f>Results!F313</f>
        <v>0.21</v>
      </c>
      <c r="G360" s="227">
        <f>Results!G313</f>
        <v>0</v>
      </c>
      <c r="H360" s="228">
        <f>Results!H313</f>
        <v>0</v>
      </c>
      <c r="I360" s="228">
        <f>Results!I313</f>
        <v>0.2</v>
      </c>
      <c r="J360" s="228">
        <f>Results!J313</f>
        <v>0.2</v>
      </c>
      <c r="K360" s="73">
        <f>0.01*'11'!B$17*'Dem2'!G335*Results!E313</f>
        <v>0</v>
      </c>
      <c r="L360" s="73">
        <f>0.01*('11'!D$17-'935'!X335)*Results!C313*'Dem2'!G335*('11'!B$17/('11'!B$17-'935'!W335))*'935'!P335</f>
        <v>0</v>
      </c>
      <c r="M360" s="73">
        <f>0.01*('11'!B$17-'935'!W335)*Results!D313</f>
        <v>0</v>
      </c>
      <c r="N360" s="73">
        <f>0.01*'11'!B$17*'Gen2'!F335*'Gen2'!O335</f>
        <v>0</v>
      </c>
      <c r="O360" s="73">
        <f>0.01*('11'!B$17-'935'!W335)*'Fixed Charge'!J335</f>
        <v>0</v>
      </c>
      <c r="P360" s="73">
        <f>0.01*'Gen2'!N335*'935'!T335</f>
        <v>0</v>
      </c>
      <c r="Q360" s="73">
        <f t="shared" si="28"/>
        <v>0</v>
      </c>
      <c r="R360" s="229">
        <f>'935'!Y335</f>
        <v>0</v>
      </c>
      <c r="S360" s="230">
        <f t="shared" si="29"/>
        <v>0</v>
      </c>
      <c r="T360" s="231" t="str">
        <f t="shared" si="30"/>
        <v/>
      </c>
      <c r="U360" s="73">
        <f t="shared" si="31"/>
        <v>0</v>
      </c>
      <c r="V360" s="229">
        <f>'935'!Z335</f>
        <v>0</v>
      </c>
      <c r="W360" s="230">
        <f t="shared" si="32"/>
        <v>0</v>
      </c>
      <c r="X360" s="231" t="str">
        <f t="shared" si="33"/>
        <v/>
      </c>
      <c r="Y360" s="73">
        <f>0.01*('11'!B$17-'935'!W335)*'Fixed Charge'!E335</f>
        <v>0</v>
      </c>
      <c r="Z360" s="73">
        <f>0.01*'11'!B$17*'Dem2'!G335*'Dem2'!AA335</f>
        <v>0</v>
      </c>
      <c r="AA360" s="73">
        <f>'Dem2'!G335*(MAX('Dem2'!BJ335,0-('Dem2'!BI335+IF('935'!P335=0,0,(1-'935'!X335/'11'!D$17)*'11'!B$17/('11'!B$17-'935'!W335)*IF('Dem2'!G335=0,1,'Dem2'!H335/'Dem2'!G335)*'Dem2'!AL335))))*'11'!B$17*0.01*'Dem1'!B$111/'Dem1'!B$166</f>
        <v>0</v>
      </c>
      <c r="AB360" s="73">
        <f>'Dem2'!G335*'Dem1'!B$225*'Dem2'!BG335</f>
        <v>0</v>
      </c>
      <c r="AC360" s="73">
        <f>'Dem2'!G335*(MAX('Dem2'!BJ335,0-('Dem2'!BI335+IF('935'!P335=0,0,(1-'935'!X335/'11'!D$17)*'11'!B$17/('11'!B$17-'935'!W335)*IF('Dem2'!G335=0,1,'Dem2'!H335/'Dem2'!G335)*'Dem2'!AL335))))*'11'!B$17*0.01*'Dem1'!B$149/'Dem1'!B$166</f>
        <v>0</v>
      </c>
      <c r="AD360" s="73">
        <f>0.01*('Dem2'!H335*'11'!B$17*'Dem2'!AR335+'Dem2'!G335*'SR Rate'!AD335*'935'!P335*('11'!D$17-'935'!X335)*('11'!B$17/('11'!B$17-'935'!W335)))</f>
        <v>0</v>
      </c>
      <c r="AE360" s="73">
        <f>'Dem2'!G335*'Dem1'!B$213*('Dem1'!B$200+'Dem2'!BE335)</f>
        <v>0</v>
      </c>
      <c r="AF360" s="73">
        <f>'Dem2'!G335*(MAX('Dem2'!BJ335,0-('Dem2'!BI335+IF('935'!P335=0,0,(1-'935'!X335/'11'!D$17)*'11'!B$17/('11'!B$17-'935'!W335)*IF('Dem2'!G335=0,1,'Dem2'!H335/'Dem2'!G335)*'Dem2'!AL335))))*'11'!B$17*0.01*(1-('Dem1'!B$149+'Dem1'!B$111)/'Dem1'!B$166)</f>
        <v>0</v>
      </c>
      <c r="AG360" s="73">
        <f t="shared" si="34"/>
        <v>0</v>
      </c>
      <c r="AH360" s="10"/>
    </row>
    <row r="361" spans="1:34">
      <c r="A361" s="103">
        <v>297</v>
      </c>
      <c r="B361" s="226">
        <f>Results!B314</f>
        <v>0</v>
      </c>
      <c r="C361" s="227">
        <f>Results!C314</f>
        <v>0</v>
      </c>
      <c r="D361" s="228">
        <f>Results!D314</f>
        <v>0</v>
      </c>
      <c r="E361" s="228">
        <f>Results!E314</f>
        <v>0.21</v>
      </c>
      <c r="F361" s="228">
        <f>Results!F314</f>
        <v>0.21</v>
      </c>
      <c r="G361" s="227">
        <f>Results!G314</f>
        <v>0</v>
      </c>
      <c r="H361" s="228">
        <f>Results!H314</f>
        <v>0</v>
      </c>
      <c r="I361" s="228">
        <f>Results!I314</f>
        <v>0.2</v>
      </c>
      <c r="J361" s="228">
        <f>Results!J314</f>
        <v>0.2</v>
      </c>
      <c r="K361" s="73">
        <f>0.01*'11'!B$17*'Dem2'!G336*Results!E314</f>
        <v>0</v>
      </c>
      <c r="L361" s="73">
        <f>0.01*('11'!D$17-'935'!X336)*Results!C314*'Dem2'!G336*('11'!B$17/('11'!B$17-'935'!W336))*'935'!P336</f>
        <v>0</v>
      </c>
      <c r="M361" s="73">
        <f>0.01*('11'!B$17-'935'!W336)*Results!D314</f>
        <v>0</v>
      </c>
      <c r="N361" s="73">
        <f>0.01*'11'!B$17*'Gen2'!F336*'Gen2'!O336</f>
        <v>0</v>
      </c>
      <c r="O361" s="73">
        <f>0.01*('11'!B$17-'935'!W336)*'Fixed Charge'!J336</f>
        <v>0</v>
      </c>
      <c r="P361" s="73">
        <f>0.01*'Gen2'!N336*'935'!T336</f>
        <v>0</v>
      </c>
      <c r="Q361" s="73">
        <f t="shared" si="28"/>
        <v>0</v>
      </c>
      <c r="R361" s="229">
        <f>'935'!Y336</f>
        <v>0</v>
      </c>
      <c r="S361" s="230">
        <f t="shared" si="29"/>
        <v>0</v>
      </c>
      <c r="T361" s="231" t="str">
        <f t="shared" si="30"/>
        <v/>
      </c>
      <c r="U361" s="73">
        <f t="shared" si="31"/>
        <v>0</v>
      </c>
      <c r="V361" s="229">
        <f>'935'!Z336</f>
        <v>0</v>
      </c>
      <c r="W361" s="230">
        <f t="shared" si="32"/>
        <v>0</v>
      </c>
      <c r="X361" s="231" t="str">
        <f t="shared" si="33"/>
        <v/>
      </c>
      <c r="Y361" s="73">
        <f>0.01*('11'!B$17-'935'!W336)*'Fixed Charge'!E336</f>
        <v>0</v>
      </c>
      <c r="Z361" s="73">
        <f>0.01*'11'!B$17*'Dem2'!G336*'Dem2'!AA336</f>
        <v>0</v>
      </c>
      <c r="AA361" s="73">
        <f>'Dem2'!G336*(MAX('Dem2'!BJ336,0-('Dem2'!BI336+IF('935'!P336=0,0,(1-'935'!X336/'11'!D$17)*'11'!B$17/('11'!B$17-'935'!W336)*IF('Dem2'!G336=0,1,'Dem2'!H336/'Dem2'!G336)*'Dem2'!AL336))))*'11'!B$17*0.01*'Dem1'!B$111/'Dem1'!B$166</f>
        <v>0</v>
      </c>
      <c r="AB361" s="73">
        <f>'Dem2'!G336*'Dem1'!B$225*'Dem2'!BG336</f>
        <v>0</v>
      </c>
      <c r="AC361" s="73">
        <f>'Dem2'!G336*(MAX('Dem2'!BJ336,0-('Dem2'!BI336+IF('935'!P336=0,0,(1-'935'!X336/'11'!D$17)*'11'!B$17/('11'!B$17-'935'!W336)*IF('Dem2'!G336=0,1,'Dem2'!H336/'Dem2'!G336)*'Dem2'!AL336))))*'11'!B$17*0.01*'Dem1'!B$149/'Dem1'!B$166</f>
        <v>0</v>
      </c>
      <c r="AD361" s="73">
        <f>0.01*('Dem2'!H336*'11'!B$17*'Dem2'!AR336+'Dem2'!G336*'SR Rate'!AD336*'935'!P336*('11'!D$17-'935'!X336)*('11'!B$17/('11'!B$17-'935'!W336)))</f>
        <v>0</v>
      </c>
      <c r="AE361" s="73">
        <f>'Dem2'!G336*'Dem1'!B$213*('Dem1'!B$200+'Dem2'!BE336)</f>
        <v>0</v>
      </c>
      <c r="AF361" s="73">
        <f>'Dem2'!G336*(MAX('Dem2'!BJ336,0-('Dem2'!BI336+IF('935'!P336=0,0,(1-'935'!X336/'11'!D$17)*'11'!B$17/('11'!B$17-'935'!W336)*IF('Dem2'!G336=0,1,'Dem2'!H336/'Dem2'!G336)*'Dem2'!AL336))))*'11'!B$17*0.01*(1-('Dem1'!B$149+'Dem1'!B$111)/'Dem1'!B$166)</f>
        <v>0</v>
      </c>
      <c r="AG361" s="73">
        <f t="shared" si="34"/>
        <v>0</v>
      </c>
      <c r="AH361" s="10"/>
    </row>
    <row r="362" spans="1:34">
      <c r="A362" s="103">
        <v>298</v>
      </c>
      <c r="B362" s="226">
        <f>Results!B315</f>
        <v>0</v>
      </c>
      <c r="C362" s="227">
        <f>Results!C315</f>
        <v>0</v>
      </c>
      <c r="D362" s="228">
        <f>Results!D315</f>
        <v>0</v>
      </c>
      <c r="E362" s="228">
        <f>Results!E315</f>
        <v>0.21</v>
      </c>
      <c r="F362" s="228">
        <f>Results!F315</f>
        <v>0.21</v>
      </c>
      <c r="G362" s="227">
        <f>Results!G315</f>
        <v>0</v>
      </c>
      <c r="H362" s="228">
        <f>Results!H315</f>
        <v>0</v>
      </c>
      <c r="I362" s="228">
        <f>Results!I315</f>
        <v>0.2</v>
      </c>
      <c r="J362" s="228">
        <f>Results!J315</f>
        <v>0.2</v>
      </c>
      <c r="K362" s="73">
        <f>0.01*'11'!B$17*'Dem2'!G337*Results!E315</f>
        <v>0</v>
      </c>
      <c r="L362" s="73">
        <f>0.01*('11'!D$17-'935'!X337)*Results!C315*'Dem2'!G337*('11'!B$17/('11'!B$17-'935'!W337))*'935'!P337</f>
        <v>0</v>
      </c>
      <c r="M362" s="73">
        <f>0.01*('11'!B$17-'935'!W337)*Results!D315</f>
        <v>0</v>
      </c>
      <c r="N362" s="73">
        <f>0.01*'11'!B$17*'Gen2'!F337*'Gen2'!O337</f>
        <v>0</v>
      </c>
      <c r="O362" s="73">
        <f>0.01*('11'!B$17-'935'!W337)*'Fixed Charge'!J337</f>
        <v>0</v>
      </c>
      <c r="P362" s="73">
        <f>0.01*'Gen2'!N337*'935'!T337</f>
        <v>0</v>
      </c>
      <c r="Q362" s="73">
        <f t="shared" si="28"/>
        <v>0</v>
      </c>
      <c r="R362" s="229">
        <f>'935'!Y337</f>
        <v>0</v>
      </c>
      <c r="S362" s="230">
        <f t="shared" si="29"/>
        <v>0</v>
      </c>
      <c r="T362" s="231" t="str">
        <f t="shared" si="30"/>
        <v/>
      </c>
      <c r="U362" s="73">
        <f t="shared" si="31"/>
        <v>0</v>
      </c>
      <c r="V362" s="229">
        <f>'935'!Z337</f>
        <v>0</v>
      </c>
      <c r="W362" s="230">
        <f t="shared" si="32"/>
        <v>0</v>
      </c>
      <c r="X362" s="231" t="str">
        <f t="shared" si="33"/>
        <v/>
      </c>
      <c r="Y362" s="73">
        <f>0.01*('11'!B$17-'935'!W337)*'Fixed Charge'!E337</f>
        <v>0</v>
      </c>
      <c r="Z362" s="73">
        <f>0.01*'11'!B$17*'Dem2'!G337*'Dem2'!AA337</f>
        <v>0</v>
      </c>
      <c r="AA362" s="73">
        <f>'Dem2'!G337*(MAX('Dem2'!BJ337,0-('Dem2'!BI337+IF('935'!P337=0,0,(1-'935'!X337/'11'!D$17)*'11'!B$17/('11'!B$17-'935'!W337)*IF('Dem2'!G337=0,1,'Dem2'!H337/'Dem2'!G337)*'Dem2'!AL337))))*'11'!B$17*0.01*'Dem1'!B$111/'Dem1'!B$166</f>
        <v>0</v>
      </c>
      <c r="AB362" s="73">
        <f>'Dem2'!G337*'Dem1'!B$225*'Dem2'!BG337</f>
        <v>0</v>
      </c>
      <c r="AC362" s="73">
        <f>'Dem2'!G337*(MAX('Dem2'!BJ337,0-('Dem2'!BI337+IF('935'!P337=0,0,(1-'935'!X337/'11'!D$17)*'11'!B$17/('11'!B$17-'935'!W337)*IF('Dem2'!G337=0,1,'Dem2'!H337/'Dem2'!G337)*'Dem2'!AL337))))*'11'!B$17*0.01*'Dem1'!B$149/'Dem1'!B$166</f>
        <v>0</v>
      </c>
      <c r="AD362" s="73">
        <f>0.01*('Dem2'!H337*'11'!B$17*'Dem2'!AR337+'Dem2'!G337*'SR Rate'!AD337*'935'!P337*('11'!D$17-'935'!X337)*('11'!B$17/('11'!B$17-'935'!W337)))</f>
        <v>0</v>
      </c>
      <c r="AE362" s="73">
        <f>'Dem2'!G337*'Dem1'!B$213*('Dem1'!B$200+'Dem2'!BE337)</f>
        <v>0</v>
      </c>
      <c r="AF362" s="73">
        <f>'Dem2'!G337*(MAX('Dem2'!BJ337,0-('Dem2'!BI337+IF('935'!P337=0,0,(1-'935'!X337/'11'!D$17)*'11'!B$17/('11'!B$17-'935'!W337)*IF('Dem2'!G337=0,1,'Dem2'!H337/'Dem2'!G337)*'Dem2'!AL337))))*'11'!B$17*0.01*(1-('Dem1'!B$149+'Dem1'!B$111)/'Dem1'!B$166)</f>
        <v>0</v>
      </c>
      <c r="AG362" s="73">
        <f t="shared" si="34"/>
        <v>0</v>
      </c>
      <c r="AH362" s="10"/>
    </row>
    <row r="363" spans="1:34">
      <c r="A363" s="103">
        <v>299</v>
      </c>
      <c r="B363" s="226">
        <f>Results!B316</f>
        <v>0</v>
      </c>
      <c r="C363" s="227">
        <f>Results!C316</f>
        <v>0</v>
      </c>
      <c r="D363" s="228">
        <f>Results!D316</f>
        <v>0</v>
      </c>
      <c r="E363" s="228">
        <f>Results!E316</f>
        <v>0.21</v>
      </c>
      <c r="F363" s="228">
        <f>Results!F316</f>
        <v>0.21</v>
      </c>
      <c r="G363" s="227">
        <f>Results!G316</f>
        <v>0</v>
      </c>
      <c r="H363" s="228">
        <f>Results!H316</f>
        <v>0</v>
      </c>
      <c r="I363" s="228">
        <f>Results!I316</f>
        <v>0.2</v>
      </c>
      <c r="J363" s="228">
        <f>Results!J316</f>
        <v>0.2</v>
      </c>
      <c r="K363" s="73">
        <f>0.01*'11'!B$17*'Dem2'!G338*Results!E316</f>
        <v>0</v>
      </c>
      <c r="L363" s="73">
        <f>0.01*('11'!D$17-'935'!X338)*Results!C316*'Dem2'!G338*('11'!B$17/('11'!B$17-'935'!W338))*'935'!P338</f>
        <v>0</v>
      </c>
      <c r="M363" s="73">
        <f>0.01*('11'!B$17-'935'!W338)*Results!D316</f>
        <v>0</v>
      </c>
      <c r="N363" s="73">
        <f>0.01*'11'!B$17*'Gen2'!F338*'Gen2'!O338</f>
        <v>0</v>
      </c>
      <c r="O363" s="73">
        <f>0.01*('11'!B$17-'935'!W338)*'Fixed Charge'!J338</f>
        <v>0</v>
      </c>
      <c r="P363" s="73">
        <f>0.01*'Gen2'!N338*'935'!T338</f>
        <v>0</v>
      </c>
      <c r="Q363" s="73">
        <f t="shared" si="28"/>
        <v>0</v>
      </c>
      <c r="R363" s="229">
        <f>'935'!Y338</f>
        <v>0</v>
      </c>
      <c r="S363" s="230">
        <f t="shared" si="29"/>
        <v>0</v>
      </c>
      <c r="T363" s="231" t="str">
        <f t="shared" si="30"/>
        <v/>
      </c>
      <c r="U363" s="73">
        <f t="shared" si="31"/>
        <v>0</v>
      </c>
      <c r="V363" s="229">
        <f>'935'!Z338</f>
        <v>0</v>
      </c>
      <c r="W363" s="230">
        <f t="shared" si="32"/>
        <v>0</v>
      </c>
      <c r="X363" s="231" t="str">
        <f t="shared" si="33"/>
        <v/>
      </c>
      <c r="Y363" s="73">
        <f>0.01*('11'!B$17-'935'!W338)*'Fixed Charge'!E338</f>
        <v>0</v>
      </c>
      <c r="Z363" s="73">
        <f>0.01*'11'!B$17*'Dem2'!G338*'Dem2'!AA338</f>
        <v>0</v>
      </c>
      <c r="AA363" s="73">
        <f>'Dem2'!G338*(MAX('Dem2'!BJ338,0-('Dem2'!BI338+IF('935'!P338=0,0,(1-'935'!X338/'11'!D$17)*'11'!B$17/('11'!B$17-'935'!W338)*IF('Dem2'!G338=0,1,'Dem2'!H338/'Dem2'!G338)*'Dem2'!AL338))))*'11'!B$17*0.01*'Dem1'!B$111/'Dem1'!B$166</f>
        <v>0</v>
      </c>
      <c r="AB363" s="73">
        <f>'Dem2'!G338*'Dem1'!B$225*'Dem2'!BG338</f>
        <v>0</v>
      </c>
      <c r="AC363" s="73">
        <f>'Dem2'!G338*(MAX('Dem2'!BJ338,0-('Dem2'!BI338+IF('935'!P338=0,0,(1-'935'!X338/'11'!D$17)*'11'!B$17/('11'!B$17-'935'!W338)*IF('Dem2'!G338=0,1,'Dem2'!H338/'Dem2'!G338)*'Dem2'!AL338))))*'11'!B$17*0.01*'Dem1'!B$149/'Dem1'!B$166</f>
        <v>0</v>
      </c>
      <c r="AD363" s="73">
        <f>0.01*('Dem2'!H338*'11'!B$17*'Dem2'!AR338+'Dem2'!G338*'SR Rate'!AD338*'935'!P338*('11'!D$17-'935'!X338)*('11'!B$17/('11'!B$17-'935'!W338)))</f>
        <v>0</v>
      </c>
      <c r="AE363" s="73">
        <f>'Dem2'!G338*'Dem1'!B$213*('Dem1'!B$200+'Dem2'!BE338)</f>
        <v>0</v>
      </c>
      <c r="AF363" s="73">
        <f>'Dem2'!G338*(MAX('Dem2'!BJ338,0-('Dem2'!BI338+IF('935'!P338=0,0,(1-'935'!X338/'11'!D$17)*'11'!B$17/('11'!B$17-'935'!W338)*IF('Dem2'!G338=0,1,'Dem2'!H338/'Dem2'!G338)*'Dem2'!AL338))))*'11'!B$17*0.01*(1-('Dem1'!B$149+'Dem1'!B$111)/'Dem1'!B$166)</f>
        <v>0</v>
      </c>
      <c r="AG363" s="73">
        <f t="shared" si="34"/>
        <v>0</v>
      </c>
      <c r="AH363" s="10"/>
    </row>
    <row r="364" spans="1:34">
      <c r="A364" s="103">
        <v>300</v>
      </c>
      <c r="B364" s="226">
        <f>Results!B317</f>
        <v>0</v>
      </c>
      <c r="C364" s="227">
        <f>Results!C317</f>
        <v>0</v>
      </c>
      <c r="D364" s="228">
        <f>Results!D317</f>
        <v>0</v>
      </c>
      <c r="E364" s="228">
        <f>Results!E317</f>
        <v>0.21</v>
      </c>
      <c r="F364" s="228">
        <f>Results!F317</f>
        <v>0.21</v>
      </c>
      <c r="G364" s="227">
        <f>Results!G317</f>
        <v>0</v>
      </c>
      <c r="H364" s="228">
        <f>Results!H317</f>
        <v>0</v>
      </c>
      <c r="I364" s="228">
        <f>Results!I317</f>
        <v>0.2</v>
      </c>
      <c r="J364" s="228">
        <f>Results!J317</f>
        <v>0.2</v>
      </c>
      <c r="K364" s="73">
        <f>0.01*'11'!B$17*'Dem2'!G339*Results!E317</f>
        <v>0</v>
      </c>
      <c r="L364" s="73">
        <f>0.01*('11'!D$17-'935'!X339)*Results!C317*'Dem2'!G339*('11'!B$17/('11'!B$17-'935'!W339))*'935'!P339</f>
        <v>0</v>
      </c>
      <c r="M364" s="73">
        <f>0.01*('11'!B$17-'935'!W339)*Results!D317</f>
        <v>0</v>
      </c>
      <c r="N364" s="73">
        <f>0.01*'11'!B$17*'Gen2'!F339*'Gen2'!O339</f>
        <v>0</v>
      </c>
      <c r="O364" s="73">
        <f>0.01*('11'!B$17-'935'!W339)*'Fixed Charge'!J339</f>
        <v>0</v>
      </c>
      <c r="P364" s="73">
        <f>0.01*'Gen2'!N339*'935'!T339</f>
        <v>0</v>
      </c>
      <c r="Q364" s="73">
        <f t="shared" si="28"/>
        <v>0</v>
      </c>
      <c r="R364" s="229">
        <f>'935'!Y339</f>
        <v>0</v>
      </c>
      <c r="S364" s="230">
        <f t="shared" si="29"/>
        <v>0</v>
      </c>
      <c r="T364" s="231" t="str">
        <f t="shared" si="30"/>
        <v/>
      </c>
      <c r="U364" s="73">
        <f t="shared" si="31"/>
        <v>0</v>
      </c>
      <c r="V364" s="229">
        <f>'935'!Z339</f>
        <v>0</v>
      </c>
      <c r="W364" s="230">
        <f t="shared" si="32"/>
        <v>0</v>
      </c>
      <c r="X364" s="231" t="str">
        <f t="shared" si="33"/>
        <v/>
      </c>
      <c r="Y364" s="73">
        <f>0.01*('11'!B$17-'935'!W339)*'Fixed Charge'!E339</f>
        <v>0</v>
      </c>
      <c r="Z364" s="73">
        <f>0.01*'11'!B$17*'Dem2'!G339*'Dem2'!AA339</f>
        <v>0</v>
      </c>
      <c r="AA364" s="73">
        <f>'Dem2'!G339*(MAX('Dem2'!BJ339,0-('Dem2'!BI339+IF('935'!P339=0,0,(1-'935'!X339/'11'!D$17)*'11'!B$17/('11'!B$17-'935'!W339)*IF('Dem2'!G339=0,1,'Dem2'!H339/'Dem2'!G339)*'Dem2'!AL339))))*'11'!B$17*0.01*'Dem1'!B$111/'Dem1'!B$166</f>
        <v>0</v>
      </c>
      <c r="AB364" s="73">
        <f>'Dem2'!G339*'Dem1'!B$225*'Dem2'!BG339</f>
        <v>0</v>
      </c>
      <c r="AC364" s="73">
        <f>'Dem2'!G339*(MAX('Dem2'!BJ339,0-('Dem2'!BI339+IF('935'!P339=0,0,(1-'935'!X339/'11'!D$17)*'11'!B$17/('11'!B$17-'935'!W339)*IF('Dem2'!G339=0,1,'Dem2'!H339/'Dem2'!G339)*'Dem2'!AL339))))*'11'!B$17*0.01*'Dem1'!B$149/'Dem1'!B$166</f>
        <v>0</v>
      </c>
      <c r="AD364" s="73">
        <f>0.01*('Dem2'!H339*'11'!B$17*'Dem2'!AR339+'Dem2'!G339*'SR Rate'!AD339*'935'!P339*('11'!D$17-'935'!X339)*('11'!B$17/('11'!B$17-'935'!W339)))</f>
        <v>0</v>
      </c>
      <c r="AE364" s="73">
        <f>'Dem2'!G339*'Dem1'!B$213*('Dem1'!B$200+'Dem2'!BE339)</f>
        <v>0</v>
      </c>
      <c r="AF364" s="73">
        <f>'Dem2'!G339*(MAX('Dem2'!BJ339,0-('Dem2'!BI339+IF('935'!P339=0,0,(1-'935'!X339/'11'!D$17)*'11'!B$17/('11'!B$17-'935'!W339)*IF('Dem2'!G339=0,1,'Dem2'!H339/'Dem2'!G339)*'Dem2'!AL339))))*'11'!B$17*0.01*(1-('Dem1'!B$149+'Dem1'!B$111)/'Dem1'!B$166)</f>
        <v>0</v>
      </c>
      <c r="AG364" s="73">
        <f t="shared" si="34"/>
        <v>0</v>
      </c>
      <c r="AH364" s="10"/>
    </row>
    <row r="366" spans="1:34" ht="19.5">
      <c r="A366" s="1" t="s">
        <v>998</v>
      </c>
    </row>
    <row r="367" spans="1:34">
      <c r="A367" s="2" t="s">
        <v>253</v>
      </c>
    </row>
    <row r="368" spans="1:34">
      <c r="A368" s="12" t="s">
        <v>999</v>
      </c>
    </row>
    <row r="369" spans="1:6">
      <c r="A369" s="12" t="s">
        <v>1000</v>
      </c>
    </row>
    <row r="370" spans="1:6">
      <c r="A370" s="12" t="s">
        <v>1001</v>
      </c>
    </row>
    <row r="371" spans="1:6">
      <c r="A371" s="12" t="s">
        <v>1002</v>
      </c>
    </row>
    <row r="372" spans="1:6">
      <c r="A372" s="26" t="s">
        <v>874</v>
      </c>
      <c r="B372" s="26" t="s">
        <v>1003</v>
      </c>
      <c r="C372" s="26" t="s">
        <v>1004</v>
      </c>
      <c r="D372" s="26" t="s">
        <v>1004</v>
      </c>
      <c r="E372" s="26" t="s">
        <v>876</v>
      </c>
    </row>
    <row r="373" spans="1:6">
      <c r="A373" s="26" t="s">
        <v>877</v>
      </c>
      <c r="B373" s="26" t="s">
        <v>1005</v>
      </c>
      <c r="C373" s="26" t="s">
        <v>1006</v>
      </c>
      <c r="D373" s="26" t="s">
        <v>1007</v>
      </c>
      <c r="E373" s="26" t="s">
        <v>1008</v>
      </c>
    </row>
    <row r="375" spans="1:6" ht="45">
      <c r="B375" s="3" t="s">
        <v>1009</v>
      </c>
      <c r="C375" s="3" t="s">
        <v>1010</v>
      </c>
      <c r="D375" s="3" t="s">
        <v>1011</v>
      </c>
      <c r="E375" s="3" t="s">
        <v>1012</v>
      </c>
    </row>
    <row r="376" spans="1:6" ht="30">
      <c r="A376" s="11" t="s">
        <v>1012</v>
      </c>
      <c r="B376" s="29"/>
      <c r="C376" s="22">
        <f>SUM(Q$65:Q$364)</f>
        <v>16218124.137500005</v>
      </c>
      <c r="D376" s="22">
        <f>SUM(U$65:U$364)</f>
        <v>98557.146000000008</v>
      </c>
      <c r="E376" s="22">
        <f>C376+D376</f>
        <v>16316681.283500005</v>
      </c>
      <c r="F376" s="10"/>
    </row>
  </sheetData>
  <hyperlinks>
    <hyperlink ref="A5" location="'Results'!B17" display="x1 = 4501. Name (in Tariff data) (copy) (in EDCM charge)"/>
    <hyperlink ref="A6" location="'Results'!C17" display="x2 = 4501. Import super-red unit rate (p/kWh) (in EDCM charge)"/>
    <hyperlink ref="A7" location="'Results'!D17" display="x3 = 4501. Import fixed charge (p/day) (in EDCM charge)"/>
    <hyperlink ref="A8" location="'Results'!E17" display="x4 = 4501. Import capacity rate (p/kVA/day) (in EDCM charge)"/>
    <hyperlink ref="A9" location="'Results'!F17" display="x5 = 4501. Import exceeded capacity rate (p/kVA/day) (in EDCM charge)"/>
    <hyperlink ref="A10" location="'Results'!G17" display="x6 = 4501. Export super-red unit rate (p/kWh) (copy) (in EDCM charge)"/>
    <hyperlink ref="A11" location="'Results'!H17" display="x7 = 4501. Export fixed charge p/day (copy) (in EDCM charge)"/>
    <hyperlink ref="A12" location="'Results'!I17" display="x8 = 4501. Export capacity rate (p/kVA/day) (copy) (in EDCM charge)"/>
    <hyperlink ref="A13" location="'Results'!J17" display="x9 = 4501. Export exceeded capacity rate (p/kVA/day) (in EDCM charge)"/>
    <hyperlink ref="A14" location="'11'!B16" display="x10 = 1113. Days in year (in General inputs)"/>
    <hyperlink ref="A15" location="'Calc1'!B2832" display="x11 = 4128. Maximum import capacity adjusted for part-year (kVA)"/>
    <hyperlink ref="A16" location="'11'!D16" display="x12 = 1113. Annual hours in super red (in General inputs)"/>
    <hyperlink ref="A17" location="'935'!X6" display="x13 = 935. Hours in super-red for which not a customer (in Tariff data)"/>
    <hyperlink ref="A18" location="'935'!W6" display="x14 = 935. Days for which not a customer (in Tariff data)"/>
    <hyperlink ref="A19" location="'935'!P6" display="x15 = 935. Super red kW import divided by kVA capacity (in Tariff data)"/>
    <hyperlink ref="A20" location="'Calc1'!B4077" display="x16 = 4138. Chargeable export capacity adjusted for part-year (kVA)"/>
    <hyperlink ref="A21" location="'Calc3'!B1978" display="x17 = 4342. Export capacity rate (p/kVA/day)"/>
    <hyperlink ref="A22" location="'Calc4'!B10653" display="x18 = 4492. Export fixed charge p/day"/>
    <hyperlink ref="A23" location="'Calc3'!B6038" display="x19 = 4374. Export super-red unit rate (p/kWh)"/>
    <hyperlink ref="A24" location="'935'!T6" display="x20 = 935. Super red units exported (kWh) (in Tariff data)"/>
    <hyperlink ref="A25" location="'HSummary'!K64" display="x21 = Capacity charge for demand (£/year) (in Horizontal information)"/>
    <hyperlink ref="A26" location="'HSummary'!L64" display="x22 = Super red charge for demand (£/year) (in Horizontal information)"/>
    <hyperlink ref="A27" location="'HSummary'!M64" display="x23 = Fixed charge for demand (£/year) (in Horizontal information)"/>
    <hyperlink ref="A28" location="'935'!Y6" display="x24 = 935. Import charge in previous charging year (£/year) (in Tariff data)"/>
    <hyperlink ref="A29" location="'HSummary'!Q64" display="x25 = Total for demand (£/year) (in Horizontal information)"/>
    <hyperlink ref="A30" location="'HSummary'!R64" display="x26 = Import charge in previous charging year (£/year) (in Tariff data) (copy) (in Horizontal information)"/>
    <hyperlink ref="A31" location="'HSummary'!N64" display="x27 = Net capacity charge (or credit) for generation (£/year) (in Horizontal information)"/>
    <hyperlink ref="A32" location="'HSummary'!O64" display="x28 = Fixed charge for generation (£/year) (in Horizontal information)"/>
    <hyperlink ref="A33" location="'HSummary'!P64" display="x29 = Super red credit (£/year) (in Horizontal information)"/>
    <hyperlink ref="A34" location="'935'!Z6" display="x30 = 935. Export charge in previous charging year (£/year) (in Tariff data)"/>
    <hyperlink ref="A35" location="'HSummary'!U64" display="x31 = Total for generation (£/year) (in Horizontal information)"/>
    <hyperlink ref="A36" location="'HSummary'!V64" display="x32 = Export charge in previous charging year (£/year) (in Tariff data) (copy) (in Horizontal information)"/>
    <hyperlink ref="A37" location="'Calc4'!B9106" display="x33 = 4482. Demand fixed charge p/day"/>
    <hyperlink ref="A38" location="'Calc4'!B648" display="x34 = 4410. Capacity charge p/kVA/day (exit only)"/>
    <hyperlink ref="A39" location="'Calc4'!B7553" display="x35 = 4472. Demand scaling p/kVA/day"/>
    <hyperlink ref="A40" location="'Calc4'!B7243" display="x36 = 4470. Capacity charge after applying fixed adder ex indirects p/kVA/day"/>
    <hyperlink ref="A41" location="'Calc4'!B1266" display="x37 = 4414. Import demand charge p/kVA/day"/>
    <hyperlink ref="A42" location="'Calc2'!B11" display="x38 = 4202. Non-DSM import capacity adjusted for part-year (kVA)"/>
    <hyperlink ref="A43" location="'Calc4'!B10" display="x39 = 4402. Direct costs on EDCM demand except through sole use asset charges (£/year)"/>
    <hyperlink ref="A44" location="'Calc4'!B2227" display="x40 = 4426. Residual residual (£/year)"/>
    <hyperlink ref="A45" location="'Calc4'!B6921" display="x41 = 4466. Indirect costs application rate"/>
    <hyperlink ref="A46" location="'Calc4'!B6612" display="x42 = 4464. Data for capacity-based allocation of indirect costs"/>
    <hyperlink ref="A47" location="'Calc4'!B2210" display="x43 = 4422. Network rates on EDCM demand except through sole use asset charges (£/year)"/>
    <hyperlink ref="A48" location="'Calc4'!B1575" display="x44 = 4416. FCP/LRIC capacity charge p/kVA/day"/>
    <hyperlink ref="A49" location="'Calc2'!B10197" display="x45 = 4262. Super red unit rate adjusted for DSM (p/kWh)"/>
    <hyperlink ref="A50" location="'Calc4'!B6602" display="x46 = 4462. Fixed adder ex indirects application rate"/>
    <hyperlink ref="A51" location="'Calc4'!B6283" display="x47 = 4458. Factor for the allocation of capacity scaling"/>
    <hyperlink ref="A52" location="'Calc4'!B5979" display="x48 = 4456. Peak-time capacity use per kVA of agreed capacity"/>
    <hyperlink ref="A53" location="'HSummary'!Y64" display="x49 = Fixed charge for demand (unrounded) (£/year) (in Horizontal information)"/>
    <hyperlink ref="A54" location="'HSummary'!Z64" display="x50 = Transmission exit charge (£/year) (in Horizontal information)"/>
    <hyperlink ref="A55" location="'HSummary'!AA64" display="x51 = Direct cost allocation (£/year) (in Horizontal information)"/>
    <hyperlink ref="A56" location="'HSummary'!AB64" display="x52 = Indirect cost allocation (£/year) (in Horizontal information)"/>
    <hyperlink ref="A57" location="'HSummary'!AC64" display="x53 = Network rates allocation (£/year) (in Horizontal information)"/>
    <hyperlink ref="A58" location="'HSummary'!AD64" display="x54 = FCP/LRIC charge (£/year) (in Horizontal information)"/>
    <hyperlink ref="A59" location="'HSummary'!AE64" display="x55 = Demand scaling fixed adder (£/year) (in Horizontal information)"/>
    <hyperlink ref="A60" location="'HSummary'!AF64" display="x56 = Demand scaling asset based (£/year) (in Horizontal information)"/>
    <hyperlink ref="A368" location="'HSummary'!Q64" display="x1 = 4601. Total for demand (£/year) (in Horizontal information)"/>
    <hyperlink ref="A369" location="'HSummary'!U64" display="x2 = 4601. Total for generation (£/year) (in Horizontal information)"/>
    <hyperlink ref="A370" location="'HSummary'!C375" display="x3 = Total for demand across all tariffs (£/year) (in Total for all tariffs (£/year))"/>
    <hyperlink ref="A371" location="'HSummary'!D375" display="x4 = Total for generation across all tariffs (£/year) (in Total for all tariffs (£/year))"/>
  </hyperlink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2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5" sqref="A5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3" ht="19.5">
      <c r="A1" s="1" t="str">
        <f>"Total"&amp;" for "&amp;'11'!B7&amp;" in "&amp;'11'!C7&amp;" ("&amp;'11'!D7&amp;")"</f>
        <v>Total for Electricity North West  in 2014/15 (April 2014 Indicative)</v>
      </c>
    </row>
    <row r="3" spans="1:3" ht="19.5">
      <c r="A3" s="1" t="s">
        <v>1231</v>
      </c>
    </row>
    <row r="4" spans="1:3">
      <c r="A4" s="2" t="s">
        <v>253</v>
      </c>
    </row>
    <row r="5" spans="1:3">
      <c r="A5" s="12" t="s">
        <v>1174</v>
      </c>
    </row>
    <row r="6" spans="1:3">
      <c r="A6" s="12" t="s">
        <v>1232</v>
      </c>
    </row>
    <row r="7" spans="1:3">
      <c r="A7" s="12" t="s">
        <v>1233</v>
      </c>
    </row>
    <row r="8" spans="1:3">
      <c r="A8" s="26" t="s">
        <v>874</v>
      </c>
      <c r="B8" s="26" t="s">
        <v>876</v>
      </c>
    </row>
    <row r="9" spans="1:3">
      <c r="A9" s="26" t="s">
        <v>877</v>
      </c>
      <c r="B9" s="26" t="s">
        <v>1234</v>
      </c>
    </row>
    <row r="11" spans="1:3">
      <c r="B11" s="3" t="s">
        <v>1235</v>
      </c>
    </row>
    <row r="12" spans="1:3" ht="30">
      <c r="A12" s="11" t="s">
        <v>1236</v>
      </c>
      <c r="B12" s="22">
        <f>HSummary!C376+HSummary!D376+LDNORev!B499</f>
        <v>16616834.177477099</v>
      </c>
      <c r="C12" s="10"/>
    </row>
  </sheetData>
  <sheetProtection sheet="1" objects="1" scenarios="1"/>
  <hyperlinks>
    <hyperlink ref="A5" location="'HSummary'!C375" display="x1 = 4602. Total for demand across all tariffs (£/year) (in Total for all tariffs (£/year))"/>
    <hyperlink ref="A6" location="'HSummary'!D375" display="x2 = 4602. Total for generation across all tariffs (£/year) (in Total for all tariffs (£/year))"/>
    <hyperlink ref="A7" location="'LDNORev'!B498" display="x3 = 6004. Total net revenue from discounted LDNO tariffs (£/year)"/>
  </hyperlink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50.7109375" customWidth="1"/>
    <col min="2" max="251" width="20.7109375" customWidth="1"/>
  </cols>
  <sheetData>
    <row r="1" spans="1:3" ht="19.5">
      <c r="A1" s="1" t="str">
        <f>"LDNO revenue model"&amp;" for "&amp;'11'!B7&amp;" in "&amp;'11'!C7&amp;" ("&amp;'11'!D7&amp;")"</f>
        <v>LDNO revenue model for Electricity North West  in 2014/15 (April 2014 Indicative)</v>
      </c>
    </row>
    <row r="3" spans="1:3" ht="19.5">
      <c r="A3" s="1" t="s">
        <v>1182</v>
      </c>
    </row>
    <row r="4" spans="1:3">
      <c r="A4" s="2" t="s">
        <v>253</v>
      </c>
    </row>
    <row r="5" spans="1:3">
      <c r="A5" s="12" t="s">
        <v>1183</v>
      </c>
    </row>
    <row r="6" spans="1:3">
      <c r="A6" s="2" t="s">
        <v>1184</v>
      </c>
    </row>
    <row r="8" spans="1:3" ht="30">
      <c r="B8" s="3" t="s">
        <v>1185</v>
      </c>
    </row>
    <row r="9" spans="1:3">
      <c r="A9" s="17" t="s">
        <v>62</v>
      </c>
      <c r="C9" s="10"/>
    </row>
    <row r="10" spans="1:3">
      <c r="A10" s="11" t="s">
        <v>94</v>
      </c>
      <c r="B10" s="30">
        <f>'11'!$B$52</f>
        <v>0.9325497063789927</v>
      </c>
      <c r="C10" s="10"/>
    </row>
    <row r="11" spans="1:3">
      <c r="A11" s="11" t="s">
        <v>95</v>
      </c>
      <c r="B11" s="30">
        <f>'11'!$B$53</f>
        <v>0.81207303746238724</v>
      </c>
      <c r="C11" s="10"/>
    </row>
    <row r="12" spans="1:3">
      <c r="A12" s="11" t="s">
        <v>96</v>
      </c>
      <c r="B12" s="30">
        <f>'11'!$B$54</f>
        <v>0.75253723100826508</v>
      </c>
      <c r="C12" s="10"/>
    </row>
    <row r="13" spans="1:3">
      <c r="A13" s="11" t="s">
        <v>97</v>
      </c>
      <c r="B13" s="30">
        <f>'11'!$B$55</f>
        <v>0.7036346731083436</v>
      </c>
      <c r="C13" s="10"/>
    </row>
    <row r="14" spans="1:3">
      <c r="A14" s="11" t="s">
        <v>98</v>
      </c>
      <c r="B14" s="30">
        <f>'11'!$B$56</f>
        <v>0.62649443117768211</v>
      </c>
      <c r="C14" s="10"/>
    </row>
    <row r="15" spans="1:3">
      <c r="A15" s="17" t="s">
        <v>63</v>
      </c>
      <c r="C15" s="10"/>
    </row>
    <row r="16" spans="1:3">
      <c r="A16" s="11" t="s">
        <v>99</v>
      </c>
      <c r="B16" s="30">
        <f>'11'!$B$52</f>
        <v>0.9325497063789927</v>
      </c>
      <c r="C16" s="10"/>
    </row>
    <row r="17" spans="1:3">
      <c r="A17" s="11" t="s">
        <v>100</v>
      </c>
      <c r="B17" s="30">
        <f>'11'!$B$53</f>
        <v>0.81207303746238724</v>
      </c>
      <c r="C17" s="10"/>
    </row>
    <row r="18" spans="1:3">
      <c r="A18" s="11" t="s">
        <v>101</v>
      </c>
      <c r="B18" s="30">
        <f>'11'!$B$54</f>
        <v>0.75253723100826508</v>
      </c>
      <c r="C18" s="10"/>
    </row>
    <row r="19" spans="1:3">
      <c r="A19" s="11" t="s">
        <v>102</v>
      </c>
      <c r="B19" s="30">
        <f>'11'!$B$55</f>
        <v>0.7036346731083436</v>
      </c>
      <c r="C19" s="10"/>
    </row>
    <row r="20" spans="1:3">
      <c r="A20" s="11" t="s">
        <v>103</v>
      </c>
      <c r="B20" s="30">
        <f>'11'!$B$56</f>
        <v>0.62649443117768211</v>
      </c>
      <c r="C20" s="10"/>
    </row>
    <row r="21" spans="1:3">
      <c r="A21" s="17" t="s">
        <v>64</v>
      </c>
      <c r="C21" s="10"/>
    </row>
    <row r="22" spans="1:3">
      <c r="A22" s="11" t="s">
        <v>104</v>
      </c>
      <c r="B22" s="30">
        <f>'11'!$B$52</f>
        <v>0.9325497063789927</v>
      </c>
      <c r="C22" s="10"/>
    </row>
    <row r="23" spans="1:3">
      <c r="A23" s="11" t="s">
        <v>105</v>
      </c>
      <c r="B23" s="30">
        <f>'11'!$B$53</f>
        <v>0.81207303746238724</v>
      </c>
      <c r="C23" s="10"/>
    </row>
    <row r="24" spans="1:3">
      <c r="A24" s="11" t="s">
        <v>106</v>
      </c>
      <c r="B24" s="30">
        <f>'11'!$B$54</f>
        <v>0.75253723100826508</v>
      </c>
      <c r="C24" s="10"/>
    </row>
    <row r="25" spans="1:3">
      <c r="A25" s="11" t="s">
        <v>107</v>
      </c>
      <c r="B25" s="30">
        <f>'11'!$B$55</f>
        <v>0.7036346731083436</v>
      </c>
      <c r="C25" s="10"/>
    </row>
    <row r="26" spans="1:3">
      <c r="A26" s="11" t="s">
        <v>108</v>
      </c>
      <c r="B26" s="30">
        <f>'11'!$B$56</f>
        <v>0.62649443117768211</v>
      </c>
      <c r="C26" s="10"/>
    </row>
    <row r="27" spans="1:3">
      <c r="A27" s="17" t="s">
        <v>65</v>
      </c>
      <c r="C27" s="10"/>
    </row>
    <row r="28" spans="1:3">
      <c r="A28" s="11" t="s">
        <v>109</v>
      </c>
      <c r="B28" s="30">
        <f>'11'!$B$52</f>
        <v>0.9325497063789927</v>
      </c>
      <c r="C28" s="10"/>
    </row>
    <row r="29" spans="1:3">
      <c r="A29" s="11" t="s">
        <v>110</v>
      </c>
      <c r="B29" s="30">
        <f>'11'!$B$53</f>
        <v>0.81207303746238724</v>
      </c>
      <c r="C29" s="10"/>
    </row>
    <row r="30" spans="1:3">
      <c r="A30" s="11" t="s">
        <v>111</v>
      </c>
      <c r="B30" s="30">
        <f>'11'!$B$54</f>
        <v>0.75253723100826508</v>
      </c>
      <c r="C30" s="10"/>
    </row>
    <row r="31" spans="1:3">
      <c r="A31" s="11" t="s">
        <v>112</v>
      </c>
      <c r="B31" s="30">
        <f>'11'!$B$55</f>
        <v>0.7036346731083436</v>
      </c>
      <c r="C31" s="10"/>
    </row>
    <row r="32" spans="1:3">
      <c r="A32" s="11" t="s">
        <v>113</v>
      </c>
      <c r="B32" s="30">
        <f>'11'!$B$56</f>
        <v>0.62649443117768211</v>
      </c>
      <c r="C32" s="10"/>
    </row>
    <row r="33" spans="1:3">
      <c r="A33" s="17" t="s">
        <v>66</v>
      </c>
      <c r="C33" s="10"/>
    </row>
    <row r="34" spans="1:3">
      <c r="A34" s="11" t="s">
        <v>114</v>
      </c>
      <c r="B34" s="30">
        <f>'11'!$B$52</f>
        <v>0.9325497063789927</v>
      </c>
      <c r="C34" s="10"/>
    </row>
    <row r="35" spans="1:3">
      <c r="A35" s="11" t="s">
        <v>115</v>
      </c>
      <c r="B35" s="30">
        <f>'11'!$B$53</f>
        <v>0.81207303746238724</v>
      </c>
      <c r="C35" s="10"/>
    </row>
    <row r="36" spans="1:3">
      <c r="A36" s="11" t="s">
        <v>116</v>
      </c>
      <c r="B36" s="30">
        <f>'11'!$B$54</f>
        <v>0.75253723100826508</v>
      </c>
      <c r="C36" s="10"/>
    </row>
    <row r="37" spans="1:3">
      <c r="A37" s="11" t="s">
        <v>117</v>
      </c>
      <c r="B37" s="30">
        <f>'11'!$B$55</f>
        <v>0.7036346731083436</v>
      </c>
      <c r="C37" s="10"/>
    </row>
    <row r="38" spans="1:3">
      <c r="A38" s="11" t="s">
        <v>118</v>
      </c>
      <c r="B38" s="30">
        <f>'11'!$B$56</f>
        <v>0.62649443117768211</v>
      </c>
      <c r="C38" s="10"/>
    </row>
    <row r="39" spans="1:3">
      <c r="A39" s="17" t="s">
        <v>67</v>
      </c>
      <c r="C39" s="10"/>
    </row>
    <row r="40" spans="1:3" ht="30">
      <c r="A40" s="11" t="s">
        <v>119</v>
      </c>
      <c r="B40" s="30">
        <f>'11'!$B$52</f>
        <v>0.9325497063789927</v>
      </c>
      <c r="C40" s="10"/>
    </row>
    <row r="41" spans="1:3" ht="30">
      <c r="A41" s="11" t="s">
        <v>120</v>
      </c>
      <c r="B41" s="30">
        <f>'11'!$B$53</f>
        <v>0.81207303746238724</v>
      </c>
      <c r="C41" s="10"/>
    </row>
    <row r="42" spans="1:3" ht="30">
      <c r="A42" s="11" t="s">
        <v>121</v>
      </c>
      <c r="B42" s="30">
        <f>'11'!$B$54</f>
        <v>0.75253723100826508</v>
      </c>
      <c r="C42" s="10"/>
    </row>
    <row r="43" spans="1:3" ht="30">
      <c r="A43" s="11" t="s">
        <v>122</v>
      </c>
      <c r="B43" s="30">
        <f>'11'!$B$55</f>
        <v>0.7036346731083436</v>
      </c>
      <c r="C43" s="10"/>
    </row>
    <row r="44" spans="1:3" ht="30">
      <c r="A44" s="11" t="s">
        <v>123</v>
      </c>
      <c r="B44" s="30">
        <f>'11'!$B$56</f>
        <v>0.62649443117768211</v>
      </c>
      <c r="C44" s="10"/>
    </row>
    <row r="45" spans="1:3">
      <c r="A45" s="17" t="s">
        <v>68</v>
      </c>
      <c r="C45" s="10"/>
    </row>
    <row r="46" spans="1:3">
      <c r="A46" s="11" t="s">
        <v>124</v>
      </c>
      <c r="B46" s="30">
        <f>'11'!$B$52</f>
        <v>0.9325497063789927</v>
      </c>
      <c r="C46" s="10"/>
    </row>
    <row r="47" spans="1:3">
      <c r="A47" s="11" t="s">
        <v>125</v>
      </c>
      <c r="B47" s="30">
        <f>'11'!$B$53</f>
        <v>0.81207303746238724</v>
      </c>
      <c r="C47" s="10"/>
    </row>
    <row r="48" spans="1:3">
      <c r="A48" s="11" t="s">
        <v>126</v>
      </c>
      <c r="B48" s="30">
        <f>'11'!$B$54</f>
        <v>0.75253723100826508</v>
      </c>
      <c r="C48" s="10"/>
    </row>
    <row r="49" spans="1:3">
      <c r="A49" s="11" t="s">
        <v>127</v>
      </c>
      <c r="B49" s="30">
        <f>'11'!$B$55</f>
        <v>0.7036346731083436</v>
      </c>
      <c r="C49" s="10"/>
    </row>
    <row r="50" spans="1:3">
      <c r="A50" s="11" t="s">
        <v>128</v>
      </c>
      <c r="B50" s="30">
        <f>'11'!$B$56</f>
        <v>0.62649443117768211</v>
      </c>
      <c r="C50" s="10"/>
    </row>
    <row r="51" spans="1:3">
      <c r="A51" s="17" t="s">
        <v>69</v>
      </c>
      <c r="C51" s="10"/>
    </row>
    <row r="52" spans="1:3">
      <c r="A52" s="11" t="s">
        <v>129</v>
      </c>
      <c r="B52" s="30">
        <f>'11'!$C$52</f>
        <v>0.89701041950502336</v>
      </c>
      <c r="C52" s="10"/>
    </row>
    <row r="53" spans="1:3">
      <c r="A53" s="11" t="s">
        <v>130</v>
      </c>
      <c r="B53" s="30">
        <f>'11'!$C$53</f>
        <v>0.71305508106170723</v>
      </c>
      <c r="C53" s="10"/>
    </row>
    <row r="54" spans="1:3">
      <c r="A54" s="11" t="s">
        <v>131</v>
      </c>
      <c r="B54" s="30">
        <f>'11'!$C$54</f>
        <v>0.62215009900792251</v>
      </c>
      <c r="C54" s="10"/>
    </row>
    <row r="55" spans="1:3">
      <c r="A55" s="11" t="s">
        <v>132</v>
      </c>
      <c r="B55" s="30">
        <f>'11'!$C$55</f>
        <v>0.54748098116029253</v>
      </c>
      <c r="C55" s="10"/>
    </row>
    <row r="56" spans="1:3">
      <c r="A56" s="11" t="s">
        <v>133</v>
      </c>
      <c r="B56" s="30">
        <f>'11'!$C$56</f>
        <v>0.42969585778693009</v>
      </c>
      <c r="C56" s="10"/>
    </row>
    <row r="57" spans="1:3">
      <c r="A57" s="17" t="s">
        <v>70</v>
      </c>
      <c r="C57" s="10"/>
    </row>
    <row r="58" spans="1:3">
      <c r="A58" s="11" t="s">
        <v>134</v>
      </c>
      <c r="B58" s="30">
        <f>'11'!$D$52</f>
        <v>0.87966968713361127</v>
      </c>
      <c r="C58" s="10"/>
    </row>
    <row r="59" spans="1:3">
      <c r="A59" s="11" t="s">
        <v>135</v>
      </c>
      <c r="B59" s="30">
        <f>'11'!$D$53</f>
        <v>0.66474111550586013</v>
      </c>
      <c r="C59" s="10"/>
    </row>
    <row r="60" spans="1:3">
      <c r="A60" s="11" t="s">
        <v>136</v>
      </c>
      <c r="B60" s="30">
        <f>'11'!$D$54</f>
        <v>0.55853012912186473</v>
      </c>
      <c r="C60" s="10"/>
    </row>
    <row r="61" spans="1:3">
      <c r="A61" s="11" t="s">
        <v>137</v>
      </c>
      <c r="B61" s="30">
        <f>'11'!$D$55</f>
        <v>0.47128869878609592</v>
      </c>
      <c r="C61" s="10"/>
    </row>
    <row r="62" spans="1:3">
      <c r="A62" s="11" t="s">
        <v>138</v>
      </c>
      <c r="B62" s="30">
        <f>'11'!$D$56</f>
        <v>0.33367166336944831</v>
      </c>
      <c r="C62" s="10"/>
    </row>
    <row r="63" spans="1:3">
      <c r="A63" s="17" t="s">
        <v>71</v>
      </c>
      <c r="C63" s="10"/>
    </row>
    <row r="64" spans="1:3">
      <c r="A64" s="11" t="s">
        <v>139</v>
      </c>
      <c r="B64" s="30">
        <f>'11'!$B$52</f>
        <v>0.9325497063789927</v>
      </c>
      <c r="C64" s="10"/>
    </row>
    <row r="65" spans="1:3">
      <c r="A65" s="11" t="s">
        <v>140</v>
      </c>
      <c r="B65" s="30">
        <f>'11'!$B$53</f>
        <v>0.81207303746238724</v>
      </c>
      <c r="C65" s="10"/>
    </row>
    <row r="66" spans="1:3">
      <c r="A66" s="11" t="s">
        <v>141</v>
      </c>
      <c r="B66" s="30">
        <f>'11'!$B$54</f>
        <v>0.75253723100826508</v>
      </c>
      <c r="C66" s="10"/>
    </row>
    <row r="67" spans="1:3">
      <c r="A67" s="11" t="s">
        <v>142</v>
      </c>
      <c r="B67" s="30">
        <f>'11'!$B$55</f>
        <v>0.7036346731083436</v>
      </c>
      <c r="C67" s="10"/>
    </row>
    <row r="68" spans="1:3">
      <c r="A68" s="11" t="s">
        <v>143</v>
      </c>
      <c r="B68" s="30">
        <f>'11'!$B$56</f>
        <v>0.62649443117768211</v>
      </c>
      <c r="C68" s="10"/>
    </row>
    <row r="69" spans="1:3">
      <c r="A69" s="17" t="s">
        <v>72</v>
      </c>
      <c r="C69" s="10"/>
    </row>
    <row r="70" spans="1:3">
      <c r="A70" s="11" t="s">
        <v>144</v>
      </c>
      <c r="B70" s="30">
        <f>'11'!$C$52</f>
        <v>0.89701041950502336</v>
      </c>
      <c r="C70" s="10"/>
    </row>
    <row r="71" spans="1:3">
      <c r="A71" s="11" t="s">
        <v>145</v>
      </c>
      <c r="B71" s="30">
        <f>'11'!$C$53</f>
        <v>0.71305508106170723</v>
      </c>
      <c r="C71" s="10"/>
    </row>
    <row r="72" spans="1:3">
      <c r="A72" s="11" t="s">
        <v>146</v>
      </c>
      <c r="B72" s="30">
        <f>'11'!$C$54</f>
        <v>0.62215009900792251</v>
      </c>
      <c r="C72" s="10"/>
    </row>
    <row r="73" spans="1:3">
      <c r="A73" s="11" t="s">
        <v>147</v>
      </c>
      <c r="B73" s="30">
        <f>'11'!$C$55</f>
        <v>0.54748098116029253</v>
      </c>
      <c r="C73" s="10"/>
    </row>
    <row r="74" spans="1:3">
      <c r="A74" s="11" t="s">
        <v>148</v>
      </c>
      <c r="B74" s="30">
        <f>'11'!$C$56</f>
        <v>0.42969585778693009</v>
      </c>
      <c r="C74" s="10"/>
    </row>
    <row r="75" spans="1:3">
      <c r="A75" s="17" t="s">
        <v>73</v>
      </c>
      <c r="C75" s="10"/>
    </row>
    <row r="76" spans="1:3">
      <c r="A76" s="11" t="s">
        <v>149</v>
      </c>
      <c r="B76" s="30">
        <f>'11'!$D$52</f>
        <v>0.87966968713361127</v>
      </c>
      <c r="C76" s="10"/>
    </row>
    <row r="77" spans="1:3">
      <c r="A77" s="11" t="s">
        <v>150</v>
      </c>
      <c r="B77" s="30">
        <f>'11'!$D$53</f>
        <v>0.66474111550586013</v>
      </c>
      <c r="C77" s="10"/>
    </row>
    <row r="78" spans="1:3">
      <c r="A78" s="11" t="s">
        <v>151</v>
      </c>
      <c r="B78" s="30">
        <f>'11'!$D$54</f>
        <v>0.55853012912186473</v>
      </c>
      <c r="C78" s="10"/>
    </row>
    <row r="79" spans="1:3">
      <c r="A79" s="11" t="s">
        <v>152</v>
      </c>
      <c r="B79" s="30">
        <f>'11'!$D$55</f>
        <v>0.47128869878609592</v>
      </c>
      <c r="C79" s="10"/>
    </row>
    <row r="80" spans="1:3">
      <c r="A80" s="11" t="s">
        <v>153</v>
      </c>
      <c r="B80" s="30">
        <f>'11'!$D$56</f>
        <v>0.33367166336944831</v>
      </c>
      <c r="C80" s="10"/>
    </row>
    <row r="81" spans="1:3">
      <c r="A81" s="17" t="s">
        <v>74</v>
      </c>
      <c r="C81" s="10"/>
    </row>
    <row r="82" spans="1:3">
      <c r="A82" s="11" t="s">
        <v>154</v>
      </c>
      <c r="B82" s="30">
        <f>'11'!$B$52</f>
        <v>0.9325497063789927</v>
      </c>
      <c r="C82" s="10"/>
    </row>
    <row r="83" spans="1:3">
      <c r="A83" s="11" t="s">
        <v>155</v>
      </c>
      <c r="B83" s="30">
        <f>'11'!$B$53</f>
        <v>0.81207303746238724</v>
      </c>
      <c r="C83" s="10"/>
    </row>
    <row r="84" spans="1:3">
      <c r="A84" s="11" t="s">
        <v>156</v>
      </c>
      <c r="B84" s="30">
        <f>'11'!$B$54</f>
        <v>0.75253723100826508</v>
      </c>
      <c r="C84" s="10"/>
    </row>
    <row r="85" spans="1:3">
      <c r="A85" s="11" t="s">
        <v>157</v>
      </c>
      <c r="B85" s="30">
        <f>'11'!$B$55</f>
        <v>0.7036346731083436</v>
      </c>
      <c r="C85" s="10"/>
    </row>
    <row r="86" spans="1:3">
      <c r="A86" s="11" t="s">
        <v>158</v>
      </c>
      <c r="B86" s="30">
        <f>'11'!$B$56</f>
        <v>0.62649443117768211</v>
      </c>
      <c r="C86" s="10"/>
    </row>
    <row r="87" spans="1:3">
      <c r="A87" s="17" t="s">
        <v>75</v>
      </c>
      <c r="C87" s="10"/>
    </row>
    <row r="88" spans="1:3">
      <c r="A88" s="11" t="s">
        <v>159</v>
      </c>
      <c r="B88" s="30">
        <f>'11'!$B$52</f>
        <v>0.9325497063789927</v>
      </c>
      <c r="C88" s="10"/>
    </row>
    <row r="89" spans="1:3">
      <c r="A89" s="11" t="s">
        <v>160</v>
      </c>
      <c r="B89" s="30">
        <f>'11'!$B$53</f>
        <v>0.81207303746238724</v>
      </c>
      <c r="C89" s="10"/>
    </row>
    <row r="90" spans="1:3">
      <c r="A90" s="11" t="s">
        <v>161</v>
      </c>
      <c r="B90" s="30">
        <f>'11'!$B$54</f>
        <v>0.75253723100826508</v>
      </c>
      <c r="C90" s="10"/>
    </row>
    <row r="91" spans="1:3">
      <c r="A91" s="11" t="s">
        <v>162</v>
      </c>
      <c r="B91" s="30">
        <f>'11'!$B$55</f>
        <v>0.7036346731083436</v>
      </c>
      <c r="C91" s="10"/>
    </row>
    <row r="92" spans="1:3">
      <c r="A92" s="11" t="s">
        <v>163</v>
      </c>
      <c r="B92" s="30">
        <f>'11'!$B$56</f>
        <v>0.62649443117768211</v>
      </c>
      <c r="C92" s="10"/>
    </row>
    <row r="93" spans="1:3">
      <c r="A93" s="17" t="s">
        <v>76</v>
      </c>
      <c r="C93" s="10"/>
    </row>
    <row r="94" spans="1:3">
      <c r="A94" s="11" t="s">
        <v>164</v>
      </c>
      <c r="B94" s="30">
        <f>'11'!$B$52</f>
        <v>0.9325497063789927</v>
      </c>
      <c r="C94" s="10"/>
    </row>
    <row r="95" spans="1:3">
      <c r="A95" s="11" t="s">
        <v>165</v>
      </c>
      <c r="B95" s="30">
        <f>'11'!$B$53</f>
        <v>0.81207303746238724</v>
      </c>
      <c r="C95" s="10"/>
    </row>
    <row r="96" spans="1:3">
      <c r="A96" s="11" t="s">
        <v>166</v>
      </c>
      <c r="B96" s="30">
        <f>'11'!$B$54</f>
        <v>0.75253723100826508</v>
      </c>
      <c r="C96" s="10"/>
    </row>
    <row r="97" spans="1:3">
      <c r="A97" s="11" t="s">
        <v>167</v>
      </c>
      <c r="B97" s="30">
        <f>'11'!$B$55</f>
        <v>0.7036346731083436</v>
      </c>
      <c r="C97" s="10"/>
    </row>
    <row r="98" spans="1:3">
      <c r="A98" s="11" t="s">
        <v>168</v>
      </c>
      <c r="B98" s="30">
        <f>'11'!$B$56</f>
        <v>0.62649443117768211</v>
      </c>
      <c r="C98" s="10"/>
    </row>
    <row r="99" spans="1:3">
      <c r="A99" s="17" t="s">
        <v>77</v>
      </c>
      <c r="C99" s="10"/>
    </row>
    <row r="100" spans="1:3">
      <c r="A100" s="11" t="s">
        <v>169</v>
      </c>
      <c r="B100" s="30">
        <f>'11'!$B$52</f>
        <v>0.9325497063789927</v>
      </c>
      <c r="C100" s="10"/>
    </row>
    <row r="101" spans="1:3">
      <c r="A101" s="11" t="s">
        <v>170</v>
      </c>
      <c r="B101" s="30">
        <f>'11'!$B$53</f>
        <v>0.81207303746238724</v>
      </c>
      <c r="C101" s="10"/>
    </row>
    <row r="102" spans="1:3">
      <c r="A102" s="11" t="s">
        <v>171</v>
      </c>
      <c r="B102" s="30">
        <f>'11'!$B$54</f>
        <v>0.75253723100826508</v>
      </c>
      <c r="C102" s="10"/>
    </row>
    <row r="103" spans="1:3">
      <c r="A103" s="11" t="s">
        <v>172</v>
      </c>
      <c r="B103" s="30">
        <f>'11'!$B$55</f>
        <v>0.7036346731083436</v>
      </c>
      <c r="C103" s="10"/>
    </row>
    <row r="104" spans="1:3">
      <c r="A104" s="11" t="s">
        <v>173</v>
      </c>
      <c r="B104" s="30">
        <f>'11'!$B$56</f>
        <v>0.62649443117768211</v>
      </c>
      <c r="C104" s="10"/>
    </row>
    <row r="105" spans="1:3">
      <c r="A105" s="17" t="s">
        <v>78</v>
      </c>
      <c r="C105" s="10"/>
    </row>
    <row r="106" spans="1:3">
      <c r="A106" s="11" t="s">
        <v>174</v>
      </c>
      <c r="B106" s="30">
        <f>'11'!$B$52</f>
        <v>0.9325497063789927</v>
      </c>
      <c r="C106" s="10"/>
    </row>
    <row r="107" spans="1:3">
      <c r="A107" s="11" t="s">
        <v>175</v>
      </c>
      <c r="B107" s="30">
        <f>'11'!$B$53</f>
        <v>0.81207303746238724</v>
      </c>
      <c r="C107" s="10"/>
    </row>
    <row r="108" spans="1:3">
      <c r="A108" s="11" t="s">
        <v>176</v>
      </c>
      <c r="B108" s="30">
        <f>'11'!$B$54</f>
        <v>0.75253723100826508</v>
      </c>
      <c r="C108" s="10"/>
    </row>
    <row r="109" spans="1:3">
      <c r="A109" s="11" t="s">
        <v>177</v>
      </c>
      <c r="B109" s="30">
        <f>'11'!$B$55</f>
        <v>0.7036346731083436</v>
      </c>
      <c r="C109" s="10"/>
    </row>
    <row r="110" spans="1:3">
      <c r="A110" s="11" t="s">
        <v>178</v>
      </c>
      <c r="B110" s="30">
        <f>'11'!$B$56</f>
        <v>0.62649443117768211</v>
      </c>
      <c r="C110" s="10"/>
    </row>
    <row r="111" spans="1:3">
      <c r="A111" s="17" t="s">
        <v>79</v>
      </c>
      <c r="C111" s="10"/>
    </row>
    <row r="112" spans="1:3">
      <c r="A112" s="11" t="s">
        <v>179</v>
      </c>
      <c r="B112" s="30">
        <f>'11'!$C$52</f>
        <v>0.89701041950502336</v>
      </c>
      <c r="C112" s="10"/>
    </row>
    <row r="113" spans="1:3">
      <c r="A113" s="11" t="s">
        <v>180</v>
      </c>
      <c r="B113" s="30">
        <f>'11'!$C$53</f>
        <v>0.71305508106170723</v>
      </c>
      <c r="C113" s="10"/>
    </row>
    <row r="114" spans="1:3">
      <c r="A114" s="11" t="s">
        <v>181</v>
      </c>
      <c r="B114" s="30">
        <f>'11'!$C$54</f>
        <v>0.62215009900792251</v>
      </c>
      <c r="C114" s="10"/>
    </row>
    <row r="115" spans="1:3">
      <c r="A115" s="11" t="s">
        <v>182</v>
      </c>
      <c r="B115" s="30">
        <f>'11'!$C$55</f>
        <v>0.54748098116029253</v>
      </c>
      <c r="C115" s="10"/>
    </row>
    <row r="116" spans="1:3">
      <c r="A116" s="11" t="s">
        <v>183</v>
      </c>
      <c r="B116" s="30">
        <f>'11'!$C$56</f>
        <v>0.42969585778693009</v>
      </c>
      <c r="C116" s="10"/>
    </row>
    <row r="117" spans="1:3">
      <c r="A117" s="17" t="s">
        <v>80</v>
      </c>
      <c r="C117" s="10"/>
    </row>
    <row r="118" spans="1:3">
      <c r="A118" s="11" t="s">
        <v>184</v>
      </c>
      <c r="B118" s="30">
        <f>'11'!$D$52</f>
        <v>0.87966968713361127</v>
      </c>
      <c r="C118" s="10"/>
    </row>
    <row r="119" spans="1:3">
      <c r="A119" s="11" t="s">
        <v>185</v>
      </c>
      <c r="B119" s="30">
        <f>'11'!$D$53</f>
        <v>0.66474111550586013</v>
      </c>
      <c r="C119" s="10"/>
    </row>
    <row r="120" spans="1:3">
      <c r="A120" s="11" t="s">
        <v>186</v>
      </c>
      <c r="B120" s="30">
        <f>'11'!$D$54</f>
        <v>0.55853012912186473</v>
      </c>
      <c r="C120" s="10"/>
    </row>
    <row r="121" spans="1:3">
      <c r="A121" s="11" t="s">
        <v>187</v>
      </c>
      <c r="B121" s="30">
        <f>'11'!$D$55</f>
        <v>0.47128869878609592</v>
      </c>
      <c r="C121" s="10"/>
    </row>
    <row r="122" spans="1:3">
      <c r="A122" s="11" t="s">
        <v>188</v>
      </c>
      <c r="B122" s="30">
        <f>'11'!$D$56</f>
        <v>0.33367166336944831</v>
      </c>
      <c r="C122" s="10"/>
    </row>
    <row r="123" spans="1:3">
      <c r="A123" s="17" t="s">
        <v>81</v>
      </c>
      <c r="C123" s="10"/>
    </row>
    <row r="124" spans="1:3">
      <c r="A124" s="11" t="s">
        <v>189</v>
      </c>
      <c r="B124" s="30">
        <f>'11'!$C$52</f>
        <v>0.89701041950502336</v>
      </c>
      <c r="C124" s="10"/>
    </row>
    <row r="125" spans="1:3">
      <c r="A125" s="11" t="s">
        <v>190</v>
      </c>
      <c r="B125" s="30">
        <f>'11'!$C$53</f>
        <v>0.71305508106170723</v>
      </c>
      <c r="C125" s="10"/>
    </row>
    <row r="126" spans="1:3">
      <c r="A126" s="11" t="s">
        <v>191</v>
      </c>
      <c r="B126" s="30">
        <f>'11'!$C$54</f>
        <v>0.62215009900792251</v>
      </c>
      <c r="C126" s="10"/>
    </row>
    <row r="127" spans="1:3">
      <c r="A127" s="11" t="s">
        <v>192</v>
      </c>
      <c r="B127" s="30">
        <f>'11'!$C$55</f>
        <v>0.54748098116029253</v>
      </c>
      <c r="C127" s="10"/>
    </row>
    <row r="128" spans="1:3">
      <c r="A128" s="11" t="s">
        <v>193</v>
      </c>
      <c r="B128" s="30">
        <f>'11'!$C$56</f>
        <v>0.42969585778693009</v>
      </c>
      <c r="C128" s="10"/>
    </row>
    <row r="129" spans="1:3">
      <c r="A129" s="17" t="s">
        <v>82</v>
      </c>
      <c r="C129" s="10"/>
    </row>
    <row r="130" spans="1:3">
      <c r="A130" s="11" t="s">
        <v>194</v>
      </c>
      <c r="B130" s="30">
        <f>'11'!$C$52</f>
        <v>0.89701041950502336</v>
      </c>
      <c r="C130" s="10"/>
    </row>
    <row r="131" spans="1:3">
      <c r="A131" s="11" t="s">
        <v>195</v>
      </c>
      <c r="B131" s="30">
        <f>'11'!$C$53</f>
        <v>0.71305508106170723</v>
      </c>
      <c r="C131" s="10"/>
    </row>
    <row r="132" spans="1:3">
      <c r="A132" s="11" t="s">
        <v>196</v>
      </c>
      <c r="B132" s="30">
        <f>'11'!$C$54</f>
        <v>0.62215009900792251</v>
      </c>
      <c r="C132" s="10"/>
    </row>
    <row r="133" spans="1:3">
      <c r="A133" s="11" t="s">
        <v>197</v>
      </c>
      <c r="B133" s="30">
        <f>'11'!$C$55</f>
        <v>0.54748098116029253</v>
      </c>
      <c r="C133" s="10"/>
    </row>
    <row r="134" spans="1:3">
      <c r="A134" s="11" t="s">
        <v>198</v>
      </c>
      <c r="B134" s="30">
        <f>'11'!$C$56</f>
        <v>0.42969585778693009</v>
      </c>
      <c r="C134" s="10"/>
    </row>
    <row r="135" spans="1:3">
      <c r="A135" s="17" t="s">
        <v>83</v>
      </c>
      <c r="C135" s="10"/>
    </row>
    <row r="136" spans="1:3">
      <c r="A136" s="11" t="s">
        <v>199</v>
      </c>
      <c r="B136" s="30">
        <f>'11'!$D$52</f>
        <v>0.87966968713361127</v>
      </c>
      <c r="C136" s="10"/>
    </row>
    <row r="137" spans="1:3">
      <c r="A137" s="11" t="s">
        <v>200</v>
      </c>
      <c r="B137" s="30">
        <f>'11'!$D$53</f>
        <v>0.66474111550586013</v>
      </c>
      <c r="C137" s="10"/>
    </row>
    <row r="138" spans="1:3">
      <c r="A138" s="11" t="s">
        <v>201</v>
      </c>
      <c r="B138" s="30">
        <f>'11'!$D$54</f>
        <v>0.55853012912186473</v>
      </c>
      <c r="C138" s="10"/>
    </row>
    <row r="139" spans="1:3">
      <c r="A139" s="11" t="s">
        <v>202</v>
      </c>
      <c r="B139" s="30">
        <f>'11'!$D$55</f>
        <v>0.47128869878609592</v>
      </c>
      <c r="C139" s="10"/>
    </row>
    <row r="140" spans="1:3">
      <c r="A140" s="11" t="s">
        <v>203</v>
      </c>
      <c r="B140" s="30">
        <f>'11'!$D$56</f>
        <v>0.33367166336944831</v>
      </c>
      <c r="C140" s="10"/>
    </row>
    <row r="141" spans="1:3">
      <c r="A141" s="17" t="s">
        <v>84</v>
      </c>
      <c r="C141" s="10"/>
    </row>
    <row r="142" spans="1:3">
      <c r="A142" s="11" t="s">
        <v>204</v>
      </c>
      <c r="B142" s="30">
        <f>'11'!$D$52</f>
        <v>0.87966968713361127</v>
      </c>
      <c r="C142" s="10"/>
    </row>
    <row r="143" spans="1:3">
      <c r="A143" s="11" t="s">
        <v>205</v>
      </c>
      <c r="B143" s="30">
        <f>'11'!$D$53</f>
        <v>0.66474111550586013</v>
      </c>
      <c r="C143" s="10"/>
    </row>
    <row r="144" spans="1:3" ht="30">
      <c r="A144" s="11" t="s">
        <v>206</v>
      </c>
      <c r="B144" s="30">
        <f>'11'!$D$54</f>
        <v>0.55853012912186473</v>
      </c>
      <c r="C144" s="10"/>
    </row>
    <row r="145" spans="1:3">
      <c r="A145" s="11" t="s">
        <v>207</v>
      </c>
      <c r="B145" s="30">
        <f>'11'!$D$55</f>
        <v>0.47128869878609592</v>
      </c>
      <c r="C145" s="10"/>
    </row>
    <row r="146" spans="1:3">
      <c r="A146" s="11" t="s">
        <v>208</v>
      </c>
      <c r="B146" s="30">
        <f>'11'!$D$56</f>
        <v>0.33367166336944831</v>
      </c>
      <c r="C146" s="10"/>
    </row>
    <row r="147" spans="1:3">
      <c r="A147" s="17" t="s">
        <v>85</v>
      </c>
      <c r="C147" s="10"/>
    </row>
    <row r="148" spans="1:3">
      <c r="A148" s="11" t="s">
        <v>209</v>
      </c>
      <c r="B148" s="30">
        <f>'11'!$E$52</f>
        <v>0.8194128836320127</v>
      </c>
      <c r="C148" s="10"/>
    </row>
    <row r="149" spans="1:3">
      <c r="A149" s="11" t="s">
        <v>210</v>
      </c>
      <c r="B149" s="30">
        <f>'11'!$E$53</f>
        <v>0.49685633033489685</v>
      </c>
      <c r="C149" s="10"/>
    </row>
    <row r="150" spans="1:3">
      <c r="A150" s="11" t="s">
        <v>211</v>
      </c>
      <c r="B150" s="30">
        <f>'11'!$E$54</f>
        <v>0.33745895738048126</v>
      </c>
      <c r="C150" s="10"/>
    </row>
    <row r="151" spans="1:3">
      <c r="A151" s="11" t="s">
        <v>212</v>
      </c>
      <c r="B151" s="30">
        <f>'11'!$E$55</f>
        <v>0.20653036626438692</v>
      </c>
      <c r="C151" s="10"/>
    </row>
    <row r="152" spans="1:3">
      <c r="A152" s="11" t="s">
        <v>213</v>
      </c>
      <c r="B152" s="30">
        <f>'11'!$E$56</f>
        <v>0</v>
      </c>
      <c r="C152" s="10"/>
    </row>
    <row r="153" spans="1:3">
      <c r="A153" s="17" t="s">
        <v>86</v>
      </c>
      <c r="C153" s="10"/>
    </row>
    <row r="154" spans="1:3">
      <c r="A154" s="11" t="s">
        <v>214</v>
      </c>
      <c r="B154" s="30">
        <f>'11'!$E$52</f>
        <v>0.8194128836320127</v>
      </c>
      <c r="C154" s="10"/>
    </row>
    <row r="155" spans="1:3">
      <c r="A155" s="11" t="s">
        <v>215</v>
      </c>
      <c r="B155" s="30">
        <f>'11'!$E$53</f>
        <v>0.49685633033489685</v>
      </c>
      <c r="C155" s="10"/>
    </row>
    <row r="156" spans="1:3">
      <c r="A156" s="11" t="s">
        <v>216</v>
      </c>
      <c r="B156" s="30">
        <f>'11'!$E$54</f>
        <v>0.33745895738048126</v>
      </c>
      <c r="C156" s="10"/>
    </row>
    <row r="157" spans="1:3">
      <c r="A157" s="11" t="s">
        <v>217</v>
      </c>
      <c r="B157" s="30">
        <f>'11'!$E$55</f>
        <v>0.20653036626438692</v>
      </c>
      <c r="C157" s="10"/>
    </row>
    <row r="158" spans="1:3">
      <c r="A158" s="11" t="s">
        <v>218</v>
      </c>
      <c r="B158" s="30">
        <f>'11'!$E$56</f>
        <v>0</v>
      </c>
      <c r="C158" s="10"/>
    </row>
    <row r="160" spans="1:3" ht="19.5">
      <c r="A160" s="1" t="s">
        <v>1186</v>
      </c>
    </row>
    <row r="161" spans="1:8">
      <c r="A161" s="2" t="s">
        <v>253</v>
      </c>
    </row>
    <row r="162" spans="1:8">
      <c r="A162" s="12" t="s">
        <v>1187</v>
      </c>
    </row>
    <row r="163" spans="1:8">
      <c r="A163" s="12" t="s">
        <v>1188</v>
      </c>
    </row>
    <row r="164" spans="1:8">
      <c r="A164" s="12" t="s">
        <v>1189</v>
      </c>
    </row>
    <row r="165" spans="1:8">
      <c r="A165" s="12" t="s">
        <v>1190</v>
      </c>
    </row>
    <row r="166" spans="1:8">
      <c r="A166" s="12" t="s">
        <v>1191</v>
      </c>
    </row>
    <row r="167" spans="1:8">
      <c r="A167" s="12" t="s">
        <v>1192</v>
      </c>
    </row>
    <row r="168" spans="1:8">
      <c r="A168" s="12" t="s">
        <v>1193</v>
      </c>
    </row>
    <row r="169" spans="1:8">
      <c r="A169" s="26" t="s">
        <v>874</v>
      </c>
      <c r="B169" s="26" t="s">
        <v>876</v>
      </c>
      <c r="C169" s="26" t="s">
        <v>876</v>
      </c>
      <c r="D169" s="26" t="s">
        <v>876</v>
      </c>
      <c r="E169" s="26" t="s">
        <v>876</v>
      </c>
      <c r="F169" s="26" t="s">
        <v>876</v>
      </c>
      <c r="G169" s="26" t="s">
        <v>876</v>
      </c>
    </row>
    <row r="170" spans="1:8">
      <c r="A170" s="26" t="s">
        <v>877</v>
      </c>
      <c r="B170" s="26" t="s">
        <v>1194</v>
      </c>
      <c r="C170" s="26" t="s">
        <v>1195</v>
      </c>
      <c r="D170" s="26" t="s">
        <v>1196</v>
      </c>
      <c r="E170" s="26" t="s">
        <v>1197</v>
      </c>
      <c r="F170" s="26" t="s">
        <v>1198</v>
      </c>
      <c r="G170" s="26" t="s">
        <v>1199</v>
      </c>
    </row>
    <row r="172" spans="1:8" ht="30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7" t="s">
        <v>62</v>
      </c>
      <c r="H173" s="10"/>
    </row>
    <row r="174" spans="1:8">
      <c r="A174" s="11" t="s">
        <v>94</v>
      </c>
      <c r="B174" s="6">
        <f>'11'!B$61*(1-B10)</f>
        <v>0.20491399202062016</v>
      </c>
      <c r="C174" s="9"/>
      <c r="D174" s="9"/>
      <c r="E174" s="23">
        <f>'11'!E$61*(1-B10)</f>
        <v>0.22326047188553416</v>
      </c>
      <c r="F174" s="9"/>
      <c r="G174" s="9"/>
      <c r="H174" s="10"/>
    </row>
    <row r="175" spans="1:8">
      <c r="A175" s="11" t="s">
        <v>95</v>
      </c>
      <c r="B175" s="6">
        <f>'11'!B$61*(1-B11)</f>
        <v>0.57092211218926758</v>
      </c>
      <c r="C175" s="9"/>
      <c r="D175" s="9"/>
      <c r="E175" s="23">
        <f>'11'!E$61*(1-B11)</f>
        <v>0.62203824599949831</v>
      </c>
      <c r="F175" s="9"/>
      <c r="G175" s="9"/>
      <c r="H175" s="10"/>
    </row>
    <row r="176" spans="1:8">
      <c r="A176" s="11" t="s">
        <v>96</v>
      </c>
      <c r="B176" s="6">
        <f>'11'!B$61*(1-B12)</f>
        <v>0.75179189219689058</v>
      </c>
      <c r="C176" s="9"/>
      <c r="D176" s="9"/>
      <c r="E176" s="23">
        <f>'11'!E$61*(1-B12)</f>
        <v>0.81910176536264256</v>
      </c>
      <c r="F176" s="9"/>
      <c r="G176" s="9"/>
      <c r="H176" s="10"/>
    </row>
    <row r="177" spans="1:8">
      <c r="A177" s="11" t="s">
        <v>97</v>
      </c>
      <c r="B177" s="6">
        <f>'11'!B$61*(1-B13)</f>
        <v>0.90035786309685206</v>
      </c>
      <c r="C177" s="9"/>
      <c r="D177" s="9"/>
      <c r="E177" s="23">
        <f>'11'!E$61*(1-B13)</f>
        <v>0.98096923201138275</v>
      </c>
      <c r="F177" s="9"/>
      <c r="G177" s="9"/>
      <c r="H177" s="10"/>
    </row>
    <row r="178" spans="1:8">
      <c r="A178" s="11" t="s">
        <v>98</v>
      </c>
      <c r="B178" s="6">
        <f>'11'!B$61*(1-B14)</f>
        <v>1.1347099180822018</v>
      </c>
      <c r="C178" s="9"/>
      <c r="D178" s="9"/>
      <c r="E178" s="23">
        <f>'11'!E$61*(1-B14)</f>
        <v>1.2363034328018723</v>
      </c>
      <c r="F178" s="9"/>
      <c r="G178" s="9"/>
      <c r="H178" s="10"/>
    </row>
    <row r="179" spans="1:8">
      <c r="A179" s="17" t="s">
        <v>63</v>
      </c>
      <c r="H179" s="10"/>
    </row>
    <row r="180" spans="1:8">
      <c r="A180" s="11" t="s">
        <v>99</v>
      </c>
      <c r="B180" s="6">
        <f>'11'!B$62*(1-B16)</f>
        <v>0.21186137226358392</v>
      </c>
      <c r="C180" s="6">
        <f>'11'!C$62*(1-B16)</f>
        <v>1.9088433094745064E-2</v>
      </c>
      <c r="D180" s="9"/>
      <c r="E180" s="23">
        <f>'11'!E$62*(1-B16)</f>
        <v>0.22326047188553416</v>
      </c>
      <c r="F180" s="9"/>
      <c r="G180" s="9"/>
      <c r="H180" s="10"/>
    </row>
    <row r="181" spans="1:8">
      <c r="A181" s="11" t="s">
        <v>100</v>
      </c>
      <c r="B181" s="6">
        <f>'11'!B$62*(1-B17)</f>
        <v>0.5902785893306417</v>
      </c>
      <c r="C181" s="6">
        <f>'11'!C$62*(1-B17)</f>
        <v>5.3183330398144407E-2</v>
      </c>
      <c r="D181" s="9"/>
      <c r="E181" s="23">
        <f>'11'!E$62*(1-B17)</f>
        <v>0.62203824599949831</v>
      </c>
      <c r="F181" s="9"/>
      <c r="G181" s="9"/>
      <c r="H181" s="10"/>
    </row>
    <row r="182" spans="1:8">
      <c r="A182" s="11" t="s">
        <v>101</v>
      </c>
      <c r="B182" s="6">
        <f>'11'!B$62*(1-B18)</f>
        <v>0.77728055740303936</v>
      </c>
      <c r="C182" s="6">
        <f>'11'!C$62*(1-B18)</f>
        <v>7.0031963624660978E-2</v>
      </c>
      <c r="D182" s="9"/>
      <c r="E182" s="23">
        <f>'11'!E$62*(1-B18)</f>
        <v>0.81910176536264256</v>
      </c>
      <c r="F182" s="9"/>
      <c r="G182" s="9"/>
      <c r="H182" s="10"/>
    </row>
    <row r="183" spans="1:8">
      <c r="A183" s="11" t="s">
        <v>102</v>
      </c>
      <c r="B183" s="6">
        <f>'11'!B$62*(1-B19)</f>
        <v>0.93088349176669272</v>
      </c>
      <c r="C183" s="6">
        <f>'11'!C$62*(1-B19)</f>
        <v>8.3871387510338749E-2</v>
      </c>
      <c r="D183" s="9"/>
      <c r="E183" s="23">
        <f>'11'!E$62*(1-B19)</f>
        <v>0.98096923201138275</v>
      </c>
      <c r="F183" s="9"/>
      <c r="G183" s="9"/>
      <c r="H183" s="10"/>
    </row>
    <row r="184" spans="1:8">
      <c r="A184" s="11" t="s">
        <v>103</v>
      </c>
      <c r="B184" s="6">
        <f>'11'!B$62*(1-B20)</f>
        <v>1.1731809916709004</v>
      </c>
      <c r="C184" s="6">
        <f>'11'!C$62*(1-B20)</f>
        <v>0.10570207597671595</v>
      </c>
      <c r="D184" s="9"/>
      <c r="E184" s="23">
        <f>'11'!E$62*(1-B20)</f>
        <v>1.2363034328018723</v>
      </c>
      <c r="F184" s="9"/>
      <c r="G184" s="9"/>
      <c r="H184" s="10"/>
    </row>
    <row r="185" spans="1:8">
      <c r="A185" s="17" t="s">
        <v>64</v>
      </c>
      <c r="H185" s="10"/>
    </row>
    <row r="186" spans="1:8">
      <c r="A186" s="11" t="s">
        <v>104</v>
      </c>
      <c r="B186" s="6">
        <f>'11'!B$63*(1-B22)</f>
        <v>2.2393497482174424E-2</v>
      </c>
      <c r="C186" s="9"/>
      <c r="D186" s="9"/>
      <c r="E186" s="9"/>
      <c r="F186" s="9"/>
      <c r="G186" s="9"/>
      <c r="H186" s="10"/>
    </row>
    <row r="187" spans="1:8">
      <c r="A187" s="11" t="s">
        <v>105</v>
      </c>
      <c r="B187" s="6">
        <f>'11'!B$63*(1-B23)</f>
        <v>6.2391751562487441E-2</v>
      </c>
      <c r="C187" s="9"/>
      <c r="D187" s="9"/>
      <c r="E187" s="9"/>
      <c r="F187" s="9"/>
      <c r="G187" s="9"/>
      <c r="H187" s="10"/>
    </row>
    <row r="188" spans="1:8">
      <c r="A188" s="11" t="s">
        <v>106</v>
      </c>
      <c r="B188" s="6">
        <f>'11'!B$63*(1-B24)</f>
        <v>8.2157639305255992E-2</v>
      </c>
      <c r="C188" s="9"/>
      <c r="D188" s="9"/>
      <c r="E188" s="9"/>
      <c r="F188" s="9"/>
      <c r="G188" s="9"/>
      <c r="H188" s="10"/>
    </row>
    <row r="189" spans="1:8">
      <c r="A189" s="11" t="s">
        <v>107</v>
      </c>
      <c r="B189" s="6">
        <f>'11'!B$63*(1-B25)</f>
        <v>9.8393288528029935E-2</v>
      </c>
      <c r="C189" s="9"/>
      <c r="D189" s="9"/>
      <c r="E189" s="9"/>
      <c r="F189" s="9"/>
      <c r="G189" s="9"/>
      <c r="H189" s="10"/>
    </row>
    <row r="190" spans="1:8">
      <c r="A190" s="11" t="s">
        <v>108</v>
      </c>
      <c r="B190" s="6">
        <f>'11'!B$63*(1-B26)</f>
        <v>0.12400384884900954</v>
      </c>
      <c r="C190" s="9"/>
      <c r="D190" s="9"/>
      <c r="E190" s="9"/>
      <c r="F190" s="9"/>
      <c r="G190" s="9"/>
      <c r="H190" s="10"/>
    </row>
    <row r="191" spans="1:8">
      <c r="A191" s="17" t="s">
        <v>65</v>
      </c>
      <c r="H191" s="10"/>
    </row>
    <row r="192" spans="1:8">
      <c r="A192" s="11" t="s">
        <v>109</v>
      </c>
      <c r="B192" s="6">
        <f>'11'!B$64*(1-B28)</f>
        <v>0.18015973426171047</v>
      </c>
      <c r="C192" s="9"/>
      <c r="D192" s="9"/>
      <c r="E192" s="23">
        <f>'11'!E$64*(1-B28)</f>
        <v>0.22326047188553416</v>
      </c>
      <c r="F192" s="9"/>
      <c r="G192" s="9"/>
      <c r="H192" s="10"/>
    </row>
    <row r="193" spans="1:8">
      <c r="A193" s="11" t="s">
        <v>110</v>
      </c>
      <c r="B193" s="6">
        <f>'11'!B$64*(1-B29)</f>
        <v>0.50195291693796362</v>
      </c>
      <c r="C193" s="9"/>
      <c r="D193" s="9"/>
      <c r="E193" s="23">
        <f>'11'!E$64*(1-B29)</f>
        <v>0.62203824599949831</v>
      </c>
      <c r="F193" s="9"/>
      <c r="G193" s="9"/>
      <c r="H193" s="10"/>
    </row>
    <row r="194" spans="1:8">
      <c r="A194" s="11" t="s">
        <v>111</v>
      </c>
      <c r="B194" s="6">
        <f>'11'!B$64*(1-B30)</f>
        <v>0.66097305597692391</v>
      </c>
      <c r="C194" s="9"/>
      <c r="D194" s="9"/>
      <c r="E194" s="23">
        <f>'11'!E$64*(1-B30)</f>
        <v>0.81910176536264256</v>
      </c>
      <c r="F194" s="9"/>
      <c r="G194" s="9"/>
      <c r="H194" s="10"/>
    </row>
    <row r="195" spans="1:8">
      <c r="A195" s="11" t="s">
        <v>112</v>
      </c>
      <c r="B195" s="6">
        <f>'11'!B$64*(1-B31)</f>
        <v>0.79159178812761422</v>
      </c>
      <c r="C195" s="9"/>
      <c r="D195" s="9"/>
      <c r="E195" s="23">
        <f>'11'!E$64*(1-B31)</f>
        <v>0.98096923201138275</v>
      </c>
      <c r="F195" s="9"/>
      <c r="G195" s="9"/>
      <c r="H195" s="10"/>
    </row>
    <row r="196" spans="1:8">
      <c r="A196" s="11" t="s">
        <v>113</v>
      </c>
      <c r="B196" s="6">
        <f>'11'!B$64*(1-B32)</f>
        <v>0.99763337432441102</v>
      </c>
      <c r="C196" s="9"/>
      <c r="D196" s="9"/>
      <c r="E196" s="23">
        <f>'11'!E$64*(1-B32)</f>
        <v>1.2363034328018723</v>
      </c>
      <c r="F196" s="9"/>
      <c r="G196" s="9"/>
      <c r="H196" s="10"/>
    </row>
    <row r="197" spans="1:8">
      <c r="A197" s="17" t="s">
        <v>66</v>
      </c>
      <c r="H197" s="10"/>
    </row>
    <row r="198" spans="1:8">
      <c r="A198" s="11" t="s">
        <v>114</v>
      </c>
      <c r="B198" s="6">
        <f>'11'!B$65*(1-B34)</f>
        <v>0.18838867008347338</v>
      </c>
      <c r="C198" s="6">
        <f>'11'!C$65*(1-B34)</f>
        <v>1.7064924286114846E-2</v>
      </c>
      <c r="D198" s="9"/>
      <c r="E198" s="23">
        <f>'11'!E$65*(1-B34)</f>
        <v>0.22326047188553416</v>
      </c>
      <c r="F198" s="9"/>
      <c r="G198" s="9"/>
      <c r="H198" s="10"/>
    </row>
    <row r="199" spans="1:8">
      <c r="A199" s="11" t="s">
        <v>115</v>
      </c>
      <c r="B199" s="6">
        <f>'11'!B$65*(1-B35)</f>
        <v>0.5248800063675525</v>
      </c>
      <c r="C199" s="6">
        <f>'11'!C$65*(1-B35)</f>
        <v>4.7545521522016028E-2</v>
      </c>
      <c r="D199" s="9"/>
      <c r="E199" s="23">
        <f>'11'!E$65*(1-B35)</f>
        <v>0.62203824599949831</v>
      </c>
      <c r="F199" s="9"/>
      <c r="G199" s="9"/>
      <c r="H199" s="10"/>
    </row>
    <row r="200" spans="1:8">
      <c r="A200" s="11" t="s">
        <v>116</v>
      </c>
      <c r="B200" s="6">
        <f>'11'!B$65*(1-B36)</f>
        <v>0.69116351379391561</v>
      </c>
      <c r="C200" s="6">
        <f>'11'!C$65*(1-B36)</f>
        <v>6.2608080554908935E-2</v>
      </c>
      <c r="D200" s="9"/>
      <c r="E200" s="23">
        <f>'11'!E$65*(1-B36)</f>
        <v>0.81910176536264256</v>
      </c>
      <c r="F200" s="9"/>
      <c r="G200" s="9"/>
      <c r="H200" s="10"/>
    </row>
    <row r="201" spans="1:8">
      <c r="A201" s="11" t="s">
        <v>117</v>
      </c>
      <c r="B201" s="6">
        <f>'11'!B$65*(1-B37)</f>
        <v>0.82774835800839641</v>
      </c>
      <c r="C201" s="6">
        <f>'11'!C$65*(1-B37)</f>
        <v>7.4980427703589064E-2</v>
      </c>
      <c r="D201" s="9"/>
      <c r="E201" s="23">
        <f>'11'!E$65*(1-B37)</f>
        <v>0.98096923201138275</v>
      </c>
      <c r="F201" s="9"/>
      <c r="G201" s="9"/>
      <c r="H201" s="10"/>
    </row>
    <row r="202" spans="1:8">
      <c r="A202" s="11" t="s">
        <v>118</v>
      </c>
      <c r="B202" s="6">
        <f>'11'!B$65*(1-B38)</f>
        <v>1.0432010537207339</v>
      </c>
      <c r="C202" s="6">
        <f>'11'!C$65*(1-B38)</f>
        <v>9.4496908912046429E-2</v>
      </c>
      <c r="D202" s="9"/>
      <c r="E202" s="23">
        <f>'11'!E$65*(1-B38)</f>
        <v>1.2363034328018723</v>
      </c>
      <c r="F202" s="9"/>
      <c r="G202" s="9"/>
      <c r="H202" s="10"/>
    </row>
    <row r="203" spans="1:8">
      <c r="A203" s="17" t="s">
        <v>67</v>
      </c>
      <c r="H203" s="10"/>
    </row>
    <row r="204" spans="1:8" ht="30">
      <c r="A204" s="11" t="s">
        <v>119</v>
      </c>
      <c r="B204" s="6">
        <f>'11'!B$66*(1-B40)</f>
        <v>1.6660222524388802E-2</v>
      </c>
      <c r="C204" s="9"/>
      <c r="D204" s="9"/>
      <c r="E204" s="9"/>
      <c r="F204" s="9"/>
      <c r="G204" s="9"/>
      <c r="H204" s="10"/>
    </row>
    <row r="205" spans="1:8" ht="30">
      <c r="A205" s="11" t="s">
        <v>120</v>
      </c>
      <c r="B205" s="6">
        <f>'11'!B$66*(1-B41)</f>
        <v>4.6417959746790353E-2</v>
      </c>
      <c r="C205" s="9"/>
      <c r="D205" s="9"/>
      <c r="E205" s="9"/>
      <c r="F205" s="9"/>
      <c r="G205" s="9"/>
      <c r="H205" s="10"/>
    </row>
    <row r="206" spans="1:8" ht="30">
      <c r="A206" s="11" t="s">
        <v>121</v>
      </c>
      <c r="B206" s="6">
        <f>'11'!B$66*(1-B42)</f>
        <v>6.1123303940958523E-2</v>
      </c>
      <c r="C206" s="9"/>
      <c r="D206" s="9"/>
      <c r="E206" s="9"/>
      <c r="F206" s="9"/>
      <c r="G206" s="9"/>
      <c r="H206" s="10"/>
    </row>
    <row r="207" spans="1:8" ht="30">
      <c r="A207" s="11" t="s">
        <v>122</v>
      </c>
      <c r="B207" s="6">
        <f>'11'!B$66*(1-B43)</f>
        <v>7.3202235742239136E-2</v>
      </c>
      <c r="C207" s="9"/>
      <c r="D207" s="9"/>
      <c r="E207" s="9"/>
      <c r="F207" s="9"/>
      <c r="G207" s="9"/>
      <c r="H207" s="10"/>
    </row>
    <row r="208" spans="1:8" ht="30">
      <c r="A208" s="11" t="s">
        <v>123</v>
      </c>
      <c r="B208" s="6">
        <f>'11'!B$66*(1-B44)</f>
        <v>9.2255875499112516E-2</v>
      </c>
      <c r="C208" s="9"/>
      <c r="D208" s="9"/>
      <c r="E208" s="9"/>
      <c r="F208" s="9"/>
      <c r="G208" s="9"/>
      <c r="H208" s="10"/>
    </row>
    <row r="209" spans="1:8">
      <c r="A209" s="17" t="s">
        <v>68</v>
      </c>
      <c r="H209" s="10"/>
    </row>
    <row r="210" spans="1:8">
      <c r="A210" s="11" t="s">
        <v>124</v>
      </c>
      <c r="B210" s="6">
        <f>'11'!B$67*(1-B46)</f>
        <v>0.18272284541930878</v>
      </c>
      <c r="C210" s="6">
        <f>'11'!C$67*(1-B46)</f>
        <v>1.5311216651968657E-2</v>
      </c>
      <c r="D210" s="9"/>
      <c r="E210" s="23">
        <f>'11'!E$67*(1-B46)</f>
        <v>1.5459607297934874</v>
      </c>
      <c r="F210" s="9"/>
      <c r="G210" s="9"/>
      <c r="H210" s="10"/>
    </row>
    <row r="211" spans="1:8">
      <c r="A211" s="11" t="s">
        <v>125</v>
      </c>
      <c r="B211" s="6">
        <f>'11'!B$67*(1-B47)</f>
        <v>0.50909414151439303</v>
      </c>
      <c r="C211" s="6">
        <f>'11'!C$67*(1-B47)</f>
        <v>4.2659420496038096E-2</v>
      </c>
      <c r="D211" s="9"/>
      <c r="E211" s="23">
        <f>'11'!E$67*(1-B47)</f>
        <v>4.3072859813620852</v>
      </c>
      <c r="F211" s="9"/>
      <c r="G211" s="9"/>
      <c r="H211" s="10"/>
    </row>
    <row r="212" spans="1:8">
      <c r="A212" s="11" t="s">
        <v>126</v>
      </c>
      <c r="B212" s="6">
        <f>'11'!B$67*(1-B48)</f>
        <v>0.67037664119860996</v>
      </c>
      <c r="C212" s="6">
        <f>'11'!C$67*(1-B48)</f>
        <v>5.6174048561123825E-2</v>
      </c>
      <c r="D212" s="9"/>
      <c r="E212" s="23">
        <f>'11'!E$67*(1-B48)</f>
        <v>5.6718466652905644</v>
      </c>
      <c r="F212" s="9"/>
      <c r="G212" s="9"/>
      <c r="H212" s="10"/>
    </row>
    <row r="213" spans="1:8">
      <c r="A213" s="11" t="s">
        <v>127</v>
      </c>
      <c r="B213" s="6">
        <f>'11'!B$67*(1-B49)</f>
        <v>0.80285367054949719</v>
      </c>
      <c r="C213" s="6">
        <f>'11'!C$67*(1-B49)</f>
        <v>6.7274929204406003E-2</v>
      </c>
      <c r="D213" s="9"/>
      <c r="E213" s="23">
        <f>'11'!E$67*(1-B49)</f>
        <v>6.7926932923567653</v>
      </c>
      <c r="F213" s="9"/>
      <c r="G213" s="9"/>
      <c r="H213" s="10"/>
    </row>
    <row r="214" spans="1:8">
      <c r="A214" s="11" t="s">
        <v>128</v>
      </c>
      <c r="B214" s="6">
        <f>'11'!B$67*(1-B50)</f>
        <v>1.0118265859396591</v>
      </c>
      <c r="C214" s="6">
        <f>'11'!C$67*(1-B50)</f>
        <v>8.4785764122666168E-2</v>
      </c>
      <c r="D214" s="9"/>
      <c r="E214" s="23">
        <f>'11'!E$67*(1-B50)</f>
        <v>8.5607476374075269</v>
      </c>
      <c r="F214" s="9"/>
      <c r="G214" s="9"/>
      <c r="H214" s="10"/>
    </row>
    <row r="215" spans="1:8">
      <c r="A215" s="17" t="s">
        <v>69</v>
      </c>
      <c r="H215" s="10"/>
    </row>
    <row r="216" spans="1:8">
      <c r="A216" s="11" t="s">
        <v>129</v>
      </c>
      <c r="B216" s="6">
        <f>'11'!B$68*(1-B52)</f>
        <v>0.23697902471894128</v>
      </c>
      <c r="C216" s="6">
        <f>'11'!C$68*(1-B52)</f>
        <v>1.9773999455035517E-2</v>
      </c>
      <c r="D216" s="9"/>
      <c r="E216" s="23">
        <f>'11'!E$68*(1-B52)</f>
        <v>6.9353183505317277</v>
      </c>
      <c r="F216" s="9"/>
      <c r="G216" s="9"/>
      <c r="H216" s="10"/>
    </row>
    <row r="217" spans="1:8">
      <c r="A217" s="11" t="s">
        <v>130</v>
      </c>
      <c r="B217" s="6">
        <f>'11'!B$68*(1-B53)</f>
        <v>0.66026025847701175</v>
      </c>
      <c r="C217" s="6">
        <f>'11'!C$68*(1-B53)</f>
        <v>5.5093424436152214E-2</v>
      </c>
      <c r="D217" s="9"/>
      <c r="E217" s="23">
        <f>'11'!E$68*(1-B53)</f>
        <v>19.322870841304635</v>
      </c>
      <c r="F217" s="9"/>
      <c r="G217" s="9"/>
      <c r="H217" s="10"/>
    </row>
    <row r="218" spans="1:8">
      <c r="A218" s="11" t="s">
        <v>131</v>
      </c>
      <c r="B218" s="6">
        <f>'11'!B$68*(1-B54)</f>
        <v>0.8694326221827704</v>
      </c>
      <c r="C218" s="6">
        <f>'11'!C$68*(1-B54)</f>
        <v>7.2547180990478882E-2</v>
      </c>
      <c r="D218" s="9"/>
      <c r="E218" s="23">
        <f>'11'!E$68*(1-B54)</f>
        <v>25.4444123328065</v>
      </c>
      <c r="F218" s="9"/>
      <c r="G218" s="9"/>
      <c r="H218" s="10"/>
    </row>
    <row r="219" spans="1:8">
      <c r="A219" s="11" t="s">
        <v>132</v>
      </c>
      <c r="B219" s="6">
        <f>'11'!B$68*(1-B55)</f>
        <v>1.041246262350167</v>
      </c>
      <c r="C219" s="6">
        <f>'11'!C$68*(1-B55)</f>
        <v>8.6883651617223834E-2</v>
      </c>
      <c r="D219" s="9"/>
      <c r="E219" s="23">
        <f>'11'!E$68*(1-B55)</f>
        <v>30.472630728665902</v>
      </c>
      <c r="F219" s="9"/>
      <c r="G219" s="9"/>
      <c r="H219" s="10"/>
    </row>
    <row r="220" spans="1:8">
      <c r="A220" s="11" t="s">
        <v>133</v>
      </c>
      <c r="B220" s="6">
        <f>'11'!B$68*(1-B56)</f>
        <v>1.312269831232274</v>
      </c>
      <c r="C220" s="6">
        <f>'11'!C$68*(1-B56)</f>
        <v>0.10949839530490943</v>
      </c>
      <c r="D220" s="9"/>
      <c r="E220" s="23">
        <f>'11'!E$68*(1-B56)</f>
        <v>38.404280936628126</v>
      </c>
      <c r="F220" s="9"/>
      <c r="G220" s="9"/>
      <c r="H220" s="10"/>
    </row>
    <row r="221" spans="1:8">
      <c r="A221" s="17" t="s">
        <v>70</v>
      </c>
      <c r="H221" s="10"/>
    </row>
    <row r="222" spans="1:8">
      <c r="A222" s="11" t="s">
        <v>134</v>
      </c>
      <c r="B222" s="6">
        <f>'11'!B$69*(1-B58)</f>
        <v>0.20624615625299028</v>
      </c>
      <c r="C222" s="6">
        <f>'11'!C$69*(1-B58)</f>
        <v>1.6966574114160811E-2</v>
      </c>
      <c r="D222" s="9"/>
      <c r="E222" s="23">
        <f>'11'!E$69*(1-B58)</f>
        <v>28.60732858085526</v>
      </c>
      <c r="F222" s="9"/>
      <c r="G222" s="9"/>
      <c r="H222" s="10"/>
    </row>
    <row r="223" spans="1:8">
      <c r="A223" s="11" t="s">
        <v>135</v>
      </c>
      <c r="B223" s="6">
        <f>'11'!B$69*(1-B59)</f>
        <v>0.57463372802295576</v>
      </c>
      <c r="C223" s="6">
        <f>'11'!C$69*(1-B59)</f>
        <v>4.7271502713673717E-2</v>
      </c>
      <c r="D223" s="9"/>
      <c r="E223" s="23">
        <f>'11'!E$69*(1-B59)</f>
        <v>79.704447199636817</v>
      </c>
      <c r="F223" s="9"/>
      <c r="G223" s="9"/>
      <c r="H223" s="10"/>
    </row>
    <row r="224" spans="1:8">
      <c r="A224" s="11" t="s">
        <v>136</v>
      </c>
      <c r="B224" s="6">
        <f>'11'!B$69*(1-B60)</f>
        <v>0.75667935868512382</v>
      </c>
      <c r="C224" s="6">
        <f>'11'!C$69*(1-B60)</f>
        <v>6.2247251793817064E-2</v>
      </c>
      <c r="D224" s="9"/>
      <c r="E224" s="23">
        <f>'11'!E$69*(1-B60)</f>
        <v>104.95504710256789</v>
      </c>
      <c r="F224" s="9"/>
      <c r="G224" s="9"/>
      <c r="H224" s="10"/>
    </row>
    <row r="225" spans="1:8">
      <c r="A225" s="11" t="s">
        <v>137</v>
      </c>
      <c r="B225" s="6">
        <f>'11'!B$69*(1-B61)</f>
        <v>0.90621117028063158</v>
      </c>
      <c r="C225" s="6">
        <f>'11'!C$69*(1-B61)</f>
        <v>7.4548293471160473E-2</v>
      </c>
      <c r="D225" s="9"/>
      <c r="E225" s="23">
        <f>'11'!E$69*(1-B61)</f>
        <v>125.69582475059356</v>
      </c>
      <c r="F225" s="9"/>
      <c r="G225" s="9"/>
      <c r="H225" s="10"/>
    </row>
    <row r="226" spans="1:8">
      <c r="A226" s="11" t="s">
        <v>138</v>
      </c>
      <c r="B226" s="6">
        <f>'11'!B$69*(1-B62)</f>
        <v>1.1420867689847656</v>
      </c>
      <c r="C226" s="6">
        <f>'11'!C$69*(1-B62)</f>
        <v>9.3952295464907784E-2</v>
      </c>
      <c r="D226" s="9"/>
      <c r="E226" s="23">
        <f>'11'!E$69*(1-B62)</f>
        <v>158.41289875054736</v>
      </c>
      <c r="F226" s="9"/>
      <c r="G226" s="9"/>
      <c r="H226" s="10"/>
    </row>
    <row r="227" spans="1:8">
      <c r="A227" s="17" t="s">
        <v>71</v>
      </c>
      <c r="H227" s="10"/>
    </row>
    <row r="228" spans="1:8">
      <c r="A228" s="11" t="s">
        <v>139</v>
      </c>
      <c r="B228" s="6">
        <f>'11'!B$70*(1-B64)</f>
        <v>0.95340990033293815</v>
      </c>
      <c r="C228" s="6">
        <f>'11'!C$70*(1-B64)</f>
        <v>7.6893334727948306E-2</v>
      </c>
      <c r="D228" s="6">
        <f>'11'!D$70*(1-B64)</f>
        <v>1.0792046979361168E-2</v>
      </c>
      <c r="E228" s="23">
        <f>'11'!E$70*(1-B64)</f>
        <v>0.77635287957779398</v>
      </c>
      <c r="F228" s="23">
        <f>'11'!F$70*(1-B64)</f>
        <v>0.22595848363037443</v>
      </c>
      <c r="G228" s="6">
        <f>'11'!G$70*(1-B64)</f>
        <v>2.569856186960378E-2</v>
      </c>
      <c r="H228" s="10"/>
    </row>
    <row r="229" spans="1:8">
      <c r="A229" s="11" t="s">
        <v>140</v>
      </c>
      <c r="B229" s="6">
        <f>'11'!B$70*(1-B65)</f>
        <v>2.6563476154691563</v>
      </c>
      <c r="C229" s="6">
        <f>'11'!C$70*(1-B65)</f>
        <v>0.21423673729287854</v>
      </c>
      <c r="D229" s="6">
        <f>'11'!D$70*(1-B65)</f>
        <v>3.0068314006018042E-2</v>
      </c>
      <c r="E229" s="23">
        <f>'11'!E$70*(1-B65)</f>
        <v>2.163039338807923</v>
      </c>
      <c r="F229" s="23">
        <f>'11'!F$70*(1-B65)</f>
        <v>0.62955532450100282</v>
      </c>
      <c r="G229" s="6">
        <f>'11'!G$70*(1-B65)</f>
        <v>7.1600172726830461E-2</v>
      </c>
      <c r="H229" s="10"/>
    </row>
    <row r="230" spans="1:8">
      <c r="A230" s="11" t="s">
        <v>141</v>
      </c>
      <c r="B230" s="6">
        <f>'11'!B$70*(1-B66)</f>
        <v>3.4978862396981731</v>
      </c>
      <c r="C230" s="6">
        <f>'11'!C$70*(1-B66)</f>
        <v>0.2821075566505778</v>
      </c>
      <c r="D230" s="6">
        <f>'11'!D$70*(1-B66)</f>
        <v>3.9594043038677584E-2</v>
      </c>
      <c r="E230" s="23">
        <f>'11'!E$70*(1-B66)</f>
        <v>2.8482964710948688</v>
      </c>
      <c r="F230" s="23">
        <f>'11'!F$70*(1-B66)</f>
        <v>0.82900027612231197</v>
      </c>
      <c r="G230" s="6">
        <f>'11'!G$70*(1-B66)</f>
        <v>9.4283314985851005E-2</v>
      </c>
      <c r="H230" s="10"/>
    </row>
    <row r="231" spans="1:8">
      <c r="A231" s="11" t="s">
        <v>142</v>
      </c>
      <c r="B231" s="6">
        <f>'11'!B$70*(1-B67)</f>
        <v>4.1891238956135632</v>
      </c>
      <c r="C231" s="6">
        <f>'11'!C$70*(1-B67)</f>
        <v>0.33785647265648827</v>
      </c>
      <c r="D231" s="6">
        <f>'11'!D$70*(1-B67)</f>
        <v>4.7418452302665025E-2</v>
      </c>
      <c r="E231" s="23">
        <f>'11'!E$70*(1-B67)</f>
        <v>3.4111649125229651</v>
      </c>
      <c r="F231" s="23">
        <f>'11'!F$70*(1-B67)</f>
        <v>0.99282384508704902</v>
      </c>
      <c r="G231" s="6">
        <f>'11'!G$70*(1-B67)</f>
        <v>0.11291518954572109</v>
      </c>
      <c r="H231" s="10"/>
    </row>
    <row r="232" spans="1:8">
      <c r="A232" s="11" t="s">
        <v>143</v>
      </c>
      <c r="B232" s="6">
        <f>'11'!B$70*(1-B68)</f>
        <v>5.2795012153034637</v>
      </c>
      <c r="C232" s="6">
        <f>'11'!C$70*(1-B68)</f>
        <v>0.42579634845744235</v>
      </c>
      <c r="D232" s="6">
        <f>'11'!D$70*(1-B68)</f>
        <v>5.9760891011570866E-2</v>
      </c>
      <c r="E232" s="23">
        <f>'11'!E$70*(1-B68)</f>
        <v>4.2990490971448789</v>
      </c>
      <c r="F232" s="23">
        <f>'11'!F$70*(1-B68)</f>
        <v>1.251243655554765</v>
      </c>
      <c r="G232" s="6">
        <f>'11'!G$70*(1-B68)</f>
        <v>0.14230562172130312</v>
      </c>
      <c r="H232" s="10"/>
    </row>
    <row r="233" spans="1:8">
      <c r="A233" s="17" t="s">
        <v>72</v>
      </c>
      <c r="H233" s="10"/>
    </row>
    <row r="234" spans="1:8">
      <c r="A234" s="11" t="s">
        <v>144</v>
      </c>
      <c r="B234" s="6">
        <f>'11'!B$71*(1-B70)</f>
        <v>1.4336149604900748</v>
      </c>
      <c r="C234" s="6">
        <f>'11'!C$71*(1-B70)</f>
        <v>0.10824204910022044</v>
      </c>
      <c r="D234" s="6">
        <f>'11'!D$71*(1-B70)</f>
        <v>1.5757405815731425E-2</v>
      </c>
      <c r="E234" s="23">
        <f>'11'!E$71*(1-B70)</f>
        <v>4.9023040315608881</v>
      </c>
      <c r="F234" s="23">
        <f>'11'!F$71*(1-B70)</f>
        <v>0.34913467787797081</v>
      </c>
      <c r="G234" s="6">
        <f>'11'!G$71*(1-B70)</f>
        <v>3.6149342753736796E-2</v>
      </c>
      <c r="H234" s="10"/>
    </row>
    <row r="235" spans="1:8">
      <c r="A235" s="11" t="s">
        <v>145</v>
      </c>
      <c r="B235" s="6">
        <f>'11'!B$71*(1-B71)</f>
        <v>3.9942732716210352</v>
      </c>
      <c r="C235" s="6">
        <f>'11'!C$71*(1-B71)</f>
        <v>0.30157910980414571</v>
      </c>
      <c r="D235" s="6">
        <f>'11'!D$71*(1-B71)</f>
        <v>4.3902572597558795E-2</v>
      </c>
      <c r="E235" s="23">
        <f>'11'!E$71*(1-B71)</f>
        <v>13.658578141462737</v>
      </c>
      <c r="F235" s="23">
        <f>'11'!F$71*(1-B71)</f>
        <v>0.9727432752008125</v>
      </c>
      <c r="G235" s="6">
        <f>'11'!G$71*(1-B71)</f>
        <v>0.10071766654734075</v>
      </c>
      <c r="H235" s="10"/>
    </row>
    <row r="236" spans="1:8">
      <c r="A236" s="11" t="s">
        <v>146</v>
      </c>
      <c r="B236" s="6">
        <f>'11'!B$71*(1-B72)</f>
        <v>5.2596706218097182</v>
      </c>
      <c r="C236" s="6">
        <f>'11'!C$71*(1-B72)</f>
        <v>0.39712024594267342</v>
      </c>
      <c r="D236" s="6">
        <f>'11'!D$71*(1-B72)</f>
        <v>5.7811034851787853E-2</v>
      </c>
      <c r="E236" s="23">
        <f>'11'!E$71*(1-B72)</f>
        <v>17.98565528722289</v>
      </c>
      <c r="F236" s="23">
        <f>'11'!F$71*(1-B72)</f>
        <v>1.2809111643631428</v>
      </c>
      <c r="G236" s="6">
        <f>'11'!G$71*(1-B72)</f>
        <v>0.13262531524821919</v>
      </c>
      <c r="H236" s="10"/>
    </row>
    <row r="237" spans="1:8">
      <c r="A237" s="11" t="s">
        <v>147</v>
      </c>
      <c r="B237" s="6">
        <f>'11'!B$71*(1-B73)</f>
        <v>6.2990647422487278</v>
      </c>
      <c r="C237" s="6">
        <f>'11'!C$71*(1-B73)</f>
        <v>0.47559748880053254</v>
      </c>
      <c r="D237" s="6">
        <f>'11'!D$71*(1-B73)</f>
        <v>6.9235409882475243E-2</v>
      </c>
      <c r="E237" s="23">
        <f>'11'!E$71*(1-B73)</f>
        <v>21.539905296770076</v>
      </c>
      <c r="F237" s="23">
        <f>'11'!F$71*(1-B73)</f>
        <v>1.5340394738666083</v>
      </c>
      <c r="G237" s="6">
        <f>'11'!G$71*(1-B73)</f>
        <v>0.1588341756127373</v>
      </c>
      <c r="H237" s="10"/>
    </row>
    <row r="238" spans="1:8">
      <c r="A238" s="11" t="s">
        <v>148</v>
      </c>
      <c r="B238" s="6">
        <f>'11'!B$71*(1-B74)</f>
        <v>7.9386336596059328</v>
      </c>
      <c r="C238" s="6">
        <f>'11'!C$71*(1-B74)</f>
        <v>0.59938965346593642</v>
      </c>
      <c r="D238" s="6">
        <f>'11'!D$71*(1-B74)</f>
        <v>8.7256533758599694E-2</v>
      </c>
      <c r="E238" s="23">
        <f>'11'!E$71*(1-B74)</f>
        <v>27.146477169342127</v>
      </c>
      <c r="F238" s="23">
        <f>'11'!F$71*(1-B74)</f>
        <v>1.9333310421023071</v>
      </c>
      <c r="G238" s="6">
        <f>'11'!G$71*(1-B74)</f>
        <v>0.20017675391678752</v>
      </c>
      <c r="H238" s="10"/>
    </row>
    <row r="239" spans="1:8">
      <c r="A239" s="17" t="s">
        <v>73</v>
      </c>
      <c r="H239" s="10"/>
    </row>
    <row r="240" spans="1:8">
      <c r="A240" s="11" t="s">
        <v>149</v>
      </c>
      <c r="B240" s="6">
        <f>'11'!B$72*(1-B76)</f>
        <v>1.2936711936265453</v>
      </c>
      <c r="C240" s="6">
        <f>'11'!C$72*(1-B76)</f>
        <v>8.7961458705330162E-2</v>
      </c>
      <c r="D240" s="6">
        <f>'11'!D$72*(1-B76)</f>
        <v>1.3597325353901927E-2</v>
      </c>
      <c r="E240" s="23">
        <f>'11'!E$72*(1-B76)</f>
        <v>11.623908222893151</v>
      </c>
      <c r="F240" s="23">
        <f>'11'!F$72*(1-B76)</f>
        <v>0.36821075737114956</v>
      </c>
      <c r="G240" s="6">
        <f>'11'!G$72*(1-B76)</f>
        <v>2.9962247903730796E-2</v>
      </c>
      <c r="H240" s="10"/>
    </row>
    <row r="241" spans="1:8">
      <c r="A241" s="11" t="s">
        <v>150</v>
      </c>
      <c r="B241" s="6">
        <f>'11'!B$72*(1-B77)</f>
        <v>3.6043682671964974</v>
      </c>
      <c r="C241" s="6">
        <f>'11'!C$72*(1-B77)</f>
        <v>0.24507424456521623</v>
      </c>
      <c r="D241" s="6">
        <f>'11'!D$72*(1-B77)</f>
        <v>3.7884253947837808E-2</v>
      </c>
      <c r="E241" s="23">
        <f>'11'!E$72*(1-B77)</f>
        <v>32.386008242133911</v>
      </c>
      <c r="F241" s="23">
        <f>'11'!F$72*(1-B77)</f>
        <v>1.025892186552068</v>
      </c>
      <c r="G241" s="6">
        <f>'11'!G$72*(1-B77)</f>
        <v>8.3479462239040833E-2</v>
      </c>
      <c r="H241" s="10"/>
    </row>
    <row r="242" spans="1:8">
      <c r="A242" s="11" t="s">
        <v>151</v>
      </c>
      <c r="B242" s="6">
        <f>'11'!B$72*(1-B78)</f>
        <v>4.746242581810832</v>
      </c>
      <c r="C242" s="6">
        <f>'11'!C$72*(1-B78)</f>
        <v>0.32271447561191685</v>
      </c>
      <c r="D242" s="6">
        <f>'11'!D$72*(1-B78)</f>
        <v>4.9886095409229288E-2</v>
      </c>
      <c r="E242" s="23">
        <f>'11'!E$72*(1-B78)</f>
        <v>42.645989526827861</v>
      </c>
      <c r="F242" s="23">
        <f>'11'!F$72*(1-B78)</f>
        <v>1.3508978048870939</v>
      </c>
      <c r="G242" s="6">
        <f>'11'!G$72*(1-B78)</f>
        <v>0.10992599784865568</v>
      </c>
      <c r="H242" s="10"/>
    </row>
    <row r="243" spans="1:8">
      <c r="A243" s="11" t="s">
        <v>152</v>
      </c>
      <c r="B243" s="6">
        <f>'11'!B$72*(1-B79)</f>
        <v>5.6841751993506824</v>
      </c>
      <c r="C243" s="6">
        <f>'11'!C$72*(1-B79)</f>
        <v>0.38648796118736389</v>
      </c>
      <c r="D243" s="6">
        <f>'11'!D$72*(1-B79)</f>
        <v>5.9744377037171163E-2</v>
      </c>
      <c r="E243" s="23">
        <f>'11'!E$72*(1-B79)</f>
        <v>51.073511697263129</v>
      </c>
      <c r="F243" s="23">
        <f>'11'!F$72*(1-B79)</f>
        <v>1.6178565817145465</v>
      </c>
      <c r="G243" s="6">
        <f>'11'!G$72*(1-B79)</f>
        <v>0.13164911400226212</v>
      </c>
      <c r="H243" s="10"/>
    </row>
    <row r="244" spans="1:8">
      <c r="A244" s="11" t="s">
        <v>153</v>
      </c>
      <c r="B244" s="6">
        <f>'11'!B$72*(1-B80)</f>
        <v>7.1636959471150607</v>
      </c>
      <c r="C244" s="6">
        <f>'11'!C$72*(1-B80)</f>
        <v>0.48708601407693325</v>
      </c>
      <c r="D244" s="6">
        <f>'11'!D$72*(1-B80)</f>
        <v>7.529510203925234E-2</v>
      </c>
      <c r="E244" s="23">
        <f>'11'!E$72*(1-B80)</f>
        <v>64.367317318511283</v>
      </c>
      <c r="F244" s="23">
        <f>'11'!F$72*(1-B80)</f>
        <v>2.0389647100894881</v>
      </c>
      <c r="G244" s="6">
        <f>'11'!G$72*(1-B80)</f>
        <v>0.16591575582100737</v>
      </c>
      <c r="H244" s="10"/>
    </row>
    <row r="245" spans="1:8">
      <c r="A245" s="17" t="s">
        <v>74</v>
      </c>
      <c r="H245" s="10"/>
    </row>
    <row r="246" spans="1:8">
      <c r="A246" s="11" t="s">
        <v>154</v>
      </c>
      <c r="B246" s="6">
        <f>'11'!B$73*(1-B82)</f>
        <v>0.2014740270459488</v>
      </c>
      <c r="C246" s="9"/>
      <c r="D246" s="9"/>
      <c r="E246" s="9"/>
      <c r="F246" s="9"/>
      <c r="G246" s="9"/>
      <c r="H246" s="10"/>
    </row>
    <row r="247" spans="1:8">
      <c r="A247" s="11" t="s">
        <v>155</v>
      </c>
      <c r="B247" s="6">
        <f>'11'!B$73*(1-B83)</f>
        <v>0.5613378370998493</v>
      </c>
      <c r="C247" s="9"/>
      <c r="D247" s="9"/>
      <c r="E247" s="9"/>
      <c r="F247" s="9"/>
      <c r="G247" s="9"/>
      <c r="H247" s="10"/>
    </row>
    <row r="248" spans="1:8">
      <c r="A248" s="11" t="s">
        <v>156</v>
      </c>
      <c r="B248" s="6">
        <f>'11'!B$73*(1-B84)</f>
        <v>0.73917129097831225</v>
      </c>
      <c r="C248" s="9"/>
      <c r="D248" s="9"/>
      <c r="E248" s="9"/>
      <c r="F248" s="9"/>
      <c r="G248" s="9"/>
      <c r="H248" s="10"/>
    </row>
    <row r="249" spans="1:8">
      <c r="A249" s="11" t="s">
        <v>157</v>
      </c>
      <c r="B249" s="6">
        <f>'11'!B$73*(1-B85)</f>
        <v>0.88524323142537764</v>
      </c>
      <c r="C249" s="9"/>
      <c r="D249" s="9"/>
      <c r="E249" s="9"/>
      <c r="F249" s="9"/>
      <c r="G249" s="9"/>
      <c r="H249" s="10"/>
    </row>
    <row r="250" spans="1:8">
      <c r="A250" s="11" t="s">
        <v>158</v>
      </c>
      <c r="B250" s="6">
        <f>'11'!B$73*(1-B86)</f>
        <v>1.1156611340722635</v>
      </c>
      <c r="C250" s="9"/>
      <c r="D250" s="9"/>
      <c r="E250" s="9"/>
      <c r="F250" s="9"/>
      <c r="G250" s="9"/>
      <c r="H250" s="10"/>
    </row>
    <row r="251" spans="1:8">
      <c r="A251" s="17" t="s">
        <v>75</v>
      </c>
      <c r="H251" s="10"/>
    </row>
    <row r="252" spans="1:8">
      <c r="A252" s="11" t="s">
        <v>159</v>
      </c>
      <c r="B252" s="6">
        <f>'11'!B$74*(1-B88)</f>
        <v>0.23553642532455749</v>
      </c>
      <c r="C252" s="9"/>
      <c r="D252" s="9"/>
      <c r="E252" s="9"/>
      <c r="F252" s="9"/>
      <c r="G252" s="9"/>
      <c r="H252" s="10"/>
    </row>
    <row r="253" spans="1:8">
      <c r="A253" s="11" t="s">
        <v>160</v>
      </c>
      <c r="B253" s="6">
        <f>'11'!B$74*(1-B89)</f>
        <v>0.65624095318134379</v>
      </c>
      <c r="C253" s="9"/>
      <c r="D253" s="9"/>
      <c r="E253" s="9"/>
      <c r="F253" s="9"/>
      <c r="G253" s="9"/>
      <c r="H253" s="10"/>
    </row>
    <row r="254" spans="1:8">
      <c r="A254" s="11" t="s">
        <v>161</v>
      </c>
      <c r="B254" s="6">
        <f>'11'!B$74*(1-B90)</f>
        <v>0.86413998931913838</v>
      </c>
      <c r="C254" s="9"/>
      <c r="D254" s="9"/>
      <c r="E254" s="9"/>
      <c r="F254" s="9"/>
      <c r="G254" s="9"/>
      <c r="H254" s="10"/>
    </row>
    <row r="255" spans="1:8">
      <c r="A255" s="11" t="s">
        <v>162</v>
      </c>
      <c r="B255" s="6">
        <f>'11'!B$74*(1-B91)</f>
        <v>1.0349077215056641</v>
      </c>
      <c r="C255" s="9"/>
      <c r="D255" s="9"/>
      <c r="E255" s="9"/>
      <c r="F255" s="9"/>
      <c r="G255" s="9"/>
      <c r="H255" s="10"/>
    </row>
    <row r="256" spans="1:8">
      <c r="A256" s="11" t="s">
        <v>163</v>
      </c>
      <c r="B256" s="6">
        <f>'11'!B$74*(1-B92)</f>
        <v>1.3042814463275341</v>
      </c>
      <c r="C256" s="9"/>
      <c r="D256" s="9"/>
      <c r="E256" s="9"/>
      <c r="F256" s="9"/>
      <c r="G256" s="9"/>
      <c r="H256" s="10"/>
    </row>
    <row r="257" spans="1:8">
      <c r="A257" s="17" t="s">
        <v>76</v>
      </c>
      <c r="H257" s="10"/>
    </row>
    <row r="258" spans="1:8">
      <c r="A258" s="11" t="s">
        <v>164</v>
      </c>
      <c r="B258" s="6">
        <f>'11'!B$75*(1-B94)</f>
        <v>0.34959487183768079</v>
      </c>
      <c r="C258" s="9"/>
      <c r="D258" s="9"/>
      <c r="E258" s="9"/>
      <c r="F258" s="9"/>
      <c r="G258" s="9"/>
      <c r="H258" s="10"/>
    </row>
    <row r="259" spans="1:8">
      <c r="A259" s="11" t="s">
        <v>165</v>
      </c>
      <c r="B259" s="6">
        <f>'11'!B$75*(1-B95)</f>
        <v>0.97402544683244696</v>
      </c>
      <c r="C259" s="9"/>
      <c r="D259" s="9"/>
      <c r="E259" s="9"/>
      <c r="F259" s="9"/>
      <c r="G259" s="9"/>
      <c r="H259" s="10"/>
    </row>
    <row r="260" spans="1:8">
      <c r="A260" s="11" t="s">
        <v>166</v>
      </c>
      <c r="B260" s="6">
        <f>'11'!B$75*(1-B96)</f>
        <v>1.2825995316841621</v>
      </c>
      <c r="C260" s="9"/>
      <c r="D260" s="9"/>
      <c r="E260" s="9"/>
      <c r="F260" s="9"/>
      <c r="G260" s="9"/>
      <c r="H260" s="10"/>
    </row>
    <row r="261" spans="1:8">
      <c r="A261" s="11" t="s">
        <v>167</v>
      </c>
      <c r="B261" s="6">
        <f>'11'!B$75*(1-B97)</f>
        <v>1.5360614892794551</v>
      </c>
      <c r="C261" s="9"/>
      <c r="D261" s="9"/>
      <c r="E261" s="9"/>
      <c r="F261" s="9"/>
      <c r="G261" s="9"/>
      <c r="H261" s="10"/>
    </row>
    <row r="262" spans="1:8">
      <c r="A262" s="11" t="s">
        <v>168</v>
      </c>
      <c r="B262" s="6">
        <f>'11'!B$75*(1-B98)</f>
        <v>1.9358793632060736</v>
      </c>
      <c r="C262" s="9"/>
      <c r="D262" s="9"/>
      <c r="E262" s="9"/>
      <c r="F262" s="9"/>
      <c r="G262" s="9"/>
      <c r="H262" s="10"/>
    </row>
    <row r="263" spans="1:8">
      <c r="A263" s="17" t="s">
        <v>77</v>
      </c>
      <c r="H263" s="10"/>
    </row>
    <row r="264" spans="1:8">
      <c r="A264" s="11" t="s">
        <v>169</v>
      </c>
      <c r="B264" s="6">
        <f>'11'!B$76*(1-B100)</f>
        <v>0.1802946348489525</v>
      </c>
      <c r="C264" s="9"/>
      <c r="D264" s="9"/>
      <c r="E264" s="9"/>
      <c r="F264" s="9"/>
      <c r="G264" s="9"/>
      <c r="H264" s="10"/>
    </row>
    <row r="265" spans="1:8">
      <c r="A265" s="11" t="s">
        <v>170</v>
      </c>
      <c r="B265" s="6">
        <f>'11'!B$76*(1-B101)</f>
        <v>0.50232877086303895</v>
      </c>
      <c r="C265" s="9"/>
      <c r="D265" s="9"/>
      <c r="E265" s="9"/>
      <c r="F265" s="9"/>
      <c r="G265" s="9"/>
      <c r="H265" s="10"/>
    </row>
    <row r="266" spans="1:8">
      <c r="A266" s="11" t="s">
        <v>171</v>
      </c>
      <c r="B266" s="6">
        <f>'11'!B$76*(1-B102)</f>
        <v>0.66146798151490749</v>
      </c>
      <c r="C266" s="9"/>
      <c r="D266" s="9"/>
      <c r="E266" s="9"/>
      <c r="F266" s="9"/>
      <c r="G266" s="9"/>
      <c r="H266" s="10"/>
    </row>
    <row r="267" spans="1:8">
      <c r="A267" s="11" t="s">
        <v>172</v>
      </c>
      <c r="B267" s="6">
        <f>'11'!B$76*(1-B103)</f>
        <v>0.79218451878139762</v>
      </c>
      <c r="C267" s="9"/>
      <c r="D267" s="9"/>
      <c r="E267" s="9"/>
      <c r="F267" s="9"/>
      <c r="G267" s="9"/>
      <c r="H267" s="10"/>
    </row>
    <row r="268" spans="1:8">
      <c r="A268" s="11" t="s">
        <v>173</v>
      </c>
      <c r="B268" s="6">
        <f>'11'!B$76*(1-B104)</f>
        <v>0.99838038546205576</v>
      </c>
      <c r="C268" s="9"/>
      <c r="D268" s="9"/>
      <c r="E268" s="9"/>
      <c r="F268" s="9"/>
      <c r="G268" s="9"/>
      <c r="H268" s="10"/>
    </row>
    <row r="269" spans="1:8">
      <c r="A269" s="17" t="s">
        <v>78</v>
      </c>
      <c r="H269" s="10"/>
    </row>
    <row r="270" spans="1:8">
      <c r="A270" s="11" t="s">
        <v>174</v>
      </c>
      <c r="B270" s="6">
        <f>'11'!B$77*(1-B106)</f>
        <v>3.477062636162926</v>
      </c>
      <c r="C270" s="6">
        <f>'11'!C$77*(1-B106)</f>
        <v>0.1858255589258751</v>
      </c>
      <c r="D270" s="6">
        <f>'11'!D$77*(1-B106)</f>
        <v>0.10866242302344276</v>
      </c>
      <c r="E270" s="9"/>
      <c r="F270" s="9"/>
      <c r="G270" s="9"/>
      <c r="H270" s="10"/>
    </row>
    <row r="271" spans="1:8">
      <c r="A271" s="11" t="s">
        <v>175</v>
      </c>
      <c r="B271" s="6">
        <f>'11'!B$77*(1-B107)</f>
        <v>9.6876349188139379</v>
      </c>
      <c r="C271" s="6">
        <f>'11'!C$77*(1-B107)</f>
        <v>0.51773878179112309</v>
      </c>
      <c r="D271" s="6">
        <f>'11'!D$77*(1-B107)</f>
        <v>0.30275033664809414</v>
      </c>
      <c r="E271" s="9"/>
      <c r="F271" s="9"/>
      <c r="G271" s="9"/>
      <c r="H271" s="10"/>
    </row>
    <row r="272" spans="1:8">
      <c r="A272" s="11" t="s">
        <v>176</v>
      </c>
      <c r="B272" s="6">
        <f>'11'!B$77*(1-B108)</f>
        <v>12.756705741523934</v>
      </c>
      <c r="C272" s="6">
        <f>'11'!C$77*(1-B108)</f>
        <v>0.68175992857222967</v>
      </c>
      <c r="D272" s="6">
        <f>'11'!D$77*(1-B108)</f>
        <v>0.39866252084568493</v>
      </c>
      <c r="E272" s="9"/>
      <c r="F272" s="9"/>
      <c r="G272" s="9"/>
      <c r="H272" s="10"/>
    </row>
    <row r="273" spans="1:8">
      <c r="A273" s="11" t="s">
        <v>177</v>
      </c>
      <c r="B273" s="6">
        <f>'11'!B$77*(1-B109)</f>
        <v>15.277632601264887</v>
      </c>
      <c r="C273" s="6">
        <f>'11'!C$77*(1-B109)</f>
        <v>0.81648647558651333</v>
      </c>
      <c r="D273" s="6">
        <f>'11'!D$77*(1-B109)</f>
        <v>0.47744454162245847</v>
      </c>
      <c r="E273" s="9"/>
      <c r="F273" s="9"/>
      <c r="G273" s="9"/>
      <c r="H273" s="10"/>
    </row>
    <row r="274" spans="1:8">
      <c r="A274" s="11" t="s">
        <v>178</v>
      </c>
      <c r="B274" s="6">
        <f>'11'!B$77*(1-B110)</f>
        <v>19.254212072790487</v>
      </c>
      <c r="C274" s="6">
        <f>'11'!C$77*(1-B110)</f>
        <v>1.0290078421054858</v>
      </c>
      <c r="D274" s="6">
        <f>'11'!D$77*(1-B110)</f>
        <v>0.60171747137275411</v>
      </c>
      <c r="E274" s="9"/>
      <c r="F274" s="9"/>
      <c r="G274" s="9"/>
      <c r="H274" s="10"/>
    </row>
    <row r="275" spans="1:8">
      <c r="A275" s="17" t="s">
        <v>79</v>
      </c>
      <c r="H275" s="10"/>
    </row>
    <row r="276" spans="1:8">
      <c r="A276" s="11" t="s">
        <v>179</v>
      </c>
      <c r="B276" s="6">
        <f>'11'!B$78*(1-B112)</f>
        <v>-0.10020886182161227</v>
      </c>
      <c r="C276" s="9"/>
      <c r="D276" s="9"/>
      <c r="E276" s="23">
        <f>'11'!E$78*(1-B112)</f>
        <v>0</v>
      </c>
      <c r="F276" s="9"/>
      <c r="G276" s="9"/>
      <c r="H276" s="10"/>
    </row>
    <row r="277" spans="1:8">
      <c r="A277" s="11" t="s">
        <v>180</v>
      </c>
      <c r="B277" s="6">
        <f>'11'!B$78*(1-B113)</f>
        <v>-0.27919740612695887</v>
      </c>
      <c r="C277" s="9"/>
      <c r="D277" s="9"/>
      <c r="E277" s="23">
        <f>'11'!E$78*(1-B113)</f>
        <v>0</v>
      </c>
      <c r="F277" s="9"/>
      <c r="G277" s="9"/>
      <c r="H277" s="10"/>
    </row>
    <row r="278" spans="1:8">
      <c r="A278" s="11" t="s">
        <v>181</v>
      </c>
      <c r="B278" s="6">
        <f>'11'!B$78*(1-B114)</f>
        <v>-0.3676479536652914</v>
      </c>
      <c r="C278" s="9"/>
      <c r="D278" s="9"/>
      <c r="E278" s="23">
        <f>'11'!E$78*(1-B114)</f>
        <v>0</v>
      </c>
      <c r="F278" s="9"/>
      <c r="G278" s="9"/>
      <c r="H278" s="10"/>
    </row>
    <row r="279" spans="1:8">
      <c r="A279" s="11" t="s">
        <v>182</v>
      </c>
      <c r="B279" s="6">
        <f>'11'!B$78*(1-B115)</f>
        <v>-0.44030100533103533</v>
      </c>
      <c r="C279" s="9"/>
      <c r="D279" s="9"/>
      <c r="E279" s="23">
        <f>'11'!E$78*(1-B115)</f>
        <v>0</v>
      </c>
      <c r="F279" s="9"/>
      <c r="G279" s="9"/>
      <c r="H279" s="10"/>
    </row>
    <row r="280" spans="1:8">
      <c r="A280" s="11" t="s">
        <v>183</v>
      </c>
      <c r="B280" s="6">
        <f>'11'!B$78*(1-B116)</f>
        <v>-0.55490593037331704</v>
      </c>
      <c r="C280" s="9"/>
      <c r="D280" s="9"/>
      <c r="E280" s="23">
        <f>'11'!E$78*(1-B116)</f>
        <v>0</v>
      </c>
      <c r="F280" s="9"/>
      <c r="G280" s="9"/>
      <c r="H280" s="10"/>
    </row>
    <row r="281" spans="1:8">
      <c r="A281" s="17" t="s">
        <v>80</v>
      </c>
      <c r="H281" s="10"/>
    </row>
    <row r="282" spans="1:8">
      <c r="A282" s="11" t="s">
        <v>184</v>
      </c>
      <c r="B282" s="6">
        <f>'11'!B$79*(1-B118)</f>
        <v>-9.3135662158584875E-2</v>
      </c>
      <c r="C282" s="9"/>
      <c r="D282" s="9"/>
      <c r="E282" s="23">
        <f>'11'!E$79*(1-B118)</f>
        <v>0</v>
      </c>
      <c r="F282" s="9"/>
      <c r="G282" s="9"/>
      <c r="H282" s="10"/>
    </row>
    <row r="283" spans="1:8">
      <c r="A283" s="11" t="s">
        <v>185</v>
      </c>
      <c r="B283" s="6">
        <f>'11'!B$79*(1-B119)</f>
        <v>-0.25949037659846425</v>
      </c>
      <c r="C283" s="9"/>
      <c r="D283" s="9"/>
      <c r="E283" s="23">
        <f>'11'!E$79*(1-B119)</f>
        <v>0</v>
      </c>
      <c r="F283" s="9"/>
      <c r="G283" s="9"/>
      <c r="H283" s="10"/>
    </row>
    <row r="284" spans="1:8">
      <c r="A284" s="11" t="s">
        <v>186</v>
      </c>
      <c r="B284" s="6">
        <f>'11'!B$79*(1-B120)</f>
        <v>-0.34169768005967671</v>
      </c>
      <c r="C284" s="9"/>
      <c r="D284" s="9"/>
      <c r="E284" s="23">
        <f>'11'!E$79*(1-B120)</f>
        <v>0</v>
      </c>
      <c r="F284" s="9"/>
      <c r="G284" s="9"/>
      <c r="H284" s="10"/>
    </row>
    <row r="285" spans="1:8">
      <c r="A285" s="11" t="s">
        <v>187</v>
      </c>
      <c r="B285" s="6">
        <f>'11'!B$79*(1-B121)</f>
        <v>-0.4092225471395618</v>
      </c>
      <c r="C285" s="9"/>
      <c r="D285" s="9"/>
      <c r="E285" s="23">
        <f>'11'!E$79*(1-B121)</f>
        <v>0</v>
      </c>
      <c r="F285" s="9"/>
      <c r="G285" s="9"/>
      <c r="H285" s="10"/>
    </row>
    <row r="286" spans="1:8">
      <c r="A286" s="11" t="s">
        <v>188</v>
      </c>
      <c r="B286" s="6">
        <f>'11'!B$79*(1-B122)</f>
        <v>-0.51573813255204703</v>
      </c>
      <c r="C286" s="9"/>
      <c r="D286" s="9"/>
      <c r="E286" s="23">
        <f>'11'!E$79*(1-B122)</f>
        <v>0</v>
      </c>
      <c r="F286" s="9"/>
      <c r="G286" s="9"/>
      <c r="H286" s="10"/>
    </row>
    <row r="287" spans="1:8">
      <c r="A287" s="17" t="s">
        <v>81</v>
      </c>
      <c r="H287" s="10"/>
    </row>
    <row r="288" spans="1:8">
      <c r="A288" s="11" t="s">
        <v>189</v>
      </c>
      <c r="B288" s="6">
        <f>'11'!B$80*(1-B124)</f>
        <v>-0.10020886182161227</v>
      </c>
      <c r="C288" s="9"/>
      <c r="D288" s="9"/>
      <c r="E288" s="23">
        <f>'11'!E$80*(1-B124)</f>
        <v>0</v>
      </c>
      <c r="F288" s="9"/>
      <c r="G288" s="6">
        <f>'11'!G$80*(1-B124)</f>
        <v>2.5438426382259231E-2</v>
      </c>
      <c r="H288" s="10"/>
    </row>
    <row r="289" spans="1:8">
      <c r="A289" s="11" t="s">
        <v>190</v>
      </c>
      <c r="B289" s="6">
        <f>'11'!B$80*(1-B125)</f>
        <v>-0.27919740612695887</v>
      </c>
      <c r="C289" s="9"/>
      <c r="D289" s="9"/>
      <c r="E289" s="23">
        <f>'11'!E$80*(1-B125)</f>
        <v>0</v>
      </c>
      <c r="F289" s="9"/>
      <c r="G289" s="6">
        <f>'11'!G$80*(1-B125)</f>
        <v>7.0875394977758313E-2</v>
      </c>
      <c r="H289" s="10"/>
    </row>
    <row r="290" spans="1:8">
      <c r="A290" s="11" t="s">
        <v>191</v>
      </c>
      <c r="B290" s="6">
        <f>'11'!B$80*(1-B126)</f>
        <v>-0.3676479536652914</v>
      </c>
      <c r="C290" s="9"/>
      <c r="D290" s="9"/>
      <c r="E290" s="23">
        <f>'11'!E$80*(1-B126)</f>
        <v>0</v>
      </c>
      <c r="F290" s="9"/>
      <c r="G290" s="6">
        <f>'11'!G$80*(1-B126)</f>
        <v>9.3328925545043143E-2</v>
      </c>
      <c r="H290" s="10"/>
    </row>
    <row r="291" spans="1:8">
      <c r="A291" s="11" t="s">
        <v>192</v>
      </c>
      <c r="B291" s="6">
        <f>'11'!B$80*(1-B127)</f>
        <v>-0.44030100533103533</v>
      </c>
      <c r="C291" s="9"/>
      <c r="D291" s="9"/>
      <c r="E291" s="23">
        <f>'11'!E$80*(1-B127)</f>
        <v>0</v>
      </c>
      <c r="F291" s="9"/>
      <c r="G291" s="6">
        <f>'11'!G$80*(1-B127)</f>
        <v>0.11177219765340775</v>
      </c>
      <c r="H291" s="10"/>
    </row>
    <row r="292" spans="1:8">
      <c r="A292" s="11" t="s">
        <v>193</v>
      </c>
      <c r="B292" s="6">
        <f>'11'!B$80*(1-B128)</f>
        <v>-0.55490593037331704</v>
      </c>
      <c r="C292" s="9"/>
      <c r="D292" s="9"/>
      <c r="E292" s="23">
        <f>'11'!E$80*(1-B128)</f>
        <v>0</v>
      </c>
      <c r="F292" s="9"/>
      <c r="G292" s="6">
        <f>'11'!G$80*(1-B128)</f>
        <v>0.14086512312662827</v>
      </c>
      <c r="H292" s="10"/>
    </row>
    <row r="293" spans="1:8">
      <c r="A293" s="17" t="s">
        <v>82</v>
      </c>
      <c r="H293" s="10"/>
    </row>
    <row r="294" spans="1:8">
      <c r="A294" s="11" t="s">
        <v>194</v>
      </c>
      <c r="B294" s="6">
        <f>'11'!B$81*(1-B130)</f>
        <v>-0.99333450387404965</v>
      </c>
      <c r="C294" s="6">
        <f>'11'!C$81*(1-B130)</f>
        <v>-0.10721215329527067</v>
      </c>
      <c r="D294" s="6">
        <f>'11'!D$81*(1-B130)</f>
        <v>-1.287369756187208E-2</v>
      </c>
      <c r="E294" s="23">
        <f>'11'!E$81*(1-B130)</f>
        <v>0</v>
      </c>
      <c r="F294" s="9"/>
      <c r="G294" s="6">
        <f>'11'!G$81*(1-B130)</f>
        <v>2.5438426382259231E-2</v>
      </c>
      <c r="H294" s="10"/>
    </row>
    <row r="295" spans="1:8">
      <c r="A295" s="11" t="s">
        <v>195</v>
      </c>
      <c r="B295" s="6">
        <f>'11'!B$81*(1-B131)</f>
        <v>-2.7675837431598338</v>
      </c>
      <c r="C295" s="6">
        <f>'11'!C$81*(1-B131)</f>
        <v>-0.29870966061476273</v>
      </c>
      <c r="D295" s="6">
        <f>'11'!D$81*(1-B131)</f>
        <v>-3.5868114867286596E-2</v>
      </c>
      <c r="E295" s="23">
        <f>'11'!E$81*(1-B131)</f>
        <v>0</v>
      </c>
      <c r="F295" s="9"/>
      <c r="G295" s="6">
        <f>'11'!G$81*(1-B131)</f>
        <v>7.0875394977758313E-2</v>
      </c>
      <c r="H295" s="10"/>
    </row>
    <row r="296" spans="1:8">
      <c r="A296" s="11" t="s">
        <v>196</v>
      </c>
      <c r="B296" s="6">
        <f>'11'!B$81*(1-B132)</f>
        <v>-3.6443622950685874</v>
      </c>
      <c r="C296" s="6">
        <f>'11'!C$81*(1-B132)</f>
        <v>-0.39334174693275265</v>
      </c>
      <c r="D296" s="6">
        <f>'11'!D$81*(1-B132)</f>
        <v>-4.7231237624009687E-2</v>
      </c>
      <c r="E296" s="23">
        <f>'11'!E$81*(1-B132)</f>
        <v>0</v>
      </c>
      <c r="F296" s="9"/>
      <c r="G296" s="6">
        <f>'11'!G$81*(1-B132)</f>
        <v>9.3328925545043143E-2</v>
      </c>
      <c r="H296" s="10"/>
    </row>
    <row r="297" spans="1:8">
      <c r="A297" s="11" t="s">
        <v>197</v>
      </c>
      <c r="B297" s="6">
        <f>'11'!B$81*(1-B133)</f>
        <v>-4.3645459367089785</v>
      </c>
      <c r="C297" s="6">
        <f>'11'!C$81*(1-B133)</f>
        <v>-0.47107229861213545</v>
      </c>
      <c r="D297" s="6">
        <f>'11'!D$81*(1-B133)</f>
        <v>-5.6564877354963433E-2</v>
      </c>
      <c r="E297" s="23">
        <f>'11'!E$81*(1-B133)</f>
        <v>0</v>
      </c>
      <c r="F297" s="9"/>
      <c r="G297" s="6">
        <f>'11'!G$81*(1-B133)</f>
        <v>0.11177219765340775</v>
      </c>
      <c r="H297" s="10"/>
    </row>
    <row r="298" spans="1:8">
      <c r="A298" s="11" t="s">
        <v>198</v>
      </c>
      <c r="B298" s="6">
        <f>'11'!B$81*(1-B134)</f>
        <v>-5.5005834516450589</v>
      </c>
      <c r="C298" s="6">
        <f>'11'!C$81*(1-B134)</f>
        <v>-0.59368661204380568</v>
      </c>
      <c r="D298" s="6">
        <f>'11'!D$81*(1-B134)</f>
        <v>-7.1288017776633739E-2</v>
      </c>
      <c r="E298" s="23">
        <f>'11'!E$81*(1-B134)</f>
        <v>0</v>
      </c>
      <c r="F298" s="9"/>
      <c r="G298" s="6">
        <f>'11'!G$81*(1-B134)</f>
        <v>0.14086512312662827</v>
      </c>
      <c r="H298" s="10"/>
    </row>
    <row r="299" spans="1:8">
      <c r="A299" s="17" t="s">
        <v>83</v>
      </c>
      <c r="H299" s="10"/>
    </row>
    <row r="300" spans="1:8">
      <c r="A300" s="11" t="s">
        <v>199</v>
      </c>
      <c r="B300" s="6">
        <f>'11'!B$82*(1-B136)</f>
        <v>-9.3135662158584875E-2</v>
      </c>
      <c r="C300" s="9"/>
      <c r="D300" s="9"/>
      <c r="E300" s="23">
        <f>'11'!E$82*(1-B136)</f>
        <v>0</v>
      </c>
      <c r="F300" s="9"/>
      <c r="G300" s="6">
        <f>'11'!G$82*(1-B136)</f>
        <v>2.4186392886144138E-2</v>
      </c>
      <c r="H300" s="10"/>
    </row>
    <row r="301" spans="1:8">
      <c r="A301" s="11" t="s">
        <v>200</v>
      </c>
      <c r="B301" s="6">
        <f>'11'!B$82*(1-B137)</f>
        <v>-0.25949037659846425</v>
      </c>
      <c r="C301" s="9"/>
      <c r="D301" s="9"/>
      <c r="E301" s="23">
        <f>'11'!E$82*(1-B137)</f>
        <v>0</v>
      </c>
      <c r="F301" s="9"/>
      <c r="G301" s="6">
        <f>'11'!G$82*(1-B137)</f>
        <v>6.7387035783322113E-2</v>
      </c>
      <c r="H301" s="10"/>
    </row>
    <row r="302" spans="1:8">
      <c r="A302" s="11" t="s">
        <v>201</v>
      </c>
      <c r="B302" s="6">
        <f>'11'!B$82*(1-B138)</f>
        <v>-0.34169768005967671</v>
      </c>
      <c r="C302" s="9"/>
      <c r="D302" s="9"/>
      <c r="E302" s="23">
        <f>'11'!E$82*(1-B138)</f>
        <v>0</v>
      </c>
      <c r="F302" s="9"/>
      <c r="G302" s="6">
        <f>'11'!G$82*(1-B138)</f>
        <v>8.8735444046505199E-2</v>
      </c>
      <c r="H302" s="10"/>
    </row>
    <row r="303" spans="1:8">
      <c r="A303" s="11" t="s">
        <v>202</v>
      </c>
      <c r="B303" s="6">
        <f>'11'!B$82*(1-B139)</f>
        <v>-0.4092225471395618</v>
      </c>
      <c r="C303" s="9"/>
      <c r="D303" s="9"/>
      <c r="E303" s="23">
        <f>'11'!E$82*(1-B139)</f>
        <v>0</v>
      </c>
      <c r="F303" s="9"/>
      <c r="G303" s="6">
        <f>'11'!G$82*(1-B139)</f>
        <v>0.10627097154399473</v>
      </c>
      <c r="H303" s="10"/>
    </row>
    <row r="304" spans="1:8">
      <c r="A304" s="11" t="s">
        <v>203</v>
      </c>
      <c r="B304" s="6">
        <f>'11'!B$82*(1-B140)</f>
        <v>-0.51573813255204703</v>
      </c>
      <c r="C304" s="9"/>
      <c r="D304" s="9"/>
      <c r="E304" s="23">
        <f>'11'!E$82*(1-B140)</f>
        <v>0</v>
      </c>
      <c r="F304" s="9"/>
      <c r="G304" s="6">
        <f>'11'!G$82*(1-B140)</f>
        <v>0.13393199566274089</v>
      </c>
      <c r="H304" s="10"/>
    </row>
    <row r="305" spans="1:8">
      <c r="A305" s="17" t="s">
        <v>84</v>
      </c>
      <c r="H305" s="10"/>
    </row>
    <row r="306" spans="1:8">
      <c r="A306" s="11" t="s">
        <v>204</v>
      </c>
      <c r="B306" s="6">
        <f>'11'!B$83*(1-B142)</f>
        <v>-0.93159728221158156</v>
      </c>
      <c r="C306" s="6">
        <f>'11'!C$83*(1-B142)</f>
        <v>-9.8069204986106814E-2</v>
      </c>
      <c r="D306" s="6">
        <f>'11'!D$83*(1-B142)</f>
        <v>-1.1912700973772485E-2</v>
      </c>
      <c r="E306" s="23">
        <f>'11'!E$83*(1-B142)</f>
        <v>0</v>
      </c>
      <c r="F306" s="9"/>
      <c r="G306" s="6">
        <f>'11'!G$83*(1-B142)</f>
        <v>2.4186392886144138E-2</v>
      </c>
      <c r="H306" s="10"/>
    </row>
    <row r="307" spans="1:8">
      <c r="A307" s="11" t="s">
        <v>205</v>
      </c>
      <c r="B307" s="6">
        <f>'11'!B$83*(1-B143)</f>
        <v>-2.5955742837536309</v>
      </c>
      <c r="C307" s="6">
        <f>'11'!C$83*(1-B143)</f>
        <v>-0.27323599086272399</v>
      </c>
      <c r="D307" s="6">
        <f>'11'!D$83*(1-B143)</f>
        <v>-3.3190629564919846E-2</v>
      </c>
      <c r="E307" s="23">
        <f>'11'!E$83*(1-B143)</f>
        <v>0</v>
      </c>
      <c r="F307" s="9"/>
      <c r="G307" s="6">
        <f>'11'!G$83*(1-B143)</f>
        <v>6.7387035783322113E-2</v>
      </c>
      <c r="H307" s="10"/>
    </row>
    <row r="308" spans="1:8" ht="30">
      <c r="A308" s="11" t="s">
        <v>206</v>
      </c>
      <c r="B308" s="6">
        <f>'11'!B$83*(1-B144)</f>
        <v>-3.4178597403385234</v>
      </c>
      <c r="C308" s="6">
        <f>'11'!C$83*(1-B144)</f>
        <v>-0.35979794476568022</v>
      </c>
      <c r="D308" s="6">
        <f>'11'!D$83*(1-B144)</f>
        <v>-4.3705517216935393E-2</v>
      </c>
      <c r="E308" s="23">
        <f>'11'!E$83*(1-B144)</f>
        <v>0</v>
      </c>
      <c r="F308" s="9"/>
      <c r="G308" s="6">
        <f>'11'!G$83*(1-B144)</f>
        <v>8.8735444046505199E-2</v>
      </c>
      <c r="H308" s="10"/>
    </row>
    <row r="309" spans="1:8">
      <c r="A309" s="11" t="s">
        <v>207</v>
      </c>
      <c r="B309" s="6">
        <f>'11'!B$83*(1-B145)</f>
        <v>-4.0932828939980457</v>
      </c>
      <c r="C309" s="6">
        <f>'11'!C$83*(1-B145)</f>
        <v>-0.43089971048933179</v>
      </c>
      <c r="D309" s="6">
        <f>'11'!D$83*(1-B145)</f>
        <v>-5.2342418820176505E-2</v>
      </c>
      <c r="E309" s="23">
        <f>'11'!E$83*(1-B145)</f>
        <v>0</v>
      </c>
      <c r="F309" s="9"/>
      <c r="G309" s="6">
        <f>'11'!G$83*(1-B145)</f>
        <v>0.10627097154399473</v>
      </c>
      <c r="H309" s="10"/>
    </row>
    <row r="310" spans="1:8">
      <c r="A310" s="11" t="s">
        <v>208</v>
      </c>
      <c r="B310" s="6">
        <f>'11'!B$83*(1-B146)</f>
        <v>-5.1587139821937313</v>
      </c>
      <c r="C310" s="6">
        <f>'11'!C$83*(1-B146)</f>
        <v>-0.54305759435389955</v>
      </c>
      <c r="D310" s="6">
        <f>'11'!D$83*(1-B146)</f>
        <v>-6.5966505326424618E-2</v>
      </c>
      <c r="E310" s="23">
        <f>'11'!E$83*(1-B146)</f>
        <v>0</v>
      </c>
      <c r="F310" s="9"/>
      <c r="G310" s="6">
        <f>'11'!G$83*(1-B146)</f>
        <v>0.13393199566274089</v>
      </c>
      <c r="H310" s="10"/>
    </row>
    <row r="311" spans="1:8">
      <c r="A311" s="17" t="s">
        <v>85</v>
      </c>
      <c r="H311" s="10"/>
    </row>
    <row r="312" spans="1:8">
      <c r="A312" s="11" t="s">
        <v>209</v>
      </c>
      <c r="B312" s="6">
        <f>'11'!B$84*(1-B148)</f>
        <v>-9.3002364929513456E-2</v>
      </c>
      <c r="C312" s="9"/>
      <c r="D312" s="9"/>
      <c r="E312" s="23">
        <f>'11'!E$84*(1-B148)</f>
        <v>1.0636581154074451</v>
      </c>
      <c r="F312" s="9"/>
      <c r="G312" s="6">
        <f>'11'!G$84*(1-B148)</f>
        <v>2.5643370524254194E-2</v>
      </c>
      <c r="H312" s="10"/>
    </row>
    <row r="313" spans="1:8">
      <c r="A313" s="11" t="s">
        <v>210</v>
      </c>
      <c r="B313" s="6">
        <f>'11'!B$84*(1-B149)</f>
        <v>-0.25911898987752813</v>
      </c>
      <c r="C313" s="9"/>
      <c r="D313" s="9"/>
      <c r="E313" s="23">
        <f>'11'!E$84*(1-B149)</f>
        <v>2.9635162143274574</v>
      </c>
      <c r="F313" s="9"/>
      <c r="G313" s="6">
        <f>'11'!G$84*(1-B149)</f>
        <v>7.1446401092444642E-2</v>
      </c>
      <c r="H313" s="10"/>
    </row>
    <row r="314" spans="1:8">
      <c r="A314" s="11" t="s">
        <v>211</v>
      </c>
      <c r="B314" s="6">
        <f>'11'!B$84*(1-B150)</f>
        <v>-0.34120863694905218</v>
      </c>
      <c r="C314" s="9"/>
      <c r="D314" s="9"/>
      <c r="E314" s="23">
        <f>'11'!E$84*(1-B150)</f>
        <v>3.9023667410289651</v>
      </c>
      <c r="F314" s="9"/>
      <c r="G314" s="6">
        <f>'11'!G$84*(1-B150)</f>
        <v>9.4080828051971654E-2</v>
      </c>
      <c r="H314" s="10"/>
    </row>
    <row r="315" spans="1:8">
      <c r="A315" s="11" t="s">
        <v>212</v>
      </c>
      <c r="B315" s="6">
        <f>'11'!B$84*(1-B151)</f>
        <v>-0.40863686137384075</v>
      </c>
      <c r="C315" s="9"/>
      <c r="D315" s="9"/>
      <c r="E315" s="23">
        <f>'11'!E$84*(1-B151)</f>
        <v>4.6735361427027611</v>
      </c>
      <c r="F315" s="9"/>
      <c r="G315" s="6">
        <f>'11'!G$84*(1-B151)</f>
        <v>0.11267268799045704</v>
      </c>
      <c r="H315" s="10"/>
    </row>
    <row r="316" spans="1:8">
      <c r="A316" s="11" t="s">
        <v>213</v>
      </c>
      <c r="B316" s="6">
        <f>'11'!B$84*(1-B152)</f>
        <v>-0.51500000000000001</v>
      </c>
      <c r="C316" s="9"/>
      <c r="D316" s="9"/>
      <c r="E316" s="23">
        <f>'11'!E$84*(1-B152)</f>
        <v>5.89</v>
      </c>
      <c r="F316" s="9"/>
      <c r="G316" s="6">
        <f>'11'!G$84*(1-B152)</f>
        <v>0.14199999999999999</v>
      </c>
      <c r="H316" s="10"/>
    </row>
    <row r="317" spans="1:8">
      <c r="A317" s="17" t="s">
        <v>86</v>
      </c>
      <c r="H317" s="10"/>
    </row>
    <row r="318" spans="1:8">
      <c r="A318" s="11" t="s">
        <v>214</v>
      </c>
      <c r="B318" s="6">
        <f>'11'!B$85*(1-B154)</f>
        <v>-0.95476408423754888</v>
      </c>
      <c r="C318" s="6">
        <f>'11'!C$85*(1-B154)</f>
        <v>-9.3544126278617426E-2</v>
      </c>
      <c r="D318" s="6">
        <f>'11'!D$85*(1-B154)</f>
        <v>-1.1738162563919175E-2</v>
      </c>
      <c r="E318" s="23">
        <f>'11'!E$85*(1-B154)</f>
        <v>1.0636581154074451</v>
      </c>
      <c r="F318" s="9"/>
      <c r="G318" s="6">
        <f>'11'!G$85*(1-B154)</f>
        <v>2.5643370524254194E-2</v>
      </c>
      <c r="H318" s="10"/>
    </row>
    <row r="319" spans="1:8">
      <c r="A319" s="11" t="s">
        <v>215</v>
      </c>
      <c r="B319" s="6">
        <f>'11'!B$85*(1-B155)</f>
        <v>-2.6601205815194002</v>
      </c>
      <c r="C319" s="6">
        <f>'11'!C$85*(1-B155)</f>
        <v>-0.26062842088652344</v>
      </c>
      <c r="D319" s="6">
        <f>'11'!D$85*(1-B155)</f>
        <v>-3.2704338528231708E-2</v>
      </c>
      <c r="E319" s="23">
        <f>'11'!E$85*(1-B155)</f>
        <v>2.9635162143274574</v>
      </c>
      <c r="F319" s="9"/>
      <c r="G319" s="6">
        <f>'11'!G$85*(1-B155)</f>
        <v>7.1446401092444642E-2</v>
      </c>
      <c r="H319" s="10"/>
    </row>
    <row r="320" spans="1:8">
      <c r="A320" s="11" t="s">
        <v>216</v>
      </c>
      <c r="B320" s="6">
        <f>'11'!B$85*(1-B156)</f>
        <v>-3.5028544923293956</v>
      </c>
      <c r="C320" s="6">
        <f>'11'!C$85*(1-B156)</f>
        <v>-0.34319626007691073</v>
      </c>
      <c r="D320" s="6">
        <f>'11'!D$85*(1-B156)</f>
        <v>-4.3065167770268718E-2</v>
      </c>
      <c r="E320" s="23">
        <f>'11'!E$85*(1-B156)</f>
        <v>3.9023667410289651</v>
      </c>
      <c r="F320" s="9"/>
      <c r="G320" s="6">
        <f>'11'!G$85*(1-B156)</f>
        <v>9.4080828051971654E-2</v>
      </c>
      <c r="H320" s="10"/>
    </row>
    <row r="321" spans="1:8">
      <c r="A321" s="11" t="s">
        <v>217</v>
      </c>
      <c r="B321" s="6">
        <f>'11'!B$85*(1-B157)</f>
        <v>-4.1950739535601862</v>
      </c>
      <c r="C321" s="6">
        <f>'11'!C$85*(1-B157)</f>
        <v>-0.41101727027504759</v>
      </c>
      <c r="D321" s="6">
        <f>'11'!D$85*(1-B157)</f>
        <v>-5.1575526192814851E-2</v>
      </c>
      <c r="E321" s="23">
        <f>'11'!E$85*(1-B157)</f>
        <v>4.6735361427027611</v>
      </c>
      <c r="F321" s="9"/>
      <c r="G321" s="6">
        <f>'11'!G$85*(1-B157)</f>
        <v>0.11267268799045704</v>
      </c>
      <c r="H321" s="10"/>
    </row>
    <row r="322" spans="1:8">
      <c r="A322" s="11" t="s">
        <v>218</v>
      </c>
      <c r="B322" s="6">
        <f>'11'!B$85*(1-B158)</f>
        <v>-5.2869999999999999</v>
      </c>
      <c r="C322" s="6">
        <f>'11'!C$85*(1-B158)</f>
        <v>-0.51800000000000002</v>
      </c>
      <c r="D322" s="6">
        <f>'11'!D$85*(1-B158)</f>
        <v>-6.5000000000000002E-2</v>
      </c>
      <c r="E322" s="23">
        <f>'11'!E$85*(1-B158)</f>
        <v>5.89</v>
      </c>
      <c r="F322" s="9"/>
      <c r="G322" s="6">
        <f>'11'!G$85*(1-B158)</f>
        <v>0.14199999999999999</v>
      </c>
      <c r="H322" s="10"/>
    </row>
    <row r="324" spans="1:8" ht="19.5">
      <c r="A324" s="1" t="s">
        <v>1200</v>
      </c>
    </row>
    <row r="325" spans="1:8">
      <c r="A325" s="2" t="s">
        <v>253</v>
      </c>
    </row>
    <row r="326" spans="1:8">
      <c r="A326" s="12" t="s">
        <v>593</v>
      </c>
    </row>
    <row r="327" spans="1:8">
      <c r="A327" s="12" t="s">
        <v>1201</v>
      </c>
    </row>
    <row r="328" spans="1:8">
      <c r="A328" s="12" t="s">
        <v>1202</v>
      </c>
    </row>
    <row r="329" spans="1:8">
      <c r="A329" s="12" t="s">
        <v>1203</v>
      </c>
    </row>
    <row r="330" spans="1:8">
      <c r="A330" s="12" t="s">
        <v>1204</v>
      </c>
    </row>
    <row r="331" spans="1:8">
      <c r="A331" s="12" t="s">
        <v>1205</v>
      </c>
    </row>
    <row r="332" spans="1:8">
      <c r="A332" s="12" t="s">
        <v>1206</v>
      </c>
    </row>
    <row r="333" spans="1:8">
      <c r="A333" s="12" t="s">
        <v>1207</v>
      </c>
    </row>
    <row r="334" spans="1:8">
      <c r="A334" s="12" t="s">
        <v>1208</v>
      </c>
    </row>
    <row r="335" spans="1:8">
      <c r="A335" s="12" t="s">
        <v>1209</v>
      </c>
    </row>
    <row r="336" spans="1:8">
      <c r="A336" s="12" t="s">
        <v>1210</v>
      </c>
    </row>
    <row r="337" spans="1:3">
      <c r="A337" s="12" t="s">
        <v>1211</v>
      </c>
    </row>
    <row r="338" spans="1:3">
      <c r="A338" s="12" t="s">
        <v>1212</v>
      </c>
    </row>
    <row r="339" spans="1:3">
      <c r="A339" s="2" t="s">
        <v>1213</v>
      </c>
    </row>
    <row r="341" spans="1:3" ht="45">
      <c r="B341" s="3" t="s">
        <v>1214</v>
      </c>
    </row>
    <row r="342" spans="1:3">
      <c r="A342" s="17" t="s">
        <v>62</v>
      </c>
      <c r="C342" s="10"/>
    </row>
    <row r="343" spans="1:3">
      <c r="A343" s="11" t="s">
        <v>94</v>
      </c>
      <c r="B343" s="22">
        <f>0.01*'11'!B$17*(E174*'11'!E91+F174*'11'!F91)+10*(B174*'11'!B91+C174*'11'!C91+D174*'11'!D91+G174*'11'!G91)</f>
        <v>0</v>
      </c>
      <c r="C343" s="10"/>
    </row>
    <row r="344" spans="1:3">
      <c r="A344" s="11" t="s">
        <v>95</v>
      </c>
      <c r="B344" s="22">
        <f>0.01*'11'!B$17*(E175*'11'!E92+F175*'11'!F92)+10*(B175*'11'!B92+C175*'11'!C92+D175*'11'!D92+G175*'11'!G92)</f>
        <v>0</v>
      </c>
      <c r="C344" s="10"/>
    </row>
    <row r="345" spans="1:3">
      <c r="A345" s="11" t="s">
        <v>96</v>
      </c>
      <c r="B345" s="22">
        <f>0.01*'11'!B$17*(E176*'11'!E93+F176*'11'!F93)+10*(B176*'11'!B93+C176*'11'!C93+D176*'11'!D93+G176*'11'!G93)</f>
        <v>14108.959148366524</v>
      </c>
      <c r="C345" s="10"/>
    </row>
    <row r="346" spans="1:3">
      <c r="A346" s="11" t="s">
        <v>97</v>
      </c>
      <c r="B346" s="22">
        <f>0.01*'11'!B$17*(E177*'11'!E94+F177*'11'!F94)+10*(B177*'11'!B94+C177*'11'!C94+D177*'11'!D94+G177*'11'!G94)</f>
        <v>0</v>
      </c>
      <c r="C346" s="10"/>
    </row>
    <row r="347" spans="1:3">
      <c r="A347" s="11" t="s">
        <v>98</v>
      </c>
      <c r="B347" s="22">
        <f>0.01*'11'!B$17*(E178*'11'!E95+F178*'11'!F95)+10*(B178*'11'!B95+C178*'11'!C95+D178*'11'!D95+G178*'11'!G95)</f>
        <v>0</v>
      </c>
      <c r="C347" s="10"/>
    </row>
    <row r="348" spans="1:3">
      <c r="A348" s="17" t="s">
        <v>63</v>
      </c>
      <c r="C348" s="10"/>
    </row>
    <row r="349" spans="1:3">
      <c r="A349" s="11" t="s">
        <v>99</v>
      </c>
      <c r="B349" s="22">
        <f>0.01*'11'!B$17*(E180*'11'!E97+F180*'11'!F97)+10*(B180*'11'!B97+C180*'11'!C97+D180*'11'!D97+G180*'11'!G97)</f>
        <v>0</v>
      </c>
      <c r="C349" s="10"/>
    </row>
    <row r="350" spans="1:3">
      <c r="A350" s="11" t="s">
        <v>100</v>
      </c>
      <c r="B350" s="22">
        <f>0.01*'11'!B$17*(E181*'11'!E98+F181*'11'!F98)+10*(B181*'11'!B98+C181*'11'!C98+D181*'11'!D98+G181*'11'!G98)</f>
        <v>0</v>
      </c>
      <c r="C350" s="10"/>
    </row>
    <row r="351" spans="1:3">
      <c r="A351" s="11" t="s">
        <v>101</v>
      </c>
      <c r="B351" s="22">
        <f>0.01*'11'!B$17*(E182*'11'!E99+F182*'11'!F99)+10*(B182*'11'!B99+C182*'11'!C99+D182*'11'!D99+G182*'11'!G99)</f>
        <v>0</v>
      </c>
      <c r="C351" s="10"/>
    </row>
    <row r="352" spans="1:3">
      <c r="A352" s="11" t="s">
        <v>102</v>
      </c>
      <c r="B352" s="22">
        <f>0.01*'11'!B$17*(E183*'11'!E100+F183*'11'!F100)+10*(B183*'11'!B100+C183*'11'!C100+D183*'11'!D100+G183*'11'!G100)</f>
        <v>0</v>
      </c>
      <c r="C352" s="10"/>
    </row>
    <row r="353" spans="1:3">
      <c r="A353" s="11" t="s">
        <v>103</v>
      </c>
      <c r="B353" s="22">
        <f>0.01*'11'!B$17*(E184*'11'!E101+F184*'11'!F101)+10*(B184*'11'!B101+C184*'11'!C101+D184*'11'!D101+G184*'11'!G101)</f>
        <v>0</v>
      </c>
      <c r="C353" s="10"/>
    </row>
    <row r="354" spans="1:3">
      <c r="A354" s="17" t="s">
        <v>64</v>
      </c>
      <c r="C354" s="10"/>
    </row>
    <row r="355" spans="1:3">
      <c r="A355" s="11" t="s">
        <v>104</v>
      </c>
      <c r="B355" s="22">
        <f>0.01*'11'!B$17*(E186*'11'!E103+F186*'11'!F103)+10*(B186*'11'!B103+C186*'11'!C103+D186*'11'!D103+G186*'11'!G103)</f>
        <v>0</v>
      </c>
      <c r="C355" s="10"/>
    </row>
    <row r="356" spans="1:3">
      <c r="A356" s="11" t="s">
        <v>105</v>
      </c>
      <c r="B356" s="22">
        <f>0.01*'11'!B$17*(E187*'11'!E104+F187*'11'!F104)+10*(B187*'11'!B104+C187*'11'!C104+D187*'11'!D104+G187*'11'!G104)</f>
        <v>0</v>
      </c>
      <c r="C356" s="10"/>
    </row>
    <row r="357" spans="1:3">
      <c r="A357" s="11" t="s">
        <v>106</v>
      </c>
      <c r="B357" s="22">
        <f>0.01*'11'!B$17*(E188*'11'!E105+F188*'11'!F105)+10*(B188*'11'!B105+C188*'11'!C105+D188*'11'!D105+G188*'11'!G105)</f>
        <v>0</v>
      </c>
      <c r="C357" s="10"/>
    </row>
    <row r="358" spans="1:3">
      <c r="A358" s="11" t="s">
        <v>107</v>
      </c>
      <c r="B358" s="22">
        <f>0.01*'11'!B$17*(E189*'11'!E106+F189*'11'!F106)+10*(B189*'11'!B106+C189*'11'!C106+D189*'11'!D106+G189*'11'!G106)</f>
        <v>0</v>
      </c>
      <c r="C358" s="10"/>
    </row>
    <row r="359" spans="1:3">
      <c r="A359" s="11" t="s">
        <v>108</v>
      </c>
      <c r="B359" s="22">
        <f>0.01*'11'!B$17*(E190*'11'!E107+F190*'11'!F107)+10*(B190*'11'!B107+C190*'11'!C107+D190*'11'!D107+G190*'11'!G107)</f>
        <v>0</v>
      </c>
      <c r="C359" s="10"/>
    </row>
    <row r="360" spans="1:3">
      <c r="A360" s="17" t="s">
        <v>65</v>
      </c>
      <c r="C360" s="10"/>
    </row>
    <row r="361" spans="1:3">
      <c r="A361" s="11" t="s">
        <v>109</v>
      </c>
      <c r="B361" s="22">
        <f>0.01*'11'!B$17*(E192*'11'!E109+F192*'11'!F109)+10*(B192*'11'!B109+C192*'11'!C109+D192*'11'!D109+G192*'11'!G109)</f>
        <v>0</v>
      </c>
      <c r="C361" s="10"/>
    </row>
    <row r="362" spans="1:3">
      <c r="A362" s="11" t="s">
        <v>110</v>
      </c>
      <c r="B362" s="22">
        <f>0.01*'11'!B$17*(E193*'11'!E110+F193*'11'!F110)+10*(B193*'11'!B110+C193*'11'!C110+D193*'11'!D110+G193*'11'!G110)</f>
        <v>0</v>
      </c>
      <c r="C362" s="10"/>
    </row>
    <row r="363" spans="1:3">
      <c r="A363" s="11" t="s">
        <v>111</v>
      </c>
      <c r="B363" s="22">
        <f>0.01*'11'!B$17*(E194*'11'!E111+F194*'11'!F111)+10*(B194*'11'!B111+C194*'11'!C111+D194*'11'!D111+G194*'11'!G111)</f>
        <v>15610.980425615988</v>
      </c>
      <c r="C363" s="10"/>
    </row>
    <row r="364" spans="1:3">
      <c r="A364" s="11" t="s">
        <v>112</v>
      </c>
      <c r="B364" s="22">
        <f>0.01*'11'!B$17*(E195*'11'!E112+F195*'11'!F112)+10*(B195*'11'!B112+C195*'11'!C112+D195*'11'!D112+G195*'11'!G112)</f>
        <v>0</v>
      </c>
      <c r="C364" s="10"/>
    </row>
    <row r="365" spans="1:3">
      <c r="A365" s="11" t="s">
        <v>113</v>
      </c>
      <c r="B365" s="22">
        <f>0.01*'11'!B$17*(E196*'11'!E113+F196*'11'!F113)+10*(B196*'11'!B113+C196*'11'!C113+D196*'11'!D113+G196*'11'!G113)</f>
        <v>0</v>
      </c>
      <c r="C365" s="10"/>
    </row>
    <row r="366" spans="1:3">
      <c r="A366" s="17" t="s">
        <v>66</v>
      </c>
      <c r="C366" s="10"/>
    </row>
    <row r="367" spans="1:3">
      <c r="A367" s="11" t="s">
        <v>114</v>
      </c>
      <c r="B367" s="22">
        <f>0.01*'11'!B$17*(E198*'11'!E115+F198*'11'!F115)+10*(B198*'11'!B115+C198*'11'!C115+D198*'11'!D115+G198*'11'!G115)</f>
        <v>0</v>
      </c>
      <c r="C367" s="10"/>
    </row>
    <row r="368" spans="1:3">
      <c r="A368" s="11" t="s">
        <v>115</v>
      </c>
      <c r="B368" s="22">
        <f>0.01*'11'!B$17*(E199*'11'!E116+F199*'11'!F116)+10*(B199*'11'!B116+C199*'11'!C116+D199*'11'!D116+G199*'11'!G116)</f>
        <v>0</v>
      </c>
      <c r="C368" s="10"/>
    </row>
    <row r="369" spans="1:3">
      <c r="A369" s="11" t="s">
        <v>116</v>
      </c>
      <c r="B369" s="22">
        <f>0.01*'11'!B$17*(E200*'11'!E117+F200*'11'!F117)+10*(B200*'11'!B117+C200*'11'!C117+D200*'11'!D117+G200*'11'!G117)</f>
        <v>1546.1362695820319</v>
      </c>
      <c r="C369" s="10"/>
    </row>
    <row r="370" spans="1:3">
      <c r="A370" s="11" t="s">
        <v>117</v>
      </c>
      <c r="B370" s="22">
        <f>0.01*'11'!B$17*(E201*'11'!E118+F201*'11'!F118)+10*(B201*'11'!B118+C201*'11'!C118+D201*'11'!D118+G201*'11'!G118)</f>
        <v>0</v>
      </c>
      <c r="C370" s="10"/>
    </row>
    <row r="371" spans="1:3">
      <c r="A371" s="11" t="s">
        <v>118</v>
      </c>
      <c r="B371" s="22">
        <f>0.01*'11'!B$17*(E202*'11'!E119+F202*'11'!F119)+10*(B202*'11'!B119+C202*'11'!C119+D202*'11'!D119+G202*'11'!G119)</f>
        <v>0</v>
      </c>
      <c r="C371" s="10"/>
    </row>
    <row r="372" spans="1:3">
      <c r="A372" s="17" t="s">
        <v>67</v>
      </c>
      <c r="C372" s="10"/>
    </row>
    <row r="373" spans="1:3" ht="30">
      <c r="A373" s="11" t="s">
        <v>119</v>
      </c>
      <c r="B373" s="22">
        <f>0.01*'11'!B$17*(E204*'11'!E121+F204*'11'!F121)+10*(B204*'11'!B121+C204*'11'!C121+D204*'11'!D121+G204*'11'!G121)</f>
        <v>0</v>
      </c>
      <c r="C373" s="10"/>
    </row>
    <row r="374" spans="1:3" ht="30">
      <c r="A374" s="11" t="s">
        <v>120</v>
      </c>
      <c r="B374" s="22">
        <f>0.01*'11'!B$17*(E205*'11'!E122+F205*'11'!F122)+10*(B205*'11'!B122+C205*'11'!C122+D205*'11'!D122+G205*'11'!G122)</f>
        <v>0</v>
      </c>
      <c r="C374" s="10"/>
    </row>
    <row r="375" spans="1:3" ht="30">
      <c r="A375" s="11" t="s">
        <v>121</v>
      </c>
      <c r="B375" s="22">
        <f>0.01*'11'!B$17*(E206*'11'!E123+F206*'11'!F123)+10*(B206*'11'!B123+C206*'11'!C123+D206*'11'!D123+G206*'11'!G123)</f>
        <v>0</v>
      </c>
      <c r="C375" s="10"/>
    </row>
    <row r="376" spans="1:3" ht="30">
      <c r="A376" s="11" t="s">
        <v>122</v>
      </c>
      <c r="B376" s="22">
        <f>0.01*'11'!B$17*(E207*'11'!E124+F207*'11'!F124)+10*(B207*'11'!B124+C207*'11'!C124+D207*'11'!D124+G207*'11'!G124)</f>
        <v>0</v>
      </c>
      <c r="C376" s="10"/>
    </row>
    <row r="377" spans="1:3" ht="30">
      <c r="A377" s="11" t="s">
        <v>123</v>
      </c>
      <c r="B377" s="22">
        <f>0.01*'11'!B$17*(E208*'11'!E125+F208*'11'!F125)+10*(B208*'11'!B125+C208*'11'!C125+D208*'11'!D125+G208*'11'!G125)</f>
        <v>0</v>
      </c>
      <c r="C377" s="10"/>
    </row>
    <row r="378" spans="1:3">
      <c r="A378" s="17" t="s">
        <v>68</v>
      </c>
      <c r="C378" s="10"/>
    </row>
    <row r="379" spans="1:3">
      <c r="A379" s="11" t="s">
        <v>124</v>
      </c>
      <c r="B379" s="22">
        <f>0.01*'11'!B$17*(E210*'11'!E127+F210*'11'!F127)+10*(B210*'11'!B127+C210*'11'!C127+D210*'11'!D127+G210*'11'!G127)</f>
        <v>0</v>
      </c>
      <c r="C379" s="10"/>
    </row>
    <row r="380" spans="1:3">
      <c r="A380" s="11" t="s">
        <v>125</v>
      </c>
      <c r="B380" s="22">
        <f>0.01*'11'!B$17*(E211*'11'!E128+F211*'11'!F128)+10*(B211*'11'!B128+C211*'11'!C128+D211*'11'!D128+G211*'11'!G128)</f>
        <v>0</v>
      </c>
      <c r="C380" s="10"/>
    </row>
    <row r="381" spans="1:3">
      <c r="A381" s="11" t="s">
        <v>126</v>
      </c>
      <c r="B381" s="22">
        <f>0.01*'11'!B$17*(E212*'11'!E129+F212*'11'!F129)+10*(B212*'11'!B129+C212*'11'!C129+D212*'11'!D129+G212*'11'!G129)</f>
        <v>9814.152424060987</v>
      </c>
      <c r="C381" s="10"/>
    </row>
    <row r="382" spans="1:3">
      <c r="A382" s="11" t="s">
        <v>127</v>
      </c>
      <c r="B382" s="22">
        <f>0.01*'11'!B$17*(E213*'11'!E130+F213*'11'!F130)+10*(B213*'11'!B130+C213*'11'!C130+D213*'11'!D130+G213*'11'!G130)</f>
        <v>0</v>
      </c>
      <c r="C382" s="10"/>
    </row>
    <row r="383" spans="1:3">
      <c r="A383" s="11" t="s">
        <v>128</v>
      </c>
      <c r="B383" s="22">
        <f>0.01*'11'!B$17*(E214*'11'!E131+F214*'11'!F131)+10*(B214*'11'!B131+C214*'11'!C131+D214*'11'!D131+G214*'11'!G131)</f>
        <v>0</v>
      </c>
      <c r="C383" s="10"/>
    </row>
    <row r="384" spans="1:3">
      <c r="A384" s="17" t="s">
        <v>69</v>
      </c>
      <c r="C384" s="10"/>
    </row>
    <row r="385" spans="1:3">
      <c r="A385" s="11" t="s">
        <v>129</v>
      </c>
      <c r="B385" s="22">
        <f>0.01*'11'!B$17*(E216*'11'!E133+F216*'11'!F133)+10*(B216*'11'!B133+C216*'11'!C133+D216*'11'!D133+G216*'11'!G133)</f>
        <v>0</v>
      </c>
      <c r="C385" s="10"/>
    </row>
    <row r="386" spans="1:3">
      <c r="A386" s="11" t="s">
        <v>130</v>
      </c>
      <c r="B386" s="22">
        <f>0.01*'11'!B$17*(E217*'11'!E134+F217*'11'!F134)+10*(B217*'11'!B134+C217*'11'!C134+D217*'11'!D134+G217*'11'!G134)</f>
        <v>0</v>
      </c>
      <c r="C386" s="10"/>
    </row>
    <row r="387" spans="1:3">
      <c r="A387" s="11" t="s">
        <v>131</v>
      </c>
      <c r="B387" s="22">
        <f>0.01*'11'!B$17*(E218*'11'!E135+F218*'11'!F135)+10*(B218*'11'!B135+C218*'11'!C135+D218*'11'!D135+G218*'11'!G135)</f>
        <v>0</v>
      </c>
      <c r="C387" s="10"/>
    </row>
    <row r="388" spans="1:3">
      <c r="A388" s="11" t="s">
        <v>132</v>
      </c>
      <c r="B388" s="22">
        <f>0.01*'11'!B$17*(E219*'11'!E136+F219*'11'!F136)+10*(B219*'11'!B136+C219*'11'!C136+D219*'11'!D136+G219*'11'!G136)</f>
        <v>0</v>
      </c>
      <c r="C388" s="10"/>
    </row>
    <row r="389" spans="1:3">
      <c r="A389" s="11" t="s">
        <v>133</v>
      </c>
      <c r="B389" s="22">
        <f>0.01*'11'!B$17*(E220*'11'!E137+F220*'11'!F137)+10*(B220*'11'!B137+C220*'11'!C137+D220*'11'!D137+G220*'11'!G137)</f>
        <v>0</v>
      </c>
      <c r="C389" s="10"/>
    </row>
    <row r="390" spans="1:3">
      <c r="A390" s="17" t="s">
        <v>70</v>
      </c>
      <c r="C390" s="10"/>
    </row>
    <row r="391" spans="1:3">
      <c r="A391" s="11" t="s">
        <v>134</v>
      </c>
      <c r="B391" s="22">
        <f>0.01*'11'!B$17*(E222*'11'!E139+F222*'11'!F139)+10*(B222*'11'!B139+C222*'11'!C139+D222*'11'!D139+G222*'11'!G139)</f>
        <v>0</v>
      </c>
      <c r="C391" s="10"/>
    </row>
    <row r="392" spans="1:3">
      <c r="A392" s="11" t="s">
        <v>135</v>
      </c>
      <c r="B392" s="22">
        <f>0.01*'11'!B$17*(E223*'11'!E140+F223*'11'!F140)+10*(B223*'11'!B140+C223*'11'!C140+D223*'11'!D140+G223*'11'!G140)</f>
        <v>0</v>
      </c>
      <c r="C392" s="10"/>
    </row>
    <row r="393" spans="1:3">
      <c r="A393" s="11" t="s">
        <v>136</v>
      </c>
      <c r="B393" s="22">
        <f>0.01*'11'!B$17*(E224*'11'!E141+F224*'11'!F141)+10*(B224*'11'!B141+C224*'11'!C141+D224*'11'!D141+G224*'11'!G141)</f>
        <v>0</v>
      </c>
      <c r="C393" s="10"/>
    </row>
    <row r="394" spans="1:3">
      <c r="A394" s="11" t="s">
        <v>137</v>
      </c>
      <c r="B394" s="22">
        <f>0.01*'11'!B$17*(E225*'11'!E142+F225*'11'!F142)+10*(B225*'11'!B142+C225*'11'!C142+D225*'11'!D142+G225*'11'!G142)</f>
        <v>0</v>
      </c>
      <c r="C394" s="10"/>
    </row>
    <row r="395" spans="1:3">
      <c r="A395" s="11" t="s">
        <v>138</v>
      </c>
      <c r="B395" s="22">
        <f>0.01*'11'!B$17*(E226*'11'!E143+F226*'11'!F143)+10*(B226*'11'!B143+C226*'11'!C143+D226*'11'!D143+G226*'11'!G143)</f>
        <v>0</v>
      </c>
      <c r="C395" s="10"/>
    </row>
    <row r="396" spans="1:3">
      <c r="A396" s="17" t="s">
        <v>71</v>
      </c>
      <c r="C396" s="10"/>
    </row>
    <row r="397" spans="1:3">
      <c r="A397" s="11" t="s">
        <v>139</v>
      </c>
      <c r="B397" s="22">
        <f>0.01*'11'!B$17*(E228*'11'!E145+F228*'11'!F145)+10*(B228*'11'!B145+C228*'11'!C145+D228*'11'!D145+G228*'11'!G145)</f>
        <v>0</v>
      </c>
      <c r="C397" s="10"/>
    </row>
    <row r="398" spans="1:3">
      <c r="A398" s="11" t="s">
        <v>140</v>
      </c>
      <c r="B398" s="22">
        <f>0.01*'11'!B$17*(E229*'11'!E146+F229*'11'!F146)+10*(B229*'11'!B146+C229*'11'!C146+D229*'11'!D146+G229*'11'!G146)</f>
        <v>0</v>
      </c>
      <c r="C398" s="10"/>
    </row>
    <row r="399" spans="1:3">
      <c r="A399" s="11" t="s">
        <v>141</v>
      </c>
      <c r="B399" s="22">
        <f>0.01*'11'!B$17*(E230*'11'!E147+F230*'11'!F147)+10*(B230*'11'!B147+C230*'11'!C147+D230*'11'!D147+G230*'11'!G147)</f>
        <v>84305.570515393541</v>
      </c>
      <c r="C399" s="10"/>
    </row>
    <row r="400" spans="1:3">
      <c r="A400" s="11" t="s">
        <v>142</v>
      </c>
      <c r="B400" s="22">
        <f>0.01*'11'!B$17*(E231*'11'!E148+F231*'11'!F148)+10*(B231*'11'!B148+C231*'11'!C148+D231*'11'!D148+G231*'11'!G148)</f>
        <v>0</v>
      </c>
      <c r="C400" s="10"/>
    </row>
    <row r="401" spans="1:3">
      <c r="A401" s="11" t="s">
        <v>143</v>
      </c>
      <c r="B401" s="22">
        <f>0.01*'11'!B$17*(E232*'11'!E149+F232*'11'!F149)+10*(B232*'11'!B149+C232*'11'!C149+D232*'11'!D149+G232*'11'!G149)</f>
        <v>0</v>
      </c>
      <c r="C401" s="10"/>
    </row>
    <row r="402" spans="1:3">
      <c r="A402" s="17" t="s">
        <v>72</v>
      </c>
      <c r="C402" s="10"/>
    </row>
    <row r="403" spans="1:3">
      <c r="A403" s="11" t="s">
        <v>144</v>
      </c>
      <c r="B403" s="22">
        <f>0.01*'11'!B$17*(E234*'11'!E151+F234*'11'!F151)+10*(B234*'11'!B151+C234*'11'!C151+D234*'11'!D151+G234*'11'!G151)</f>
        <v>0</v>
      </c>
      <c r="C403" s="10"/>
    </row>
    <row r="404" spans="1:3">
      <c r="A404" s="11" t="s">
        <v>145</v>
      </c>
      <c r="B404" s="22">
        <f>0.01*'11'!B$17*(E235*'11'!E152+F235*'11'!F152)+10*(B235*'11'!B152+C235*'11'!C152+D235*'11'!D152+G235*'11'!G152)</f>
        <v>0</v>
      </c>
      <c r="C404" s="10"/>
    </row>
    <row r="405" spans="1:3">
      <c r="A405" s="11" t="s">
        <v>146</v>
      </c>
      <c r="B405" s="22">
        <f>0.01*'11'!B$17*(E236*'11'!E153+F236*'11'!F153)+10*(B236*'11'!B153+C236*'11'!C153+D236*'11'!D153+G236*'11'!G153)</f>
        <v>0</v>
      </c>
      <c r="C405" s="10"/>
    </row>
    <row r="406" spans="1:3">
      <c r="A406" s="11" t="s">
        <v>147</v>
      </c>
      <c r="B406" s="22">
        <f>0.01*'11'!B$17*(E237*'11'!E154+F237*'11'!F154)+10*(B237*'11'!B154+C237*'11'!C154+D237*'11'!D154+G237*'11'!G154)</f>
        <v>0</v>
      </c>
      <c r="C406" s="10"/>
    </row>
    <row r="407" spans="1:3">
      <c r="A407" s="11" t="s">
        <v>148</v>
      </c>
      <c r="B407" s="22">
        <f>0.01*'11'!B$17*(E238*'11'!E155+F238*'11'!F155)+10*(B238*'11'!B155+C238*'11'!C155+D238*'11'!D155+G238*'11'!G155)</f>
        <v>0</v>
      </c>
      <c r="C407" s="10"/>
    </row>
    <row r="408" spans="1:3">
      <c r="A408" s="17" t="s">
        <v>73</v>
      </c>
      <c r="C408" s="10"/>
    </row>
    <row r="409" spans="1:3">
      <c r="A409" s="11" t="s">
        <v>149</v>
      </c>
      <c r="B409" s="22">
        <f>0.01*'11'!B$17*(E240*'11'!E157+F240*'11'!F157)+10*(B240*'11'!B157+C240*'11'!C157+D240*'11'!D157+G240*'11'!G157)</f>
        <v>0</v>
      </c>
      <c r="C409" s="10"/>
    </row>
    <row r="410" spans="1:3">
      <c r="A410" s="11" t="s">
        <v>150</v>
      </c>
      <c r="B410" s="22">
        <f>0.01*'11'!B$17*(E241*'11'!E158+F241*'11'!F158)+10*(B241*'11'!B158+C241*'11'!C158+D241*'11'!D158+G241*'11'!G158)</f>
        <v>0</v>
      </c>
      <c r="C410" s="10"/>
    </row>
    <row r="411" spans="1:3">
      <c r="A411" s="11" t="s">
        <v>151</v>
      </c>
      <c r="B411" s="22">
        <f>0.01*'11'!B$17*(E242*'11'!E159+F242*'11'!F159)+10*(B242*'11'!B159+C242*'11'!C159+D242*'11'!D159+G242*'11'!G159)</f>
        <v>174767.09519407575</v>
      </c>
      <c r="C411" s="10"/>
    </row>
    <row r="412" spans="1:3">
      <c r="A412" s="11" t="s">
        <v>152</v>
      </c>
      <c r="B412" s="22">
        <f>0.01*'11'!B$17*(E243*'11'!E160+F243*'11'!F160)+10*(B243*'11'!B160+C243*'11'!C160+D243*'11'!D160+G243*'11'!G160)</f>
        <v>0</v>
      </c>
      <c r="C412" s="10"/>
    </row>
    <row r="413" spans="1:3">
      <c r="A413" s="11" t="s">
        <v>153</v>
      </c>
      <c r="B413" s="22">
        <f>0.01*'11'!B$17*(E244*'11'!E161+F244*'11'!F161)+10*(B244*'11'!B161+C244*'11'!C161+D244*'11'!D161+G244*'11'!G161)</f>
        <v>0</v>
      </c>
      <c r="C413" s="10"/>
    </row>
    <row r="414" spans="1:3">
      <c r="A414" s="17" t="s">
        <v>74</v>
      </c>
      <c r="C414" s="10"/>
    </row>
    <row r="415" spans="1:3">
      <c r="A415" s="11" t="s">
        <v>154</v>
      </c>
      <c r="B415" s="22">
        <f>0.01*'11'!B$17*(E246*'11'!E163+F246*'11'!F163)+10*(B246*'11'!B163+C246*'11'!C163+D246*'11'!D163+G246*'11'!G163)</f>
        <v>0</v>
      </c>
      <c r="C415" s="10"/>
    </row>
    <row r="416" spans="1:3">
      <c r="A416" s="11" t="s">
        <v>155</v>
      </c>
      <c r="B416" s="22">
        <f>0.01*'11'!B$17*(E247*'11'!E164+F247*'11'!F164)+10*(B247*'11'!B164+C247*'11'!C164+D247*'11'!D164+G247*'11'!G164)</f>
        <v>0</v>
      </c>
      <c r="C416" s="10"/>
    </row>
    <row r="417" spans="1:3">
      <c r="A417" s="11" t="s">
        <v>156</v>
      </c>
      <c r="B417" s="22">
        <f>0.01*'11'!B$17*(E248*'11'!E165+F248*'11'!F165)+10*(B248*'11'!B165+C248*'11'!C165+D248*'11'!D165+G248*'11'!G165)</f>
        <v>0</v>
      </c>
      <c r="C417" s="10"/>
    </row>
    <row r="418" spans="1:3">
      <c r="A418" s="11" t="s">
        <v>157</v>
      </c>
      <c r="B418" s="22">
        <f>0.01*'11'!B$17*(E249*'11'!E166+F249*'11'!F166)+10*(B249*'11'!B166+C249*'11'!C166+D249*'11'!D166+G249*'11'!G166)</f>
        <v>0</v>
      </c>
      <c r="C418" s="10"/>
    </row>
    <row r="419" spans="1:3">
      <c r="A419" s="11" t="s">
        <v>158</v>
      </c>
      <c r="B419" s="22">
        <f>0.01*'11'!B$17*(E250*'11'!E167+F250*'11'!F167)+10*(B250*'11'!B167+C250*'11'!C167+D250*'11'!D167+G250*'11'!G167)</f>
        <v>0</v>
      </c>
      <c r="C419" s="10"/>
    </row>
    <row r="420" spans="1:3">
      <c r="A420" s="17" t="s">
        <v>75</v>
      </c>
      <c r="C420" s="10"/>
    </row>
    <row r="421" spans="1:3">
      <c r="A421" s="11" t="s">
        <v>159</v>
      </c>
      <c r="B421" s="22">
        <f>0.01*'11'!B$17*(E252*'11'!E169+F252*'11'!F169)+10*(B252*'11'!B169+C252*'11'!C169+D252*'11'!D169+G252*'11'!G169)</f>
        <v>0</v>
      </c>
      <c r="C421" s="10"/>
    </row>
    <row r="422" spans="1:3">
      <c r="A422" s="11" t="s">
        <v>160</v>
      </c>
      <c r="B422" s="22">
        <f>0.01*'11'!B$17*(E253*'11'!E170+F253*'11'!F170)+10*(B253*'11'!B170+C253*'11'!C170+D253*'11'!D170+G253*'11'!G170)</f>
        <v>0</v>
      </c>
      <c r="C422" s="10"/>
    </row>
    <row r="423" spans="1:3">
      <c r="A423" s="11" t="s">
        <v>161</v>
      </c>
      <c r="B423" s="22">
        <f>0.01*'11'!B$17*(E254*'11'!E171+F254*'11'!F171)+10*(B254*'11'!B171+C254*'11'!C171+D254*'11'!D171+G254*'11'!G171)</f>
        <v>0</v>
      </c>
      <c r="C423" s="10"/>
    </row>
    <row r="424" spans="1:3">
      <c r="A424" s="11" t="s">
        <v>162</v>
      </c>
      <c r="B424" s="22">
        <f>0.01*'11'!B$17*(E255*'11'!E172+F255*'11'!F172)+10*(B255*'11'!B172+C255*'11'!C172+D255*'11'!D172+G255*'11'!G172)</f>
        <v>0</v>
      </c>
      <c r="C424" s="10"/>
    </row>
    <row r="425" spans="1:3">
      <c r="A425" s="11" t="s">
        <v>163</v>
      </c>
      <c r="B425" s="22">
        <f>0.01*'11'!B$17*(E256*'11'!E173+F256*'11'!F173)+10*(B256*'11'!B173+C256*'11'!C173+D256*'11'!D173+G256*'11'!G173)</f>
        <v>0</v>
      </c>
      <c r="C425" s="10"/>
    </row>
    <row r="426" spans="1:3">
      <c r="A426" s="17" t="s">
        <v>76</v>
      </c>
      <c r="C426" s="10"/>
    </row>
    <row r="427" spans="1:3">
      <c r="A427" s="11" t="s">
        <v>164</v>
      </c>
      <c r="B427" s="22">
        <f>0.01*'11'!B$17*(E258*'11'!E175+F258*'11'!F175)+10*(B258*'11'!B175+C258*'11'!C175+D258*'11'!D175+G258*'11'!G175)</f>
        <v>0</v>
      </c>
      <c r="C427" s="10"/>
    </row>
    <row r="428" spans="1:3">
      <c r="A428" s="11" t="s">
        <v>165</v>
      </c>
      <c r="B428" s="22">
        <f>0.01*'11'!B$17*(E259*'11'!E176+F259*'11'!F176)+10*(B259*'11'!B176+C259*'11'!C176+D259*'11'!D176+G259*'11'!G176)</f>
        <v>0</v>
      </c>
      <c r="C428" s="10"/>
    </row>
    <row r="429" spans="1:3">
      <c r="A429" s="11" t="s">
        <v>166</v>
      </c>
      <c r="B429" s="22">
        <f>0.01*'11'!B$17*(E260*'11'!E177+F260*'11'!F177)+10*(B260*'11'!B177+C260*'11'!C177+D260*'11'!D177+G260*'11'!G177)</f>
        <v>0</v>
      </c>
      <c r="C429" s="10"/>
    </row>
    <row r="430" spans="1:3">
      <c r="A430" s="11" t="s">
        <v>167</v>
      </c>
      <c r="B430" s="22">
        <f>0.01*'11'!B$17*(E261*'11'!E178+F261*'11'!F178)+10*(B261*'11'!B178+C261*'11'!C178+D261*'11'!D178+G261*'11'!G178)</f>
        <v>0</v>
      </c>
      <c r="C430" s="10"/>
    </row>
    <row r="431" spans="1:3">
      <c r="A431" s="11" t="s">
        <v>168</v>
      </c>
      <c r="B431" s="22">
        <f>0.01*'11'!B$17*(E262*'11'!E179+F262*'11'!F179)+10*(B262*'11'!B179+C262*'11'!C179+D262*'11'!D179+G262*'11'!G179)</f>
        <v>0</v>
      </c>
      <c r="C431" s="10"/>
    </row>
    <row r="432" spans="1:3">
      <c r="A432" s="17" t="s">
        <v>77</v>
      </c>
      <c r="C432" s="10"/>
    </row>
    <row r="433" spans="1:3">
      <c r="A433" s="11" t="s">
        <v>169</v>
      </c>
      <c r="B433" s="22">
        <f>0.01*'11'!B$17*(E264*'11'!E181+F264*'11'!F181)+10*(B264*'11'!B181+C264*'11'!C181+D264*'11'!D181+G264*'11'!G181)</f>
        <v>0</v>
      </c>
      <c r="C433" s="10"/>
    </row>
    <row r="434" spans="1:3">
      <c r="A434" s="11" t="s">
        <v>170</v>
      </c>
      <c r="B434" s="22">
        <f>0.01*'11'!B$17*(E265*'11'!E182+F265*'11'!F182)+10*(B265*'11'!B182+C265*'11'!C182+D265*'11'!D182+G265*'11'!G182)</f>
        <v>0</v>
      </c>
      <c r="C434" s="10"/>
    </row>
    <row r="435" spans="1:3">
      <c r="A435" s="11" t="s">
        <v>171</v>
      </c>
      <c r="B435" s="22">
        <f>0.01*'11'!B$17*(E266*'11'!E183+F266*'11'!F183)+10*(B266*'11'!B183+C266*'11'!C183+D266*'11'!D183+G266*'11'!G183)</f>
        <v>0</v>
      </c>
      <c r="C435" s="10"/>
    </row>
    <row r="436" spans="1:3">
      <c r="A436" s="11" t="s">
        <v>172</v>
      </c>
      <c r="B436" s="22">
        <f>0.01*'11'!B$17*(E267*'11'!E184+F267*'11'!F184)+10*(B267*'11'!B184+C267*'11'!C184+D267*'11'!D184+G267*'11'!G184)</f>
        <v>0</v>
      </c>
      <c r="C436" s="10"/>
    </row>
    <row r="437" spans="1:3">
      <c r="A437" s="11" t="s">
        <v>173</v>
      </c>
      <c r="B437" s="22">
        <f>0.01*'11'!B$17*(E268*'11'!E185+F268*'11'!F185)+10*(B268*'11'!B185+C268*'11'!C185+D268*'11'!D185+G268*'11'!G185)</f>
        <v>0</v>
      </c>
      <c r="C437" s="10"/>
    </row>
    <row r="438" spans="1:3">
      <c r="A438" s="17" t="s">
        <v>78</v>
      </c>
      <c r="C438" s="10"/>
    </row>
    <row r="439" spans="1:3">
      <c r="A439" s="11" t="s">
        <v>174</v>
      </c>
      <c r="B439" s="22">
        <f>0.01*'11'!B$17*(E270*'11'!E187+F270*'11'!F187)+10*(B270*'11'!B187+C270*'11'!C187+D270*'11'!D187+G270*'11'!G187)</f>
        <v>0</v>
      </c>
      <c r="C439" s="10"/>
    </row>
    <row r="440" spans="1:3">
      <c r="A440" s="11" t="s">
        <v>175</v>
      </c>
      <c r="B440" s="22">
        <f>0.01*'11'!B$17*(E271*'11'!E188+F271*'11'!F188)+10*(B271*'11'!B188+C271*'11'!C188+D271*'11'!D188+G271*'11'!G188)</f>
        <v>0</v>
      </c>
      <c r="C440" s="10"/>
    </row>
    <row r="441" spans="1:3">
      <c r="A441" s="11" t="s">
        <v>176</v>
      </c>
      <c r="B441" s="22">
        <f>0.01*'11'!B$17*(E272*'11'!E189+F272*'11'!F189)+10*(B272*'11'!B189+C272*'11'!C189+D272*'11'!D189+G272*'11'!G189)</f>
        <v>0</v>
      </c>
      <c r="C441" s="10"/>
    </row>
    <row r="442" spans="1:3">
      <c r="A442" s="11" t="s">
        <v>177</v>
      </c>
      <c r="B442" s="22">
        <f>0.01*'11'!B$17*(E273*'11'!E190+F273*'11'!F190)+10*(B273*'11'!B190+C273*'11'!C190+D273*'11'!D190+G273*'11'!G190)</f>
        <v>0</v>
      </c>
      <c r="C442" s="10"/>
    </row>
    <row r="443" spans="1:3">
      <c r="A443" s="11" t="s">
        <v>178</v>
      </c>
      <c r="B443" s="22">
        <f>0.01*'11'!B$17*(E274*'11'!E191+F274*'11'!F191)+10*(B274*'11'!B191+C274*'11'!C191+D274*'11'!D191+G274*'11'!G191)</f>
        <v>0</v>
      </c>
      <c r="C443" s="10"/>
    </row>
    <row r="444" spans="1:3">
      <c r="A444" s="17" t="s">
        <v>79</v>
      </c>
      <c r="C444" s="10"/>
    </row>
    <row r="445" spans="1:3">
      <c r="A445" s="11" t="s">
        <v>179</v>
      </c>
      <c r="B445" s="22">
        <f>0.01*'11'!B$17*(E276*'11'!E193+F276*'11'!F193)+10*(B276*'11'!B193+C276*'11'!C193+D276*'11'!D193+G276*'11'!G193)</f>
        <v>0</v>
      </c>
      <c r="C445" s="10"/>
    </row>
    <row r="446" spans="1:3">
      <c r="A446" s="11" t="s">
        <v>180</v>
      </c>
      <c r="B446" s="22">
        <f>0.01*'11'!B$17*(E277*'11'!E194+F277*'11'!F194)+10*(B277*'11'!B194+C277*'11'!C194+D277*'11'!D194+G277*'11'!G194)</f>
        <v>0</v>
      </c>
      <c r="C446" s="10"/>
    </row>
    <row r="447" spans="1:3">
      <c r="A447" s="11" t="s">
        <v>181</v>
      </c>
      <c r="B447" s="22">
        <f>0.01*'11'!B$17*(E278*'11'!E195+F278*'11'!F195)+10*(B278*'11'!B195+C278*'11'!C195+D278*'11'!D195+G278*'11'!G195)</f>
        <v>0</v>
      </c>
      <c r="C447" s="10"/>
    </row>
    <row r="448" spans="1:3">
      <c r="A448" s="11" t="s">
        <v>182</v>
      </c>
      <c r="B448" s="22">
        <f>0.01*'11'!B$17*(E279*'11'!E196+F279*'11'!F196)+10*(B279*'11'!B196+C279*'11'!C196+D279*'11'!D196+G279*'11'!G196)</f>
        <v>0</v>
      </c>
      <c r="C448" s="10"/>
    </row>
    <row r="449" spans="1:3">
      <c r="A449" s="11" t="s">
        <v>183</v>
      </c>
      <c r="B449" s="22">
        <f>0.01*'11'!B$17*(E280*'11'!E197+F280*'11'!F197)+10*(B280*'11'!B197+C280*'11'!C197+D280*'11'!D197+G280*'11'!G197)</f>
        <v>0</v>
      </c>
      <c r="C449" s="10"/>
    </row>
    <row r="450" spans="1:3">
      <c r="A450" s="17" t="s">
        <v>80</v>
      </c>
      <c r="C450" s="10"/>
    </row>
    <row r="451" spans="1:3">
      <c r="A451" s="11" t="s">
        <v>184</v>
      </c>
      <c r="B451" s="22">
        <f>0.01*'11'!B$17*(E282*'11'!E199+F282*'11'!F199)+10*(B282*'11'!B199+C282*'11'!C199+D282*'11'!D199+G282*'11'!G199)</f>
        <v>0</v>
      </c>
      <c r="C451" s="10"/>
    </row>
    <row r="452" spans="1:3">
      <c r="A452" s="11" t="s">
        <v>185</v>
      </c>
      <c r="B452" s="22">
        <f>0.01*'11'!B$17*(E283*'11'!E200+F283*'11'!F200)+10*(B283*'11'!B200+C283*'11'!C200+D283*'11'!D200+G283*'11'!G200)</f>
        <v>0</v>
      </c>
      <c r="C452" s="10"/>
    </row>
    <row r="453" spans="1:3">
      <c r="A453" s="11" t="s">
        <v>186</v>
      </c>
      <c r="B453" s="22">
        <f>0.01*'11'!B$17*(E284*'11'!E201+F284*'11'!F201)+10*(B284*'11'!B201+C284*'11'!C201+D284*'11'!D201+G284*'11'!G201)</f>
        <v>0</v>
      </c>
      <c r="C453" s="10"/>
    </row>
    <row r="454" spans="1:3">
      <c r="A454" s="11" t="s">
        <v>187</v>
      </c>
      <c r="B454" s="22">
        <f>0.01*'11'!B$17*(E285*'11'!E202+F285*'11'!F202)+10*(B285*'11'!B202+C285*'11'!C202+D285*'11'!D202+G285*'11'!G202)</f>
        <v>0</v>
      </c>
      <c r="C454" s="10"/>
    </row>
    <row r="455" spans="1:3">
      <c r="A455" s="11" t="s">
        <v>188</v>
      </c>
      <c r="B455" s="22">
        <f>0.01*'11'!B$17*(E286*'11'!E203+F286*'11'!F203)+10*(B286*'11'!B203+C286*'11'!C203+D286*'11'!D203+G286*'11'!G203)</f>
        <v>0</v>
      </c>
      <c r="C455" s="10"/>
    </row>
    <row r="456" spans="1:3">
      <c r="A456" s="17" t="s">
        <v>81</v>
      </c>
      <c r="C456" s="10"/>
    </row>
    <row r="457" spans="1:3">
      <c r="A457" s="11" t="s">
        <v>189</v>
      </c>
      <c r="B457" s="22">
        <f>0.01*'11'!B$17*(E288*'11'!E205+F288*'11'!F205)+10*(B288*'11'!B205+C288*'11'!C205+D288*'11'!D205+G288*'11'!G205)</f>
        <v>0</v>
      </c>
      <c r="C457" s="10"/>
    </row>
    <row r="458" spans="1:3">
      <c r="A458" s="11" t="s">
        <v>190</v>
      </c>
      <c r="B458" s="22">
        <f>0.01*'11'!B$17*(E289*'11'!E206+F289*'11'!F206)+10*(B289*'11'!B206+C289*'11'!C206+D289*'11'!D206+G289*'11'!G206)</f>
        <v>0</v>
      </c>
      <c r="C458" s="10"/>
    </row>
    <row r="459" spans="1:3">
      <c r="A459" s="11" t="s">
        <v>191</v>
      </c>
      <c r="B459" s="22">
        <f>0.01*'11'!B$17*(E290*'11'!E207+F290*'11'!F207)+10*(B290*'11'!B207+C290*'11'!C207+D290*'11'!D207+G290*'11'!G207)</f>
        <v>0</v>
      </c>
      <c r="C459" s="10"/>
    </row>
    <row r="460" spans="1:3">
      <c r="A460" s="11" t="s">
        <v>192</v>
      </c>
      <c r="B460" s="22">
        <f>0.01*'11'!B$17*(E291*'11'!E208+F291*'11'!F208)+10*(B291*'11'!B208+C291*'11'!C208+D291*'11'!D208+G291*'11'!G208)</f>
        <v>0</v>
      </c>
      <c r="C460" s="10"/>
    </row>
    <row r="461" spans="1:3">
      <c r="A461" s="11" t="s">
        <v>193</v>
      </c>
      <c r="B461" s="22">
        <f>0.01*'11'!B$17*(E292*'11'!E209+F292*'11'!F209)+10*(B292*'11'!B209+C292*'11'!C209+D292*'11'!D209+G292*'11'!G209)</f>
        <v>0</v>
      </c>
      <c r="C461" s="10"/>
    </row>
    <row r="462" spans="1:3">
      <c r="A462" s="17" t="s">
        <v>82</v>
      </c>
      <c r="C462" s="10"/>
    </row>
    <row r="463" spans="1:3">
      <c r="A463" s="11" t="s">
        <v>194</v>
      </c>
      <c r="B463" s="22">
        <f>0.01*'11'!B$17*(E294*'11'!E211+F294*'11'!F211)+10*(B294*'11'!B211+C294*'11'!C211+D294*'11'!D211+G294*'11'!G211)</f>
        <v>0</v>
      </c>
      <c r="C463" s="10"/>
    </row>
    <row r="464" spans="1:3">
      <c r="A464" s="11" t="s">
        <v>195</v>
      </c>
      <c r="B464" s="22">
        <f>0.01*'11'!B$17*(E295*'11'!E212+F295*'11'!F212)+10*(B295*'11'!B212+C295*'11'!C212+D295*'11'!D212+G295*'11'!G212)</f>
        <v>0</v>
      </c>
      <c r="C464" s="10"/>
    </row>
    <row r="465" spans="1:3">
      <c r="A465" s="11" t="s">
        <v>196</v>
      </c>
      <c r="B465" s="22">
        <f>0.01*'11'!B$17*(E296*'11'!E213+F296*'11'!F213)+10*(B296*'11'!B213+C296*'11'!C213+D296*'11'!D213+G296*'11'!G213)</f>
        <v>0</v>
      </c>
      <c r="C465" s="10"/>
    </row>
    <row r="466" spans="1:3">
      <c r="A466" s="11" t="s">
        <v>197</v>
      </c>
      <c r="B466" s="22">
        <f>0.01*'11'!B$17*(E297*'11'!E214+F297*'11'!F214)+10*(B297*'11'!B214+C297*'11'!C214+D297*'11'!D214+G297*'11'!G214)</f>
        <v>0</v>
      </c>
      <c r="C466" s="10"/>
    </row>
    <row r="467" spans="1:3">
      <c r="A467" s="11" t="s">
        <v>198</v>
      </c>
      <c r="B467" s="22">
        <f>0.01*'11'!B$17*(E298*'11'!E215+F298*'11'!F215)+10*(B298*'11'!B215+C298*'11'!C215+D298*'11'!D215+G298*'11'!G215)</f>
        <v>0</v>
      </c>
      <c r="C467" s="10"/>
    </row>
    <row r="468" spans="1:3">
      <c r="A468" s="17" t="s">
        <v>83</v>
      </c>
      <c r="C468" s="10"/>
    </row>
    <row r="469" spans="1:3">
      <c r="A469" s="11" t="s">
        <v>199</v>
      </c>
      <c r="B469" s="22">
        <f>0.01*'11'!B$17*(E300*'11'!E217+F300*'11'!F217)+10*(B300*'11'!B217+C300*'11'!C217+D300*'11'!D217+G300*'11'!G217)</f>
        <v>0</v>
      </c>
      <c r="C469" s="10"/>
    </row>
    <row r="470" spans="1:3">
      <c r="A470" s="11" t="s">
        <v>200</v>
      </c>
      <c r="B470" s="22">
        <f>0.01*'11'!B$17*(E301*'11'!E218+F301*'11'!F218)+10*(B301*'11'!B218+C301*'11'!C218+D301*'11'!D218+G301*'11'!G218)</f>
        <v>0</v>
      </c>
      <c r="C470" s="10"/>
    </row>
    <row r="471" spans="1:3">
      <c r="A471" s="11" t="s">
        <v>201</v>
      </c>
      <c r="B471" s="22">
        <f>0.01*'11'!B$17*(E302*'11'!E219+F302*'11'!F219)+10*(B302*'11'!B219+C302*'11'!C219+D302*'11'!D219+G302*'11'!G219)</f>
        <v>0</v>
      </c>
      <c r="C471" s="10"/>
    </row>
    <row r="472" spans="1:3">
      <c r="A472" s="11" t="s">
        <v>202</v>
      </c>
      <c r="B472" s="22">
        <f>0.01*'11'!B$17*(E303*'11'!E220+F303*'11'!F220)+10*(B303*'11'!B220+C303*'11'!C220+D303*'11'!D220+G303*'11'!G220)</f>
        <v>0</v>
      </c>
      <c r="C472" s="10"/>
    </row>
    <row r="473" spans="1:3">
      <c r="A473" s="11" t="s">
        <v>203</v>
      </c>
      <c r="B473" s="22">
        <f>0.01*'11'!B$17*(E304*'11'!E221+F304*'11'!F221)+10*(B304*'11'!B221+C304*'11'!C221+D304*'11'!D221+G304*'11'!G221)</f>
        <v>0</v>
      </c>
      <c r="C473" s="10"/>
    </row>
    <row r="474" spans="1:3">
      <c r="A474" s="17" t="s">
        <v>84</v>
      </c>
      <c r="C474" s="10"/>
    </row>
    <row r="475" spans="1:3">
      <c r="A475" s="11" t="s">
        <v>204</v>
      </c>
      <c r="B475" s="22">
        <f>0.01*'11'!B$17*(E306*'11'!E223+F306*'11'!F223)+10*(B306*'11'!B223+C306*'11'!C223+D306*'11'!D223+G306*'11'!G223)</f>
        <v>0</v>
      </c>
      <c r="C475" s="10"/>
    </row>
    <row r="476" spans="1:3">
      <c r="A476" s="11" t="s">
        <v>205</v>
      </c>
      <c r="B476" s="22">
        <f>0.01*'11'!B$17*(E307*'11'!E224+F307*'11'!F224)+10*(B307*'11'!B224+C307*'11'!C224+D307*'11'!D224+G307*'11'!G224)</f>
        <v>0</v>
      </c>
      <c r="C476" s="10"/>
    </row>
    <row r="477" spans="1:3" ht="30">
      <c r="A477" s="11" t="s">
        <v>206</v>
      </c>
      <c r="B477" s="22">
        <f>0.01*'11'!B$17*(E308*'11'!E225+F308*'11'!F225)+10*(B308*'11'!B225+C308*'11'!C225+D308*'11'!D225+G308*'11'!G225)</f>
        <v>0</v>
      </c>
      <c r="C477" s="10"/>
    </row>
    <row r="478" spans="1:3">
      <c r="A478" s="11" t="s">
        <v>207</v>
      </c>
      <c r="B478" s="22">
        <f>0.01*'11'!B$17*(E309*'11'!E226+F309*'11'!F226)+10*(B309*'11'!B226+C309*'11'!C226+D309*'11'!D226+G309*'11'!G226)</f>
        <v>0</v>
      </c>
      <c r="C478" s="10"/>
    </row>
    <row r="479" spans="1:3">
      <c r="A479" s="11" t="s">
        <v>208</v>
      </c>
      <c r="B479" s="22">
        <f>0.01*'11'!B$17*(E310*'11'!E227+F310*'11'!F227)+10*(B310*'11'!B227+C310*'11'!C227+D310*'11'!D227+G310*'11'!G227)</f>
        <v>0</v>
      </c>
      <c r="C479" s="10"/>
    </row>
    <row r="480" spans="1:3">
      <c r="A480" s="17" t="s">
        <v>85</v>
      </c>
      <c r="C480" s="10"/>
    </row>
    <row r="481" spans="1:3">
      <c r="A481" s="11" t="s">
        <v>209</v>
      </c>
      <c r="B481" s="22">
        <f>0.01*'11'!B$17*(E312*'11'!E229+F312*'11'!F229)+10*(B312*'11'!B229+C312*'11'!C229+D312*'11'!D229+G312*'11'!G229)</f>
        <v>0</v>
      </c>
      <c r="C481" s="10"/>
    </row>
    <row r="482" spans="1:3">
      <c r="A482" s="11" t="s">
        <v>210</v>
      </c>
      <c r="B482" s="22">
        <f>0.01*'11'!B$17*(E313*'11'!E230+F313*'11'!F230)+10*(B313*'11'!B230+C313*'11'!C230+D313*'11'!D230+G313*'11'!G230)</f>
        <v>0</v>
      </c>
      <c r="C482" s="10"/>
    </row>
    <row r="483" spans="1:3">
      <c r="A483" s="11" t="s">
        <v>211</v>
      </c>
      <c r="B483" s="22">
        <f>0.01*'11'!B$17*(E314*'11'!E231+F314*'11'!F231)+10*(B314*'11'!B231+C314*'11'!C231+D314*'11'!D231+G314*'11'!G231)</f>
        <v>0</v>
      </c>
      <c r="C483" s="10"/>
    </row>
    <row r="484" spans="1:3">
      <c r="A484" s="11" t="s">
        <v>212</v>
      </c>
      <c r="B484" s="22">
        <f>0.01*'11'!B$17*(E315*'11'!E232+F315*'11'!F232)+10*(B315*'11'!B232+C315*'11'!C232+D315*'11'!D232+G315*'11'!G232)</f>
        <v>0</v>
      </c>
      <c r="C484" s="10"/>
    </row>
    <row r="485" spans="1:3">
      <c r="A485" s="11" t="s">
        <v>213</v>
      </c>
      <c r="B485" s="22">
        <f>0.01*'11'!B$17*(E316*'11'!E233+F316*'11'!F233)+10*(B316*'11'!B233+C316*'11'!C233+D316*'11'!D233+G316*'11'!G233)</f>
        <v>0</v>
      </c>
      <c r="C485" s="10"/>
    </row>
    <row r="486" spans="1:3">
      <c r="A486" s="17" t="s">
        <v>86</v>
      </c>
      <c r="C486" s="10"/>
    </row>
    <row r="487" spans="1:3">
      <c r="A487" s="11" t="s">
        <v>214</v>
      </c>
      <c r="B487" s="22">
        <f>0.01*'11'!B$17*(E318*'11'!E235+F318*'11'!F235)+10*(B318*'11'!B235+C318*'11'!C235+D318*'11'!D235+G318*'11'!G235)</f>
        <v>0</v>
      </c>
      <c r="C487" s="10"/>
    </row>
    <row r="488" spans="1:3">
      <c r="A488" s="11" t="s">
        <v>215</v>
      </c>
      <c r="B488" s="22">
        <f>0.01*'11'!B$17*(E319*'11'!E236+F319*'11'!F236)+10*(B319*'11'!B236+C319*'11'!C236+D319*'11'!D236+G319*'11'!G236)</f>
        <v>0</v>
      </c>
      <c r="C488" s="10"/>
    </row>
    <row r="489" spans="1:3">
      <c r="A489" s="11" t="s">
        <v>216</v>
      </c>
      <c r="B489" s="22">
        <f>0.01*'11'!B$17*(E320*'11'!E237+F320*'11'!F237)+10*(B320*'11'!B237+C320*'11'!C237+D320*'11'!D237+G320*'11'!G237)</f>
        <v>0</v>
      </c>
      <c r="C489" s="10"/>
    </row>
    <row r="490" spans="1:3">
      <c r="A490" s="11" t="s">
        <v>217</v>
      </c>
      <c r="B490" s="22">
        <f>0.01*'11'!B$17*(E321*'11'!E238+F321*'11'!F238)+10*(B321*'11'!B238+C321*'11'!C238+D321*'11'!D238+G321*'11'!G238)</f>
        <v>0</v>
      </c>
      <c r="C490" s="10"/>
    </row>
    <row r="491" spans="1:3">
      <c r="A491" s="11" t="s">
        <v>218</v>
      </c>
      <c r="B491" s="22">
        <f>0.01*'11'!B$17*(E322*'11'!E239+F322*'11'!F239)+10*(B322*'11'!B239+C322*'11'!C239+D322*'11'!D239+G322*'11'!G239)</f>
        <v>0</v>
      </c>
      <c r="C491" s="10"/>
    </row>
    <row r="493" spans="1:3" ht="19.5">
      <c r="A493" s="1" t="s">
        <v>1215</v>
      </c>
    </row>
    <row r="494" spans="1:3">
      <c r="A494" s="2" t="s">
        <v>253</v>
      </c>
    </row>
    <row r="495" spans="1:3">
      <c r="A495" s="12" t="s">
        <v>1216</v>
      </c>
    </row>
    <row r="496" spans="1:3">
      <c r="A496" s="2" t="s">
        <v>343</v>
      </c>
    </row>
    <row r="498" spans="1:7" ht="45">
      <c r="B498" s="3" t="s">
        <v>1217</v>
      </c>
    </row>
    <row r="499" spans="1:7" ht="30">
      <c r="A499" s="11" t="s">
        <v>1217</v>
      </c>
      <c r="B499" s="22">
        <f>SUM(B$342:B$491)</f>
        <v>300152.89397709479</v>
      </c>
      <c r="C499" s="10"/>
    </row>
    <row r="501" spans="1:7" ht="19.5">
      <c r="A501" s="1" t="s">
        <v>1218</v>
      </c>
    </row>
    <row r="502" spans="1:7">
      <c r="A502" s="2" t="s">
        <v>253</v>
      </c>
    </row>
    <row r="503" spans="1:7">
      <c r="A503" s="12" t="s">
        <v>1219</v>
      </c>
    </row>
    <row r="504" spans="1:7">
      <c r="A504" s="12" t="s">
        <v>1220</v>
      </c>
    </row>
    <row r="505" spans="1:7">
      <c r="A505" s="12" t="s">
        <v>1221</v>
      </c>
    </row>
    <row r="506" spans="1:7">
      <c r="A506" s="12" t="s">
        <v>1222</v>
      </c>
    </row>
    <row r="507" spans="1:7">
      <c r="A507" s="12" t="s">
        <v>1223</v>
      </c>
    </row>
    <row r="508" spans="1:7">
      <c r="A508" s="12" t="s">
        <v>1224</v>
      </c>
    </row>
    <row r="509" spans="1:7">
      <c r="A509" s="26" t="s">
        <v>874</v>
      </c>
      <c r="B509" s="26" t="s">
        <v>875</v>
      </c>
      <c r="C509" s="26" t="s">
        <v>875</v>
      </c>
      <c r="D509" s="26" t="s">
        <v>875</v>
      </c>
      <c r="E509" s="26" t="s">
        <v>875</v>
      </c>
      <c r="F509" s="26" t="s">
        <v>875</v>
      </c>
      <c r="G509" s="26" t="s">
        <v>875</v>
      </c>
    </row>
    <row r="510" spans="1:7">
      <c r="A510" s="26" t="s">
        <v>877</v>
      </c>
      <c r="B510" s="26" t="s">
        <v>1225</v>
      </c>
      <c r="C510" s="26" t="s">
        <v>1226</v>
      </c>
      <c r="D510" s="26" t="s">
        <v>1227</v>
      </c>
      <c r="E510" s="26" t="s">
        <v>1228</v>
      </c>
      <c r="F510" s="26" t="s">
        <v>1229</v>
      </c>
      <c r="G510" s="26" t="s">
        <v>1230</v>
      </c>
    </row>
    <row r="512" spans="1:7" ht="30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1" t="s">
        <v>98</v>
      </c>
      <c r="B513" s="6">
        <f>B$178</f>
        <v>1.1347099180822018</v>
      </c>
      <c r="C513" s="9"/>
      <c r="D513" s="9"/>
      <c r="E513" s="23">
        <f>E$178</f>
        <v>1.2363034328018723</v>
      </c>
      <c r="F513" s="9"/>
      <c r="G513" s="9"/>
      <c r="H513" s="10"/>
    </row>
    <row r="514" spans="1:8">
      <c r="A514" s="11" t="s">
        <v>103</v>
      </c>
      <c r="B514" s="6">
        <f>B$184</f>
        <v>1.1731809916709004</v>
      </c>
      <c r="C514" s="6">
        <f>C$184</f>
        <v>0.10570207597671595</v>
      </c>
      <c r="D514" s="9"/>
      <c r="E514" s="23">
        <f>E$184</f>
        <v>1.2363034328018723</v>
      </c>
      <c r="F514" s="9"/>
      <c r="G514" s="9"/>
      <c r="H514" s="10"/>
    </row>
    <row r="515" spans="1:8">
      <c r="A515" s="11" t="s">
        <v>108</v>
      </c>
      <c r="B515" s="6">
        <f>B$190</f>
        <v>0.12400384884900954</v>
      </c>
      <c r="C515" s="9"/>
      <c r="D515" s="9"/>
      <c r="E515" s="9"/>
      <c r="F515" s="9"/>
      <c r="G515" s="9"/>
      <c r="H515" s="10"/>
    </row>
    <row r="516" spans="1:8">
      <c r="A516" s="11" t="s">
        <v>113</v>
      </c>
      <c r="B516" s="6">
        <f>B$196</f>
        <v>0.99763337432441102</v>
      </c>
      <c r="C516" s="9"/>
      <c r="D516" s="9"/>
      <c r="E516" s="23">
        <f>E$196</f>
        <v>1.2363034328018723</v>
      </c>
      <c r="F516" s="9"/>
      <c r="G516" s="9"/>
      <c r="H516" s="10"/>
    </row>
    <row r="517" spans="1:8">
      <c r="A517" s="11" t="s">
        <v>118</v>
      </c>
      <c r="B517" s="6">
        <f>B$202</f>
        <v>1.0432010537207339</v>
      </c>
      <c r="C517" s="6">
        <f>C$202</f>
        <v>9.4496908912046429E-2</v>
      </c>
      <c r="D517" s="9"/>
      <c r="E517" s="23">
        <f>E$202</f>
        <v>1.2363034328018723</v>
      </c>
      <c r="F517" s="9"/>
      <c r="G517" s="9"/>
      <c r="H517" s="10"/>
    </row>
    <row r="518" spans="1:8" ht="30">
      <c r="A518" s="11" t="s">
        <v>123</v>
      </c>
      <c r="B518" s="6">
        <f>B$208</f>
        <v>9.2255875499112516E-2</v>
      </c>
      <c r="C518" s="9"/>
      <c r="D518" s="9"/>
      <c r="E518" s="9"/>
      <c r="F518" s="9"/>
      <c r="G518" s="9"/>
      <c r="H518" s="10"/>
    </row>
    <row r="519" spans="1:8">
      <c r="A519" s="11" t="s">
        <v>128</v>
      </c>
      <c r="B519" s="6">
        <f>B$214</f>
        <v>1.0118265859396591</v>
      </c>
      <c r="C519" s="6">
        <f>C$214</f>
        <v>8.4785764122666168E-2</v>
      </c>
      <c r="D519" s="9"/>
      <c r="E519" s="23">
        <f>E$214</f>
        <v>8.5607476374075269</v>
      </c>
      <c r="F519" s="9"/>
      <c r="G519" s="9"/>
      <c r="H519" s="10"/>
    </row>
    <row r="520" spans="1:8">
      <c r="A520" s="11" t="s">
        <v>133</v>
      </c>
      <c r="B520" s="6">
        <f>B$220</f>
        <v>1.312269831232274</v>
      </c>
      <c r="C520" s="6">
        <f>C$220</f>
        <v>0.10949839530490943</v>
      </c>
      <c r="D520" s="9"/>
      <c r="E520" s="23">
        <f>E$220</f>
        <v>38.404280936628126</v>
      </c>
      <c r="F520" s="9"/>
      <c r="G520" s="9"/>
      <c r="H520" s="10"/>
    </row>
    <row r="521" spans="1:8">
      <c r="A521" s="11" t="s">
        <v>138</v>
      </c>
      <c r="B521" s="6">
        <f>B$226</f>
        <v>1.1420867689847656</v>
      </c>
      <c r="C521" s="6">
        <f>C$226</f>
        <v>9.3952295464907784E-2</v>
      </c>
      <c r="D521" s="9"/>
      <c r="E521" s="23">
        <f>E$226</f>
        <v>158.41289875054736</v>
      </c>
      <c r="F521" s="9"/>
      <c r="G521" s="9"/>
      <c r="H521" s="10"/>
    </row>
    <row r="522" spans="1:8">
      <c r="A522" s="11" t="s">
        <v>143</v>
      </c>
      <c r="B522" s="6">
        <f t="shared" ref="B522:G522" si="0">B$232</f>
        <v>5.2795012153034637</v>
      </c>
      <c r="C522" s="6">
        <f t="shared" si="0"/>
        <v>0.42579634845744235</v>
      </c>
      <c r="D522" s="6">
        <f t="shared" si="0"/>
        <v>5.9760891011570866E-2</v>
      </c>
      <c r="E522" s="23">
        <f t="shared" si="0"/>
        <v>4.2990490971448789</v>
      </c>
      <c r="F522" s="23">
        <f t="shared" si="0"/>
        <v>1.251243655554765</v>
      </c>
      <c r="G522" s="6">
        <f t="shared" si="0"/>
        <v>0.14230562172130312</v>
      </c>
      <c r="H522" s="10"/>
    </row>
    <row r="523" spans="1:8">
      <c r="A523" s="11" t="s">
        <v>148</v>
      </c>
      <c r="B523" s="6">
        <f t="shared" ref="B523:G523" si="1">B$238</f>
        <v>7.9386336596059328</v>
      </c>
      <c r="C523" s="6">
        <f t="shared" si="1"/>
        <v>0.59938965346593642</v>
      </c>
      <c r="D523" s="6">
        <f t="shared" si="1"/>
        <v>8.7256533758599694E-2</v>
      </c>
      <c r="E523" s="23">
        <f t="shared" si="1"/>
        <v>27.146477169342127</v>
      </c>
      <c r="F523" s="23">
        <f t="shared" si="1"/>
        <v>1.9333310421023071</v>
      </c>
      <c r="G523" s="6">
        <f t="shared" si="1"/>
        <v>0.20017675391678752</v>
      </c>
      <c r="H523" s="10"/>
    </row>
    <row r="524" spans="1:8">
      <c r="A524" s="11" t="s">
        <v>153</v>
      </c>
      <c r="B524" s="6">
        <f t="shared" ref="B524:G524" si="2">B$244</f>
        <v>7.1636959471150607</v>
      </c>
      <c r="C524" s="6">
        <f t="shared" si="2"/>
        <v>0.48708601407693325</v>
      </c>
      <c r="D524" s="6">
        <f t="shared" si="2"/>
        <v>7.529510203925234E-2</v>
      </c>
      <c r="E524" s="23">
        <f t="shared" si="2"/>
        <v>64.367317318511283</v>
      </c>
      <c r="F524" s="23">
        <f t="shared" si="2"/>
        <v>2.0389647100894881</v>
      </c>
      <c r="G524" s="6">
        <f t="shared" si="2"/>
        <v>0.16591575582100737</v>
      </c>
      <c r="H524" s="10"/>
    </row>
    <row r="525" spans="1:8">
      <c r="A525" s="11" t="s">
        <v>158</v>
      </c>
      <c r="B525" s="6">
        <f>B$250</f>
        <v>1.1156611340722635</v>
      </c>
      <c r="C525" s="9"/>
      <c r="D525" s="9"/>
      <c r="E525" s="9"/>
      <c r="F525" s="9"/>
      <c r="G525" s="9"/>
      <c r="H525" s="10"/>
    </row>
    <row r="526" spans="1:8">
      <c r="A526" s="11" t="s">
        <v>163</v>
      </c>
      <c r="B526" s="6">
        <f>B$256</f>
        <v>1.3042814463275341</v>
      </c>
      <c r="C526" s="9"/>
      <c r="D526" s="9"/>
      <c r="E526" s="9"/>
      <c r="F526" s="9"/>
      <c r="G526" s="9"/>
      <c r="H526" s="10"/>
    </row>
    <row r="527" spans="1:8">
      <c r="A527" s="11" t="s">
        <v>168</v>
      </c>
      <c r="B527" s="6">
        <f>B$262</f>
        <v>1.9358793632060736</v>
      </c>
      <c r="C527" s="9"/>
      <c r="D527" s="9"/>
      <c r="E527" s="9"/>
      <c r="F527" s="9"/>
      <c r="G527" s="9"/>
      <c r="H527" s="10"/>
    </row>
    <row r="528" spans="1:8">
      <c r="A528" s="11" t="s">
        <v>173</v>
      </c>
      <c r="B528" s="6">
        <f>B$268</f>
        <v>0.99838038546205576</v>
      </c>
      <c r="C528" s="9"/>
      <c r="D528" s="9"/>
      <c r="E528" s="9"/>
      <c r="F528" s="9"/>
      <c r="G528" s="9"/>
      <c r="H528" s="10"/>
    </row>
    <row r="529" spans="1:8">
      <c r="A529" s="11" t="s">
        <v>178</v>
      </c>
      <c r="B529" s="6">
        <f>B$274</f>
        <v>19.254212072790487</v>
      </c>
      <c r="C529" s="6">
        <f>C$274</f>
        <v>1.0290078421054858</v>
      </c>
      <c r="D529" s="6">
        <f>D$274</f>
        <v>0.60171747137275411</v>
      </c>
      <c r="E529" s="9"/>
      <c r="F529" s="9"/>
      <c r="G529" s="9"/>
      <c r="H529" s="10"/>
    </row>
    <row r="530" spans="1:8">
      <c r="A530" s="11" t="s">
        <v>183</v>
      </c>
      <c r="B530" s="6">
        <f>B$280</f>
        <v>-0.55490593037331704</v>
      </c>
      <c r="C530" s="9"/>
      <c r="D530" s="9"/>
      <c r="E530" s="23">
        <f>E$280</f>
        <v>0</v>
      </c>
      <c r="F530" s="9"/>
      <c r="G530" s="9"/>
      <c r="H530" s="10"/>
    </row>
    <row r="531" spans="1:8">
      <c r="A531" s="11" t="s">
        <v>188</v>
      </c>
      <c r="B531" s="6">
        <f>B$286</f>
        <v>-0.51573813255204703</v>
      </c>
      <c r="C531" s="9"/>
      <c r="D531" s="9"/>
      <c r="E531" s="23">
        <f>E$286</f>
        <v>0</v>
      </c>
      <c r="F531" s="9"/>
      <c r="G531" s="9"/>
      <c r="H531" s="10"/>
    </row>
    <row r="532" spans="1:8">
      <c r="A532" s="11" t="s">
        <v>193</v>
      </c>
      <c r="B532" s="6">
        <f>B$292</f>
        <v>-0.55490593037331704</v>
      </c>
      <c r="C532" s="9"/>
      <c r="D532" s="9"/>
      <c r="E532" s="23">
        <f>E$292</f>
        <v>0</v>
      </c>
      <c r="F532" s="9"/>
      <c r="G532" s="6">
        <f>G$292</f>
        <v>0.14086512312662827</v>
      </c>
      <c r="H532" s="10"/>
    </row>
    <row r="533" spans="1:8">
      <c r="A533" s="11" t="s">
        <v>198</v>
      </c>
      <c r="B533" s="6">
        <f>B$298</f>
        <v>-5.5005834516450589</v>
      </c>
      <c r="C533" s="6">
        <f>C$298</f>
        <v>-0.59368661204380568</v>
      </c>
      <c r="D533" s="6">
        <f>D$298</f>
        <v>-7.1288017776633739E-2</v>
      </c>
      <c r="E533" s="23">
        <f>E$298</f>
        <v>0</v>
      </c>
      <c r="F533" s="9"/>
      <c r="G533" s="6">
        <f>G$298</f>
        <v>0.14086512312662827</v>
      </c>
      <c r="H533" s="10"/>
    </row>
    <row r="534" spans="1:8">
      <c r="A534" s="11" t="s">
        <v>203</v>
      </c>
      <c r="B534" s="6">
        <f>B$304</f>
        <v>-0.51573813255204703</v>
      </c>
      <c r="C534" s="9"/>
      <c r="D534" s="9"/>
      <c r="E534" s="23">
        <f>E$304</f>
        <v>0</v>
      </c>
      <c r="F534" s="9"/>
      <c r="G534" s="6">
        <f>G$304</f>
        <v>0.13393199566274089</v>
      </c>
      <c r="H534" s="10"/>
    </row>
    <row r="535" spans="1:8">
      <c r="A535" s="11" t="s">
        <v>208</v>
      </c>
      <c r="B535" s="6">
        <f>B$310</f>
        <v>-5.1587139821937313</v>
      </c>
      <c r="C535" s="6">
        <f>C$310</f>
        <v>-0.54305759435389955</v>
      </c>
      <c r="D535" s="6">
        <f>D$310</f>
        <v>-6.5966505326424618E-2</v>
      </c>
      <c r="E535" s="23">
        <f>E$310</f>
        <v>0</v>
      </c>
      <c r="F535" s="9"/>
      <c r="G535" s="6">
        <f>G$310</f>
        <v>0.13393199566274089</v>
      </c>
      <c r="H535" s="10"/>
    </row>
    <row r="536" spans="1:8">
      <c r="A536" s="11" t="s">
        <v>213</v>
      </c>
      <c r="B536" s="6">
        <f>B$316</f>
        <v>-0.51500000000000001</v>
      </c>
      <c r="C536" s="9"/>
      <c r="D536" s="9"/>
      <c r="E536" s="23">
        <f>E$316</f>
        <v>5.89</v>
      </c>
      <c r="F536" s="9"/>
      <c r="G536" s="6">
        <f>G$316</f>
        <v>0.14199999999999999</v>
      </c>
      <c r="H536" s="10"/>
    </row>
    <row r="537" spans="1:8">
      <c r="A537" s="11" t="s">
        <v>218</v>
      </c>
      <c r="B537" s="6">
        <f>B$322</f>
        <v>-5.2869999999999999</v>
      </c>
      <c r="C537" s="6">
        <f>C$322</f>
        <v>-0.51800000000000002</v>
      </c>
      <c r="D537" s="6">
        <f>D$322</f>
        <v>-6.5000000000000002E-2</v>
      </c>
      <c r="E537" s="23">
        <f>E$322</f>
        <v>5.89</v>
      </c>
      <c r="F537" s="9"/>
      <c r="G537" s="6">
        <f>G$322</f>
        <v>0.14199999999999999</v>
      </c>
      <c r="H537" s="10"/>
    </row>
    <row r="538" spans="1:8">
      <c r="A538" s="11" t="s">
        <v>97</v>
      </c>
      <c r="B538" s="6">
        <f>B$177</f>
        <v>0.90035786309685206</v>
      </c>
      <c r="C538" s="9"/>
      <c r="D538" s="9"/>
      <c r="E538" s="23">
        <f>E$177</f>
        <v>0.98096923201138275</v>
      </c>
      <c r="F538" s="9"/>
      <c r="G538" s="9"/>
      <c r="H538" s="10"/>
    </row>
    <row r="539" spans="1:8">
      <c r="A539" s="11" t="s">
        <v>102</v>
      </c>
      <c r="B539" s="6">
        <f>B$183</f>
        <v>0.93088349176669272</v>
      </c>
      <c r="C539" s="6">
        <f>C$183</f>
        <v>8.3871387510338749E-2</v>
      </c>
      <c r="D539" s="9"/>
      <c r="E539" s="23">
        <f>E$183</f>
        <v>0.98096923201138275</v>
      </c>
      <c r="F539" s="9"/>
      <c r="G539" s="9"/>
      <c r="H539" s="10"/>
    </row>
    <row r="540" spans="1:8">
      <c r="A540" s="11" t="s">
        <v>107</v>
      </c>
      <c r="B540" s="6">
        <f>B$189</f>
        <v>9.8393288528029935E-2</v>
      </c>
      <c r="C540" s="9"/>
      <c r="D540" s="9"/>
      <c r="E540" s="9"/>
      <c r="F540" s="9"/>
      <c r="G540" s="9"/>
      <c r="H540" s="10"/>
    </row>
    <row r="541" spans="1:8">
      <c r="A541" s="11" t="s">
        <v>112</v>
      </c>
      <c r="B541" s="6">
        <f>B$195</f>
        <v>0.79159178812761422</v>
      </c>
      <c r="C541" s="9"/>
      <c r="D541" s="9"/>
      <c r="E541" s="23">
        <f>E$195</f>
        <v>0.98096923201138275</v>
      </c>
      <c r="F541" s="9"/>
      <c r="G541" s="9"/>
      <c r="H541" s="10"/>
    </row>
    <row r="542" spans="1:8">
      <c r="A542" s="11" t="s">
        <v>117</v>
      </c>
      <c r="B542" s="6">
        <f>B$201</f>
        <v>0.82774835800839641</v>
      </c>
      <c r="C542" s="6">
        <f>C$201</f>
        <v>7.4980427703589064E-2</v>
      </c>
      <c r="D542" s="9"/>
      <c r="E542" s="23">
        <f>E$201</f>
        <v>0.98096923201138275</v>
      </c>
      <c r="F542" s="9"/>
      <c r="G542" s="9"/>
      <c r="H542" s="10"/>
    </row>
    <row r="543" spans="1:8" ht="30">
      <c r="A543" s="11" t="s">
        <v>122</v>
      </c>
      <c r="B543" s="6">
        <f>B$207</f>
        <v>7.3202235742239136E-2</v>
      </c>
      <c r="C543" s="9"/>
      <c r="D543" s="9"/>
      <c r="E543" s="9"/>
      <c r="F543" s="9"/>
      <c r="G543" s="9"/>
      <c r="H543" s="10"/>
    </row>
    <row r="544" spans="1:8">
      <c r="A544" s="11" t="s">
        <v>127</v>
      </c>
      <c r="B544" s="6">
        <f>B$213</f>
        <v>0.80285367054949719</v>
      </c>
      <c r="C544" s="6">
        <f>C$213</f>
        <v>6.7274929204406003E-2</v>
      </c>
      <c r="D544" s="9"/>
      <c r="E544" s="23">
        <f>E$213</f>
        <v>6.7926932923567653</v>
      </c>
      <c r="F544" s="9"/>
      <c r="G544" s="9"/>
      <c r="H544" s="10"/>
    </row>
    <row r="545" spans="1:8">
      <c r="A545" s="11" t="s">
        <v>132</v>
      </c>
      <c r="B545" s="6">
        <f>B$219</f>
        <v>1.041246262350167</v>
      </c>
      <c r="C545" s="6">
        <f>C$219</f>
        <v>8.6883651617223834E-2</v>
      </c>
      <c r="D545" s="9"/>
      <c r="E545" s="23">
        <f>E$219</f>
        <v>30.472630728665902</v>
      </c>
      <c r="F545" s="9"/>
      <c r="G545" s="9"/>
      <c r="H545" s="10"/>
    </row>
    <row r="546" spans="1:8">
      <c r="A546" s="11" t="s">
        <v>137</v>
      </c>
      <c r="B546" s="6">
        <f>B$225</f>
        <v>0.90621117028063158</v>
      </c>
      <c r="C546" s="6">
        <f>C$225</f>
        <v>7.4548293471160473E-2</v>
      </c>
      <c r="D546" s="9"/>
      <c r="E546" s="23">
        <f>E$225</f>
        <v>125.69582475059356</v>
      </c>
      <c r="F546" s="9"/>
      <c r="G546" s="9"/>
      <c r="H546" s="10"/>
    </row>
    <row r="547" spans="1:8">
      <c r="A547" s="11" t="s">
        <v>142</v>
      </c>
      <c r="B547" s="6">
        <f t="shared" ref="B547:G547" si="3">B$231</f>
        <v>4.1891238956135632</v>
      </c>
      <c r="C547" s="6">
        <f t="shared" si="3"/>
        <v>0.33785647265648827</v>
      </c>
      <c r="D547" s="6">
        <f t="shared" si="3"/>
        <v>4.7418452302665025E-2</v>
      </c>
      <c r="E547" s="23">
        <f t="shared" si="3"/>
        <v>3.4111649125229651</v>
      </c>
      <c r="F547" s="23">
        <f t="shared" si="3"/>
        <v>0.99282384508704902</v>
      </c>
      <c r="G547" s="6">
        <f t="shared" si="3"/>
        <v>0.11291518954572109</v>
      </c>
      <c r="H547" s="10"/>
    </row>
    <row r="548" spans="1:8">
      <c r="A548" s="11" t="s">
        <v>147</v>
      </c>
      <c r="B548" s="6">
        <f t="shared" ref="B548:G548" si="4">B$237</f>
        <v>6.2990647422487278</v>
      </c>
      <c r="C548" s="6">
        <f t="shared" si="4"/>
        <v>0.47559748880053254</v>
      </c>
      <c r="D548" s="6">
        <f t="shared" si="4"/>
        <v>6.9235409882475243E-2</v>
      </c>
      <c r="E548" s="23">
        <f t="shared" si="4"/>
        <v>21.539905296770076</v>
      </c>
      <c r="F548" s="23">
        <f t="shared" si="4"/>
        <v>1.5340394738666083</v>
      </c>
      <c r="G548" s="6">
        <f t="shared" si="4"/>
        <v>0.1588341756127373</v>
      </c>
      <c r="H548" s="10"/>
    </row>
    <row r="549" spans="1:8">
      <c r="A549" s="11" t="s">
        <v>152</v>
      </c>
      <c r="B549" s="6">
        <f t="shared" ref="B549:G549" si="5">B$243</f>
        <v>5.6841751993506824</v>
      </c>
      <c r="C549" s="6">
        <f t="shared" si="5"/>
        <v>0.38648796118736389</v>
      </c>
      <c r="D549" s="6">
        <f t="shared" si="5"/>
        <v>5.9744377037171163E-2</v>
      </c>
      <c r="E549" s="23">
        <f t="shared" si="5"/>
        <v>51.073511697263129</v>
      </c>
      <c r="F549" s="23">
        <f t="shared" si="5"/>
        <v>1.6178565817145465</v>
      </c>
      <c r="G549" s="6">
        <f t="shared" si="5"/>
        <v>0.13164911400226212</v>
      </c>
      <c r="H549" s="10"/>
    </row>
    <row r="550" spans="1:8">
      <c r="A550" s="11" t="s">
        <v>157</v>
      </c>
      <c r="B550" s="6">
        <f>B$249</f>
        <v>0.88524323142537764</v>
      </c>
      <c r="C550" s="9"/>
      <c r="D550" s="9"/>
      <c r="E550" s="9"/>
      <c r="F550" s="9"/>
      <c r="G550" s="9"/>
      <c r="H550" s="10"/>
    </row>
    <row r="551" spans="1:8">
      <c r="A551" s="11" t="s">
        <v>162</v>
      </c>
      <c r="B551" s="6">
        <f>B$255</f>
        <v>1.0349077215056641</v>
      </c>
      <c r="C551" s="9"/>
      <c r="D551" s="9"/>
      <c r="E551" s="9"/>
      <c r="F551" s="9"/>
      <c r="G551" s="9"/>
      <c r="H551" s="10"/>
    </row>
    <row r="552" spans="1:8">
      <c r="A552" s="11" t="s">
        <v>167</v>
      </c>
      <c r="B552" s="6">
        <f>B$261</f>
        <v>1.5360614892794551</v>
      </c>
      <c r="C552" s="9"/>
      <c r="D552" s="9"/>
      <c r="E552" s="9"/>
      <c r="F552" s="9"/>
      <c r="G552" s="9"/>
      <c r="H552" s="10"/>
    </row>
    <row r="553" spans="1:8">
      <c r="A553" s="11" t="s">
        <v>172</v>
      </c>
      <c r="B553" s="6">
        <f>B$267</f>
        <v>0.79218451878139762</v>
      </c>
      <c r="C553" s="9"/>
      <c r="D553" s="9"/>
      <c r="E553" s="9"/>
      <c r="F553" s="9"/>
      <c r="G553" s="9"/>
      <c r="H553" s="10"/>
    </row>
    <row r="554" spans="1:8">
      <c r="A554" s="11" t="s">
        <v>177</v>
      </c>
      <c r="B554" s="6">
        <f>B$273</f>
        <v>15.277632601264887</v>
      </c>
      <c r="C554" s="6">
        <f>C$273</f>
        <v>0.81648647558651333</v>
      </c>
      <c r="D554" s="6">
        <f>D$273</f>
        <v>0.47744454162245847</v>
      </c>
      <c r="E554" s="9"/>
      <c r="F554" s="9"/>
      <c r="G554" s="9"/>
      <c r="H554" s="10"/>
    </row>
    <row r="555" spans="1:8">
      <c r="A555" s="11" t="s">
        <v>182</v>
      </c>
      <c r="B555" s="6">
        <f>B$279</f>
        <v>-0.44030100533103533</v>
      </c>
      <c r="C555" s="9"/>
      <c r="D555" s="9"/>
      <c r="E555" s="23">
        <f>E$279</f>
        <v>0</v>
      </c>
      <c r="F555" s="9"/>
      <c r="G555" s="9"/>
      <c r="H555" s="10"/>
    </row>
    <row r="556" spans="1:8">
      <c r="A556" s="11" t="s">
        <v>187</v>
      </c>
      <c r="B556" s="6">
        <f>B$285</f>
        <v>-0.4092225471395618</v>
      </c>
      <c r="C556" s="9"/>
      <c r="D556" s="9"/>
      <c r="E556" s="23">
        <f>E$285</f>
        <v>0</v>
      </c>
      <c r="F556" s="9"/>
      <c r="G556" s="9"/>
      <c r="H556" s="10"/>
    </row>
    <row r="557" spans="1:8">
      <c r="A557" s="11" t="s">
        <v>192</v>
      </c>
      <c r="B557" s="6">
        <f>B$291</f>
        <v>-0.44030100533103533</v>
      </c>
      <c r="C557" s="9"/>
      <c r="D557" s="9"/>
      <c r="E557" s="23">
        <f>E$291</f>
        <v>0</v>
      </c>
      <c r="F557" s="9"/>
      <c r="G557" s="6">
        <f>G$291</f>
        <v>0.11177219765340775</v>
      </c>
      <c r="H557" s="10"/>
    </row>
    <row r="558" spans="1:8">
      <c r="A558" s="11" t="s">
        <v>197</v>
      </c>
      <c r="B558" s="6">
        <f>B$297</f>
        <v>-4.3645459367089785</v>
      </c>
      <c r="C558" s="6">
        <f>C$297</f>
        <v>-0.47107229861213545</v>
      </c>
      <c r="D558" s="6">
        <f>D$297</f>
        <v>-5.6564877354963433E-2</v>
      </c>
      <c r="E558" s="23">
        <f>E$297</f>
        <v>0</v>
      </c>
      <c r="F558" s="9"/>
      <c r="G558" s="6">
        <f>G$297</f>
        <v>0.11177219765340775</v>
      </c>
      <c r="H558" s="10"/>
    </row>
    <row r="559" spans="1:8">
      <c r="A559" s="11" t="s">
        <v>202</v>
      </c>
      <c r="B559" s="6">
        <f>B$303</f>
        <v>-0.4092225471395618</v>
      </c>
      <c r="C559" s="9"/>
      <c r="D559" s="9"/>
      <c r="E559" s="23">
        <f>E$303</f>
        <v>0</v>
      </c>
      <c r="F559" s="9"/>
      <c r="G559" s="6">
        <f>G$303</f>
        <v>0.10627097154399473</v>
      </c>
      <c r="H559" s="10"/>
    </row>
    <row r="560" spans="1:8">
      <c r="A560" s="11" t="s">
        <v>207</v>
      </c>
      <c r="B560" s="6">
        <f>B$309</f>
        <v>-4.0932828939980457</v>
      </c>
      <c r="C560" s="6">
        <f>C$309</f>
        <v>-0.43089971048933179</v>
      </c>
      <c r="D560" s="6">
        <f>D$309</f>
        <v>-5.2342418820176505E-2</v>
      </c>
      <c r="E560" s="23">
        <f>E$309</f>
        <v>0</v>
      </c>
      <c r="F560" s="9"/>
      <c r="G560" s="6">
        <f>G$309</f>
        <v>0.10627097154399473</v>
      </c>
      <c r="H560" s="10"/>
    </row>
    <row r="561" spans="1:8">
      <c r="A561" s="11" t="s">
        <v>212</v>
      </c>
      <c r="B561" s="6">
        <f>B$315</f>
        <v>-0.40863686137384075</v>
      </c>
      <c r="C561" s="9"/>
      <c r="D561" s="9"/>
      <c r="E561" s="23">
        <f>E$315</f>
        <v>4.6735361427027611</v>
      </c>
      <c r="F561" s="9"/>
      <c r="G561" s="6">
        <f>G$315</f>
        <v>0.11267268799045704</v>
      </c>
      <c r="H561" s="10"/>
    </row>
    <row r="562" spans="1:8">
      <c r="A562" s="11" t="s">
        <v>217</v>
      </c>
      <c r="B562" s="6">
        <f>B$321</f>
        <v>-4.1950739535601862</v>
      </c>
      <c r="C562" s="6">
        <f>C$321</f>
        <v>-0.41101727027504759</v>
      </c>
      <c r="D562" s="6">
        <f>D$321</f>
        <v>-5.1575526192814851E-2</v>
      </c>
      <c r="E562" s="23">
        <f>E$321</f>
        <v>4.6735361427027611</v>
      </c>
      <c r="F562" s="9"/>
      <c r="G562" s="6">
        <f>G$321</f>
        <v>0.11267268799045704</v>
      </c>
      <c r="H562" s="10"/>
    </row>
    <row r="563" spans="1:8">
      <c r="A563" s="11" t="s">
        <v>96</v>
      </c>
      <c r="B563" s="6">
        <f>B$176</f>
        <v>0.75179189219689058</v>
      </c>
      <c r="C563" s="9"/>
      <c r="D563" s="9"/>
      <c r="E563" s="23">
        <f>E$176</f>
        <v>0.81910176536264256</v>
      </c>
      <c r="F563" s="9"/>
      <c r="G563" s="9"/>
      <c r="H563" s="10"/>
    </row>
    <row r="564" spans="1:8">
      <c r="A564" s="11" t="s">
        <v>101</v>
      </c>
      <c r="B564" s="6">
        <f>B$182</f>
        <v>0.77728055740303936</v>
      </c>
      <c r="C564" s="6">
        <f>C$182</f>
        <v>7.0031963624660978E-2</v>
      </c>
      <c r="D564" s="9"/>
      <c r="E564" s="23">
        <f>E$182</f>
        <v>0.81910176536264256</v>
      </c>
      <c r="F564" s="9"/>
      <c r="G564" s="9"/>
      <c r="H564" s="10"/>
    </row>
    <row r="565" spans="1:8">
      <c r="A565" s="11" t="s">
        <v>106</v>
      </c>
      <c r="B565" s="6">
        <f>B$188</f>
        <v>8.2157639305255992E-2</v>
      </c>
      <c r="C565" s="9"/>
      <c r="D565" s="9"/>
      <c r="E565" s="9"/>
      <c r="F565" s="9"/>
      <c r="G565" s="9"/>
      <c r="H565" s="10"/>
    </row>
    <row r="566" spans="1:8">
      <c r="A566" s="11" t="s">
        <v>111</v>
      </c>
      <c r="B566" s="6">
        <f>B$194</f>
        <v>0.66097305597692391</v>
      </c>
      <c r="C566" s="9"/>
      <c r="D566" s="9"/>
      <c r="E566" s="23">
        <f>E$194</f>
        <v>0.81910176536264256</v>
      </c>
      <c r="F566" s="9"/>
      <c r="G566" s="9"/>
      <c r="H566" s="10"/>
    </row>
    <row r="567" spans="1:8">
      <c r="A567" s="11" t="s">
        <v>116</v>
      </c>
      <c r="B567" s="6">
        <f>B$200</f>
        <v>0.69116351379391561</v>
      </c>
      <c r="C567" s="6">
        <f>C$200</f>
        <v>6.2608080554908935E-2</v>
      </c>
      <c r="D567" s="9"/>
      <c r="E567" s="23">
        <f>E$200</f>
        <v>0.81910176536264256</v>
      </c>
      <c r="F567" s="9"/>
      <c r="G567" s="9"/>
      <c r="H567" s="10"/>
    </row>
    <row r="568" spans="1:8" ht="30">
      <c r="A568" s="11" t="s">
        <v>121</v>
      </c>
      <c r="B568" s="6">
        <f>B$206</f>
        <v>6.1123303940958523E-2</v>
      </c>
      <c r="C568" s="9"/>
      <c r="D568" s="9"/>
      <c r="E568" s="9"/>
      <c r="F568" s="9"/>
      <c r="G568" s="9"/>
      <c r="H568" s="10"/>
    </row>
    <row r="569" spans="1:8">
      <c r="A569" s="11" t="s">
        <v>126</v>
      </c>
      <c r="B569" s="6">
        <f>B$212</f>
        <v>0.67037664119860996</v>
      </c>
      <c r="C569" s="6">
        <f>C$212</f>
        <v>5.6174048561123825E-2</v>
      </c>
      <c r="D569" s="9"/>
      <c r="E569" s="23">
        <f>E$212</f>
        <v>5.6718466652905644</v>
      </c>
      <c r="F569" s="9"/>
      <c r="G569" s="9"/>
      <c r="H569" s="10"/>
    </row>
    <row r="570" spans="1:8">
      <c r="A570" s="11" t="s">
        <v>131</v>
      </c>
      <c r="B570" s="6">
        <f>B$218</f>
        <v>0.8694326221827704</v>
      </c>
      <c r="C570" s="6">
        <f>C$218</f>
        <v>7.2547180990478882E-2</v>
      </c>
      <c r="D570" s="9"/>
      <c r="E570" s="23">
        <f>E$218</f>
        <v>25.4444123328065</v>
      </c>
      <c r="F570" s="9"/>
      <c r="G570" s="9"/>
      <c r="H570" s="10"/>
    </row>
    <row r="571" spans="1:8">
      <c r="A571" s="11" t="s">
        <v>136</v>
      </c>
      <c r="B571" s="6">
        <f>B$224</f>
        <v>0.75667935868512382</v>
      </c>
      <c r="C571" s="6">
        <f>C$224</f>
        <v>6.2247251793817064E-2</v>
      </c>
      <c r="D571" s="9"/>
      <c r="E571" s="23">
        <f>E$224</f>
        <v>104.95504710256789</v>
      </c>
      <c r="F571" s="9"/>
      <c r="G571" s="9"/>
      <c r="H571" s="10"/>
    </row>
    <row r="572" spans="1:8">
      <c r="A572" s="11" t="s">
        <v>141</v>
      </c>
      <c r="B572" s="6">
        <f t="shared" ref="B572:G572" si="6">B$230</f>
        <v>3.4978862396981731</v>
      </c>
      <c r="C572" s="6">
        <f t="shared" si="6"/>
        <v>0.2821075566505778</v>
      </c>
      <c r="D572" s="6">
        <f t="shared" si="6"/>
        <v>3.9594043038677584E-2</v>
      </c>
      <c r="E572" s="23">
        <f t="shared" si="6"/>
        <v>2.8482964710948688</v>
      </c>
      <c r="F572" s="23">
        <f t="shared" si="6"/>
        <v>0.82900027612231197</v>
      </c>
      <c r="G572" s="6">
        <f t="shared" si="6"/>
        <v>9.4283314985851005E-2</v>
      </c>
      <c r="H572" s="10"/>
    </row>
    <row r="573" spans="1:8">
      <c r="A573" s="11" t="s">
        <v>146</v>
      </c>
      <c r="B573" s="6">
        <f t="shared" ref="B573:G573" si="7">B$236</f>
        <v>5.2596706218097182</v>
      </c>
      <c r="C573" s="6">
        <f t="shared" si="7"/>
        <v>0.39712024594267342</v>
      </c>
      <c r="D573" s="6">
        <f t="shared" si="7"/>
        <v>5.7811034851787853E-2</v>
      </c>
      <c r="E573" s="23">
        <f t="shared" si="7"/>
        <v>17.98565528722289</v>
      </c>
      <c r="F573" s="23">
        <f t="shared" si="7"/>
        <v>1.2809111643631428</v>
      </c>
      <c r="G573" s="6">
        <f t="shared" si="7"/>
        <v>0.13262531524821919</v>
      </c>
      <c r="H573" s="10"/>
    </row>
    <row r="574" spans="1:8">
      <c r="A574" s="11" t="s">
        <v>151</v>
      </c>
      <c r="B574" s="6">
        <f t="shared" ref="B574:G574" si="8">B$242</f>
        <v>4.746242581810832</v>
      </c>
      <c r="C574" s="6">
        <f t="shared" si="8"/>
        <v>0.32271447561191685</v>
      </c>
      <c r="D574" s="6">
        <f t="shared" si="8"/>
        <v>4.9886095409229288E-2</v>
      </c>
      <c r="E574" s="23">
        <f t="shared" si="8"/>
        <v>42.645989526827861</v>
      </c>
      <c r="F574" s="23">
        <f t="shared" si="8"/>
        <v>1.3508978048870939</v>
      </c>
      <c r="G574" s="6">
        <f t="shared" si="8"/>
        <v>0.10992599784865568</v>
      </c>
      <c r="H574" s="10"/>
    </row>
    <row r="575" spans="1:8">
      <c r="A575" s="11" t="s">
        <v>156</v>
      </c>
      <c r="B575" s="6">
        <f>B$248</f>
        <v>0.73917129097831225</v>
      </c>
      <c r="C575" s="9"/>
      <c r="D575" s="9"/>
      <c r="E575" s="9"/>
      <c r="F575" s="9"/>
      <c r="G575" s="9"/>
      <c r="H575" s="10"/>
    </row>
    <row r="576" spans="1:8">
      <c r="A576" s="11" t="s">
        <v>161</v>
      </c>
      <c r="B576" s="6">
        <f>B$254</f>
        <v>0.86413998931913838</v>
      </c>
      <c r="C576" s="9"/>
      <c r="D576" s="9"/>
      <c r="E576" s="9"/>
      <c r="F576" s="9"/>
      <c r="G576" s="9"/>
      <c r="H576" s="10"/>
    </row>
    <row r="577" spans="1:8">
      <c r="A577" s="11" t="s">
        <v>166</v>
      </c>
      <c r="B577" s="6">
        <f>B$260</f>
        <v>1.2825995316841621</v>
      </c>
      <c r="C577" s="9"/>
      <c r="D577" s="9"/>
      <c r="E577" s="9"/>
      <c r="F577" s="9"/>
      <c r="G577" s="9"/>
      <c r="H577" s="10"/>
    </row>
    <row r="578" spans="1:8">
      <c r="A578" s="11" t="s">
        <v>171</v>
      </c>
      <c r="B578" s="6">
        <f>B$266</f>
        <v>0.66146798151490749</v>
      </c>
      <c r="C578" s="9"/>
      <c r="D578" s="9"/>
      <c r="E578" s="9"/>
      <c r="F578" s="9"/>
      <c r="G578" s="9"/>
      <c r="H578" s="10"/>
    </row>
    <row r="579" spans="1:8">
      <c r="A579" s="11" t="s">
        <v>176</v>
      </c>
      <c r="B579" s="6">
        <f>B$272</f>
        <v>12.756705741523934</v>
      </c>
      <c r="C579" s="6">
        <f>C$272</f>
        <v>0.68175992857222967</v>
      </c>
      <c r="D579" s="6">
        <f>D$272</f>
        <v>0.39866252084568493</v>
      </c>
      <c r="E579" s="9"/>
      <c r="F579" s="9"/>
      <c r="G579" s="9"/>
      <c r="H579" s="10"/>
    </row>
    <row r="580" spans="1:8">
      <c r="A580" s="11" t="s">
        <v>181</v>
      </c>
      <c r="B580" s="6">
        <f>B$278</f>
        <v>-0.3676479536652914</v>
      </c>
      <c r="C580" s="9"/>
      <c r="D580" s="9"/>
      <c r="E580" s="23">
        <f>E$278</f>
        <v>0</v>
      </c>
      <c r="F580" s="9"/>
      <c r="G580" s="9"/>
      <c r="H580" s="10"/>
    </row>
    <row r="581" spans="1:8">
      <c r="A581" s="11" t="s">
        <v>186</v>
      </c>
      <c r="B581" s="6">
        <f>B$284</f>
        <v>-0.34169768005967671</v>
      </c>
      <c r="C581" s="9"/>
      <c r="D581" s="9"/>
      <c r="E581" s="23">
        <f>E$284</f>
        <v>0</v>
      </c>
      <c r="F581" s="9"/>
      <c r="G581" s="9"/>
      <c r="H581" s="10"/>
    </row>
    <row r="582" spans="1:8">
      <c r="A582" s="11" t="s">
        <v>191</v>
      </c>
      <c r="B582" s="6">
        <f>B$290</f>
        <v>-0.3676479536652914</v>
      </c>
      <c r="C582" s="9"/>
      <c r="D582" s="9"/>
      <c r="E582" s="23">
        <f>E$290</f>
        <v>0</v>
      </c>
      <c r="F582" s="9"/>
      <c r="G582" s="6">
        <f>G$290</f>
        <v>9.3328925545043143E-2</v>
      </c>
      <c r="H582" s="10"/>
    </row>
    <row r="583" spans="1:8">
      <c r="A583" s="11" t="s">
        <v>196</v>
      </c>
      <c r="B583" s="6">
        <f>B$296</f>
        <v>-3.6443622950685874</v>
      </c>
      <c r="C583" s="6">
        <f>C$296</f>
        <v>-0.39334174693275265</v>
      </c>
      <c r="D583" s="6">
        <f>D$296</f>
        <v>-4.7231237624009687E-2</v>
      </c>
      <c r="E583" s="23">
        <f>E$296</f>
        <v>0</v>
      </c>
      <c r="F583" s="9"/>
      <c r="G583" s="6">
        <f>G$296</f>
        <v>9.3328925545043143E-2</v>
      </c>
      <c r="H583" s="10"/>
    </row>
    <row r="584" spans="1:8">
      <c r="A584" s="11" t="s">
        <v>201</v>
      </c>
      <c r="B584" s="6">
        <f>B$302</f>
        <v>-0.34169768005967671</v>
      </c>
      <c r="C584" s="9"/>
      <c r="D584" s="9"/>
      <c r="E584" s="23">
        <f>E$302</f>
        <v>0</v>
      </c>
      <c r="F584" s="9"/>
      <c r="G584" s="6">
        <f>G$302</f>
        <v>8.8735444046505199E-2</v>
      </c>
      <c r="H584" s="10"/>
    </row>
    <row r="585" spans="1:8" ht="30">
      <c r="A585" s="11" t="s">
        <v>206</v>
      </c>
      <c r="B585" s="6">
        <f>B$308</f>
        <v>-3.4178597403385234</v>
      </c>
      <c r="C585" s="6">
        <f>C$308</f>
        <v>-0.35979794476568022</v>
      </c>
      <c r="D585" s="6">
        <f>D$308</f>
        <v>-4.3705517216935393E-2</v>
      </c>
      <c r="E585" s="23">
        <f>E$308</f>
        <v>0</v>
      </c>
      <c r="F585" s="9"/>
      <c r="G585" s="6">
        <f>G$308</f>
        <v>8.8735444046505199E-2</v>
      </c>
      <c r="H585" s="10"/>
    </row>
    <row r="586" spans="1:8">
      <c r="A586" s="11" t="s">
        <v>211</v>
      </c>
      <c r="B586" s="6">
        <f>B$314</f>
        <v>-0.34120863694905218</v>
      </c>
      <c r="C586" s="9"/>
      <c r="D586" s="9"/>
      <c r="E586" s="23">
        <f>E$314</f>
        <v>3.9023667410289651</v>
      </c>
      <c r="F586" s="9"/>
      <c r="G586" s="6">
        <f>G$314</f>
        <v>9.4080828051971654E-2</v>
      </c>
      <c r="H586" s="10"/>
    </row>
    <row r="587" spans="1:8">
      <c r="A587" s="11" t="s">
        <v>216</v>
      </c>
      <c r="B587" s="6">
        <f>B$320</f>
        <v>-3.5028544923293956</v>
      </c>
      <c r="C587" s="6">
        <f>C$320</f>
        <v>-0.34319626007691073</v>
      </c>
      <c r="D587" s="6">
        <f>D$320</f>
        <v>-4.3065167770268718E-2</v>
      </c>
      <c r="E587" s="23">
        <f>E$320</f>
        <v>3.9023667410289651</v>
      </c>
      <c r="F587" s="9"/>
      <c r="G587" s="6">
        <f>G$320</f>
        <v>9.4080828051971654E-2</v>
      </c>
      <c r="H587" s="10"/>
    </row>
    <row r="588" spans="1:8">
      <c r="A588" s="11" t="s">
        <v>95</v>
      </c>
      <c r="B588" s="6">
        <f>B$175</f>
        <v>0.57092211218926758</v>
      </c>
      <c r="C588" s="9"/>
      <c r="D588" s="9"/>
      <c r="E588" s="23">
        <f>E$175</f>
        <v>0.62203824599949831</v>
      </c>
      <c r="F588" s="9"/>
      <c r="G588" s="9"/>
      <c r="H588" s="10"/>
    </row>
    <row r="589" spans="1:8">
      <c r="A589" s="11" t="s">
        <v>100</v>
      </c>
      <c r="B589" s="6">
        <f>B$181</f>
        <v>0.5902785893306417</v>
      </c>
      <c r="C589" s="6">
        <f>C$181</f>
        <v>5.3183330398144407E-2</v>
      </c>
      <c r="D589" s="9"/>
      <c r="E589" s="23">
        <f>E$181</f>
        <v>0.62203824599949831</v>
      </c>
      <c r="F589" s="9"/>
      <c r="G589" s="9"/>
      <c r="H589" s="10"/>
    </row>
    <row r="590" spans="1:8">
      <c r="A590" s="11" t="s">
        <v>105</v>
      </c>
      <c r="B590" s="6">
        <f>B$187</f>
        <v>6.2391751562487441E-2</v>
      </c>
      <c r="C590" s="9"/>
      <c r="D590" s="9"/>
      <c r="E590" s="9"/>
      <c r="F590" s="9"/>
      <c r="G590" s="9"/>
      <c r="H590" s="10"/>
    </row>
    <row r="591" spans="1:8">
      <c r="A591" s="11" t="s">
        <v>110</v>
      </c>
      <c r="B591" s="6">
        <f>B$193</f>
        <v>0.50195291693796362</v>
      </c>
      <c r="C591" s="9"/>
      <c r="D591" s="9"/>
      <c r="E591" s="23">
        <f>E$193</f>
        <v>0.62203824599949831</v>
      </c>
      <c r="F591" s="9"/>
      <c r="G591" s="9"/>
      <c r="H591" s="10"/>
    </row>
    <row r="592" spans="1:8">
      <c r="A592" s="11" t="s">
        <v>115</v>
      </c>
      <c r="B592" s="6">
        <f>B$199</f>
        <v>0.5248800063675525</v>
      </c>
      <c r="C592" s="6">
        <f>C$199</f>
        <v>4.7545521522016028E-2</v>
      </c>
      <c r="D592" s="9"/>
      <c r="E592" s="23">
        <f>E$199</f>
        <v>0.62203824599949831</v>
      </c>
      <c r="F592" s="9"/>
      <c r="G592" s="9"/>
      <c r="H592" s="10"/>
    </row>
    <row r="593" spans="1:8" ht="30">
      <c r="A593" s="11" t="s">
        <v>120</v>
      </c>
      <c r="B593" s="6">
        <f>B$205</f>
        <v>4.6417959746790353E-2</v>
      </c>
      <c r="C593" s="9"/>
      <c r="D593" s="9"/>
      <c r="E593" s="9"/>
      <c r="F593" s="9"/>
      <c r="G593" s="9"/>
      <c r="H593" s="10"/>
    </row>
    <row r="594" spans="1:8">
      <c r="A594" s="11" t="s">
        <v>125</v>
      </c>
      <c r="B594" s="6">
        <f>B$211</f>
        <v>0.50909414151439303</v>
      </c>
      <c r="C594" s="6">
        <f>C$211</f>
        <v>4.2659420496038096E-2</v>
      </c>
      <c r="D594" s="9"/>
      <c r="E594" s="23">
        <f>E$211</f>
        <v>4.3072859813620852</v>
      </c>
      <c r="F594" s="9"/>
      <c r="G594" s="9"/>
      <c r="H594" s="10"/>
    </row>
    <row r="595" spans="1:8">
      <c r="A595" s="11" t="s">
        <v>130</v>
      </c>
      <c r="B595" s="6">
        <f>B$217</f>
        <v>0.66026025847701175</v>
      </c>
      <c r="C595" s="6">
        <f>C$217</f>
        <v>5.5093424436152214E-2</v>
      </c>
      <c r="D595" s="9"/>
      <c r="E595" s="23">
        <f>E$217</f>
        <v>19.322870841304635</v>
      </c>
      <c r="F595" s="9"/>
      <c r="G595" s="9"/>
      <c r="H595" s="10"/>
    </row>
    <row r="596" spans="1:8">
      <c r="A596" s="11" t="s">
        <v>135</v>
      </c>
      <c r="B596" s="6">
        <f>B$223</f>
        <v>0.57463372802295576</v>
      </c>
      <c r="C596" s="6">
        <f>C$223</f>
        <v>4.7271502713673717E-2</v>
      </c>
      <c r="D596" s="9"/>
      <c r="E596" s="23">
        <f>E$223</f>
        <v>79.704447199636817</v>
      </c>
      <c r="F596" s="9"/>
      <c r="G596" s="9"/>
      <c r="H596" s="10"/>
    </row>
    <row r="597" spans="1:8">
      <c r="A597" s="11" t="s">
        <v>140</v>
      </c>
      <c r="B597" s="6">
        <f t="shared" ref="B597:G597" si="9">B$229</f>
        <v>2.6563476154691563</v>
      </c>
      <c r="C597" s="6">
        <f t="shared" si="9"/>
        <v>0.21423673729287854</v>
      </c>
      <c r="D597" s="6">
        <f t="shared" si="9"/>
        <v>3.0068314006018042E-2</v>
      </c>
      <c r="E597" s="23">
        <f t="shared" si="9"/>
        <v>2.163039338807923</v>
      </c>
      <c r="F597" s="23">
        <f t="shared" si="9"/>
        <v>0.62955532450100282</v>
      </c>
      <c r="G597" s="6">
        <f t="shared" si="9"/>
        <v>7.1600172726830461E-2</v>
      </c>
      <c r="H597" s="10"/>
    </row>
    <row r="598" spans="1:8">
      <c r="A598" s="11" t="s">
        <v>145</v>
      </c>
      <c r="B598" s="6">
        <f t="shared" ref="B598:G598" si="10">B$235</f>
        <v>3.9942732716210352</v>
      </c>
      <c r="C598" s="6">
        <f t="shared" si="10"/>
        <v>0.30157910980414571</v>
      </c>
      <c r="D598" s="6">
        <f t="shared" si="10"/>
        <v>4.3902572597558795E-2</v>
      </c>
      <c r="E598" s="23">
        <f t="shared" si="10"/>
        <v>13.658578141462737</v>
      </c>
      <c r="F598" s="23">
        <f t="shared" si="10"/>
        <v>0.9727432752008125</v>
      </c>
      <c r="G598" s="6">
        <f t="shared" si="10"/>
        <v>0.10071766654734075</v>
      </c>
      <c r="H598" s="10"/>
    </row>
    <row r="599" spans="1:8">
      <c r="A599" s="11" t="s">
        <v>150</v>
      </c>
      <c r="B599" s="6">
        <f t="shared" ref="B599:G599" si="11">B$241</f>
        <v>3.6043682671964974</v>
      </c>
      <c r="C599" s="6">
        <f t="shared" si="11"/>
        <v>0.24507424456521623</v>
      </c>
      <c r="D599" s="6">
        <f t="shared" si="11"/>
        <v>3.7884253947837808E-2</v>
      </c>
      <c r="E599" s="23">
        <f t="shared" si="11"/>
        <v>32.386008242133911</v>
      </c>
      <c r="F599" s="23">
        <f t="shared" si="11"/>
        <v>1.025892186552068</v>
      </c>
      <c r="G599" s="6">
        <f t="shared" si="11"/>
        <v>8.3479462239040833E-2</v>
      </c>
      <c r="H599" s="10"/>
    </row>
    <row r="600" spans="1:8">
      <c r="A600" s="11" t="s">
        <v>155</v>
      </c>
      <c r="B600" s="6">
        <f>B$247</f>
        <v>0.5613378370998493</v>
      </c>
      <c r="C600" s="9"/>
      <c r="D600" s="9"/>
      <c r="E600" s="9"/>
      <c r="F600" s="9"/>
      <c r="G600" s="9"/>
      <c r="H600" s="10"/>
    </row>
    <row r="601" spans="1:8">
      <c r="A601" s="11" t="s">
        <v>160</v>
      </c>
      <c r="B601" s="6">
        <f>B$253</f>
        <v>0.65624095318134379</v>
      </c>
      <c r="C601" s="9"/>
      <c r="D601" s="9"/>
      <c r="E601" s="9"/>
      <c r="F601" s="9"/>
      <c r="G601" s="9"/>
      <c r="H601" s="10"/>
    </row>
    <row r="602" spans="1:8">
      <c r="A602" s="11" t="s">
        <v>165</v>
      </c>
      <c r="B602" s="6">
        <f>B$259</f>
        <v>0.97402544683244696</v>
      </c>
      <c r="C602" s="9"/>
      <c r="D602" s="9"/>
      <c r="E602" s="9"/>
      <c r="F602" s="9"/>
      <c r="G602" s="9"/>
      <c r="H602" s="10"/>
    </row>
    <row r="603" spans="1:8">
      <c r="A603" s="11" t="s">
        <v>170</v>
      </c>
      <c r="B603" s="6">
        <f>B$265</f>
        <v>0.50232877086303895</v>
      </c>
      <c r="C603" s="9"/>
      <c r="D603" s="9"/>
      <c r="E603" s="9"/>
      <c r="F603" s="9"/>
      <c r="G603" s="9"/>
      <c r="H603" s="10"/>
    </row>
    <row r="604" spans="1:8">
      <c r="A604" s="11" t="s">
        <v>175</v>
      </c>
      <c r="B604" s="6">
        <f>B$271</f>
        <v>9.6876349188139379</v>
      </c>
      <c r="C604" s="6">
        <f>C$271</f>
        <v>0.51773878179112309</v>
      </c>
      <c r="D604" s="6">
        <f>D$271</f>
        <v>0.30275033664809414</v>
      </c>
      <c r="E604" s="9"/>
      <c r="F604" s="9"/>
      <c r="G604" s="9"/>
      <c r="H604" s="10"/>
    </row>
    <row r="605" spans="1:8">
      <c r="A605" s="11" t="s">
        <v>180</v>
      </c>
      <c r="B605" s="6">
        <f>B$277</f>
        <v>-0.27919740612695887</v>
      </c>
      <c r="C605" s="9"/>
      <c r="D605" s="9"/>
      <c r="E605" s="23">
        <f>E$277</f>
        <v>0</v>
      </c>
      <c r="F605" s="9"/>
      <c r="G605" s="9"/>
      <c r="H605" s="10"/>
    </row>
    <row r="606" spans="1:8">
      <c r="A606" s="11" t="s">
        <v>185</v>
      </c>
      <c r="B606" s="6">
        <f>B$283</f>
        <v>-0.25949037659846425</v>
      </c>
      <c r="C606" s="9"/>
      <c r="D606" s="9"/>
      <c r="E606" s="23">
        <f>E$283</f>
        <v>0</v>
      </c>
      <c r="F606" s="9"/>
      <c r="G606" s="9"/>
      <c r="H606" s="10"/>
    </row>
    <row r="607" spans="1:8">
      <c r="A607" s="11" t="s">
        <v>190</v>
      </c>
      <c r="B607" s="6">
        <f>B$289</f>
        <v>-0.27919740612695887</v>
      </c>
      <c r="C607" s="9"/>
      <c r="D607" s="9"/>
      <c r="E607" s="23">
        <f>E$289</f>
        <v>0</v>
      </c>
      <c r="F607" s="9"/>
      <c r="G607" s="6">
        <f>G$289</f>
        <v>7.0875394977758313E-2</v>
      </c>
      <c r="H607" s="10"/>
    </row>
    <row r="608" spans="1:8">
      <c r="A608" s="11" t="s">
        <v>195</v>
      </c>
      <c r="B608" s="6">
        <f>B$295</f>
        <v>-2.7675837431598338</v>
      </c>
      <c r="C608" s="6">
        <f>C$295</f>
        <v>-0.29870966061476273</v>
      </c>
      <c r="D608" s="6">
        <f>D$295</f>
        <v>-3.5868114867286596E-2</v>
      </c>
      <c r="E608" s="23">
        <f>E$295</f>
        <v>0</v>
      </c>
      <c r="F608" s="9"/>
      <c r="G608" s="6">
        <f>G$295</f>
        <v>7.0875394977758313E-2</v>
      </c>
      <c r="H608" s="10"/>
    </row>
    <row r="609" spans="1:8">
      <c r="A609" s="11" t="s">
        <v>200</v>
      </c>
      <c r="B609" s="6">
        <f>B$301</f>
        <v>-0.25949037659846425</v>
      </c>
      <c r="C609" s="9"/>
      <c r="D609" s="9"/>
      <c r="E609" s="23">
        <f>E$301</f>
        <v>0</v>
      </c>
      <c r="F609" s="9"/>
      <c r="G609" s="6">
        <f>G$301</f>
        <v>6.7387035783322113E-2</v>
      </c>
      <c r="H609" s="10"/>
    </row>
    <row r="610" spans="1:8">
      <c r="A610" s="11" t="s">
        <v>205</v>
      </c>
      <c r="B610" s="6">
        <f>B$307</f>
        <v>-2.5955742837536309</v>
      </c>
      <c r="C610" s="6">
        <f>C$307</f>
        <v>-0.27323599086272399</v>
      </c>
      <c r="D610" s="6">
        <f>D$307</f>
        <v>-3.3190629564919846E-2</v>
      </c>
      <c r="E610" s="23">
        <f>E$307</f>
        <v>0</v>
      </c>
      <c r="F610" s="9"/>
      <c r="G610" s="6">
        <f>G$307</f>
        <v>6.7387035783322113E-2</v>
      </c>
      <c r="H610" s="10"/>
    </row>
    <row r="611" spans="1:8">
      <c r="A611" s="11" t="s">
        <v>210</v>
      </c>
      <c r="B611" s="6">
        <f>B$313</f>
        <v>-0.25911898987752813</v>
      </c>
      <c r="C611" s="9"/>
      <c r="D611" s="9"/>
      <c r="E611" s="23">
        <f>E$313</f>
        <v>2.9635162143274574</v>
      </c>
      <c r="F611" s="9"/>
      <c r="G611" s="6">
        <f>G$313</f>
        <v>7.1446401092444642E-2</v>
      </c>
      <c r="H611" s="10"/>
    </row>
    <row r="612" spans="1:8">
      <c r="A612" s="11" t="s">
        <v>215</v>
      </c>
      <c r="B612" s="6">
        <f>B$319</f>
        <v>-2.6601205815194002</v>
      </c>
      <c r="C612" s="6">
        <f>C$319</f>
        <v>-0.26062842088652344</v>
      </c>
      <c r="D612" s="6">
        <f>D$319</f>
        <v>-3.2704338528231708E-2</v>
      </c>
      <c r="E612" s="23">
        <f>E$319</f>
        <v>2.9635162143274574</v>
      </c>
      <c r="F612" s="9"/>
      <c r="G612" s="6">
        <f>G$319</f>
        <v>7.1446401092444642E-2</v>
      </c>
      <c r="H612" s="10"/>
    </row>
    <row r="613" spans="1:8">
      <c r="A613" s="11" t="s">
        <v>94</v>
      </c>
      <c r="B613" s="6">
        <f>B$174</f>
        <v>0.20491399202062016</v>
      </c>
      <c r="C613" s="9"/>
      <c r="D613" s="9"/>
      <c r="E613" s="23">
        <f>E$174</f>
        <v>0.22326047188553416</v>
      </c>
      <c r="F613" s="9"/>
      <c r="G613" s="9"/>
      <c r="H613" s="10"/>
    </row>
    <row r="614" spans="1:8">
      <c r="A614" s="11" t="s">
        <v>99</v>
      </c>
      <c r="B614" s="6">
        <f>B$180</f>
        <v>0.21186137226358392</v>
      </c>
      <c r="C614" s="6">
        <f>C$180</f>
        <v>1.9088433094745064E-2</v>
      </c>
      <c r="D614" s="9"/>
      <c r="E614" s="23">
        <f>E$180</f>
        <v>0.22326047188553416</v>
      </c>
      <c r="F614" s="9"/>
      <c r="G614" s="9"/>
      <c r="H614" s="10"/>
    </row>
    <row r="615" spans="1:8">
      <c r="A615" s="11" t="s">
        <v>104</v>
      </c>
      <c r="B615" s="6">
        <f>B$186</f>
        <v>2.2393497482174424E-2</v>
      </c>
      <c r="C615" s="9"/>
      <c r="D615" s="9"/>
      <c r="E615" s="9"/>
      <c r="F615" s="9"/>
      <c r="G615" s="9"/>
      <c r="H615" s="10"/>
    </row>
    <row r="616" spans="1:8">
      <c r="A616" s="11" t="s">
        <v>109</v>
      </c>
      <c r="B616" s="6">
        <f>B$192</f>
        <v>0.18015973426171047</v>
      </c>
      <c r="C616" s="9"/>
      <c r="D616" s="9"/>
      <c r="E616" s="23">
        <f>E$192</f>
        <v>0.22326047188553416</v>
      </c>
      <c r="F616" s="9"/>
      <c r="G616" s="9"/>
      <c r="H616" s="10"/>
    </row>
    <row r="617" spans="1:8">
      <c r="A617" s="11" t="s">
        <v>114</v>
      </c>
      <c r="B617" s="6">
        <f>B$198</f>
        <v>0.18838867008347338</v>
      </c>
      <c r="C617" s="6">
        <f>C$198</f>
        <v>1.7064924286114846E-2</v>
      </c>
      <c r="D617" s="9"/>
      <c r="E617" s="23">
        <f>E$198</f>
        <v>0.22326047188553416</v>
      </c>
      <c r="F617" s="9"/>
      <c r="G617" s="9"/>
      <c r="H617" s="10"/>
    </row>
    <row r="618" spans="1:8" ht="30">
      <c r="A618" s="11" t="s">
        <v>119</v>
      </c>
      <c r="B618" s="6">
        <f>B$204</f>
        <v>1.6660222524388802E-2</v>
      </c>
      <c r="C618" s="9"/>
      <c r="D618" s="9"/>
      <c r="E618" s="9"/>
      <c r="F618" s="9"/>
      <c r="G618" s="9"/>
      <c r="H618" s="10"/>
    </row>
    <row r="619" spans="1:8">
      <c r="A619" s="11" t="s">
        <v>124</v>
      </c>
      <c r="B619" s="6">
        <f>B$210</f>
        <v>0.18272284541930878</v>
      </c>
      <c r="C619" s="6">
        <f>C$210</f>
        <v>1.5311216651968657E-2</v>
      </c>
      <c r="D619" s="9"/>
      <c r="E619" s="23">
        <f>E$210</f>
        <v>1.5459607297934874</v>
      </c>
      <c r="F619" s="9"/>
      <c r="G619" s="9"/>
      <c r="H619" s="10"/>
    </row>
    <row r="620" spans="1:8">
      <c r="A620" s="11" t="s">
        <v>129</v>
      </c>
      <c r="B620" s="6">
        <f>B$216</f>
        <v>0.23697902471894128</v>
      </c>
      <c r="C620" s="6">
        <f>C$216</f>
        <v>1.9773999455035517E-2</v>
      </c>
      <c r="D620" s="9"/>
      <c r="E620" s="23">
        <f>E$216</f>
        <v>6.9353183505317277</v>
      </c>
      <c r="F620" s="9"/>
      <c r="G620" s="9"/>
      <c r="H620" s="10"/>
    </row>
    <row r="621" spans="1:8">
      <c r="A621" s="11" t="s">
        <v>134</v>
      </c>
      <c r="B621" s="6">
        <f>B$222</f>
        <v>0.20624615625299028</v>
      </c>
      <c r="C621" s="6">
        <f>C$222</f>
        <v>1.6966574114160811E-2</v>
      </c>
      <c r="D621" s="9"/>
      <c r="E621" s="23">
        <f>E$222</f>
        <v>28.60732858085526</v>
      </c>
      <c r="F621" s="9"/>
      <c r="G621" s="9"/>
      <c r="H621" s="10"/>
    </row>
    <row r="622" spans="1:8">
      <c r="A622" s="11" t="s">
        <v>139</v>
      </c>
      <c r="B622" s="6">
        <f t="shared" ref="B622:G622" si="12">B$228</f>
        <v>0.95340990033293815</v>
      </c>
      <c r="C622" s="6">
        <f t="shared" si="12"/>
        <v>7.6893334727948306E-2</v>
      </c>
      <c r="D622" s="6">
        <f t="shared" si="12"/>
        <v>1.0792046979361168E-2</v>
      </c>
      <c r="E622" s="23">
        <f t="shared" si="12"/>
        <v>0.77635287957779398</v>
      </c>
      <c r="F622" s="23">
        <f t="shared" si="12"/>
        <v>0.22595848363037443</v>
      </c>
      <c r="G622" s="6">
        <f t="shared" si="12"/>
        <v>2.569856186960378E-2</v>
      </c>
      <c r="H622" s="10"/>
    </row>
    <row r="623" spans="1:8">
      <c r="A623" s="11" t="s">
        <v>144</v>
      </c>
      <c r="B623" s="6">
        <f t="shared" ref="B623:G623" si="13">B$234</f>
        <v>1.4336149604900748</v>
      </c>
      <c r="C623" s="6">
        <f t="shared" si="13"/>
        <v>0.10824204910022044</v>
      </c>
      <c r="D623" s="6">
        <f t="shared" si="13"/>
        <v>1.5757405815731425E-2</v>
      </c>
      <c r="E623" s="23">
        <f t="shared" si="13"/>
        <v>4.9023040315608881</v>
      </c>
      <c r="F623" s="23">
        <f t="shared" si="13"/>
        <v>0.34913467787797081</v>
      </c>
      <c r="G623" s="6">
        <f t="shared" si="13"/>
        <v>3.6149342753736796E-2</v>
      </c>
      <c r="H623" s="10"/>
    </row>
    <row r="624" spans="1:8">
      <c r="A624" s="11" t="s">
        <v>149</v>
      </c>
      <c r="B624" s="6">
        <f t="shared" ref="B624:G624" si="14">B$240</f>
        <v>1.2936711936265453</v>
      </c>
      <c r="C624" s="6">
        <f t="shared" si="14"/>
        <v>8.7961458705330162E-2</v>
      </c>
      <c r="D624" s="6">
        <f t="shared" si="14"/>
        <v>1.3597325353901927E-2</v>
      </c>
      <c r="E624" s="23">
        <f t="shared" si="14"/>
        <v>11.623908222893151</v>
      </c>
      <c r="F624" s="23">
        <f t="shared" si="14"/>
        <v>0.36821075737114956</v>
      </c>
      <c r="G624" s="6">
        <f t="shared" si="14"/>
        <v>2.9962247903730796E-2</v>
      </c>
      <c r="H624" s="10"/>
    </row>
    <row r="625" spans="1:8">
      <c r="A625" s="11" t="s">
        <v>154</v>
      </c>
      <c r="B625" s="6">
        <f>B$246</f>
        <v>0.2014740270459488</v>
      </c>
      <c r="C625" s="9"/>
      <c r="D625" s="9"/>
      <c r="E625" s="9"/>
      <c r="F625" s="9"/>
      <c r="G625" s="9"/>
      <c r="H625" s="10"/>
    </row>
    <row r="626" spans="1:8">
      <c r="A626" s="11" t="s">
        <v>159</v>
      </c>
      <c r="B626" s="6">
        <f>B$252</f>
        <v>0.23553642532455749</v>
      </c>
      <c r="C626" s="9"/>
      <c r="D626" s="9"/>
      <c r="E626" s="9"/>
      <c r="F626" s="9"/>
      <c r="G626" s="9"/>
      <c r="H626" s="10"/>
    </row>
    <row r="627" spans="1:8">
      <c r="A627" s="11" t="s">
        <v>164</v>
      </c>
      <c r="B627" s="6">
        <f>B$258</f>
        <v>0.34959487183768079</v>
      </c>
      <c r="C627" s="9"/>
      <c r="D627" s="9"/>
      <c r="E627" s="9"/>
      <c r="F627" s="9"/>
      <c r="G627" s="9"/>
      <c r="H627" s="10"/>
    </row>
    <row r="628" spans="1:8">
      <c r="A628" s="11" t="s">
        <v>169</v>
      </c>
      <c r="B628" s="6">
        <f>B$264</f>
        <v>0.1802946348489525</v>
      </c>
      <c r="C628" s="9"/>
      <c r="D628" s="9"/>
      <c r="E628" s="9"/>
      <c r="F628" s="9"/>
      <c r="G628" s="9"/>
      <c r="H628" s="10"/>
    </row>
    <row r="629" spans="1:8">
      <c r="A629" s="11" t="s">
        <v>174</v>
      </c>
      <c r="B629" s="6">
        <f>B$270</f>
        <v>3.477062636162926</v>
      </c>
      <c r="C629" s="6">
        <f>C$270</f>
        <v>0.1858255589258751</v>
      </c>
      <c r="D629" s="6">
        <f>D$270</f>
        <v>0.10866242302344276</v>
      </c>
      <c r="E629" s="9"/>
      <c r="F629" s="9"/>
      <c r="G629" s="9"/>
      <c r="H629" s="10"/>
    </row>
    <row r="630" spans="1:8">
      <c r="A630" s="11" t="s">
        <v>179</v>
      </c>
      <c r="B630" s="6">
        <f>B$276</f>
        <v>-0.10020886182161227</v>
      </c>
      <c r="C630" s="9"/>
      <c r="D630" s="9"/>
      <c r="E630" s="23">
        <f>E$276</f>
        <v>0</v>
      </c>
      <c r="F630" s="9"/>
      <c r="G630" s="9"/>
      <c r="H630" s="10"/>
    </row>
    <row r="631" spans="1:8">
      <c r="A631" s="11" t="s">
        <v>184</v>
      </c>
      <c r="B631" s="6">
        <f>B$282</f>
        <v>-9.3135662158584875E-2</v>
      </c>
      <c r="C631" s="9"/>
      <c r="D631" s="9"/>
      <c r="E631" s="23">
        <f>E$282</f>
        <v>0</v>
      </c>
      <c r="F631" s="9"/>
      <c r="G631" s="9"/>
      <c r="H631" s="10"/>
    </row>
    <row r="632" spans="1:8">
      <c r="A632" s="11" t="s">
        <v>189</v>
      </c>
      <c r="B632" s="6">
        <f>B$288</f>
        <v>-0.10020886182161227</v>
      </c>
      <c r="C632" s="9"/>
      <c r="D632" s="9"/>
      <c r="E632" s="23">
        <f>E$288</f>
        <v>0</v>
      </c>
      <c r="F632" s="9"/>
      <c r="G632" s="6">
        <f>G$288</f>
        <v>2.5438426382259231E-2</v>
      </c>
      <c r="H632" s="10"/>
    </row>
    <row r="633" spans="1:8">
      <c r="A633" s="11" t="s">
        <v>194</v>
      </c>
      <c r="B633" s="6">
        <f>B$294</f>
        <v>-0.99333450387404965</v>
      </c>
      <c r="C633" s="6">
        <f>C$294</f>
        <v>-0.10721215329527067</v>
      </c>
      <c r="D633" s="6">
        <f>D$294</f>
        <v>-1.287369756187208E-2</v>
      </c>
      <c r="E633" s="23">
        <f>E$294</f>
        <v>0</v>
      </c>
      <c r="F633" s="9"/>
      <c r="G633" s="6">
        <f>G$294</f>
        <v>2.5438426382259231E-2</v>
      </c>
      <c r="H633" s="10"/>
    </row>
    <row r="634" spans="1:8">
      <c r="A634" s="11" t="s">
        <v>199</v>
      </c>
      <c r="B634" s="6">
        <f>B$300</f>
        <v>-9.3135662158584875E-2</v>
      </c>
      <c r="C634" s="9"/>
      <c r="D634" s="9"/>
      <c r="E634" s="23">
        <f>E$300</f>
        <v>0</v>
      </c>
      <c r="F634" s="9"/>
      <c r="G634" s="6">
        <f>G$300</f>
        <v>2.4186392886144138E-2</v>
      </c>
      <c r="H634" s="10"/>
    </row>
    <row r="635" spans="1:8">
      <c r="A635" s="11" t="s">
        <v>204</v>
      </c>
      <c r="B635" s="6">
        <f>B$306</f>
        <v>-0.93159728221158156</v>
      </c>
      <c r="C635" s="6">
        <f>C$306</f>
        <v>-9.8069204986106814E-2</v>
      </c>
      <c r="D635" s="6">
        <f>D$306</f>
        <v>-1.1912700973772485E-2</v>
      </c>
      <c r="E635" s="23">
        <f>E$306</f>
        <v>0</v>
      </c>
      <c r="F635" s="9"/>
      <c r="G635" s="6">
        <f>G$306</f>
        <v>2.4186392886144138E-2</v>
      </c>
      <c r="H635" s="10"/>
    </row>
    <row r="636" spans="1:8">
      <c r="A636" s="11" t="s">
        <v>209</v>
      </c>
      <c r="B636" s="6">
        <f>B$312</f>
        <v>-9.3002364929513456E-2</v>
      </c>
      <c r="C636" s="9"/>
      <c r="D636" s="9"/>
      <c r="E636" s="23">
        <f>E$312</f>
        <v>1.0636581154074451</v>
      </c>
      <c r="F636" s="9"/>
      <c r="G636" s="6">
        <f>G$312</f>
        <v>2.5643370524254194E-2</v>
      </c>
      <c r="H636" s="10"/>
    </row>
    <row r="637" spans="1:8">
      <c r="A637" s="11" t="s">
        <v>214</v>
      </c>
      <c r="B637" s="6">
        <f>B$318</f>
        <v>-0.95476408423754888</v>
      </c>
      <c r="C637" s="6">
        <f>C$318</f>
        <v>-9.3544126278617426E-2</v>
      </c>
      <c r="D637" s="6">
        <f>D$318</f>
        <v>-1.1738162563919175E-2</v>
      </c>
      <c r="E637" s="23">
        <f>E$318</f>
        <v>1.0636581154074451</v>
      </c>
      <c r="F637" s="9"/>
      <c r="G637" s="6">
        <f>G$318</f>
        <v>2.5643370524254194E-2</v>
      </c>
      <c r="H637" s="10"/>
    </row>
  </sheetData>
  <sheetProtection sheet="1" objects="1" scenarios="1"/>
  <hyperlinks>
    <hyperlink ref="A5" location="'11'!B51" display="x1 = 1181. LDNO discounts"/>
    <hyperlink ref="A162" location="'11'!B60" display="x1 = 1182. Unit rate 1 p/kWh (in CDCM end user tariffs)"/>
    <hyperlink ref="A163" location="'LDNORev'!B8" display="x2 = 6001. Applicable discount for each tariff"/>
    <hyperlink ref="A164" location="'11'!C60" display="x3 = 1182. Unit rate 2 p/kWh (in CDCM end user tariffs)"/>
    <hyperlink ref="A165" location="'11'!D60" display="x4 = 1182. Unit rate 3 p/kWh (in CDCM end user tariffs)"/>
    <hyperlink ref="A166" location="'11'!E60" display="x5 = 1182. Fixed charge p/MPAN/day (in CDCM end user tariffs)"/>
    <hyperlink ref="A167" location="'11'!F60" display="x6 = 1182. Capacity charge p/kVA/day (in CDCM end user tariffs)"/>
    <hyperlink ref="A168" location="'11'!G60" display="x7 = 1182. Reactive power charge p/kVArh (in CDCM end user tariffs)"/>
    <hyperlink ref="A326" location="'11'!B16" display="x1 = 1113. Days in year (in General inputs)"/>
    <hyperlink ref="A327" location="'LDNORev'!E172" display="x2 = 6002. Fixed charge p/MPAN/day (in LDNO discounted CDCM tariffs)"/>
    <hyperlink ref="A328" location="'11'!E89" display="x3 = 1183. MPANs (in LDNO volume data)"/>
    <hyperlink ref="A329" location="'LDNORev'!F172" display="x4 = 6002. Capacity charge p/kVA/day (in LDNO discounted CDCM tariffs)"/>
    <hyperlink ref="A330" location="'11'!F89" display="x5 = 1183. Import capacity (kVA) (in LDNO volume data)"/>
    <hyperlink ref="A331" location="'LDNORev'!B172" display="x6 = 6002. Unit rate 1 p/kWh (in LDNO discounted CDCM tariffs)"/>
    <hyperlink ref="A332" location="'11'!B89" display="x7 = 1183. Rate 1 units (MWh) (in LDNO volume data)"/>
    <hyperlink ref="A333" location="'LDNORev'!C172" display="x8 = 6002. Unit rate 2 p/kWh (in LDNO discounted CDCM tariffs)"/>
    <hyperlink ref="A334" location="'11'!C89" display="x9 = 1183. Rate 2 units (MWh) (in LDNO volume data)"/>
    <hyperlink ref="A335" location="'LDNORev'!D172" display="x10 = 6002. Unit rate 3 p/kWh (in LDNO discounted CDCM tariffs)"/>
    <hyperlink ref="A336" location="'11'!D89" display="x11 = 1183. Rate 3 units (MWh) (in LDNO volume data)"/>
    <hyperlink ref="A337" location="'LDNORev'!G172" display="x12 = 6002. Reactive power charge p/kVArh (in LDNO discounted CDCM tariffs)"/>
    <hyperlink ref="A338" location="'11'!G89" display="x13 = 1183. Reactive power units (MVArh) (in LDNO volume data)"/>
    <hyperlink ref="A495" location="'LDNORev'!B341" display="x1 = 6003. Net revenue from discounted LDNO tariffs (£/year)"/>
    <hyperlink ref="A503" location="'LDNORev'!B172" display="x1 = 6002. Unit rate 1 p/kWh (in LDNO discounted CDCM tariffs)"/>
    <hyperlink ref="A504" location="'LDNORev'!C172" display="x2 = 6002. Unit rate 2 p/kWh (in LDNO discounted CDCM tariffs)"/>
    <hyperlink ref="A505" location="'LDNORev'!D172" display="x3 = 6002. Unit rate 3 p/kWh (in LDNO discounted CDCM tariffs)"/>
    <hyperlink ref="A506" location="'LDNORev'!E172" display="x4 = 6002. Fixed charge p/MPAN/day (in LDNO discounted CDCM tariffs)"/>
    <hyperlink ref="A507" location="'LDNORev'!F172" display="x5 = 6002. Capacity charge p/kVA/day (in LDNO discounted CDCM tariffs)"/>
    <hyperlink ref="A508" location="'LDNORev'!G172" display="x6 = 6002. Reactive power charge p/kVArh (in LDNO discounted CDCM tariffs)"/>
  </hyperlink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17"/>
  <sheetViews>
    <sheetView showGridLines="0" tabSelected="1" zoomScale="70" zoomScaleNormal="7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 ht="19.5">
      <c r="A1" s="1" t="str">
        <f>"Results"&amp;" for "&amp;'11'!B7&amp;" in "&amp;'11'!C7&amp;" ("&amp;'11'!D7&amp;")"</f>
        <v>Results for Electricity North West  in 2014/15 (April 2014 Indicative)</v>
      </c>
    </row>
    <row r="3" spans="1:10" ht="19.5">
      <c r="A3" s="1" t="s">
        <v>864</v>
      </c>
    </row>
    <row r="4" spans="1:10">
      <c r="A4" s="2" t="s">
        <v>253</v>
      </c>
    </row>
    <row r="5" spans="1:10">
      <c r="A5" s="12" t="s">
        <v>865</v>
      </c>
    </row>
    <row r="6" spans="1:10">
      <c r="A6" s="12" t="s">
        <v>866</v>
      </c>
    </row>
    <row r="7" spans="1:10">
      <c r="A7" s="12" t="s">
        <v>867</v>
      </c>
    </row>
    <row r="8" spans="1:10">
      <c r="A8" s="12" t="s">
        <v>868</v>
      </c>
    </row>
    <row r="9" spans="1:10">
      <c r="A9" s="12" t="s">
        <v>869</v>
      </c>
    </row>
    <row r="10" spans="1:10">
      <c r="A10" s="12" t="s">
        <v>870</v>
      </c>
    </row>
    <row r="11" spans="1:10">
      <c r="A11" s="12" t="s">
        <v>871</v>
      </c>
    </row>
    <row r="12" spans="1:10">
      <c r="A12" s="12" t="s">
        <v>872</v>
      </c>
    </row>
    <row r="13" spans="1:10">
      <c r="A13" s="12" t="s">
        <v>873</v>
      </c>
    </row>
    <row r="14" spans="1:10">
      <c r="A14" s="26" t="s">
        <v>874</v>
      </c>
      <c r="B14" s="26" t="s">
        <v>875</v>
      </c>
      <c r="C14" s="26" t="s">
        <v>876</v>
      </c>
      <c r="D14" s="26" t="s">
        <v>876</v>
      </c>
      <c r="E14" s="26" t="s">
        <v>876</v>
      </c>
      <c r="F14" s="26" t="s">
        <v>876</v>
      </c>
      <c r="G14" s="26" t="s">
        <v>875</v>
      </c>
      <c r="H14" s="26" t="s">
        <v>875</v>
      </c>
      <c r="I14" s="26" t="s">
        <v>875</v>
      </c>
      <c r="J14" s="26" t="s">
        <v>875</v>
      </c>
    </row>
    <row r="15" spans="1:10">
      <c r="A15" s="26" t="s">
        <v>877</v>
      </c>
      <c r="B15" s="26" t="s">
        <v>878</v>
      </c>
      <c r="C15" s="26" t="s">
        <v>879</v>
      </c>
      <c r="D15" s="26" t="s">
        <v>880</v>
      </c>
      <c r="E15" s="26" t="s">
        <v>881</v>
      </c>
      <c r="F15" s="26" t="s">
        <v>882</v>
      </c>
      <c r="G15" s="26" t="s">
        <v>883</v>
      </c>
      <c r="H15" s="26" t="s">
        <v>884</v>
      </c>
      <c r="I15" s="26" t="s">
        <v>885</v>
      </c>
      <c r="J15" s="26" t="s">
        <v>886</v>
      </c>
    </row>
    <row r="17" spans="1:11" ht="45">
      <c r="B17" s="3" t="s">
        <v>229</v>
      </c>
      <c r="C17" s="3" t="s">
        <v>887</v>
      </c>
      <c r="D17" s="3" t="s">
        <v>888</v>
      </c>
      <c r="E17" s="3" t="s">
        <v>889</v>
      </c>
      <c r="F17" s="3" t="s">
        <v>890</v>
      </c>
      <c r="G17" s="3" t="s">
        <v>632</v>
      </c>
      <c r="H17" s="3" t="s">
        <v>863</v>
      </c>
      <c r="I17" s="3" t="s">
        <v>576</v>
      </c>
      <c r="J17" s="3" t="s">
        <v>891</v>
      </c>
    </row>
    <row r="18" spans="1:11">
      <c r="A18" s="21">
        <v>1</v>
      </c>
      <c r="B18" s="27" t="str">
        <f>'935'!B40</f>
        <v>Customer1</v>
      </c>
      <c r="C18" s="6">
        <f>ROUND('Dem2'!BM40,3)</f>
        <v>2.665</v>
      </c>
      <c r="D18" s="23">
        <f>ROUND('Fixed Charge'!E40,2)</f>
        <v>5687.29</v>
      </c>
      <c r="E18" s="23">
        <f>ROUND('Dem2'!BN40,2)</f>
        <v>4.05</v>
      </c>
      <c r="F18" s="23">
        <f>ROUND('Dem2'!BO40,2)</f>
        <v>4.05</v>
      </c>
      <c r="G18" s="7">
        <f>'Gen2'!N40</f>
        <v>0</v>
      </c>
      <c r="H18" s="28">
        <f>'Fixed Charge'!J40</f>
        <v>0</v>
      </c>
      <c r="I18" s="28">
        <f>'Gen2'!O40</f>
        <v>0</v>
      </c>
      <c r="J18" s="23">
        <f>'Gen2'!P40</f>
        <v>0</v>
      </c>
      <c r="K18" s="10"/>
    </row>
    <row r="19" spans="1:11">
      <c r="A19" s="21">
        <v>2</v>
      </c>
      <c r="B19" s="27" t="str">
        <f>'935'!B41</f>
        <v>Customer2</v>
      </c>
      <c r="C19" s="6">
        <f>ROUND('Dem2'!BM41,3)</f>
        <v>2.665</v>
      </c>
      <c r="D19" s="23">
        <f>ROUND('Fixed Charge'!E41,2)</f>
        <v>5687.29</v>
      </c>
      <c r="E19" s="23">
        <f>ROUND('Dem2'!BN41,2)</f>
        <v>4.13</v>
      </c>
      <c r="F19" s="23">
        <f>ROUND('Dem2'!BO41,2)</f>
        <v>4.13</v>
      </c>
      <c r="G19" s="7">
        <f>'Gen2'!N41</f>
        <v>0</v>
      </c>
      <c r="H19" s="28">
        <f>'Fixed Charge'!J41</f>
        <v>0</v>
      </c>
      <c r="I19" s="28">
        <f>'Gen2'!O41</f>
        <v>0</v>
      </c>
      <c r="J19" s="23">
        <f>'Gen2'!P41</f>
        <v>0</v>
      </c>
      <c r="K19" s="10"/>
    </row>
    <row r="20" spans="1:11">
      <c r="A20" s="21">
        <v>3</v>
      </c>
      <c r="B20" s="27" t="str">
        <f>'935'!B42</f>
        <v>Customer3</v>
      </c>
      <c r="C20" s="6">
        <f>ROUND('Dem2'!BM42,3)</f>
        <v>1.9630000000000001</v>
      </c>
      <c r="D20" s="23">
        <f>ROUND('Fixed Charge'!E42,2)</f>
        <v>5687.29</v>
      </c>
      <c r="E20" s="23">
        <f>ROUND('Dem2'!BN42,2)</f>
        <v>4.74</v>
      </c>
      <c r="F20" s="23">
        <f>ROUND('Dem2'!BO42,2)</f>
        <v>4.74</v>
      </c>
      <c r="G20" s="7">
        <f>'Gen2'!N42</f>
        <v>0</v>
      </c>
      <c r="H20" s="28">
        <f>'Fixed Charge'!J42</f>
        <v>0</v>
      </c>
      <c r="I20" s="28">
        <f>'Gen2'!O42</f>
        <v>0</v>
      </c>
      <c r="J20" s="23">
        <f>'Gen2'!P42</f>
        <v>0</v>
      </c>
      <c r="K20" s="10"/>
    </row>
    <row r="21" spans="1:11">
      <c r="A21" s="21">
        <v>4</v>
      </c>
      <c r="B21" s="27" t="str">
        <f>'935'!B43</f>
        <v>Customer4</v>
      </c>
      <c r="C21" s="6">
        <f>ROUND('Dem2'!BM43,3)</f>
        <v>1.9630000000000001</v>
      </c>
      <c r="D21" s="23">
        <f>ROUND('Fixed Charge'!E43,2)</f>
        <v>5687.29</v>
      </c>
      <c r="E21" s="23">
        <f>ROUND('Dem2'!BN43,2)</f>
        <v>5.03</v>
      </c>
      <c r="F21" s="23">
        <f>ROUND('Dem2'!BO43,2)</f>
        <v>5.03</v>
      </c>
      <c r="G21" s="7">
        <f>'Gen2'!N43</f>
        <v>0</v>
      </c>
      <c r="H21" s="28">
        <f>'Fixed Charge'!J43</f>
        <v>0</v>
      </c>
      <c r="I21" s="28">
        <f>'Gen2'!O43</f>
        <v>0</v>
      </c>
      <c r="J21" s="23">
        <f>'Gen2'!P43</f>
        <v>0</v>
      </c>
      <c r="K21" s="10"/>
    </row>
    <row r="22" spans="1:11">
      <c r="A22" s="21">
        <v>5</v>
      </c>
      <c r="B22" s="27" t="str">
        <f>'935'!B44</f>
        <v>Customer5</v>
      </c>
      <c r="C22" s="6">
        <f>ROUND('Dem2'!BM44,3)</f>
        <v>4.0060000000000002</v>
      </c>
      <c r="D22" s="23">
        <f>ROUND('Fixed Charge'!E44,2)</f>
        <v>5687.29</v>
      </c>
      <c r="E22" s="23">
        <f>ROUND('Dem2'!BN44,2)</f>
        <v>5.24</v>
      </c>
      <c r="F22" s="23">
        <f>ROUND('Dem2'!BO44,2)</f>
        <v>5.24</v>
      </c>
      <c r="G22" s="7">
        <f>'Gen2'!N44</f>
        <v>0</v>
      </c>
      <c r="H22" s="28">
        <f>'Fixed Charge'!J44</f>
        <v>0</v>
      </c>
      <c r="I22" s="28">
        <f>'Gen2'!O44</f>
        <v>0</v>
      </c>
      <c r="J22" s="23">
        <f>'Gen2'!P44</f>
        <v>0</v>
      </c>
      <c r="K22" s="10"/>
    </row>
    <row r="23" spans="1:11">
      <c r="A23" s="21">
        <v>6</v>
      </c>
      <c r="B23" s="27" t="str">
        <f>'935'!B45</f>
        <v>Customer6</v>
      </c>
      <c r="C23" s="6">
        <f>ROUND('Dem2'!BM45,3)</f>
        <v>4.0060000000000002</v>
      </c>
      <c r="D23" s="23">
        <f>ROUND('Fixed Charge'!E45,2)</f>
        <v>5687.29</v>
      </c>
      <c r="E23" s="23">
        <f>ROUND('Dem2'!BN45,2)</f>
        <v>4.0599999999999996</v>
      </c>
      <c r="F23" s="23">
        <f>ROUND('Dem2'!BO45,2)</f>
        <v>4.0599999999999996</v>
      </c>
      <c r="G23" s="7">
        <f>'Gen2'!N45</f>
        <v>0</v>
      </c>
      <c r="H23" s="28">
        <f>'Fixed Charge'!J45</f>
        <v>0</v>
      </c>
      <c r="I23" s="28">
        <f>'Gen2'!O45</f>
        <v>0</v>
      </c>
      <c r="J23" s="23">
        <f>'Gen2'!P45</f>
        <v>0</v>
      </c>
      <c r="K23" s="10"/>
    </row>
    <row r="24" spans="1:11">
      <c r="A24" s="21">
        <v>7</v>
      </c>
      <c r="B24" s="27" t="str">
        <f>'935'!B46</f>
        <v>Customer7</v>
      </c>
      <c r="C24" s="6">
        <f>ROUND('Dem2'!BM46,3)</f>
        <v>4.4240000000000004</v>
      </c>
      <c r="D24" s="23">
        <f>ROUND('Fixed Charge'!E46,2)</f>
        <v>5687.29</v>
      </c>
      <c r="E24" s="23">
        <f>ROUND('Dem2'!BN46,2)</f>
        <v>5.5</v>
      </c>
      <c r="F24" s="23">
        <f>ROUND('Dem2'!BO46,2)</f>
        <v>5.5</v>
      </c>
      <c r="G24" s="7">
        <f>'Gen2'!N46</f>
        <v>0</v>
      </c>
      <c r="H24" s="28">
        <f>'Fixed Charge'!J46</f>
        <v>0</v>
      </c>
      <c r="I24" s="28">
        <f>'Gen2'!O46</f>
        <v>0</v>
      </c>
      <c r="J24" s="23">
        <f>'Gen2'!P46</f>
        <v>0</v>
      </c>
      <c r="K24" s="10"/>
    </row>
    <row r="25" spans="1:11">
      <c r="A25" s="21">
        <v>8</v>
      </c>
      <c r="B25" s="27" t="str">
        <f>'935'!B47</f>
        <v>Customer8</v>
      </c>
      <c r="C25" s="6">
        <f>ROUND('Dem2'!BM47,3)</f>
        <v>4.6379999999999999</v>
      </c>
      <c r="D25" s="23">
        <f>ROUND('Fixed Charge'!E47,2)</f>
        <v>5687.29</v>
      </c>
      <c r="E25" s="23">
        <f>ROUND('Dem2'!BN47,2)</f>
        <v>5.47</v>
      </c>
      <c r="F25" s="23">
        <f>ROUND('Dem2'!BO47,2)</f>
        <v>5.47</v>
      </c>
      <c r="G25" s="7">
        <f>'Gen2'!N47</f>
        <v>0</v>
      </c>
      <c r="H25" s="28">
        <f>'Fixed Charge'!J47</f>
        <v>0</v>
      </c>
      <c r="I25" s="28">
        <f>'Gen2'!O47</f>
        <v>0</v>
      </c>
      <c r="J25" s="23">
        <f>'Gen2'!P47</f>
        <v>0</v>
      </c>
      <c r="K25" s="10"/>
    </row>
    <row r="26" spans="1:11">
      <c r="A26" s="21">
        <v>9</v>
      </c>
      <c r="B26" s="27" t="str">
        <f>'935'!B48</f>
        <v>Customer9</v>
      </c>
      <c r="C26" s="6">
        <f>ROUND('Dem2'!BM48,3)</f>
        <v>4.6379999999999999</v>
      </c>
      <c r="D26" s="23">
        <f>ROUND('Fixed Charge'!E48,2)</f>
        <v>5687.29</v>
      </c>
      <c r="E26" s="23">
        <f>ROUND('Dem2'!BN48,2)</f>
        <v>2.84</v>
      </c>
      <c r="F26" s="23">
        <f>ROUND('Dem2'!BO48,2)</f>
        <v>2.84</v>
      </c>
      <c r="G26" s="7">
        <f>'Gen2'!N48</f>
        <v>0</v>
      </c>
      <c r="H26" s="28">
        <f>'Fixed Charge'!J48</f>
        <v>0</v>
      </c>
      <c r="I26" s="28">
        <f>'Gen2'!O48</f>
        <v>0</v>
      </c>
      <c r="J26" s="23">
        <f>'Gen2'!P48</f>
        <v>0</v>
      </c>
      <c r="K26" s="10"/>
    </row>
    <row r="27" spans="1:11">
      <c r="A27" s="21">
        <v>10</v>
      </c>
      <c r="B27" s="27" t="str">
        <f>'935'!B49</f>
        <v>Customer10</v>
      </c>
      <c r="C27" s="6">
        <f>ROUND('Dem2'!BM49,3)</f>
        <v>0</v>
      </c>
      <c r="D27" s="23">
        <f>ROUND('Fixed Charge'!E49,2)</f>
        <v>5687.29</v>
      </c>
      <c r="E27" s="23">
        <f>ROUND('Dem2'!BN49,2)</f>
        <v>4.3099999999999996</v>
      </c>
      <c r="F27" s="23">
        <f>ROUND('Dem2'!BO49,2)</f>
        <v>4.3099999999999996</v>
      </c>
      <c r="G27" s="7">
        <f>'Gen2'!N49</f>
        <v>0</v>
      </c>
      <c r="H27" s="28">
        <f>'Fixed Charge'!J49</f>
        <v>0</v>
      </c>
      <c r="I27" s="28">
        <f>'Gen2'!O49</f>
        <v>0</v>
      </c>
      <c r="J27" s="23">
        <f>'Gen2'!P49</f>
        <v>0</v>
      </c>
      <c r="K27" s="10"/>
    </row>
    <row r="28" spans="1:11">
      <c r="A28" s="21">
        <v>11</v>
      </c>
      <c r="B28" s="27" t="str">
        <f>'935'!B50</f>
        <v>Customer11</v>
      </c>
      <c r="C28" s="6">
        <f>ROUND('Dem2'!BM50,3)</f>
        <v>0</v>
      </c>
      <c r="D28" s="23">
        <f>ROUND('Fixed Charge'!E50,2)</f>
        <v>5687.29</v>
      </c>
      <c r="E28" s="23">
        <f>ROUND('Dem2'!BN50,2)</f>
        <v>3.85</v>
      </c>
      <c r="F28" s="23">
        <f>ROUND('Dem2'!BO50,2)</f>
        <v>3.85</v>
      </c>
      <c r="G28" s="7">
        <f>'Gen2'!N50</f>
        <v>0</v>
      </c>
      <c r="H28" s="28">
        <f>'Fixed Charge'!J50</f>
        <v>0</v>
      </c>
      <c r="I28" s="28">
        <f>'Gen2'!O50</f>
        <v>0</v>
      </c>
      <c r="J28" s="23">
        <f>'Gen2'!P50</f>
        <v>0</v>
      </c>
      <c r="K28" s="10"/>
    </row>
    <row r="29" spans="1:11">
      <c r="A29" s="21">
        <v>12</v>
      </c>
      <c r="B29" s="27" t="str">
        <f>'935'!B51</f>
        <v>Customer12</v>
      </c>
      <c r="C29" s="6">
        <f>ROUND('Dem2'!BM51,3)</f>
        <v>3.1080000000000001</v>
      </c>
      <c r="D29" s="23">
        <f>ROUND('Fixed Charge'!E51,2)</f>
        <v>2843.64</v>
      </c>
      <c r="E29" s="23">
        <f>ROUND('Dem2'!BN51,2)</f>
        <v>2.58</v>
      </c>
      <c r="F29" s="23">
        <f>ROUND('Dem2'!BO51,2)</f>
        <v>2.58</v>
      </c>
      <c r="G29" s="7">
        <f>'Gen2'!N51</f>
        <v>0</v>
      </c>
      <c r="H29" s="28">
        <f>'Fixed Charge'!J51</f>
        <v>0</v>
      </c>
      <c r="I29" s="28">
        <f>'Gen2'!O51</f>
        <v>0</v>
      </c>
      <c r="J29" s="23">
        <f>'Gen2'!P51</f>
        <v>0</v>
      </c>
      <c r="K29" s="10"/>
    </row>
    <row r="30" spans="1:11">
      <c r="A30" s="21">
        <v>13</v>
      </c>
      <c r="B30" s="27" t="str">
        <f>'935'!B52</f>
        <v>Customer13</v>
      </c>
      <c r="C30" s="6">
        <f>ROUND('Dem2'!BM52,3)</f>
        <v>8.0039999999999996</v>
      </c>
      <c r="D30" s="23">
        <f>ROUND('Fixed Charge'!E52,2)</f>
        <v>2843.64</v>
      </c>
      <c r="E30" s="23">
        <f>ROUND('Dem2'!BN52,2)</f>
        <v>5.07</v>
      </c>
      <c r="F30" s="23">
        <f>ROUND('Dem2'!BO52,2)</f>
        <v>5.07</v>
      </c>
      <c r="G30" s="7">
        <f>'Gen2'!N52</f>
        <v>-8.0649999999999995</v>
      </c>
      <c r="H30" s="28">
        <f>'Fixed Charge'!J52</f>
        <v>2843.64</v>
      </c>
      <c r="I30" s="28">
        <f>'Gen2'!O52</f>
        <v>0.2</v>
      </c>
      <c r="J30" s="23">
        <f>'Gen2'!P52</f>
        <v>0.2</v>
      </c>
      <c r="K30" s="10"/>
    </row>
    <row r="31" spans="1:11">
      <c r="A31" s="21">
        <v>14</v>
      </c>
      <c r="B31" s="27" t="str">
        <f>'935'!B53</f>
        <v>Customer14</v>
      </c>
      <c r="C31" s="6">
        <f>ROUND('Dem2'!BM53,3)</f>
        <v>8.0039999999999996</v>
      </c>
      <c r="D31" s="23">
        <f>ROUND('Fixed Charge'!E53,2)</f>
        <v>2843.64</v>
      </c>
      <c r="E31" s="23">
        <f>ROUND('Dem2'!BN53,2)</f>
        <v>3.81</v>
      </c>
      <c r="F31" s="23">
        <f>ROUND('Dem2'!BO53,2)</f>
        <v>3.81</v>
      </c>
      <c r="G31" s="7">
        <f>'Gen2'!N53</f>
        <v>0</v>
      </c>
      <c r="H31" s="28">
        <f>'Fixed Charge'!J53</f>
        <v>0</v>
      </c>
      <c r="I31" s="28">
        <f>'Gen2'!O53</f>
        <v>0</v>
      </c>
      <c r="J31" s="23">
        <f>'Gen2'!P53</f>
        <v>0</v>
      </c>
      <c r="K31" s="10"/>
    </row>
    <row r="32" spans="1:11">
      <c r="A32" s="21">
        <v>15</v>
      </c>
      <c r="B32" s="27" t="str">
        <f>'935'!B54</f>
        <v>Customer15</v>
      </c>
      <c r="C32" s="6">
        <f>ROUND('Dem2'!BM54,3)</f>
        <v>3.863</v>
      </c>
      <c r="D32" s="23">
        <f>ROUND('Fixed Charge'!E54,2)</f>
        <v>2843.64</v>
      </c>
      <c r="E32" s="23">
        <f>ROUND('Dem2'!BN54,2)</f>
        <v>3.78</v>
      </c>
      <c r="F32" s="23">
        <f>ROUND('Dem2'!BO54,2)</f>
        <v>3.78</v>
      </c>
      <c r="G32" s="7">
        <f>'Gen2'!N54</f>
        <v>0</v>
      </c>
      <c r="H32" s="28">
        <f>'Fixed Charge'!J54</f>
        <v>0</v>
      </c>
      <c r="I32" s="28">
        <f>'Gen2'!O54</f>
        <v>0</v>
      </c>
      <c r="J32" s="23">
        <f>'Gen2'!P54</f>
        <v>0</v>
      </c>
      <c r="K32" s="10"/>
    </row>
    <row r="33" spans="1:11">
      <c r="A33" s="21">
        <v>16</v>
      </c>
      <c r="B33" s="27" t="str">
        <f>'935'!B55</f>
        <v>Customer16</v>
      </c>
      <c r="C33" s="6">
        <f>ROUND('Dem2'!BM55,3)</f>
        <v>3.863</v>
      </c>
      <c r="D33" s="23">
        <f>ROUND('Fixed Charge'!E55,2)</f>
        <v>2843.64</v>
      </c>
      <c r="E33" s="23">
        <f>ROUND('Dem2'!BN55,2)</f>
        <v>3.78</v>
      </c>
      <c r="F33" s="23">
        <f>ROUND('Dem2'!BO55,2)</f>
        <v>3.78</v>
      </c>
      <c r="G33" s="7">
        <f>'Gen2'!N55</f>
        <v>0</v>
      </c>
      <c r="H33" s="28">
        <f>'Fixed Charge'!J55</f>
        <v>0</v>
      </c>
      <c r="I33" s="28">
        <f>'Gen2'!O55</f>
        <v>0</v>
      </c>
      <c r="J33" s="23">
        <f>'Gen2'!P55</f>
        <v>0</v>
      </c>
      <c r="K33" s="10"/>
    </row>
    <row r="34" spans="1:11">
      <c r="A34" s="21">
        <v>17</v>
      </c>
      <c r="B34" s="27" t="str">
        <f>'935'!B56</f>
        <v>Customer17</v>
      </c>
      <c r="C34" s="6">
        <f>ROUND('Dem2'!BM56,3)</f>
        <v>7.6879999999999997</v>
      </c>
      <c r="D34" s="23">
        <f>ROUND('Fixed Charge'!E56,2)</f>
        <v>2843.64</v>
      </c>
      <c r="E34" s="23">
        <f>ROUND('Dem2'!BN56,2)</f>
        <v>4.6900000000000004</v>
      </c>
      <c r="F34" s="23">
        <f>ROUND('Dem2'!BO56,2)</f>
        <v>4.6900000000000004</v>
      </c>
      <c r="G34" s="7">
        <f>'Gen2'!N56</f>
        <v>0</v>
      </c>
      <c r="H34" s="28">
        <f>'Fixed Charge'!J56</f>
        <v>0</v>
      </c>
      <c r="I34" s="28">
        <f>'Gen2'!O56</f>
        <v>0</v>
      </c>
      <c r="J34" s="23">
        <f>'Gen2'!P56</f>
        <v>0</v>
      </c>
      <c r="K34" s="10"/>
    </row>
    <row r="35" spans="1:11">
      <c r="A35" s="21">
        <v>18</v>
      </c>
      <c r="B35" s="27" t="str">
        <f>'935'!B57</f>
        <v>Customer18</v>
      </c>
      <c r="C35" s="6">
        <f>ROUND('Dem2'!BM57,3)</f>
        <v>7.6879999999999997</v>
      </c>
      <c r="D35" s="23">
        <f>ROUND('Fixed Charge'!E57,2)</f>
        <v>2843.64</v>
      </c>
      <c r="E35" s="23">
        <f>ROUND('Dem2'!BN57,2)</f>
        <v>4.6900000000000004</v>
      </c>
      <c r="F35" s="23">
        <f>ROUND('Dem2'!BO57,2)</f>
        <v>4.6900000000000004</v>
      </c>
      <c r="G35" s="7">
        <f>'Gen2'!N57</f>
        <v>0</v>
      </c>
      <c r="H35" s="28">
        <f>'Fixed Charge'!J57</f>
        <v>0</v>
      </c>
      <c r="I35" s="28">
        <f>'Gen2'!O57</f>
        <v>0</v>
      </c>
      <c r="J35" s="23">
        <f>'Gen2'!P57</f>
        <v>0</v>
      </c>
      <c r="K35" s="10"/>
    </row>
    <row r="36" spans="1:11">
      <c r="A36" s="21">
        <v>19</v>
      </c>
      <c r="B36" s="27" t="str">
        <f>'935'!B58</f>
        <v>Customer19</v>
      </c>
      <c r="C36" s="6">
        <f>ROUND('Dem2'!BM58,3)</f>
        <v>6.556</v>
      </c>
      <c r="D36" s="23">
        <f>ROUND('Fixed Charge'!E58,2)</f>
        <v>2843.64</v>
      </c>
      <c r="E36" s="23">
        <f>ROUND('Dem2'!BN58,2)</f>
        <v>3.79</v>
      </c>
      <c r="F36" s="23">
        <f>ROUND('Dem2'!BO58,2)</f>
        <v>3.79</v>
      </c>
      <c r="G36" s="7">
        <f>'Gen2'!N58</f>
        <v>0</v>
      </c>
      <c r="H36" s="28">
        <f>'Fixed Charge'!J58</f>
        <v>0</v>
      </c>
      <c r="I36" s="28">
        <f>'Gen2'!O58</f>
        <v>0</v>
      </c>
      <c r="J36" s="23">
        <f>'Gen2'!P58</f>
        <v>0</v>
      </c>
      <c r="K36" s="10"/>
    </row>
    <row r="37" spans="1:11">
      <c r="A37" s="21">
        <v>20</v>
      </c>
      <c r="B37" s="27" t="str">
        <f>'935'!B59</f>
        <v>Customer20</v>
      </c>
      <c r="C37" s="6">
        <f>ROUND('Dem2'!BM59,3)</f>
        <v>3.2130000000000001</v>
      </c>
      <c r="D37" s="23">
        <f>ROUND('Fixed Charge'!E59,2)</f>
        <v>2843.64</v>
      </c>
      <c r="E37" s="23">
        <f>ROUND('Dem2'!BN59,2)</f>
        <v>3.92</v>
      </c>
      <c r="F37" s="23">
        <f>ROUND('Dem2'!BO59,2)</f>
        <v>3.92</v>
      </c>
      <c r="G37" s="7">
        <f>'Gen2'!N59</f>
        <v>-5.5469999999999997</v>
      </c>
      <c r="H37" s="28">
        <f>'Fixed Charge'!J59</f>
        <v>2843.64</v>
      </c>
      <c r="I37" s="28">
        <f>'Gen2'!O59</f>
        <v>0.2</v>
      </c>
      <c r="J37" s="23">
        <f>'Gen2'!P59</f>
        <v>0.2</v>
      </c>
      <c r="K37" s="10"/>
    </row>
    <row r="38" spans="1:11">
      <c r="A38" s="21">
        <v>21</v>
      </c>
      <c r="B38" s="27" t="str">
        <f>'935'!B60</f>
        <v>Customer21</v>
      </c>
      <c r="C38" s="6">
        <f>ROUND('Dem2'!BM60,3)</f>
        <v>3.2130000000000001</v>
      </c>
      <c r="D38" s="23">
        <f>ROUND('Fixed Charge'!E60,2)</f>
        <v>2843.64</v>
      </c>
      <c r="E38" s="23">
        <f>ROUND('Dem2'!BN60,2)</f>
        <v>3.55</v>
      </c>
      <c r="F38" s="23">
        <f>ROUND('Dem2'!BO60,2)</f>
        <v>3.55</v>
      </c>
      <c r="G38" s="7">
        <f>'Gen2'!N60</f>
        <v>0</v>
      </c>
      <c r="H38" s="28">
        <f>'Fixed Charge'!J60</f>
        <v>0</v>
      </c>
      <c r="I38" s="28">
        <f>'Gen2'!O60</f>
        <v>0</v>
      </c>
      <c r="J38" s="23">
        <f>'Gen2'!P60</f>
        <v>0</v>
      </c>
      <c r="K38" s="10"/>
    </row>
    <row r="39" spans="1:11">
      <c r="A39" s="21">
        <v>22</v>
      </c>
      <c r="B39" s="27" t="str">
        <f>'935'!B61</f>
        <v>Customer22</v>
      </c>
      <c r="C39" s="6">
        <f>ROUND('Dem2'!BM61,3)</f>
        <v>5.2690000000000001</v>
      </c>
      <c r="D39" s="23">
        <f>ROUND('Fixed Charge'!E61,2)</f>
        <v>2843.64</v>
      </c>
      <c r="E39" s="23">
        <f>ROUND('Dem2'!BN61,2)</f>
        <v>3.54</v>
      </c>
      <c r="F39" s="23">
        <f>ROUND('Dem2'!BO61,2)</f>
        <v>3.54</v>
      </c>
      <c r="G39" s="7">
        <f>'Gen2'!N61</f>
        <v>0</v>
      </c>
      <c r="H39" s="28">
        <f>'Fixed Charge'!J61</f>
        <v>0</v>
      </c>
      <c r="I39" s="28">
        <f>'Gen2'!O61</f>
        <v>0</v>
      </c>
      <c r="J39" s="23">
        <f>'Gen2'!P61</f>
        <v>0</v>
      </c>
      <c r="K39" s="10"/>
    </row>
    <row r="40" spans="1:11">
      <c r="A40" s="21">
        <v>23</v>
      </c>
      <c r="B40" s="27" t="str">
        <f>'935'!B62</f>
        <v>Customer23</v>
      </c>
      <c r="C40" s="6">
        <f>ROUND('Dem2'!BM62,3)</f>
        <v>5.2690000000000001</v>
      </c>
      <c r="D40" s="23">
        <f>ROUND('Fixed Charge'!E62,2)</f>
        <v>2843.64</v>
      </c>
      <c r="E40" s="23">
        <f>ROUND('Dem2'!BN62,2)</f>
        <v>3.54</v>
      </c>
      <c r="F40" s="23">
        <f>ROUND('Dem2'!BO62,2)</f>
        <v>3.54</v>
      </c>
      <c r="G40" s="7">
        <f>'Gen2'!N62</f>
        <v>-5.5709999999999997</v>
      </c>
      <c r="H40" s="28">
        <f>'Fixed Charge'!J62</f>
        <v>2843.64</v>
      </c>
      <c r="I40" s="28">
        <f>'Gen2'!O62</f>
        <v>0.2</v>
      </c>
      <c r="J40" s="23">
        <f>'Gen2'!P62</f>
        <v>0.2</v>
      </c>
      <c r="K40" s="10"/>
    </row>
    <row r="41" spans="1:11">
      <c r="A41" s="21">
        <v>24</v>
      </c>
      <c r="B41" s="27" t="str">
        <f>'935'!B63</f>
        <v>Customer24</v>
      </c>
      <c r="C41" s="6">
        <f>ROUND('Dem2'!BM63,3)</f>
        <v>2.2999999999999998</v>
      </c>
      <c r="D41" s="23">
        <f>ROUND('Fixed Charge'!E63,2)</f>
        <v>2843.64</v>
      </c>
      <c r="E41" s="23">
        <f>ROUND('Dem2'!BN63,2)</f>
        <v>3.43</v>
      </c>
      <c r="F41" s="23">
        <f>ROUND('Dem2'!BO63,2)</f>
        <v>3.43</v>
      </c>
      <c r="G41" s="7">
        <f>'Gen2'!N63</f>
        <v>0</v>
      </c>
      <c r="H41" s="28">
        <f>'Fixed Charge'!J63</f>
        <v>0</v>
      </c>
      <c r="I41" s="28">
        <f>'Gen2'!O63</f>
        <v>0</v>
      </c>
      <c r="J41" s="23">
        <f>'Gen2'!P63</f>
        <v>0</v>
      </c>
      <c r="K41" s="10"/>
    </row>
    <row r="42" spans="1:11">
      <c r="A42" s="21">
        <v>25</v>
      </c>
      <c r="B42" s="27" t="str">
        <f>'935'!B64</f>
        <v>Customer25</v>
      </c>
      <c r="C42" s="6">
        <f>ROUND('Dem2'!BM64,3)</f>
        <v>2.2999999999999998</v>
      </c>
      <c r="D42" s="23">
        <f>ROUND('Fixed Charge'!E64,2)</f>
        <v>2843.64</v>
      </c>
      <c r="E42" s="23">
        <f>ROUND('Dem2'!BN64,2)</f>
        <v>3.43</v>
      </c>
      <c r="F42" s="23">
        <f>ROUND('Dem2'!BO64,2)</f>
        <v>3.43</v>
      </c>
      <c r="G42" s="7">
        <f>'Gen2'!N64</f>
        <v>0</v>
      </c>
      <c r="H42" s="28">
        <f>'Fixed Charge'!J64</f>
        <v>0</v>
      </c>
      <c r="I42" s="28">
        <f>'Gen2'!O64</f>
        <v>0</v>
      </c>
      <c r="J42" s="23">
        <f>'Gen2'!P64</f>
        <v>0</v>
      </c>
      <c r="K42" s="10"/>
    </row>
    <row r="43" spans="1:11">
      <c r="A43" s="21">
        <v>26</v>
      </c>
      <c r="B43" s="27" t="str">
        <f>'935'!B65</f>
        <v>Customer26</v>
      </c>
      <c r="C43" s="6">
        <f>ROUND('Dem2'!BM65,3)</f>
        <v>1.3</v>
      </c>
      <c r="D43" s="23">
        <f>ROUND('Fixed Charge'!E65,2)</f>
        <v>2843.64</v>
      </c>
      <c r="E43" s="23">
        <f>ROUND('Dem2'!BN65,2)</f>
        <v>4.5999999999999996</v>
      </c>
      <c r="F43" s="23">
        <f>ROUND('Dem2'!BO65,2)</f>
        <v>4.5999999999999996</v>
      </c>
      <c r="G43" s="7">
        <f>'Gen2'!N65</f>
        <v>0</v>
      </c>
      <c r="H43" s="28">
        <f>'Fixed Charge'!J65</f>
        <v>0</v>
      </c>
      <c r="I43" s="28">
        <f>'Gen2'!O65</f>
        <v>0</v>
      </c>
      <c r="J43" s="23">
        <f>'Gen2'!P65</f>
        <v>0</v>
      </c>
      <c r="K43" s="10"/>
    </row>
    <row r="44" spans="1:11">
      <c r="A44" s="21">
        <v>27</v>
      </c>
      <c r="B44" s="27" t="str">
        <f>'935'!B66</f>
        <v>Customer27</v>
      </c>
      <c r="C44" s="6">
        <f>ROUND('Dem2'!BM66,3)</f>
        <v>7.8280000000000003</v>
      </c>
      <c r="D44" s="23">
        <f>ROUND('Fixed Charge'!E66,2)</f>
        <v>2843.64</v>
      </c>
      <c r="E44" s="23">
        <f>ROUND('Dem2'!BN66,2)</f>
        <v>2.89</v>
      </c>
      <c r="F44" s="23">
        <f>ROUND('Dem2'!BO66,2)</f>
        <v>2.89</v>
      </c>
      <c r="G44" s="7">
        <f>'Gen2'!N66</f>
        <v>0</v>
      </c>
      <c r="H44" s="28">
        <f>'Fixed Charge'!J66</f>
        <v>0</v>
      </c>
      <c r="I44" s="28">
        <f>'Gen2'!O66</f>
        <v>0</v>
      </c>
      <c r="J44" s="23">
        <f>'Gen2'!P66</f>
        <v>0</v>
      </c>
      <c r="K44" s="10"/>
    </row>
    <row r="45" spans="1:11">
      <c r="A45" s="21">
        <v>28</v>
      </c>
      <c r="B45" s="27" t="str">
        <f>'935'!B67</f>
        <v>Customer28</v>
      </c>
      <c r="C45" s="6">
        <f>ROUND('Dem2'!BM67,3)</f>
        <v>7.827</v>
      </c>
      <c r="D45" s="23">
        <f>ROUND('Fixed Charge'!E67,2)</f>
        <v>2843.64</v>
      </c>
      <c r="E45" s="23">
        <f>ROUND('Dem2'!BN67,2)</f>
        <v>3.49</v>
      </c>
      <c r="F45" s="23">
        <f>ROUND('Dem2'!BO67,2)</f>
        <v>3.49</v>
      </c>
      <c r="G45" s="7">
        <f>'Gen2'!N67</f>
        <v>0</v>
      </c>
      <c r="H45" s="28">
        <f>'Fixed Charge'!J67</f>
        <v>0</v>
      </c>
      <c r="I45" s="28">
        <f>'Gen2'!O67</f>
        <v>0</v>
      </c>
      <c r="J45" s="23">
        <f>'Gen2'!P67</f>
        <v>0</v>
      </c>
      <c r="K45" s="10"/>
    </row>
    <row r="46" spans="1:11">
      <c r="A46" s="21">
        <v>29</v>
      </c>
      <c r="B46" s="27" t="str">
        <f>'935'!B68</f>
        <v>Customer29</v>
      </c>
      <c r="C46" s="6">
        <f>ROUND('Dem2'!BM68,3)</f>
        <v>4.3360000000000003</v>
      </c>
      <c r="D46" s="23">
        <f>ROUND('Fixed Charge'!E68,2)</f>
        <v>2843.64</v>
      </c>
      <c r="E46" s="23">
        <f>ROUND('Dem2'!BN68,2)</f>
        <v>3.42</v>
      </c>
      <c r="F46" s="23">
        <f>ROUND('Dem2'!BO68,2)</f>
        <v>3.42</v>
      </c>
      <c r="G46" s="7">
        <f>'Gen2'!N68</f>
        <v>0</v>
      </c>
      <c r="H46" s="28">
        <f>'Fixed Charge'!J68</f>
        <v>2843.64</v>
      </c>
      <c r="I46" s="28">
        <f>'Gen2'!O68</f>
        <v>0.2</v>
      </c>
      <c r="J46" s="23">
        <f>'Gen2'!P68</f>
        <v>0.2</v>
      </c>
      <c r="K46" s="10"/>
    </row>
    <row r="47" spans="1:11">
      <c r="A47" s="21">
        <v>30</v>
      </c>
      <c r="B47" s="27" t="str">
        <f>'935'!B69</f>
        <v>Customer30</v>
      </c>
      <c r="C47" s="6">
        <f>ROUND('Dem2'!BM69,3)</f>
        <v>4.3360000000000003</v>
      </c>
      <c r="D47" s="23">
        <f>ROUND('Fixed Charge'!E69,2)</f>
        <v>2843.64</v>
      </c>
      <c r="E47" s="23">
        <f>ROUND('Dem2'!BN69,2)</f>
        <v>4.0199999999999996</v>
      </c>
      <c r="F47" s="23">
        <f>ROUND('Dem2'!BO69,2)</f>
        <v>4.0199999999999996</v>
      </c>
      <c r="G47" s="7">
        <f>'Gen2'!N69</f>
        <v>0</v>
      </c>
      <c r="H47" s="28">
        <f>'Fixed Charge'!J69</f>
        <v>2843.64</v>
      </c>
      <c r="I47" s="28">
        <f>'Gen2'!O69</f>
        <v>0.2</v>
      </c>
      <c r="J47" s="23">
        <f>'Gen2'!P69</f>
        <v>0.2</v>
      </c>
      <c r="K47" s="10"/>
    </row>
    <row r="48" spans="1:11">
      <c r="A48" s="21">
        <v>31</v>
      </c>
      <c r="B48" s="27" t="str">
        <f>'935'!B70</f>
        <v>Customer31</v>
      </c>
      <c r="C48" s="6">
        <f>ROUND('Dem2'!BM70,3)</f>
        <v>7.7709999999999999</v>
      </c>
      <c r="D48" s="23">
        <f>ROUND('Fixed Charge'!E70,2)</f>
        <v>2843.64</v>
      </c>
      <c r="E48" s="23">
        <f>ROUND('Dem2'!BN70,2)</f>
        <v>4.8099999999999996</v>
      </c>
      <c r="F48" s="23">
        <f>ROUND('Dem2'!BO70,2)</f>
        <v>4.8099999999999996</v>
      </c>
      <c r="G48" s="7">
        <f>'Gen2'!N70</f>
        <v>0</v>
      </c>
      <c r="H48" s="28">
        <f>'Fixed Charge'!J70</f>
        <v>2843.64</v>
      </c>
      <c r="I48" s="28">
        <f>'Gen2'!O70</f>
        <v>0.2</v>
      </c>
      <c r="J48" s="23">
        <f>'Gen2'!P70</f>
        <v>0.2</v>
      </c>
      <c r="K48" s="10"/>
    </row>
    <row r="49" spans="1:11">
      <c r="A49" s="21">
        <v>32</v>
      </c>
      <c r="B49" s="27" t="str">
        <f>'935'!B71</f>
        <v>Customer32</v>
      </c>
      <c r="C49" s="6">
        <f>ROUND('Dem2'!BM71,3)</f>
        <v>7.7709999999999999</v>
      </c>
      <c r="D49" s="23">
        <f>ROUND('Fixed Charge'!E71,2)</f>
        <v>2843.64</v>
      </c>
      <c r="E49" s="23">
        <f>ROUND('Dem2'!BN71,2)</f>
        <v>4.13</v>
      </c>
      <c r="F49" s="23">
        <f>ROUND('Dem2'!BO71,2)</f>
        <v>4.13</v>
      </c>
      <c r="G49" s="7">
        <f>'Gen2'!N71</f>
        <v>0</v>
      </c>
      <c r="H49" s="28">
        <f>'Fixed Charge'!J71</f>
        <v>2843.64</v>
      </c>
      <c r="I49" s="28">
        <f>'Gen2'!O71</f>
        <v>0.2</v>
      </c>
      <c r="J49" s="23">
        <f>'Gen2'!P71</f>
        <v>0.2</v>
      </c>
      <c r="K49" s="10"/>
    </row>
    <row r="50" spans="1:11">
      <c r="A50" s="21">
        <v>33</v>
      </c>
      <c r="B50" s="27" t="str">
        <f>'935'!B72</f>
        <v>Customer33</v>
      </c>
      <c r="C50" s="6">
        <f>ROUND('Dem2'!BM72,3)</f>
        <v>1.2729999999999999</v>
      </c>
      <c r="D50" s="23">
        <f>ROUND('Fixed Charge'!E72,2)</f>
        <v>2843.64</v>
      </c>
      <c r="E50" s="23">
        <f>ROUND('Dem2'!BN72,2)</f>
        <v>3.45</v>
      </c>
      <c r="F50" s="23">
        <f>ROUND('Dem2'!BO72,2)</f>
        <v>3.45</v>
      </c>
      <c r="G50" s="7">
        <f>'Gen2'!N72</f>
        <v>0</v>
      </c>
      <c r="H50" s="28">
        <f>'Fixed Charge'!J72</f>
        <v>2843.64</v>
      </c>
      <c r="I50" s="28">
        <f>'Gen2'!O72</f>
        <v>0.2</v>
      </c>
      <c r="J50" s="23">
        <f>'Gen2'!P72</f>
        <v>0.2</v>
      </c>
      <c r="K50" s="10"/>
    </row>
    <row r="51" spans="1:11">
      <c r="A51" s="21">
        <v>34</v>
      </c>
      <c r="B51" s="27" t="str">
        <f>'935'!B73</f>
        <v>Customer34</v>
      </c>
      <c r="C51" s="6">
        <f>ROUND('Dem2'!BM73,3)</f>
        <v>6.8029999999999999</v>
      </c>
      <c r="D51" s="23">
        <f>ROUND('Fixed Charge'!E73,2)</f>
        <v>2843.64</v>
      </c>
      <c r="E51" s="23">
        <f>ROUND('Dem2'!BN73,2)</f>
        <v>4.68</v>
      </c>
      <c r="F51" s="23">
        <f>ROUND('Dem2'!BO73,2)</f>
        <v>4.68</v>
      </c>
      <c r="G51" s="7">
        <f>'Gen2'!N73</f>
        <v>0</v>
      </c>
      <c r="H51" s="28">
        <f>'Fixed Charge'!J73</f>
        <v>2843.64</v>
      </c>
      <c r="I51" s="28">
        <f>'Gen2'!O73</f>
        <v>0.2</v>
      </c>
      <c r="J51" s="23">
        <f>'Gen2'!P73</f>
        <v>0.2</v>
      </c>
      <c r="K51" s="10"/>
    </row>
    <row r="52" spans="1:11">
      <c r="A52" s="21">
        <v>35</v>
      </c>
      <c r="B52" s="27" t="str">
        <f>'935'!B74</f>
        <v>Customer35</v>
      </c>
      <c r="C52" s="6">
        <f>ROUND('Dem2'!BM74,3)</f>
        <v>6.8029999999999999</v>
      </c>
      <c r="D52" s="23">
        <f>ROUND('Fixed Charge'!E74,2)</f>
        <v>5687.29</v>
      </c>
      <c r="E52" s="23">
        <f>ROUND('Dem2'!BN74,2)</f>
        <v>5.09</v>
      </c>
      <c r="F52" s="23">
        <f>ROUND('Dem2'!BO74,2)</f>
        <v>5.09</v>
      </c>
      <c r="G52" s="7">
        <f>'Gen2'!N74</f>
        <v>0</v>
      </c>
      <c r="H52" s="28">
        <f>'Fixed Charge'!J74</f>
        <v>0</v>
      </c>
      <c r="I52" s="28">
        <f>'Gen2'!O74</f>
        <v>0</v>
      </c>
      <c r="J52" s="23">
        <f>'Gen2'!P74</f>
        <v>0</v>
      </c>
      <c r="K52" s="10"/>
    </row>
    <row r="53" spans="1:11">
      <c r="A53" s="21">
        <v>36</v>
      </c>
      <c r="B53" s="27" t="str">
        <f>'935'!B75</f>
        <v>Customer36</v>
      </c>
      <c r="C53" s="6">
        <f>ROUND('Dem2'!BM75,3)</f>
        <v>6.2169999999999996</v>
      </c>
      <c r="D53" s="23">
        <f>ROUND('Fixed Charge'!E75,2)</f>
        <v>5687.29</v>
      </c>
      <c r="E53" s="23">
        <f>ROUND('Dem2'!BN75,2)</f>
        <v>3.92</v>
      </c>
      <c r="F53" s="23">
        <f>ROUND('Dem2'!BO75,2)</f>
        <v>3.92</v>
      </c>
      <c r="G53" s="7">
        <f>'Gen2'!N75</f>
        <v>0</v>
      </c>
      <c r="H53" s="28">
        <f>'Fixed Charge'!J75</f>
        <v>0</v>
      </c>
      <c r="I53" s="28">
        <f>'Gen2'!O75</f>
        <v>0</v>
      </c>
      <c r="J53" s="23">
        <f>'Gen2'!P75</f>
        <v>0</v>
      </c>
      <c r="K53" s="10"/>
    </row>
    <row r="54" spans="1:11">
      <c r="A54" s="21">
        <v>37</v>
      </c>
      <c r="B54" s="27" t="str">
        <f>'935'!B76</f>
        <v>Customer37</v>
      </c>
      <c r="C54" s="6">
        <f>ROUND('Dem2'!BM76,3)</f>
        <v>6.1189999999999998</v>
      </c>
      <c r="D54" s="23">
        <f>ROUND('Fixed Charge'!E76,2)</f>
        <v>5687.29</v>
      </c>
      <c r="E54" s="23">
        <f>ROUND('Dem2'!BN76,2)</f>
        <v>5.32</v>
      </c>
      <c r="F54" s="23">
        <f>ROUND('Dem2'!BO76,2)</f>
        <v>5.32</v>
      </c>
      <c r="G54" s="7">
        <f>'Gen2'!N76</f>
        <v>0</v>
      </c>
      <c r="H54" s="28">
        <f>'Fixed Charge'!J76</f>
        <v>0</v>
      </c>
      <c r="I54" s="28">
        <f>'Gen2'!O76</f>
        <v>0</v>
      </c>
      <c r="J54" s="23">
        <f>'Gen2'!P76</f>
        <v>0</v>
      </c>
      <c r="K54" s="10"/>
    </row>
    <row r="55" spans="1:11">
      <c r="A55" s="21">
        <v>38</v>
      </c>
      <c r="B55" s="27" t="str">
        <f>'935'!B77</f>
        <v>Customer38</v>
      </c>
      <c r="C55" s="6">
        <f>ROUND('Dem2'!BM77,3)</f>
        <v>6.1189999999999998</v>
      </c>
      <c r="D55" s="23">
        <f>ROUND('Fixed Charge'!E77,2)</f>
        <v>5687.29</v>
      </c>
      <c r="E55" s="23">
        <f>ROUND('Dem2'!BN77,2)</f>
        <v>5.23</v>
      </c>
      <c r="F55" s="23">
        <f>ROUND('Dem2'!BO77,2)</f>
        <v>5.23</v>
      </c>
      <c r="G55" s="7">
        <f>'Gen2'!N77</f>
        <v>0</v>
      </c>
      <c r="H55" s="28">
        <f>'Fixed Charge'!J77</f>
        <v>0</v>
      </c>
      <c r="I55" s="28">
        <f>'Gen2'!O77</f>
        <v>0</v>
      </c>
      <c r="J55" s="23">
        <f>'Gen2'!P77</f>
        <v>0</v>
      </c>
      <c r="K55" s="10"/>
    </row>
    <row r="56" spans="1:11">
      <c r="A56" s="21">
        <v>39</v>
      </c>
      <c r="B56" s="27" t="str">
        <f>'935'!B78</f>
        <v>Customer39</v>
      </c>
      <c r="C56" s="6">
        <f>ROUND('Dem2'!BM78,3)</f>
        <v>4.0090000000000003</v>
      </c>
      <c r="D56" s="23">
        <f>ROUND('Fixed Charge'!E78,2)</f>
        <v>5687.29</v>
      </c>
      <c r="E56" s="23">
        <f>ROUND('Dem2'!BN78,2)</f>
        <v>7.04</v>
      </c>
      <c r="F56" s="23">
        <f>ROUND('Dem2'!BO78,2)</f>
        <v>7.04</v>
      </c>
      <c r="G56" s="7">
        <f>'Gen2'!N78</f>
        <v>0</v>
      </c>
      <c r="H56" s="28">
        <f>'Fixed Charge'!J78</f>
        <v>0</v>
      </c>
      <c r="I56" s="28">
        <f>'Gen2'!O78</f>
        <v>0</v>
      </c>
      <c r="J56" s="23">
        <f>'Gen2'!P78</f>
        <v>0</v>
      </c>
      <c r="K56" s="10"/>
    </row>
    <row r="57" spans="1:11">
      <c r="A57" s="21">
        <v>40</v>
      </c>
      <c r="B57" s="27" t="str">
        <f>'935'!B79</f>
        <v>Customer40</v>
      </c>
      <c r="C57" s="6">
        <f>ROUND('Dem2'!BM79,3)</f>
        <v>0</v>
      </c>
      <c r="D57" s="23">
        <f>ROUND('Fixed Charge'!E79,2)</f>
        <v>5687.29</v>
      </c>
      <c r="E57" s="23">
        <f>ROUND('Dem2'!BN79,2)</f>
        <v>7.26</v>
      </c>
      <c r="F57" s="23">
        <f>ROUND('Dem2'!BO79,2)</f>
        <v>7.26</v>
      </c>
      <c r="G57" s="7">
        <f>'Gen2'!N79</f>
        <v>0</v>
      </c>
      <c r="H57" s="28">
        <f>'Fixed Charge'!J79</f>
        <v>0</v>
      </c>
      <c r="I57" s="28">
        <f>'Gen2'!O79</f>
        <v>0</v>
      </c>
      <c r="J57" s="23">
        <f>'Gen2'!P79</f>
        <v>0</v>
      </c>
      <c r="K57" s="10"/>
    </row>
    <row r="58" spans="1:11">
      <c r="A58" s="21">
        <v>41</v>
      </c>
      <c r="B58" s="27" t="str">
        <f>'935'!B80</f>
        <v>Customer41</v>
      </c>
      <c r="C58" s="6">
        <f>ROUND('Dem2'!BM80,3)</f>
        <v>0.05</v>
      </c>
      <c r="D58" s="23">
        <f>ROUND('Fixed Charge'!E80,2)</f>
        <v>5687.29</v>
      </c>
      <c r="E58" s="23">
        <f>ROUND('Dem2'!BN80,2)</f>
        <v>5.26</v>
      </c>
      <c r="F58" s="23">
        <f>ROUND('Dem2'!BO80,2)</f>
        <v>5.26</v>
      </c>
      <c r="G58" s="7">
        <f>'Gen2'!N80</f>
        <v>0</v>
      </c>
      <c r="H58" s="28">
        <f>'Fixed Charge'!J80</f>
        <v>0</v>
      </c>
      <c r="I58" s="28">
        <f>'Gen2'!O80</f>
        <v>0</v>
      </c>
      <c r="J58" s="23">
        <f>'Gen2'!P80</f>
        <v>0</v>
      </c>
      <c r="K58" s="10"/>
    </row>
    <row r="59" spans="1:11">
      <c r="A59" s="21">
        <v>42</v>
      </c>
      <c r="B59" s="27" t="str">
        <f>'935'!B81</f>
        <v>Customer42</v>
      </c>
      <c r="C59" s="6">
        <f>ROUND('Dem2'!BM81,3)</f>
        <v>3.1059999999999999</v>
      </c>
      <c r="D59" s="23">
        <f>ROUND('Fixed Charge'!E81,2)</f>
        <v>5687.29</v>
      </c>
      <c r="E59" s="23">
        <f>ROUND('Dem2'!BN81,2)</f>
        <v>8.0399999999999991</v>
      </c>
      <c r="F59" s="23">
        <f>ROUND('Dem2'!BO81,2)</f>
        <v>8.0399999999999991</v>
      </c>
      <c r="G59" s="7">
        <f>'Gen2'!N81</f>
        <v>0</v>
      </c>
      <c r="H59" s="28">
        <f>'Fixed Charge'!J81</f>
        <v>0</v>
      </c>
      <c r="I59" s="28">
        <f>'Gen2'!O81</f>
        <v>0</v>
      </c>
      <c r="J59" s="23">
        <f>'Gen2'!P81</f>
        <v>0</v>
      </c>
      <c r="K59" s="10"/>
    </row>
    <row r="60" spans="1:11">
      <c r="A60" s="21">
        <v>43</v>
      </c>
      <c r="B60" s="27" t="str">
        <f>'935'!B82</f>
        <v>Customer43</v>
      </c>
      <c r="C60" s="6">
        <f>ROUND('Dem2'!BM82,3)</f>
        <v>3.1059999999999999</v>
      </c>
      <c r="D60" s="23">
        <f>ROUND('Fixed Charge'!E82,2)</f>
        <v>5687.29</v>
      </c>
      <c r="E60" s="23">
        <f>ROUND('Dem2'!BN82,2)</f>
        <v>7.28</v>
      </c>
      <c r="F60" s="23">
        <f>ROUND('Dem2'!BO82,2)</f>
        <v>7.28</v>
      </c>
      <c r="G60" s="7">
        <f>'Gen2'!N82</f>
        <v>0</v>
      </c>
      <c r="H60" s="28">
        <f>'Fixed Charge'!J82</f>
        <v>0</v>
      </c>
      <c r="I60" s="28">
        <f>'Gen2'!O82</f>
        <v>0</v>
      </c>
      <c r="J60" s="23">
        <f>'Gen2'!P82</f>
        <v>0</v>
      </c>
      <c r="K60" s="10"/>
    </row>
    <row r="61" spans="1:11">
      <c r="A61" s="21">
        <v>44</v>
      </c>
      <c r="B61" s="27" t="str">
        <f>'935'!B83</f>
        <v>Customer44</v>
      </c>
      <c r="C61" s="6">
        <f>ROUND('Dem2'!BM83,3)</f>
        <v>0</v>
      </c>
      <c r="D61" s="23">
        <f>ROUND('Fixed Charge'!E83,2)</f>
        <v>5687.29</v>
      </c>
      <c r="E61" s="23">
        <f>ROUND('Dem2'!BN83,2)</f>
        <v>5.79</v>
      </c>
      <c r="F61" s="23">
        <f>ROUND('Dem2'!BO83,2)</f>
        <v>5.79</v>
      </c>
      <c r="G61" s="7">
        <f>'Gen2'!N83</f>
        <v>0</v>
      </c>
      <c r="H61" s="28">
        <f>'Fixed Charge'!J83</f>
        <v>0</v>
      </c>
      <c r="I61" s="28">
        <f>'Gen2'!O83</f>
        <v>0</v>
      </c>
      <c r="J61" s="23">
        <f>'Gen2'!P83</f>
        <v>0</v>
      </c>
      <c r="K61" s="10"/>
    </row>
    <row r="62" spans="1:11">
      <c r="A62" s="21">
        <v>45</v>
      </c>
      <c r="B62" s="27" t="str">
        <f>'935'!B84</f>
        <v>Customer45</v>
      </c>
      <c r="C62" s="6">
        <f>ROUND('Dem2'!BM84,3)</f>
        <v>0</v>
      </c>
      <c r="D62" s="23">
        <f>ROUND('Fixed Charge'!E84,2)</f>
        <v>5687.29</v>
      </c>
      <c r="E62" s="23">
        <f>ROUND('Dem2'!BN84,2)</f>
        <v>5.79</v>
      </c>
      <c r="F62" s="23">
        <f>ROUND('Dem2'!BO84,2)</f>
        <v>5.79</v>
      </c>
      <c r="G62" s="7">
        <f>'Gen2'!N84</f>
        <v>0</v>
      </c>
      <c r="H62" s="28">
        <f>'Fixed Charge'!J84</f>
        <v>0</v>
      </c>
      <c r="I62" s="28">
        <f>'Gen2'!O84</f>
        <v>0</v>
      </c>
      <c r="J62" s="23">
        <f>'Gen2'!P84</f>
        <v>0</v>
      </c>
      <c r="K62" s="10"/>
    </row>
    <row r="63" spans="1:11">
      <c r="A63" s="21">
        <v>46</v>
      </c>
      <c r="B63" s="27" t="str">
        <f>'935'!B85</f>
        <v>Customer46</v>
      </c>
      <c r="C63" s="6">
        <f>ROUND('Dem2'!BM85,3)</f>
        <v>0</v>
      </c>
      <c r="D63" s="23">
        <f>ROUND('Fixed Charge'!E85,2)</f>
        <v>5687.29</v>
      </c>
      <c r="E63" s="23">
        <f>ROUND('Dem2'!BN85,2)</f>
        <v>5.79</v>
      </c>
      <c r="F63" s="23">
        <f>ROUND('Dem2'!BO85,2)</f>
        <v>5.79</v>
      </c>
      <c r="G63" s="7">
        <f>'Gen2'!N85</f>
        <v>0</v>
      </c>
      <c r="H63" s="28">
        <f>'Fixed Charge'!J85</f>
        <v>0</v>
      </c>
      <c r="I63" s="28">
        <f>'Gen2'!O85</f>
        <v>0</v>
      </c>
      <c r="J63" s="23">
        <f>'Gen2'!P85</f>
        <v>0</v>
      </c>
      <c r="K63" s="10"/>
    </row>
    <row r="64" spans="1:11">
      <c r="A64" s="21">
        <v>47</v>
      </c>
      <c r="B64" s="27" t="str">
        <f>'935'!B86</f>
        <v>Customer47</v>
      </c>
      <c r="C64" s="6">
        <f>ROUND('Dem2'!BM86,3)</f>
        <v>0</v>
      </c>
      <c r="D64" s="23">
        <f>ROUND('Fixed Charge'!E86,2)</f>
        <v>5687.29</v>
      </c>
      <c r="E64" s="23">
        <f>ROUND('Dem2'!BN86,2)</f>
        <v>5.03</v>
      </c>
      <c r="F64" s="23">
        <f>ROUND('Dem2'!BO86,2)</f>
        <v>5.03</v>
      </c>
      <c r="G64" s="7">
        <f>'Gen2'!N86</f>
        <v>0</v>
      </c>
      <c r="H64" s="28">
        <f>'Fixed Charge'!J86</f>
        <v>0</v>
      </c>
      <c r="I64" s="28">
        <f>'Gen2'!O86</f>
        <v>0</v>
      </c>
      <c r="J64" s="23">
        <f>'Gen2'!P86</f>
        <v>0</v>
      </c>
      <c r="K64" s="10"/>
    </row>
    <row r="65" spans="1:11">
      <c r="A65" s="21">
        <v>48</v>
      </c>
      <c r="B65" s="27" t="str">
        <f>'935'!B87</f>
        <v>Customer48</v>
      </c>
      <c r="C65" s="6">
        <f>ROUND('Dem2'!BM87,3)</f>
        <v>3.5649999999999999</v>
      </c>
      <c r="D65" s="23">
        <f>ROUND('Fixed Charge'!E87,2)</f>
        <v>5687.29</v>
      </c>
      <c r="E65" s="23">
        <f>ROUND('Dem2'!BN87,2)</f>
        <v>4.7</v>
      </c>
      <c r="F65" s="23">
        <f>ROUND('Dem2'!BO87,2)</f>
        <v>4.7</v>
      </c>
      <c r="G65" s="7">
        <f>'Gen2'!N87</f>
        <v>0</v>
      </c>
      <c r="H65" s="28">
        <f>'Fixed Charge'!J87</f>
        <v>0</v>
      </c>
      <c r="I65" s="28">
        <f>'Gen2'!O87</f>
        <v>0</v>
      </c>
      <c r="J65" s="23">
        <f>'Gen2'!P87</f>
        <v>0</v>
      </c>
      <c r="K65" s="10"/>
    </row>
    <row r="66" spans="1:11">
      <c r="A66" s="21">
        <v>49</v>
      </c>
      <c r="B66" s="27" t="str">
        <f>'935'!B88</f>
        <v>Customer49</v>
      </c>
      <c r="C66" s="6">
        <f>ROUND('Dem2'!BM88,3)</f>
        <v>3.5649999999999999</v>
      </c>
      <c r="D66" s="23">
        <f>ROUND('Fixed Charge'!E88,2)</f>
        <v>5687.29</v>
      </c>
      <c r="E66" s="23">
        <f>ROUND('Dem2'!BN88,2)</f>
        <v>6.64</v>
      </c>
      <c r="F66" s="23">
        <f>ROUND('Dem2'!BO88,2)</f>
        <v>6.64</v>
      </c>
      <c r="G66" s="7">
        <f>'Gen2'!N88</f>
        <v>0</v>
      </c>
      <c r="H66" s="28">
        <f>'Fixed Charge'!J88</f>
        <v>0</v>
      </c>
      <c r="I66" s="28">
        <f>'Gen2'!O88</f>
        <v>0</v>
      </c>
      <c r="J66" s="23">
        <f>'Gen2'!P88</f>
        <v>0</v>
      </c>
      <c r="K66" s="10"/>
    </row>
    <row r="67" spans="1:11">
      <c r="A67" s="21">
        <v>50</v>
      </c>
      <c r="B67" s="27" t="str">
        <f>'935'!B89</f>
        <v>Customer50</v>
      </c>
      <c r="C67" s="6">
        <f>ROUND('Dem2'!BM89,3)</f>
        <v>2.2919999999999998</v>
      </c>
      <c r="D67" s="23">
        <f>ROUND('Fixed Charge'!E89,2)</f>
        <v>5687.29</v>
      </c>
      <c r="E67" s="23">
        <f>ROUND('Dem2'!BN89,2)</f>
        <v>5.55</v>
      </c>
      <c r="F67" s="23">
        <f>ROUND('Dem2'!BO89,2)</f>
        <v>5.55</v>
      </c>
      <c r="G67" s="7">
        <f>'Gen2'!N89</f>
        <v>0</v>
      </c>
      <c r="H67" s="28">
        <f>'Fixed Charge'!J89</f>
        <v>0</v>
      </c>
      <c r="I67" s="28">
        <f>'Gen2'!O89</f>
        <v>0</v>
      </c>
      <c r="J67" s="23">
        <f>'Gen2'!P89</f>
        <v>0</v>
      </c>
      <c r="K67" s="10"/>
    </row>
    <row r="68" spans="1:11">
      <c r="A68" s="21">
        <v>51</v>
      </c>
      <c r="B68" s="27" t="str">
        <f>'935'!B90</f>
        <v>Customer51</v>
      </c>
      <c r="C68" s="6">
        <f>ROUND('Dem2'!BM90,3)</f>
        <v>2.2919999999999998</v>
      </c>
      <c r="D68" s="23">
        <f>ROUND('Fixed Charge'!E90,2)</f>
        <v>5687.29</v>
      </c>
      <c r="E68" s="23">
        <f>ROUND('Dem2'!BN90,2)</f>
        <v>6.31</v>
      </c>
      <c r="F68" s="23">
        <f>ROUND('Dem2'!BO90,2)</f>
        <v>6.31</v>
      </c>
      <c r="G68" s="7">
        <f>'Gen2'!N90</f>
        <v>0</v>
      </c>
      <c r="H68" s="28">
        <f>'Fixed Charge'!J90</f>
        <v>0</v>
      </c>
      <c r="I68" s="28">
        <f>'Gen2'!O90</f>
        <v>0</v>
      </c>
      <c r="J68" s="23">
        <f>'Gen2'!P90</f>
        <v>0</v>
      </c>
      <c r="K68" s="10"/>
    </row>
    <row r="69" spans="1:11">
      <c r="A69" s="21">
        <v>52</v>
      </c>
      <c r="B69" s="27" t="str">
        <f>'935'!B91</f>
        <v>Customer52</v>
      </c>
      <c r="C69" s="6">
        <f>ROUND('Dem2'!BM91,3)</f>
        <v>2.0270000000000001</v>
      </c>
      <c r="D69" s="23">
        <f>ROUND('Fixed Charge'!E91,2)</f>
        <v>5687.29</v>
      </c>
      <c r="E69" s="23">
        <f>ROUND('Dem2'!BN91,2)</f>
        <v>7.72</v>
      </c>
      <c r="F69" s="23">
        <f>ROUND('Dem2'!BO91,2)</f>
        <v>7.72</v>
      </c>
      <c r="G69" s="7">
        <f>'Gen2'!N91</f>
        <v>0</v>
      </c>
      <c r="H69" s="28">
        <f>'Fixed Charge'!J91</f>
        <v>0</v>
      </c>
      <c r="I69" s="28">
        <f>'Gen2'!O91</f>
        <v>0</v>
      </c>
      <c r="J69" s="23">
        <f>'Gen2'!P91</f>
        <v>0</v>
      </c>
      <c r="K69" s="10"/>
    </row>
    <row r="70" spans="1:11">
      <c r="A70" s="21">
        <v>53</v>
      </c>
      <c r="B70" s="27" t="str">
        <f>'935'!B92</f>
        <v>Customer53</v>
      </c>
      <c r="C70" s="6">
        <f>ROUND('Dem2'!BM92,3)</f>
        <v>2.0270000000000001</v>
      </c>
      <c r="D70" s="23">
        <f>ROUND('Fixed Charge'!E92,2)</f>
        <v>5687.29</v>
      </c>
      <c r="E70" s="23">
        <f>ROUND('Dem2'!BN92,2)</f>
        <v>7.72</v>
      </c>
      <c r="F70" s="23">
        <f>ROUND('Dem2'!BO92,2)</f>
        <v>7.72</v>
      </c>
      <c r="G70" s="7">
        <f>'Gen2'!N92</f>
        <v>0</v>
      </c>
      <c r="H70" s="28">
        <f>'Fixed Charge'!J92</f>
        <v>0</v>
      </c>
      <c r="I70" s="28">
        <f>'Gen2'!O92</f>
        <v>0</v>
      </c>
      <c r="J70" s="23">
        <f>'Gen2'!P92</f>
        <v>0</v>
      </c>
      <c r="K70" s="10"/>
    </row>
    <row r="71" spans="1:11">
      <c r="A71" s="21">
        <v>54</v>
      </c>
      <c r="B71" s="27" t="str">
        <f>'935'!B93</f>
        <v>Customer54</v>
      </c>
      <c r="C71" s="6">
        <f>ROUND('Dem2'!BM93,3)</f>
        <v>5.0419999999999998</v>
      </c>
      <c r="D71" s="23">
        <f>ROUND('Fixed Charge'!E93,2)</f>
        <v>5687.29</v>
      </c>
      <c r="E71" s="23">
        <f>ROUND('Dem2'!BN93,2)</f>
        <v>7.23</v>
      </c>
      <c r="F71" s="23">
        <f>ROUND('Dem2'!BO93,2)</f>
        <v>7.23</v>
      </c>
      <c r="G71" s="7">
        <f>'Gen2'!N93</f>
        <v>0</v>
      </c>
      <c r="H71" s="28">
        <f>'Fixed Charge'!J93</f>
        <v>0</v>
      </c>
      <c r="I71" s="28">
        <f>'Gen2'!O93</f>
        <v>0</v>
      </c>
      <c r="J71" s="23">
        <f>'Gen2'!P93</f>
        <v>0</v>
      </c>
      <c r="K71" s="10"/>
    </row>
    <row r="72" spans="1:11">
      <c r="A72" s="21">
        <v>55</v>
      </c>
      <c r="B72" s="27" t="str">
        <f>'935'!B94</f>
        <v>Customer55</v>
      </c>
      <c r="C72" s="6">
        <f>ROUND('Dem2'!BM94,3)</f>
        <v>5.0419999999999998</v>
      </c>
      <c r="D72" s="23">
        <f>ROUND('Fixed Charge'!E94,2)</f>
        <v>5687.29</v>
      </c>
      <c r="E72" s="23">
        <f>ROUND('Dem2'!BN94,2)</f>
        <v>7.23</v>
      </c>
      <c r="F72" s="23">
        <f>ROUND('Dem2'!BO94,2)</f>
        <v>7.23</v>
      </c>
      <c r="G72" s="7">
        <f>'Gen2'!N94</f>
        <v>0</v>
      </c>
      <c r="H72" s="28">
        <f>'Fixed Charge'!J94</f>
        <v>0</v>
      </c>
      <c r="I72" s="28">
        <f>'Gen2'!O94</f>
        <v>0</v>
      </c>
      <c r="J72" s="23">
        <f>'Gen2'!P94</f>
        <v>0</v>
      </c>
      <c r="K72" s="10"/>
    </row>
    <row r="73" spans="1:11">
      <c r="A73" s="21">
        <v>56</v>
      </c>
      <c r="B73" s="27" t="str">
        <f>'935'!B95</f>
        <v>Customer56</v>
      </c>
      <c r="C73" s="6">
        <f>ROUND('Dem2'!BM95,3)</f>
        <v>1.605</v>
      </c>
      <c r="D73" s="23">
        <f>ROUND('Fixed Charge'!E95,2)</f>
        <v>5687.29</v>
      </c>
      <c r="E73" s="23">
        <f>ROUND('Dem2'!BN95,2)</f>
        <v>6.56</v>
      </c>
      <c r="F73" s="23">
        <f>ROUND('Dem2'!BO95,2)</f>
        <v>6.56</v>
      </c>
      <c r="G73" s="7">
        <f>'Gen2'!N95</f>
        <v>0</v>
      </c>
      <c r="H73" s="28">
        <f>'Fixed Charge'!J95</f>
        <v>0</v>
      </c>
      <c r="I73" s="28">
        <f>'Gen2'!O95</f>
        <v>0</v>
      </c>
      <c r="J73" s="23">
        <f>'Gen2'!P95</f>
        <v>0</v>
      </c>
      <c r="K73" s="10"/>
    </row>
    <row r="74" spans="1:11">
      <c r="A74" s="21">
        <v>57</v>
      </c>
      <c r="B74" s="27" t="str">
        <f>'935'!B96</f>
        <v>Customer57</v>
      </c>
      <c r="C74" s="6">
        <f>ROUND('Dem2'!BM96,3)</f>
        <v>1.605</v>
      </c>
      <c r="D74" s="23">
        <f>ROUND('Fixed Charge'!E96,2)</f>
        <v>5687.29</v>
      </c>
      <c r="E74" s="23">
        <f>ROUND('Dem2'!BN96,2)</f>
        <v>4.62</v>
      </c>
      <c r="F74" s="23">
        <f>ROUND('Dem2'!BO96,2)</f>
        <v>4.62</v>
      </c>
      <c r="G74" s="7">
        <f>'Gen2'!N96</f>
        <v>0</v>
      </c>
      <c r="H74" s="28">
        <f>'Fixed Charge'!J96</f>
        <v>0</v>
      </c>
      <c r="I74" s="28">
        <f>'Gen2'!O96</f>
        <v>0</v>
      </c>
      <c r="J74" s="23">
        <f>'Gen2'!P96</f>
        <v>0</v>
      </c>
      <c r="K74" s="10"/>
    </row>
    <row r="75" spans="1:11">
      <c r="A75" s="21">
        <v>58</v>
      </c>
      <c r="B75" s="27" t="str">
        <f>'935'!B97</f>
        <v>Customer58</v>
      </c>
      <c r="C75" s="6">
        <f>ROUND('Dem2'!BM97,3)</f>
        <v>3.8319999999999999</v>
      </c>
      <c r="D75" s="23">
        <f>ROUND('Fixed Charge'!E97,2)</f>
        <v>5687.29</v>
      </c>
      <c r="E75" s="23">
        <f>ROUND('Dem2'!BN97,2)</f>
        <v>6.67</v>
      </c>
      <c r="F75" s="23">
        <f>ROUND('Dem2'!BO97,2)</f>
        <v>6.67</v>
      </c>
      <c r="G75" s="7">
        <f>'Gen2'!N97</f>
        <v>0</v>
      </c>
      <c r="H75" s="28">
        <f>'Fixed Charge'!J97</f>
        <v>0</v>
      </c>
      <c r="I75" s="28">
        <f>'Gen2'!O97</f>
        <v>0</v>
      </c>
      <c r="J75" s="23">
        <f>'Gen2'!P97</f>
        <v>0</v>
      </c>
      <c r="K75" s="10"/>
    </row>
    <row r="76" spans="1:11">
      <c r="A76" s="21">
        <v>59</v>
      </c>
      <c r="B76" s="27" t="str">
        <f>'935'!B98</f>
        <v>Customer59</v>
      </c>
      <c r="C76" s="6">
        <f>ROUND('Dem2'!BM98,3)</f>
        <v>3.8319999999999999</v>
      </c>
      <c r="D76" s="23">
        <f>ROUND('Fixed Charge'!E98,2)</f>
        <v>5687.29</v>
      </c>
      <c r="E76" s="23">
        <f>ROUND('Dem2'!BN98,2)</f>
        <v>7.42</v>
      </c>
      <c r="F76" s="23">
        <f>ROUND('Dem2'!BO98,2)</f>
        <v>7.42</v>
      </c>
      <c r="G76" s="7">
        <f>'Gen2'!N98</f>
        <v>0</v>
      </c>
      <c r="H76" s="28">
        <f>'Fixed Charge'!J98</f>
        <v>0</v>
      </c>
      <c r="I76" s="28">
        <f>'Gen2'!O98</f>
        <v>0</v>
      </c>
      <c r="J76" s="23">
        <f>'Gen2'!P98</f>
        <v>0</v>
      </c>
      <c r="K76" s="10"/>
    </row>
    <row r="77" spans="1:11">
      <c r="A77" s="21">
        <v>60</v>
      </c>
      <c r="B77" s="27" t="str">
        <f>'935'!B99</f>
        <v>Customer60</v>
      </c>
      <c r="C77" s="6">
        <f>ROUND('Dem2'!BM99,3)</f>
        <v>7.1429999999999998</v>
      </c>
      <c r="D77" s="23">
        <f>ROUND('Fixed Charge'!E99,2)</f>
        <v>5687.29</v>
      </c>
      <c r="E77" s="23">
        <f>ROUND('Dem2'!BN99,2)</f>
        <v>7.61</v>
      </c>
      <c r="F77" s="23">
        <f>ROUND('Dem2'!BO99,2)</f>
        <v>7.61</v>
      </c>
      <c r="G77" s="7">
        <f>'Gen2'!N99</f>
        <v>0</v>
      </c>
      <c r="H77" s="28">
        <f>'Fixed Charge'!J99</f>
        <v>0</v>
      </c>
      <c r="I77" s="28">
        <f>'Gen2'!O99</f>
        <v>0</v>
      </c>
      <c r="J77" s="23">
        <f>'Gen2'!P99</f>
        <v>0</v>
      </c>
      <c r="K77" s="10"/>
    </row>
    <row r="78" spans="1:11">
      <c r="A78" s="21">
        <v>61</v>
      </c>
      <c r="B78" s="27" t="str">
        <f>'935'!B100</f>
        <v>Customer61</v>
      </c>
      <c r="C78" s="6">
        <f>ROUND('Dem2'!BM100,3)</f>
        <v>7.1429999999999998</v>
      </c>
      <c r="D78" s="23">
        <f>ROUND('Fixed Charge'!E100,2)</f>
        <v>5687.29</v>
      </c>
      <c r="E78" s="23">
        <f>ROUND('Dem2'!BN100,2)</f>
        <v>7.61</v>
      </c>
      <c r="F78" s="23">
        <f>ROUND('Dem2'!BO100,2)</f>
        <v>7.61</v>
      </c>
      <c r="G78" s="7">
        <f>'Gen2'!N100</f>
        <v>0</v>
      </c>
      <c r="H78" s="28">
        <f>'Fixed Charge'!J100</f>
        <v>0</v>
      </c>
      <c r="I78" s="28">
        <f>'Gen2'!O100</f>
        <v>0</v>
      </c>
      <c r="J78" s="23">
        <f>'Gen2'!P100</f>
        <v>0</v>
      </c>
      <c r="K78" s="10"/>
    </row>
    <row r="79" spans="1:11">
      <c r="A79" s="21">
        <v>62</v>
      </c>
      <c r="B79" s="27" t="str">
        <f>'935'!B101</f>
        <v>Customer62</v>
      </c>
      <c r="C79" s="6">
        <f>ROUND('Dem2'!BM101,3)</f>
        <v>0</v>
      </c>
      <c r="D79" s="23">
        <f>ROUND('Fixed Charge'!E101,2)</f>
        <v>5687.29</v>
      </c>
      <c r="E79" s="23">
        <f>ROUND('Dem2'!BN101,2)</f>
        <v>5.03</v>
      </c>
      <c r="F79" s="23">
        <f>ROUND('Dem2'!BO101,2)</f>
        <v>5.03</v>
      </c>
      <c r="G79" s="7">
        <f>'Gen2'!N101</f>
        <v>0</v>
      </c>
      <c r="H79" s="28">
        <f>'Fixed Charge'!J101</f>
        <v>0</v>
      </c>
      <c r="I79" s="28">
        <f>'Gen2'!O101</f>
        <v>0</v>
      </c>
      <c r="J79" s="23">
        <f>'Gen2'!P101</f>
        <v>0</v>
      </c>
      <c r="K79" s="10"/>
    </row>
    <row r="80" spans="1:11">
      <c r="A80" s="21">
        <v>63</v>
      </c>
      <c r="B80" s="27" t="str">
        <f>'935'!B102</f>
        <v>Customer63</v>
      </c>
      <c r="C80" s="6">
        <f>ROUND('Dem2'!BM102,3)</f>
        <v>2.133</v>
      </c>
      <c r="D80" s="23">
        <f>ROUND('Fixed Charge'!E102,2)</f>
        <v>5687.29</v>
      </c>
      <c r="E80" s="23">
        <f>ROUND('Dem2'!BN102,2)</f>
        <v>4.72</v>
      </c>
      <c r="F80" s="23">
        <f>ROUND('Dem2'!BO102,2)</f>
        <v>4.72</v>
      </c>
      <c r="G80" s="7">
        <f>'Gen2'!N102</f>
        <v>0</v>
      </c>
      <c r="H80" s="28">
        <f>'Fixed Charge'!J102</f>
        <v>0</v>
      </c>
      <c r="I80" s="28">
        <f>'Gen2'!O102</f>
        <v>0</v>
      </c>
      <c r="J80" s="23">
        <f>'Gen2'!P102</f>
        <v>0</v>
      </c>
      <c r="K80" s="10"/>
    </row>
    <row r="81" spans="1:11">
      <c r="A81" s="21">
        <v>64</v>
      </c>
      <c r="B81" s="27" t="str">
        <f>'935'!B103</f>
        <v>Customer64</v>
      </c>
      <c r="C81" s="6">
        <f>ROUND('Dem2'!BM103,3)</f>
        <v>2.133</v>
      </c>
      <c r="D81" s="23">
        <f>ROUND('Fixed Charge'!E103,2)</f>
        <v>5687.29</v>
      </c>
      <c r="E81" s="23">
        <f>ROUND('Dem2'!BN103,2)</f>
        <v>5.9</v>
      </c>
      <c r="F81" s="23">
        <f>ROUND('Dem2'!BO103,2)</f>
        <v>5.9</v>
      </c>
      <c r="G81" s="7">
        <f>'Gen2'!N103</f>
        <v>0</v>
      </c>
      <c r="H81" s="28">
        <f>'Fixed Charge'!J103</f>
        <v>0</v>
      </c>
      <c r="I81" s="28">
        <f>'Gen2'!O103</f>
        <v>0</v>
      </c>
      <c r="J81" s="23">
        <f>'Gen2'!P103</f>
        <v>0</v>
      </c>
      <c r="K81" s="10"/>
    </row>
    <row r="82" spans="1:11">
      <c r="A82" s="21">
        <v>65</v>
      </c>
      <c r="B82" s="27" t="str">
        <f>'935'!B104</f>
        <v>Customer65</v>
      </c>
      <c r="C82" s="6">
        <f>ROUND('Dem2'!BM104,3)</f>
        <v>8.5000000000000006E-2</v>
      </c>
      <c r="D82" s="23">
        <f>ROUND('Fixed Charge'!E104,2)</f>
        <v>5687.29</v>
      </c>
      <c r="E82" s="23">
        <f>ROUND('Dem2'!BN104,2)</f>
        <v>5.79</v>
      </c>
      <c r="F82" s="23">
        <f>ROUND('Dem2'!BO104,2)</f>
        <v>5.79</v>
      </c>
      <c r="G82" s="7">
        <f>'Gen2'!N104</f>
        <v>0</v>
      </c>
      <c r="H82" s="28">
        <f>'Fixed Charge'!J104</f>
        <v>0</v>
      </c>
      <c r="I82" s="28">
        <f>'Gen2'!O104</f>
        <v>0</v>
      </c>
      <c r="J82" s="23">
        <f>'Gen2'!P104</f>
        <v>0</v>
      </c>
      <c r="K82" s="10"/>
    </row>
    <row r="83" spans="1:11">
      <c r="A83" s="21">
        <v>66</v>
      </c>
      <c r="B83" s="27" t="str">
        <f>'935'!B105</f>
        <v>Customer66</v>
      </c>
      <c r="C83" s="6">
        <f>ROUND('Dem2'!BM105,3)</f>
        <v>3.4140000000000001</v>
      </c>
      <c r="D83" s="23">
        <f>ROUND('Fixed Charge'!E105,2)</f>
        <v>5687.29</v>
      </c>
      <c r="E83" s="23">
        <f>ROUND('Dem2'!BN105,2)</f>
        <v>7.17</v>
      </c>
      <c r="F83" s="23">
        <f>ROUND('Dem2'!BO105,2)</f>
        <v>7.17</v>
      </c>
      <c r="G83" s="7">
        <f>'Gen2'!N105</f>
        <v>0</v>
      </c>
      <c r="H83" s="28">
        <f>'Fixed Charge'!J105</f>
        <v>0</v>
      </c>
      <c r="I83" s="28">
        <f>'Gen2'!O105</f>
        <v>0</v>
      </c>
      <c r="J83" s="23">
        <f>'Gen2'!P105</f>
        <v>0</v>
      </c>
      <c r="K83" s="10"/>
    </row>
    <row r="84" spans="1:11">
      <c r="A84" s="21">
        <v>67</v>
      </c>
      <c r="B84" s="27" t="str">
        <f>'935'!B106</f>
        <v>Customer67</v>
      </c>
      <c r="C84" s="6">
        <f>ROUND('Dem2'!BM106,3)</f>
        <v>3.4140000000000001</v>
      </c>
      <c r="D84" s="23">
        <f>ROUND('Fixed Charge'!E106,2)</f>
        <v>2843.64</v>
      </c>
      <c r="E84" s="23">
        <f>ROUND('Dem2'!BN106,2)</f>
        <v>5.42</v>
      </c>
      <c r="F84" s="23">
        <f>ROUND('Dem2'!BO106,2)</f>
        <v>5.42</v>
      </c>
      <c r="G84" s="7">
        <f>'Gen2'!N106</f>
        <v>0</v>
      </c>
      <c r="H84" s="28">
        <f>'Fixed Charge'!J106</f>
        <v>0</v>
      </c>
      <c r="I84" s="28">
        <f>'Gen2'!O106</f>
        <v>0</v>
      </c>
      <c r="J84" s="23">
        <f>'Gen2'!P106</f>
        <v>0</v>
      </c>
      <c r="K84" s="10"/>
    </row>
    <row r="85" spans="1:11">
      <c r="A85" s="21">
        <v>68</v>
      </c>
      <c r="B85" s="27" t="str">
        <f>'935'!B107</f>
        <v>Customer68</v>
      </c>
      <c r="C85" s="6">
        <f>ROUND('Dem2'!BM107,3)</f>
        <v>5.3390000000000004</v>
      </c>
      <c r="D85" s="23">
        <f>ROUND('Fixed Charge'!E107,2)</f>
        <v>2843.64</v>
      </c>
      <c r="E85" s="23">
        <f>ROUND('Dem2'!BN107,2)</f>
        <v>5.79</v>
      </c>
      <c r="F85" s="23">
        <f>ROUND('Dem2'!BO107,2)</f>
        <v>5.79</v>
      </c>
      <c r="G85" s="7">
        <f>'Gen2'!N107</f>
        <v>0</v>
      </c>
      <c r="H85" s="28">
        <f>'Fixed Charge'!J107</f>
        <v>0</v>
      </c>
      <c r="I85" s="28">
        <f>'Gen2'!O107</f>
        <v>0</v>
      </c>
      <c r="J85" s="23">
        <f>'Gen2'!P107</f>
        <v>0</v>
      </c>
      <c r="K85" s="10"/>
    </row>
    <row r="86" spans="1:11">
      <c r="A86" s="21">
        <v>69</v>
      </c>
      <c r="B86" s="27" t="str">
        <f>'935'!B108</f>
        <v>Customer69</v>
      </c>
      <c r="C86" s="6">
        <f>ROUND('Dem2'!BM108,3)</f>
        <v>5.3390000000000004</v>
      </c>
      <c r="D86" s="23">
        <f>ROUND('Fixed Charge'!E108,2)</f>
        <v>2843.64</v>
      </c>
      <c r="E86" s="23">
        <f>ROUND('Dem2'!BN108,2)</f>
        <v>4.13</v>
      </c>
      <c r="F86" s="23">
        <f>ROUND('Dem2'!BO108,2)</f>
        <v>4.13</v>
      </c>
      <c r="G86" s="7">
        <f>'Gen2'!N108</f>
        <v>0</v>
      </c>
      <c r="H86" s="28">
        <f>'Fixed Charge'!J108</f>
        <v>2843.64</v>
      </c>
      <c r="I86" s="28">
        <f>'Gen2'!O108</f>
        <v>0.2</v>
      </c>
      <c r="J86" s="23">
        <f>'Gen2'!P108</f>
        <v>0.2</v>
      </c>
      <c r="K86" s="10"/>
    </row>
    <row r="87" spans="1:11">
      <c r="A87" s="21">
        <v>70</v>
      </c>
      <c r="B87" s="27" t="str">
        <f>'935'!B109</f>
        <v>Customer70</v>
      </c>
      <c r="C87" s="6">
        <f>ROUND('Dem2'!BM109,3)</f>
        <v>8.8559999999999999</v>
      </c>
      <c r="D87" s="23">
        <f>ROUND('Fixed Charge'!E109,2)</f>
        <v>2843.64</v>
      </c>
      <c r="E87" s="23">
        <f>ROUND('Dem2'!BN109,2)</f>
        <v>3.38</v>
      </c>
      <c r="F87" s="23">
        <f>ROUND('Dem2'!BO109,2)</f>
        <v>3.38</v>
      </c>
      <c r="G87" s="7">
        <f>'Gen2'!N109</f>
        <v>0</v>
      </c>
      <c r="H87" s="28">
        <f>'Fixed Charge'!J109</f>
        <v>2843.64</v>
      </c>
      <c r="I87" s="28">
        <f>'Gen2'!O109</f>
        <v>0.2</v>
      </c>
      <c r="J87" s="23">
        <f>'Gen2'!P109</f>
        <v>0.2</v>
      </c>
      <c r="K87" s="10"/>
    </row>
    <row r="88" spans="1:11">
      <c r="A88" s="21">
        <v>71</v>
      </c>
      <c r="B88" s="27">
        <f>'935'!B110</f>
        <v>0</v>
      </c>
      <c r="C88" s="6">
        <f>ROUND('Dem2'!BM110,3)</f>
        <v>0</v>
      </c>
      <c r="D88" s="23">
        <f>ROUND('Fixed Charge'!E110,2)</f>
        <v>0</v>
      </c>
      <c r="E88" s="23">
        <f>ROUND('Dem2'!BN110,2)</f>
        <v>0.21</v>
      </c>
      <c r="F88" s="23">
        <f>ROUND('Dem2'!BO110,2)</f>
        <v>0.21</v>
      </c>
      <c r="G88" s="7">
        <f>'Gen2'!N110</f>
        <v>0</v>
      </c>
      <c r="H88" s="28">
        <f>'Fixed Charge'!J110</f>
        <v>0</v>
      </c>
      <c r="I88" s="28">
        <f>'Gen2'!O110</f>
        <v>0.2</v>
      </c>
      <c r="J88" s="23">
        <f>'Gen2'!P110</f>
        <v>0.2</v>
      </c>
      <c r="K88" s="10"/>
    </row>
    <row r="89" spans="1:11">
      <c r="A89" s="21">
        <v>72</v>
      </c>
      <c r="B89" s="27">
        <f>'935'!B111</f>
        <v>0</v>
      </c>
      <c r="C89" s="6">
        <f>ROUND('Dem2'!BM111,3)</f>
        <v>0</v>
      </c>
      <c r="D89" s="23">
        <f>ROUND('Fixed Charge'!E111,2)</f>
        <v>0</v>
      </c>
      <c r="E89" s="23">
        <f>ROUND('Dem2'!BN111,2)</f>
        <v>0.21</v>
      </c>
      <c r="F89" s="23">
        <f>ROUND('Dem2'!BO111,2)</f>
        <v>0.21</v>
      </c>
      <c r="G89" s="7">
        <f>'Gen2'!N111</f>
        <v>0</v>
      </c>
      <c r="H89" s="28">
        <f>'Fixed Charge'!J111</f>
        <v>0</v>
      </c>
      <c r="I89" s="28">
        <f>'Gen2'!O111</f>
        <v>0.2</v>
      </c>
      <c r="J89" s="23">
        <f>'Gen2'!P111</f>
        <v>0.2</v>
      </c>
      <c r="K89" s="10"/>
    </row>
    <row r="90" spans="1:11">
      <c r="A90" s="21">
        <v>73</v>
      </c>
      <c r="B90" s="27">
        <f>'935'!B112</f>
        <v>0</v>
      </c>
      <c r="C90" s="6">
        <f>ROUND('Dem2'!BM112,3)</f>
        <v>0</v>
      </c>
      <c r="D90" s="23">
        <f>ROUND('Fixed Charge'!E112,2)</f>
        <v>0</v>
      </c>
      <c r="E90" s="23">
        <f>ROUND('Dem2'!BN112,2)</f>
        <v>0.21</v>
      </c>
      <c r="F90" s="23">
        <f>ROUND('Dem2'!BO112,2)</f>
        <v>0.21</v>
      </c>
      <c r="G90" s="7">
        <f>'Gen2'!N112</f>
        <v>0</v>
      </c>
      <c r="H90" s="28">
        <f>'Fixed Charge'!J112</f>
        <v>0</v>
      </c>
      <c r="I90" s="28">
        <f>'Gen2'!O112</f>
        <v>0.2</v>
      </c>
      <c r="J90" s="23">
        <f>'Gen2'!P112</f>
        <v>0.2</v>
      </c>
      <c r="K90" s="10"/>
    </row>
    <row r="91" spans="1:11">
      <c r="A91" s="21">
        <v>74</v>
      </c>
      <c r="B91" s="27">
        <f>'935'!B113</f>
        <v>0</v>
      </c>
      <c r="C91" s="6">
        <f>ROUND('Dem2'!BM113,3)</f>
        <v>0</v>
      </c>
      <c r="D91" s="23">
        <f>ROUND('Fixed Charge'!E113,2)</f>
        <v>0</v>
      </c>
      <c r="E91" s="23">
        <f>ROUND('Dem2'!BN113,2)</f>
        <v>0.21</v>
      </c>
      <c r="F91" s="23">
        <f>ROUND('Dem2'!BO113,2)</f>
        <v>0.21</v>
      </c>
      <c r="G91" s="7">
        <f>'Gen2'!N113</f>
        <v>0</v>
      </c>
      <c r="H91" s="28">
        <f>'Fixed Charge'!J113</f>
        <v>0</v>
      </c>
      <c r="I91" s="28">
        <f>'Gen2'!O113</f>
        <v>0.2</v>
      </c>
      <c r="J91" s="23">
        <f>'Gen2'!P113</f>
        <v>0.2</v>
      </c>
      <c r="K91" s="10"/>
    </row>
    <row r="92" spans="1:11">
      <c r="A92" s="21">
        <v>75</v>
      </c>
      <c r="B92" s="27">
        <f>'935'!B114</f>
        <v>0</v>
      </c>
      <c r="C92" s="6">
        <f>ROUND('Dem2'!BM114,3)</f>
        <v>0</v>
      </c>
      <c r="D92" s="23">
        <f>ROUND('Fixed Charge'!E114,2)</f>
        <v>0</v>
      </c>
      <c r="E92" s="23">
        <f>ROUND('Dem2'!BN114,2)</f>
        <v>0.21</v>
      </c>
      <c r="F92" s="23">
        <f>ROUND('Dem2'!BO114,2)</f>
        <v>0.21</v>
      </c>
      <c r="G92" s="7">
        <f>'Gen2'!N114</f>
        <v>0</v>
      </c>
      <c r="H92" s="28">
        <f>'Fixed Charge'!J114</f>
        <v>0</v>
      </c>
      <c r="I92" s="28">
        <f>'Gen2'!O114</f>
        <v>0.2</v>
      </c>
      <c r="J92" s="23">
        <f>'Gen2'!P114</f>
        <v>0.2</v>
      </c>
      <c r="K92" s="10"/>
    </row>
    <row r="93" spans="1:11">
      <c r="A93" s="21">
        <v>76</v>
      </c>
      <c r="B93" s="27">
        <f>'935'!B115</f>
        <v>0</v>
      </c>
      <c r="C93" s="6">
        <f>ROUND('Dem2'!BM115,3)</f>
        <v>0</v>
      </c>
      <c r="D93" s="23">
        <f>ROUND('Fixed Charge'!E115,2)</f>
        <v>0</v>
      </c>
      <c r="E93" s="23">
        <f>ROUND('Dem2'!BN115,2)</f>
        <v>0.21</v>
      </c>
      <c r="F93" s="23">
        <f>ROUND('Dem2'!BO115,2)</f>
        <v>0.21</v>
      </c>
      <c r="G93" s="7">
        <f>'Gen2'!N115</f>
        <v>0</v>
      </c>
      <c r="H93" s="28">
        <f>'Fixed Charge'!J115</f>
        <v>0</v>
      </c>
      <c r="I93" s="28">
        <f>'Gen2'!O115</f>
        <v>0.2</v>
      </c>
      <c r="J93" s="23">
        <f>'Gen2'!P115</f>
        <v>0.2</v>
      </c>
      <c r="K93" s="10"/>
    </row>
    <row r="94" spans="1:11">
      <c r="A94" s="21">
        <v>77</v>
      </c>
      <c r="B94" s="27">
        <f>'935'!B116</f>
        <v>0</v>
      </c>
      <c r="C94" s="6">
        <f>ROUND('Dem2'!BM116,3)</f>
        <v>0</v>
      </c>
      <c r="D94" s="23">
        <f>ROUND('Fixed Charge'!E116,2)</f>
        <v>0</v>
      </c>
      <c r="E94" s="23">
        <f>ROUND('Dem2'!BN116,2)</f>
        <v>0.21</v>
      </c>
      <c r="F94" s="23">
        <f>ROUND('Dem2'!BO116,2)</f>
        <v>0.21</v>
      </c>
      <c r="G94" s="7">
        <f>'Gen2'!N116</f>
        <v>0</v>
      </c>
      <c r="H94" s="28">
        <f>'Fixed Charge'!J116</f>
        <v>0</v>
      </c>
      <c r="I94" s="28">
        <f>'Gen2'!O116</f>
        <v>0.2</v>
      </c>
      <c r="J94" s="23">
        <f>'Gen2'!P116</f>
        <v>0.2</v>
      </c>
      <c r="K94" s="10"/>
    </row>
    <row r="95" spans="1:11">
      <c r="A95" s="21">
        <v>78</v>
      </c>
      <c r="B95" s="27">
        <f>'935'!B117</f>
        <v>0</v>
      </c>
      <c r="C95" s="6">
        <f>ROUND('Dem2'!BM117,3)</f>
        <v>0</v>
      </c>
      <c r="D95" s="23">
        <f>ROUND('Fixed Charge'!E117,2)</f>
        <v>0</v>
      </c>
      <c r="E95" s="23">
        <f>ROUND('Dem2'!BN117,2)</f>
        <v>0.21</v>
      </c>
      <c r="F95" s="23">
        <f>ROUND('Dem2'!BO117,2)</f>
        <v>0.21</v>
      </c>
      <c r="G95" s="7">
        <f>'Gen2'!N117</f>
        <v>0</v>
      </c>
      <c r="H95" s="28">
        <f>'Fixed Charge'!J117</f>
        <v>0</v>
      </c>
      <c r="I95" s="28">
        <f>'Gen2'!O117</f>
        <v>0.2</v>
      </c>
      <c r="J95" s="23">
        <f>'Gen2'!P117</f>
        <v>0.2</v>
      </c>
      <c r="K95" s="10"/>
    </row>
    <row r="96" spans="1:11">
      <c r="A96" s="21">
        <v>79</v>
      </c>
      <c r="B96" s="27">
        <f>'935'!B118</f>
        <v>0</v>
      </c>
      <c r="C96" s="6">
        <f>ROUND('Dem2'!BM118,3)</f>
        <v>0</v>
      </c>
      <c r="D96" s="23">
        <f>ROUND('Fixed Charge'!E118,2)</f>
        <v>0</v>
      </c>
      <c r="E96" s="23">
        <f>ROUND('Dem2'!BN118,2)</f>
        <v>0.21</v>
      </c>
      <c r="F96" s="23">
        <f>ROUND('Dem2'!BO118,2)</f>
        <v>0.21</v>
      </c>
      <c r="G96" s="7">
        <f>'Gen2'!N118</f>
        <v>0</v>
      </c>
      <c r="H96" s="28">
        <f>'Fixed Charge'!J118</f>
        <v>0</v>
      </c>
      <c r="I96" s="28">
        <f>'Gen2'!O118</f>
        <v>0.2</v>
      </c>
      <c r="J96" s="23">
        <f>'Gen2'!P118</f>
        <v>0.2</v>
      </c>
      <c r="K96" s="10"/>
    </row>
    <row r="97" spans="1:11">
      <c r="A97" s="21">
        <v>80</v>
      </c>
      <c r="B97" s="27">
        <f>'935'!B119</f>
        <v>0</v>
      </c>
      <c r="C97" s="6">
        <f>ROUND('Dem2'!BM119,3)</f>
        <v>0</v>
      </c>
      <c r="D97" s="23">
        <f>ROUND('Fixed Charge'!E119,2)</f>
        <v>0</v>
      </c>
      <c r="E97" s="23">
        <f>ROUND('Dem2'!BN119,2)</f>
        <v>0.21</v>
      </c>
      <c r="F97" s="23">
        <f>ROUND('Dem2'!BO119,2)</f>
        <v>0.21</v>
      </c>
      <c r="G97" s="7">
        <f>'Gen2'!N119</f>
        <v>0</v>
      </c>
      <c r="H97" s="28">
        <f>'Fixed Charge'!J119</f>
        <v>0</v>
      </c>
      <c r="I97" s="28">
        <f>'Gen2'!O119</f>
        <v>0.2</v>
      </c>
      <c r="J97" s="23">
        <f>'Gen2'!P119</f>
        <v>0.2</v>
      </c>
      <c r="K97" s="10"/>
    </row>
    <row r="98" spans="1:11">
      <c r="A98" s="21">
        <v>81</v>
      </c>
      <c r="B98" s="27">
        <f>'935'!B120</f>
        <v>0</v>
      </c>
      <c r="C98" s="6">
        <f>ROUND('Dem2'!BM120,3)</f>
        <v>0</v>
      </c>
      <c r="D98" s="23">
        <f>ROUND('Fixed Charge'!E120,2)</f>
        <v>0</v>
      </c>
      <c r="E98" s="23">
        <f>ROUND('Dem2'!BN120,2)</f>
        <v>0.21</v>
      </c>
      <c r="F98" s="23">
        <f>ROUND('Dem2'!BO120,2)</f>
        <v>0.21</v>
      </c>
      <c r="G98" s="7">
        <f>'Gen2'!N120</f>
        <v>0</v>
      </c>
      <c r="H98" s="28">
        <f>'Fixed Charge'!J120</f>
        <v>0</v>
      </c>
      <c r="I98" s="28">
        <f>'Gen2'!O120</f>
        <v>0.2</v>
      </c>
      <c r="J98" s="23">
        <f>'Gen2'!P120</f>
        <v>0.2</v>
      </c>
      <c r="K98" s="10"/>
    </row>
    <row r="99" spans="1:11">
      <c r="A99" s="21">
        <v>82</v>
      </c>
      <c r="B99" s="27">
        <f>'935'!B121</f>
        <v>0</v>
      </c>
      <c r="C99" s="6">
        <f>ROUND('Dem2'!BM121,3)</f>
        <v>0</v>
      </c>
      <c r="D99" s="23">
        <f>ROUND('Fixed Charge'!E121,2)</f>
        <v>0</v>
      </c>
      <c r="E99" s="23">
        <f>ROUND('Dem2'!BN121,2)</f>
        <v>0.21</v>
      </c>
      <c r="F99" s="23">
        <f>ROUND('Dem2'!BO121,2)</f>
        <v>0.21</v>
      </c>
      <c r="G99" s="7">
        <f>'Gen2'!N121</f>
        <v>0</v>
      </c>
      <c r="H99" s="28">
        <f>'Fixed Charge'!J121</f>
        <v>0</v>
      </c>
      <c r="I99" s="28">
        <f>'Gen2'!O121</f>
        <v>0.2</v>
      </c>
      <c r="J99" s="23">
        <f>'Gen2'!P121</f>
        <v>0.2</v>
      </c>
      <c r="K99" s="10"/>
    </row>
    <row r="100" spans="1:11">
      <c r="A100" s="21">
        <v>83</v>
      </c>
      <c r="B100" s="27">
        <f>'935'!B122</f>
        <v>0</v>
      </c>
      <c r="C100" s="6">
        <f>ROUND('Dem2'!BM122,3)</f>
        <v>0</v>
      </c>
      <c r="D100" s="23">
        <f>ROUND('Fixed Charge'!E122,2)</f>
        <v>0</v>
      </c>
      <c r="E100" s="23">
        <f>ROUND('Dem2'!BN122,2)</f>
        <v>0.21</v>
      </c>
      <c r="F100" s="23">
        <f>ROUND('Dem2'!BO122,2)</f>
        <v>0.21</v>
      </c>
      <c r="G100" s="7">
        <f>'Gen2'!N122</f>
        <v>0</v>
      </c>
      <c r="H100" s="28">
        <f>'Fixed Charge'!J122</f>
        <v>0</v>
      </c>
      <c r="I100" s="28">
        <f>'Gen2'!O122</f>
        <v>0.2</v>
      </c>
      <c r="J100" s="23">
        <f>'Gen2'!P122</f>
        <v>0.2</v>
      </c>
      <c r="K100" s="10"/>
    </row>
    <row r="101" spans="1:11">
      <c r="A101" s="21">
        <v>84</v>
      </c>
      <c r="B101" s="27">
        <f>'935'!B123</f>
        <v>0</v>
      </c>
      <c r="C101" s="6">
        <f>ROUND('Dem2'!BM123,3)</f>
        <v>0</v>
      </c>
      <c r="D101" s="23">
        <f>ROUND('Fixed Charge'!E123,2)</f>
        <v>0</v>
      </c>
      <c r="E101" s="23">
        <f>ROUND('Dem2'!BN123,2)</f>
        <v>0.21</v>
      </c>
      <c r="F101" s="23">
        <f>ROUND('Dem2'!BO123,2)</f>
        <v>0.21</v>
      </c>
      <c r="G101" s="7">
        <f>'Gen2'!N123</f>
        <v>0</v>
      </c>
      <c r="H101" s="28">
        <f>'Fixed Charge'!J123</f>
        <v>0</v>
      </c>
      <c r="I101" s="28">
        <f>'Gen2'!O123</f>
        <v>0.2</v>
      </c>
      <c r="J101" s="23">
        <f>'Gen2'!P123</f>
        <v>0.2</v>
      </c>
      <c r="K101" s="10"/>
    </row>
    <row r="102" spans="1:11">
      <c r="A102" s="21">
        <v>85</v>
      </c>
      <c r="B102" s="27">
        <f>'935'!B124</f>
        <v>0</v>
      </c>
      <c r="C102" s="6">
        <f>ROUND('Dem2'!BM124,3)</f>
        <v>0</v>
      </c>
      <c r="D102" s="23">
        <f>ROUND('Fixed Charge'!E124,2)</f>
        <v>0</v>
      </c>
      <c r="E102" s="23">
        <f>ROUND('Dem2'!BN124,2)</f>
        <v>0.21</v>
      </c>
      <c r="F102" s="23">
        <f>ROUND('Dem2'!BO124,2)</f>
        <v>0.21</v>
      </c>
      <c r="G102" s="7">
        <f>'Gen2'!N124</f>
        <v>0</v>
      </c>
      <c r="H102" s="28">
        <f>'Fixed Charge'!J124</f>
        <v>0</v>
      </c>
      <c r="I102" s="28">
        <f>'Gen2'!O124</f>
        <v>0.2</v>
      </c>
      <c r="J102" s="23">
        <f>'Gen2'!P124</f>
        <v>0.2</v>
      </c>
      <c r="K102" s="10"/>
    </row>
    <row r="103" spans="1:11">
      <c r="A103" s="21">
        <v>86</v>
      </c>
      <c r="B103" s="27">
        <f>'935'!B125</f>
        <v>0</v>
      </c>
      <c r="C103" s="6">
        <f>ROUND('Dem2'!BM125,3)</f>
        <v>0</v>
      </c>
      <c r="D103" s="23">
        <f>ROUND('Fixed Charge'!E125,2)</f>
        <v>0</v>
      </c>
      <c r="E103" s="23">
        <f>ROUND('Dem2'!BN125,2)</f>
        <v>0.21</v>
      </c>
      <c r="F103" s="23">
        <f>ROUND('Dem2'!BO125,2)</f>
        <v>0.21</v>
      </c>
      <c r="G103" s="7">
        <f>'Gen2'!N125</f>
        <v>0</v>
      </c>
      <c r="H103" s="28">
        <f>'Fixed Charge'!J125</f>
        <v>0</v>
      </c>
      <c r="I103" s="28">
        <f>'Gen2'!O125</f>
        <v>0.2</v>
      </c>
      <c r="J103" s="23">
        <f>'Gen2'!P125</f>
        <v>0.2</v>
      </c>
      <c r="K103" s="10"/>
    </row>
    <row r="104" spans="1:11">
      <c r="A104" s="21">
        <v>87</v>
      </c>
      <c r="B104" s="27">
        <f>'935'!B126</f>
        <v>0</v>
      </c>
      <c r="C104" s="6">
        <f>ROUND('Dem2'!BM126,3)</f>
        <v>0</v>
      </c>
      <c r="D104" s="23">
        <f>ROUND('Fixed Charge'!E126,2)</f>
        <v>0</v>
      </c>
      <c r="E104" s="23">
        <f>ROUND('Dem2'!BN126,2)</f>
        <v>0.21</v>
      </c>
      <c r="F104" s="23">
        <f>ROUND('Dem2'!BO126,2)</f>
        <v>0.21</v>
      </c>
      <c r="G104" s="7">
        <f>'Gen2'!N126</f>
        <v>0</v>
      </c>
      <c r="H104" s="28">
        <f>'Fixed Charge'!J126</f>
        <v>0</v>
      </c>
      <c r="I104" s="28">
        <f>'Gen2'!O126</f>
        <v>0.2</v>
      </c>
      <c r="J104" s="23">
        <f>'Gen2'!P126</f>
        <v>0.2</v>
      </c>
      <c r="K104" s="10"/>
    </row>
    <row r="105" spans="1:11">
      <c r="A105" s="21">
        <v>88</v>
      </c>
      <c r="B105" s="27">
        <f>'935'!B127</f>
        <v>0</v>
      </c>
      <c r="C105" s="6">
        <f>ROUND('Dem2'!BM127,3)</f>
        <v>0</v>
      </c>
      <c r="D105" s="23">
        <f>ROUND('Fixed Charge'!E127,2)</f>
        <v>0</v>
      </c>
      <c r="E105" s="23">
        <f>ROUND('Dem2'!BN127,2)</f>
        <v>0.21</v>
      </c>
      <c r="F105" s="23">
        <f>ROUND('Dem2'!BO127,2)</f>
        <v>0.21</v>
      </c>
      <c r="G105" s="7">
        <f>'Gen2'!N127</f>
        <v>0</v>
      </c>
      <c r="H105" s="28">
        <f>'Fixed Charge'!J127</f>
        <v>0</v>
      </c>
      <c r="I105" s="28">
        <f>'Gen2'!O127</f>
        <v>0.2</v>
      </c>
      <c r="J105" s="23">
        <f>'Gen2'!P127</f>
        <v>0.2</v>
      </c>
      <c r="K105" s="10"/>
    </row>
    <row r="106" spans="1:11">
      <c r="A106" s="21">
        <v>89</v>
      </c>
      <c r="B106" s="27">
        <f>'935'!B128</f>
        <v>0</v>
      </c>
      <c r="C106" s="6">
        <f>ROUND('Dem2'!BM128,3)</f>
        <v>0</v>
      </c>
      <c r="D106" s="23">
        <f>ROUND('Fixed Charge'!E128,2)</f>
        <v>0</v>
      </c>
      <c r="E106" s="23">
        <f>ROUND('Dem2'!BN128,2)</f>
        <v>0.21</v>
      </c>
      <c r="F106" s="23">
        <f>ROUND('Dem2'!BO128,2)</f>
        <v>0.21</v>
      </c>
      <c r="G106" s="7">
        <f>'Gen2'!N128</f>
        <v>0</v>
      </c>
      <c r="H106" s="28">
        <f>'Fixed Charge'!J128</f>
        <v>0</v>
      </c>
      <c r="I106" s="28">
        <f>'Gen2'!O128</f>
        <v>0.2</v>
      </c>
      <c r="J106" s="23">
        <f>'Gen2'!P128</f>
        <v>0.2</v>
      </c>
      <c r="K106" s="10"/>
    </row>
    <row r="107" spans="1:11">
      <c r="A107" s="21">
        <v>90</v>
      </c>
      <c r="B107" s="27">
        <f>'935'!B129</f>
        <v>0</v>
      </c>
      <c r="C107" s="6">
        <f>ROUND('Dem2'!BM129,3)</f>
        <v>0</v>
      </c>
      <c r="D107" s="23">
        <f>ROUND('Fixed Charge'!E129,2)</f>
        <v>0</v>
      </c>
      <c r="E107" s="23">
        <f>ROUND('Dem2'!BN129,2)</f>
        <v>0.21</v>
      </c>
      <c r="F107" s="23">
        <f>ROUND('Dem2'!BO129,2)</f>
        <v>0.21</v>
      </c>
      <c r="G107" s="7">
        <f>'Gen2'!N129</f>
        <v>0</v>
      </c>
      <c r="H107" s="28">
        <f>'Fixed Charge'!J129</f>
        <v>0</v>
      </c>
      <c r="I107" s="28">
        <f>'Gen2'!O129</f>
        <v>0.2</v>
      </c>
      <c r="J107" s="23">
        <f>'Gen2'!P129</f>
        <v>0.2</v>
      </c>
      <c r="K107" s="10"/>
    </row>
    <row r="108" spans="1:11">
      <c r="A108" s="21">
        <v>91</v>
      </c>
      <c r="B108" s="27">
        <f>'935'!B130</f>
        <v>0</v>
      </c>
      <c r="C108" s="6">
        <f>ROUND('Dem2'!BM130,3)</f>
        <v>0</v>
      </c>
      <c r="D108" s="23">
        <f>ROUND('Fixed Charge'!E130,2)</f>
        <v>0</v>
      </c>
      <c r="E108" s="23">
        <f>ROUND('Dem2'!BN130,2)</f>
        <v>0.21</v>
      </c>
      <c r="F108" s="23">
        <f>ROUND('Dem2'!BO130,2)</f>
        <v>0.21</v>
      </c>
      <c r="G108" s="7">
        <f>'Gen2'!N130</f>
        <v>0</v>
      </c>
      <c r="H108" s="28">
        <f>'Fixed Charge'!J130</f>
        <v>0</v>
      </c>
      <c r="I108" s="28">
        <f>'Gen2'!O130</f>
        <v>0.2</v>
      </c>
      <c r="J108" s="23">
        <f>'Gen2'!P130</f>
        <v>0.2</v>
      </c>
      <c r="K108" s="10"/>
    </row>
    <row r="109" spans="1:11">
      <c r="A109" s="21">
        <v>92</v>
      </c>
      <c r="B109" s="27">
        <f>'935'!B131</f>
        <v>0</v>
      </c>
      <c r="C109" s="6">
        <f>ROUND('Dem2'!BM131,3)</f>
        <v>0</v>
      </c>
      <c r="D109" s="23">
        <f>ROUND('Fixed Charge'!E131,2)</f>
        <v>0</v>
      </c>
      <c r="E109" s="23">
        <f>ROUND('Dem2'!BN131,2)</f>
        <v>0.21</v>
      </c>
      <c r="F109" s="23">
        <f>ROUND('Dem2'!BO131,2)</f>
        <v>0.21</v>
      </c>
      <c r="G109" s="7">
        <f>'Gen2'!N131</f>
        <v>0</v>
      </c>
      <c r="H109" s="28">
        <f>'Fixed Charge'!J131</f>
        <v>0</v>
      </c>
      <c r="I109" s="28">
        <f>'Gen2'!O131</f>
        <v>0.2</v>
      </c>
      <c r="J109" s="23">
        <f>'Gen2'!P131</f>
        <v>0.2</v>
      </c>
      <c r="K109" s="10"/>
    </row>
    <row r="110" spans="1:11">
      <c r="A110" s="21">
        <v>93</v>
      </c>
      <c r="B110" s="27">
        <f>'935'!B132</f>
        <v>0</v>
      </c>
      <c r="C110" s="6">
        <f>ROUND('Dem2'!BM132,3)</f>
        <v>0</v>
      </c>
      <c r="D110" s="23">
        <f>ROUND('Fixed Charge'!E132,2)</f>
        <v>0</v>
      </c>
      <c r="E110" s="23">
        <f>ROUND('Dem2'!BN132,2)</f>
        <v>0.21</v>
      </c>
      <c r="F110" s="23">
        <f>ROUND('Dem2'!BO132,2)</f>
        <v>0.21</v>
      </c>
      <c r="G110" s="7">
        <f>'Gen2'!N132</f>
        <v>0</v>
      </c>
      <c r="H110" s="28">
        <f>'Fixed Charge'!J132</f>
        <v>0</v>
      </c>
      <c r="I110" s="28">
        <f>'Gen2'!O132</f>
        <v>0.2</v>
      </c>
      <c r="J110" s="23">
        <f>'Gen2'!P132</f>
        <v>0.2</v>
      </c>
      <c r="K110" s="10"/>
    </row>
    <row r="111" spans="1:11">
      <c r="A111" s="21">
        <v>94</v>
      </c>
      <c r="B111" s="27">
        <f>'935'!B133</f>
        <v>0</v>
      </c>
      <c r="C111" s="6">
        <f>ROUND('Dem2'!BM133,3)</f>
        <v>0</v>
      </c>
      <c r="D111" s="23">
        <f>ROUND('Fixed Charge'!E133,2)</f>
        <v>0</v>
      </c>
      <c r="E111" s="23">
        <f>ROUND('Dem2'!BN133,2)</f>
        <v>0.21</v>
      </c>
      <c r="F111" s="23">
        <f>ROUND('Dem2'!BO133,2)</f>
        <v>0.21</v>
      </c>
      <c r="G111" s="7">
        <f>'Gen2'!N133</f>
        <v>0</v>
      </c>
      <c r="H111" s="28">
        <f>'Fixed Charge'!J133</f>
        <v>0</v>
      </c>
      <c r="I111" s="28">
        <f>'Gen2'!O133</f>
        <v>0.2</v>
      </c>
      <c r="J111" s="23">
        <f>'Gen2'!P133</f>
        <v>0.2</v>
      </c>
      <c r="K111" s="10"/>
    </row>
    <row r="112" spans="1:11">
      <c r="A112" s="21">
        <v>95</v>
      </c>
      <c r="B112" s="27">
        <f>'935'!B134</f>
        <v>0</v>
      </c>
      <c r="C112" s="6">
        <f>ROUND('Dem2'!BM134,3)</f>
        <v>0</v>
      </c>
      <c r="D112" s="23">
        <f>ROUND('Fixed Charge'!E134,2)</f>
        <v>0</v>
      </c>
      <c r="E112" s="23">
        <f>ROUND('Dem2'!BN134,2)</f>
        <v>0.21</v>
      </c>
      <c r="F112" s="23">
        <f>ROUND('Dem2'!BO134,2)</f>
        <v>0.21</v>
      </c>
      <c r="G112" s="7">
        <f>'Gen2'!N134</f>
        <v>0</v>
      </c>
      <c r="H112" s="28">
        <f>'Fixed Charge'!J134</f>
        <v>0</v>
      </c>
      <c r="I112" s="28">
        <f>'Gen2'!O134</f>
        <v>0.2</v>
      </c>
      <c r="J112" s="23">
        <f>'Gen2'!P134</f>
        <v>0.2</v>
      </c>
      <c r="K112" s="10"/>
    </row>
    <row r="113" spans="1:11">
      <c r="A113" s="21">
        <v>96</v>
      </c>
      <c r="B113" s="27">
        <f>'935'!B135</f>
        <v>0</v>
      </c>
      <c r="C113" s="6">
        <f>ROUND('Dem2'!BM135,3)</f>
        <v>0</v>
      </c>
      <c r="D113" s="23">
        <f>ROUND('Fixed Charge'!E135,2)</f>
        <v>0</v>
      </c>
      <c r="E113" s="23">
        <f>ROUND('Dem2'!BN135,2)</f>
        <v>0.21</v>
      </c>
      <c r="F113" s="23">
        <f>ROUND('Dem2'!BO135,2)</f>
        <v>0.21</v>
      </c>
      <c r="G113" s="7">
        <f>'Gen2'!N135</f>
        <v>0</v>
      </c>
      <c r="H113" s="28">
        <f>'Fixed Charge'!J135</f>
        <v>0</v>
      </c>
      <c r="I113" s="28">
        <f>'Gen2'!O135</f>
        <v>0.2</v>
      </c>
      <c r="J113" s="23">
        <f>'Gen2'!P135</f>
        <v>0.2</v>
      </c>
      <c r="K113" s="10"/>
    </row>
    <row r="114" spans="1:11">
      <c r="A114" s="21">
        <v>97</v>
      </c>
      <c r="B114" s="27">
        <f>'935'!B136</f>
        <v>0</v>
      </c>
      <c r="C114" s="6">
        <f>ROUND('Dem2'!BM136,3)</f>
        <v>0</v>
      </c>
      <c r="D114" s="23">
        <f>ROUND('Fixed Charge'!E136,2)</f>
        <v>0</v>
      </c>
      <c r="E114" s="23">
        <f>ROUND('Dem2'!BN136,2)</f>
        <v>0.21</v>
      </c>
      <c r="F114" s="23">
        <f>ROUND('Dem2'!BO136,2)</f>
        <v>0.21</v>
      </c>
      <c r="G114" s="7">
        <f>'Gen2'!N136</f>
        <v>0</v>
      </c>
      <c r="H114" s="28">
        <f>'Fixed Charge'!J136</f>
        <v>0</v>
      </c>
      <c r="I114" s="28">
        <f>'Gen2'!O136</f>
        <v>0.2</v>
      </c>
      <c r="J114" s="23">
        <f>'Gen2'!P136</f>
        <v>0.2</v>
      </c>
      <c r="K114" s="10"/>
    </row>
    <row r="115" spans="1:11">
      <c r="A115" s="21">
        <v>98</v>
      </c>
      <c r="B115" s="27">
        <f>'935'!B137</f>
        <v>0</v>
      </c>
      <c r="C115" s="6">
        <f>ROUND('Dem2'!BM137,3)</f>
        <v>0</v>
      </c>
      <c r="D115" s="23">
        <f>ROUND('Fixed Charge'!E137,2)</f>
        <v>0</v>
      </c>
      <c r="E115" s="23">
        <f>ROUND('Dem2'!BN137,2)</f>
        <v>0.21</v>
      </c>
      <c r="F115" s="23">
        <f>ROUND('Dem2'!BO137,2)</f>
        <v>0.21</v>
      </c>
      <c r="G115" s="7">
        <f>'Gen2'!N137</f>
        <v>0</v>
      </c>
      <c r="H115" s="28">
        <f>'Fixed Charge'!J137</f>
        <v>0</v>
      </c>
      <c r="I115" s="28">
        <f>'Gen2'!O137</f>
        <v>0.2</v>
      </c>
      <c r="J115" s="23">
        <f>'Gen2'!P137</f>
        <v>0.2</v>
      </c>
      <c r="K115" s="10"/>
    </row>
    <row r="116" spans="1:11">
      <c r="A116" s="21">
        <v>99</v>
      </c>
      <c r="B116" s="27">
        <f>'935'!B138</f>
        <v>0</v>
      </c>
      <c r="C116" s="6">
        <f>ROUND('Dem2'!BM138,3)</f>
        <v>0</v>
      </c>
      <c r="D116" s="23">
        <f>ROUND('Fixed Charge'!E138,2)</f>
        <v>0</v>
      </c>
      <c r="E116" s="23">
        <f>ROUND('Dem2'!BN138,2)</f>
        <v>0.21</v>
      </c>
      <c r="F116" s="23">
        <f>ROUND('Dem2'!BO138,2)</f>
        <v>0.21</v>
      </c>
      <c r="G116" s="7">
        <f>'Gen2'!N138</f>
        <v>0</v>
      </c>
      <c r="H116" s="28">
        <f>'Fixed Charge'!J138</f>
        <v>0</v>
      </c>
      <c r="I116" s="28">
        <f>'Gen2'!O138</f>
        <v>0.2</v>
      </c>
      <c r="J116" s="23">
        <f>'Gen2'!P138</f>
        <v>0.2</v>
      </c>
      <c r="K116" s="10"/>
    </row>
    <row r="117" spans="1:11">
      <c r="A117" s="21">
        <v>100</v>
      </c>
      <c r="B117" s="27">
        <f>'935'!B139</f>
        <v>0</v>
      </c>
      <c r="C117" s="6">
        <f>ROUND('Dem2'!BM139,3)</f>
        <v>0</v>
      </c>
      <c r="D117" s="23">
        <f>ROUND('Fixed Charge'!E139,2)</f>
        <v>0</v>
      </c>
      <c r="E117" s="23">
        <f>ROUND('Dem2'!BN139,2)</f>
        <v>0.21</v>
      </c>
      <c r="F117" s="23">
        <f>ROUND('Dem2'!BO139,2)</f>
        <v>0.21</v>
      </c>
      <c r="G117" s="7">
        <f>'Gen2'!N139</f>
        <v>0</v>
      </c>
      <c r="H117" s="28">
        <f>'Fixed Charge'!J139</f>
        <v>0</v>
      </c>
      <c r="I117" s="28">
        <f>'Gen2'!O139</f>
        <v>0.2</v>
      </c>
      <c r="J117" s="23">
        <f>'Gen2'!P139</f>
        <v>0.2</v>
      </c>
      <c r="K117" s="10"/>
    </row>
    <row r="118" spans="1:11">
      <c r="A118" s="21">
        <v>101</v>
      </c>
      <c r="B118" s="27">
        <f>'935'!B140</f>
        <v>0</v>
      </c>
      <c r="C118" s="6">
        <f>ROUND('Dem2'!BM140,3)</f>
        <v>0</v>
      </c>
      <c r="D118" s="23">
        <f>ROUND('Fixed Charge'!E140,2)</f>
        <v>0</v>
      </c>
      <c r="E118" s="23">
        <f>ROUND('Dem2'!BN140,2)</f>
        <v>0.21</v>
      </c>
      <c r="F118" s="23">
        <f>ROUND('Dem2'!BO140,2)</f>
        <v>0.21</v>
      </c>
      <c r="G118" s="7">
        <f>'Gen2'!N140</f>
        <v>0</v>
      </c>
      <c r="H118" s="28">
        <f>'Fixed Charge'!J140</f>
        <v>0</v>
      </c>
      <c r="I118" s="28">
        <f>'Gen2'!O140</f>
        <v>0.2</v>
      </c>
      <c r="J118" s="23">
        <f>'Gen2'!P140</f>
        <v>0.2</v>
      </c>
      <c r="K118" s="10"/>
    </row>
    <row r="119" spans="1:11">
      <c r="A119" s="21">
        <v>102</v>
      </c>
      <c r="B119" s="27">
        <f>'935'!B141</f>
        <v>0</v>
      </c>
      <c r="C119" s="6">
        <f>ROUND('Dem2'!BM141,3)</f>
        <v>0</v>
      </c>
      <c r="D119" s="23">
        <f>ROUND('Fixed Charge'!E141,2)</f>
        <v>0</v>
      </c>
      <c r="E119" s="23">
        <f>ROUND('Dem2'!BN141,2)</f>
        <v>0.21</v>
      </c>
      <c r="F119" s="23">
        <f>ROUND('Dem2'!BO141,2)</f>
        <v>0.21</v>
      </c>
      <c r="G119" s="7">
        <f>'Gen2'!N141</f>
        <v>0</v>
      </c>
      <c r="H119" s="28">
        <f>'Fixed Charge'!J141</f>
        <v>0</v>
      </c>
      <c r="I119" s="28">
        <f>'Gen2'!O141</f>
        <v>0.2</v>
      </c>
      <c r="J119" s="23">
        <f>'Gen2'!P141</f>
        <v>0.2</v>
      </c>
      <c r="K119" s="10"/>
    </row>
    <row r="120" spans="1:11">
      <c r="A120" s="21">
        <v>103</v>
      </c>
      <c r="B120" s="27">
        <f>'935'!B142</f>
        <v>0</v>
      </c>
      <c r="C120" s="6">
        <f>ROUND('Dem2'!BM142,3)</f>
        <v>0</v>
      </c>
      <c r="D120" s="23">
        <f>ROUND('Fixed Charge'!E142,2)</f>
        <v>0</v>
      </c>
      <c r="E120" s="23">
        <f>ROUND('Dem2'!BN142,2)</f>
        <v>0.21</v>
      </c>
      <c r="F120" s="23">
        <f>ROUND('Dem2'!BO142,2)</f>
        <v>0.21</v>
      </c>
      <c r="G120" s="7">
        <f>'Gen2'!N142</f>
        <v>0</v>
      </c>
      <c r="H120" s="28">
        <f>'Fixed Charge'!J142</f>
        <v>0</v>
      </c>
      <c r="I120" s="28">
        <f>'Gen2'!O142</f>
        <v>0.2</v>
      </c>
      <c r="J120" s="23">
        <f>'Gen2'!P142</f>
        <v>0.2</v>
      </c>
      <c r="K120" s="10"/>
    </row>
    <row r="121" spans="1:11">
      <c r="A121" s="21">
        <v>104</v>
      </c>
      <c r="B121" s="27">
        <f>'935'!B143</f>
        <v>0</v>
      </c>
      <c r="C121" s="6">
        <f>ROUND('Dem2'!BM143,3)</f>
        <v>0</v>
      </c>
      <c r="D121" s="23">
        <f>ROUND('Fixed Charge'!E143,2)</f>
        <v>0</v>
      </c>
      <c r="E121" s="23">
        <f>ROUND('Dem2'!BN143,2)</f>
        <v>0.21</v>
      </c>
      <c r="F121" s="23">
        <f>ROUND('Dem2'!BO143,2)</f>
        <v>0.21</v>
      </c>
      <c r="G121" s="7">
        <f>'Gen2'!N143</f>
        <v>0</v>
      </c>
      <c r="H121" s="28">
        <f>'Fixed Charge'!J143</f>
        <v>0</v>
      </c>
      <c r="I121" s="28">
        <f>'Gen2'!O143</f>
        <v>0.2</v>
      </c>
      <c r="J121" s="23">
        <f>'Gen2'!P143</f>
        <v>0.2</v>
      </c>
      <c r="K121" s="10"/>
    </row>
    <row r="122" spans="1:11">
      <c r="A122" s="21">
        <v>105</v>
      </c>
      <c r="B122" s="27">
        <f>'935'!B144</f>
        <v>0</v>
      </c>
      <c r="C122" s="6">
        <f>ROUND('Dem2'!BM144,3)</f>
        <v>0</v>
      </c>
      <c r="D122" s="23">
        <f>ROUND('Fixed Charge'!E144,2)</f>
        <v>0</v>
      </c>
      <c r="E122" s="23">
        <f>ROUND('Dem2'!BN144,2)</f>
        <v>0.21</v>
      </c>
      <c r="F122" s="23">
        <f>ROUND('Dem2'!BO144,2)</f>
        <v>0.21</v>
      </c>
      <c r="G122" s="7">
        <f>'Gen2'!N144</f>
        <v>0</v>
      </c>
      <c r="H122" s="28">
        <f>'Fixed Charge'!J144</f>
        <v>0</v>
      </c>
      <c r="I122" s="28">
        <f>'Gen2'!O144</f>
        <v>0.2</v>
      </c>
      <c r="J122" s="23">
        <f>'Gen2'!P144</f>
        <v>0.2</v>
      </c>
      <c r="K122" s="10"/>
    </row>
    <row r="123" spans="1:11">
      <c r="A123" s="21">
        <v>106</v>
      </c>
      <c r="B123" s="27">
        <f>'935'!B145</f>
        <v>0</v>
      </c>
      <c r="C123" s="6">
        <f>ROUND('Dem2'!BM145,3)</f>
        <v>0</v>
      </c>
      <c r="D123" s="23">
        <f>ROUND('Fixed Charge'!E145,2)</f>
        <v>0</v>
      </c>
      <c r="E123" s="23">
        <f>ROUND('Dem2'!BN145,2)</f>
        <v>0.21</v>
      </c>
      <c r="F123" s="23">
        <f>ROUND('Dem2'!BO145,2)</f>
        <v>0.21</v>
      </c>
      <c r="G123" s="7">
        <f>'Gen2'!N145</f>
        <v>0</v>
      </c>
      <c r="H123" s="28">
        <f>'Fixed Charge'!J145</f>
        <v>0</v>
      </c>
      <c r="I123" s="28">
        <f>'Gen2'!O145</f>
        <v>0.2</v>
      </c>
      <c r="J123" s="23">
        <f>'Gen2'!P145</f>
        <v>0.2</v>
      </c>
      <c r="K123" s="10"/>
    </row>
    <row r="124" spans="1:11">
      <c r="A124" s="21">
        <v>107</v>
      </c>
      <c r="B124" s="27">
        <f>'935'!B146</f>
        <v>0</v>
      </c>
      <c r="C124" s="6">
        <f>ROUND('Dem2'!BM146,3)</f>
        <v>0</v>
      </c>
      <c r="D124" s="23">
        <f>ROUND('Fixed Charge'!E146,2)</f>
        <v>0</v>
      </c>
      <c r="E124" s="23">
        <f>ROUND('Dem2'!BN146,2)</f>
        <v>0.21</v>
      </c>
      <c r="F124" s="23">
        <f>ROUND('Dem2'!BO146,2)</f>
        <v>0.21</v>
      </c>
      <c r="G124" s="7">
        <f>'Gen2'!N146</f>
        <v>0</v>
      </c>
      <c r="H124" s="28">
        <f>'Fixed Charge'!J146</f>
        <v>0</v>
      </c>
      <c r="I124" s="28">
        <f>'Gen2'!O146</f>
        <v>0.2</v>
      </c>
      <c r="J124" s="23">
        <f>'Gen2'!P146</f>
        <v>0.2</v>
      </c>
      <c r="K124" s="10"/>
    </row>
    <row r="125" spans="1:11">
      <c r="A125" s="21">
        <v>108</v>
      </c>
      <c r="B125" s="27">
        <f>'935'!B147</f>
        <v>0</v>
      </c>
      <c r="C125" s="6">
        <f>ROUND('Dem2'!BM147,3)</f>
        <v>0</v>
      </c>
      <c r="D125" s="23">
        <f>ROUND('Fixed Charge'!E147,2)</f>
        <v>0</v>
      </c>
      <c r="E125" s="23">
        <f>ROUND('Dem2'!BN147,2)</f>
        <v>0.21</v>
      </c>
      <c r="F125" s="23">
        <f>ROUND('Dem2'!BO147,2)</f>
        <v>0.21</v>
      </c>
      <c r="G125" s="7">
        <f>'Gen2'!N147</f>
        <v>0</v>
      </c>
      <c r="H125" s="28">
        <f>'Fixed Charge'!J147</f>
        <v>0</v>
      </c>
      <c r="I125" s="28">
        <f>'Gen2'!O147</f>
        <v>0.2</v>
      </c>
      <c r="J125" s="23">
        <f>'Gen2'!P147</f>
        <v>0.2</v>
      </c>
      <c r="K125" s="10"/>
    </row>
    <row r="126" spans="1:11">
      <c r="A126" s="21">
        <v>109</v>
      </c>
      <c r="B126" s="27">
        <f>'935'!B148</f>
        <v>0</v>
      </c>
      <c r="C126" s="6">
        <f>ROUND('Dem2'!BM148,3)</f>
        <v>0</v>
      </c>
      <c r="D126" s="23">
        <f>ROUND('Fixed Charge'!E148,2)</f>
        <v>0</v>
      </c>
      <c r="E126" s="23">
        <f>ROUND('Dem2'!BN148,2)</f>
        <v>0.21</v>
      </c>
      <c r="F126" s="23">
        <f>ROUND('Dem2'!BO148,2)</f>
        <v>0.21</v>
      </c>
      <c r="G126" s="7">
        <f>'Gen2'!N148</f>
        <v>0</v>
      </c>
      <c r="H126" s="28">
        <f>'Fixed Charge'!J148</f>
        <v>0</v>
      </c>
      <c r="I126" s="28">
        <f>'Gen2'!O148</f>
        <v>0.2</v>
      </c>
      <c r="J126" s="23">
        <f>'Gen2'!P148</f>
        <v>0.2</v>
      </c>
      <c r="K126" s="10"/>
    </row>
    <row r="127" spans="1:11">
      <c r="A127" s="21">
        <v>110</v>
      </c>
      <c r="B127" s="27">
        <f>'935'!B149</f>
        <v>0</v>
      </c>
      <c r="C127" s="6">
        <f>ROUND('Dem2'!BM149,3)</f>
        <v>0</v>
      </c>
      <c r="D127" s="23">
        <f>ROUND('Fixed Charge'!E149,2)</f>
        <v>0</v>
      </c>
      <c r="E127" s="23">
        <f>ROUND('Dem2'!BN149,2)</f>
        <v>0.21</v>
      </c>
      <c r="F127" s="23">
        <f>ROUND('Dem2'!BO149,2)</f>
        <v>0.21</v>
      </c>
      <c r="G127" s="7">
        <f>'Gen2'!N149</f>
        <v>0</v>
      </c>
      <c r="H127" s="28">
        <f>'Fixed Charge'!J149</f>
        <v>0</v>
      </c>
      <c r="I127" s="28">
        <f>'Gen2'!O149</f>
        <v>0.2</v>
      </c>
      <c r="J127" s="23">
        <f>'Gen2'!P149</f>
        <v>0.2</v>
      </c>
      <c r="K127" s="10"/>
    </row>
    <row r="128" spans="1:11">
      <c r="A128" s="21">
        <v>111</v>
      </c>
      <c r="B128" s="27">
        <f>'935'!B150</f>
        <v>0</v>
      </c>
      <c r="C128" s="6">
        <f>ROUND('Dem2'!BM150,3)</f>
        <v>0</v>
      </c>
      <c r="D128" s="23">
        <f>ROUND('Fixed Charge'!E150,2)</f>
        <v>0</v>
      </c>
      <c r="E128" s="23">
        <f>ROUND('Dem2'!BN150,2)</f>
        <v>0.21</v>
      </c>
      <c r="F128" s="23">
        <f>ROUND('Dem2'!BO150,2)</f>
        <v>0.21</v>
      </c>
      <c r="G128" s="7">
        <f>'Gen2'!N150</f>
        <v>0</v>
      </c>
      <c r="H128" s="28">
        <f>'Fixed Charge'!J150</f>
        <v>0</v>
      </c>
      <c r="I128" s="28">
        <f>'Gen2'!O150</f>
        <v>0.2</v>
      </c>
      <c r="J128" s="23">
        <f>'Gen2'!P150</f>
        <v>0.2</v>
      </c>
      <c r="K128" s="10"/>
    </row>
    <row r="129" spans="1:11">
      <c r="A129" s="21">
        <v>112</v>
      </c>
      <c r="B129" s="27">
        <f>'935'!B151</f>
        <v>0</v>
      </c>
      <c r="C129" s="6">
        <f>ROUND('Dem2'!BM151,3)</f>
        <v>0</v>
      </c>
      <c r="D129" s="23">
        <f>ROUND('Fixed Charge'!E151,2)</f>
        <v>0</v>
      </c>
      <c r="E129" s="23">
        <f>ROUND('Dem2'!BN151,2)</f>
        <v>0.21</v>
      </c>
      <c r="F129" s="23">
        <f>ROUND('Dem2'!BO151,2)</f>
        <v>0.21</v>
      </c>
      <c r="G129" s="7">
        <f>'Gen2'!N151</f>
        <v>0</v>
      </c>
      <c r="H129" s="28">
        <f>'Fixed Charge'!J151</f>
        <v>0</v>
      </c>
      <c r="I129" s="28">
        <f>'Gen2'!O151</f>
        <v>0.2</v>
      </c>
      <c r="J129" s="23">
        <f>'Gen2'!P151</f>
        <v>0.2</v>
      </c>
      <c r="K129" s="10"/>
    </row>
    <row r="130" spans="1:11">
      <c r="A130" s="21">
        <v>113</v>
      </c>
      <c r="B130" s="27">
        <f>'935'!B152</f>
        <v>0</v>
      </c>
      <c r="C130" s="6">
        <f>ROUND('Dem2'!BM152,3)</f>
        <v>0</v>
      </c>
      <c r="D130" s="23">
        <f>ROUND('Fixed Charge'!E152,2)</f>
        <v>0</v>
      </c>
      <c r="E130" s="23">
        <f>ROUND('Dem2'!BN152,2)</f>
        <v>0.21</v>
      </c>
      <c r="F130" s="23">
        <f>ROUND('Dem2'!BO152,2)</f>
        <v>0.21</v>
      </c>
      <c r="G130" s="7">
        <f>'Gen2'!N152</f>
        <v>0</v>
      </c>
      <c r="H130" s="28">
        <f>'Fixed Charge'!J152</f>
        <v>0</v>
      </c>
      <c r="I130" s="28">
        <f>'Gen2'!O152</f>
        <v>0.2</v>
      </c>
      <c r="J130" s="23">
        <f>'Gen2'!P152</f>
        <v>0.2</v>
      </c>
      <c r="K130" s="10"/>
    </row>
    <row r="131" spans="1:11">
      <c r="A131" s="21">
        <v>114</v>
      </c>
      <c r="B131" s="27">
        <f>'935'!B153</f>
        <v>0</v>
      </c>
      <c r="C131" s="6">
        <f>ROUND('Dem2'!BM153,3)</f>
        <v>0</v>
      </c>
      <c r="D131" s="23">
        <f>ROUND('Fixed Charge'!E153,2)</f>
        <v>0</v>
      </c>
      <c r="E131" s="23">
        <f>ROUND('Dem2'!BN153,2)</f>
        <v>0.21</v>
      </c>
      <c r="F131" s="23">
        <f>ROUND('Dem2'!BO153,2)</f>
        <v>0.21</v>
      </c>
      <c r="G131" s="7">
        <f>'Gen2'!N153</f>
        <v>0</v>
      </c>
      <c r="H131" s="28">
        <f>'Fixed Charge'!J153</f>
        <v>0</v>
      </c>
      <c r="I131" s="28">
        <f>'Gen2'!O153</f>
        <v>0.2</v>
      </c>
      <c r="J131" s="23">
        <f>'Gen2'!P153</f>
        <v>0.2</v>
      </c>
      <c r="K131" s="10"/>
    </row>
    <row r="132" spans="1:11">
      <c r="A132" s="21">
        <v>115</v>
      </c>
      <c r="B132" s="27">
        <f>'935'!B154</f>
        <v>0</v>
      </c>
      <c r="C132" s="6">
        <f>ROUND('Dem2'!BM154,3)</f>
        <v>0</v>
      </c>
      <c r="D132" s="23">
        <f>ROUND('Fixed Charge'!E154,2)</f>
        <v>0</v>
      </c>
      <c r="E132" s="23">
        <f>ROUND('Dem2'!BN154,2)</f>
        <v>0.21</v>
      </c>
      <c r="F132" s="23">
        <f>ROUND('Dem2'!BO154,2)</f>
        <v>0.21</v>
      </c>
      <c r="G132" s="7">
        <f>'Gen2'!N154</f>
        <v>0</v>
      </c>
      <c r="H132" s="28">
        <f>'Fixed Charge'!J154</f>
        <v>0</v>
      </c>
      <c r="I132" s="28">
        <f>'Gen2'!O154</f>
        <v>0.2</v>
      </c>
      <c r="J132" s="23">
        <f>'Gen2'!P154</f>
        <v>0.2</v>
      </c>
      <c r="K132" s="10"/>
    </row>
    <row r="133" spans="1:11">
      <c r="A133" s="21">
        <v>116</v>
      </c>
      <c r="B133" s="27">
        <f>'935'!B155</f>
        <v>0</v>
      </c>
      <c r="C133" s="6">
        <f>ROUND('Dem2'!BM155,3)</f>
        <v>0</v>
      </c>
      <c r="D133" s="23">
        <f>ROUND('Fixed Charge'!E155,2)</f>
        <v>0</v>
      </c>
      <c r="E133" s="23">
        <f>ROUND('Dem2'!BN155,2)</f>
        <v>0.21</v>
      </c>
      <c r="F133" s="23">
        <f>ROUND('Dem2'!BO155,2)</f>
        <v>0.21</v>
      </c>
      <c r="G133" s="7">
        <f>'Gen2'!N155</f>
        <v>0</v>
      </c>
      <c r="H133" s="28">
        <f>'Fixed Charge'!J155</f>
        <v>0</v>
      </c>
      <c r="I133" s="28">
        <f>'Gen2'!O155</f>
        <v>0.2</v>
      </c>
      <c r="J133" s="23">
        <f>'Gen2'!P155</f>
        <v>0.2</v>
      </c>
      <c r="K133" s="10"/>
    </row>
    <row r="134" spans="1:11">
      <c r="A134" s="21">
        <v>117</v>
      </c>
      <c r="B134" s="27">
        <f>'935'!B156</f>
        <v>0</v>
      </c>
      <c r="C134" s="6">
        <f>ROUND('Dem2'!BM156,3)</f>
        <v>0</v>
      </c>
      <c r="D134" s="23">
        <f>ROUND('Fixed Charge'!E156,2)</f>
        <v>0</v>
      </c>
      <c r="E134" s="23">
        <f>ROUND('Dem2'!BN156,2)</f>
        <v>0.21</v>
      </c>
      <c r="F134" s="23">
        <f>ROUND('Dem2'!BO156,2)</f>
        <v>0.21</v>
      </c>
      <c r="G134" s="7">
        <f>'Gen2'!N156</f>
        <v>0</v>
      </c>
      <c r="H134" s="28">
        <f>'Fixed Charge'!J156</f>
        <v>0</v>
      </c>
      <c r="I134" s="28">
        <f>'Gen2'!O156</f>
        <v>0.2</v>
      </c>
      <c r="J134" s="23">
        <f>'Gen2'!P156</f>
        <v>0.2</v>
      </c>
      <c r="K134" s="10"/>
    </row>
    <row r="135" spans="1:11">
      <c r="A135" s="21">
        <v>118</v>
      </c>
      <c r="B135" s="27">
        <f>'935'!B157</f>
        <v>0</v>
      </c>
      <c r="C135" s="6">
        <f>ROUND('Dem2'!BM157,3)</f>
        <v>0</v>
      </c>
      <c r="D135" s="23">
        <f>ROUND('Fixed Charge'!E157,2)</f>
        <v>0</v>
      </c>
      <c r="E135" s="23">
        <f>ROUND('Dem2'!BN157,2)</f>
        <v>0.21</v>
      </c>
      <c r="F135" s="23">
        <f>ROUND('Dem2'!BO157,2)</f>
        <v>0.21</v>
      </c>
      <c r="G135" s="7">
        <f>'Gen2'!N157</f>
        <v>0</v>
      </c>
      <c r="H135" s="28">
        <f>'Fixed Charge'!J157</f>
        <v>0</v>
      </c>
      <c r="I135" s="28">
        <f>'Gen2'!O157</f>
        <v>0.2</v>
      </c>
      <c r="J135" s="23">
        <f>'Gen2'!P157</f>
        <v>0.2</v>
      </c>
      <c r="K135" s="10"/>
    </row>
    <row r="136" spans="1:11">
      <c r="A136" s="21">
        <v>119</v>
      </c>
      <c r="B136" s="27">
        <f>'935'!B158</f>
        <v>0</v>
      </c>
      <c r="C136" s="6">
        <f>ROUND('Dem2'!BM158,3)</f>
        <v>0</v>
      </c>
      <c r="D136" s="23">
        <f>ROUND('Fixed Charge'!E158,2)</f>
        <v>0</v>
      </c>
      <c r="E136" s="23">
        <f>ROUND('Dem2'!BN158,2)</f>
        <v>0.21</v>
      </c>
      <c r="F136" s="23">
        <f>ROUND('Dem2'!BO158,2)</f>
        <v>0.21</v>
      </c>
      <c r="G136" s="7">
        <f>'Gen2'!N158</f>
        <v>0</v>
      </c>
      <c r="H136" s="28">
        <f>'Fixed Charge'!J158</f>
        <v>0</v>
      </c>
      <c r="I136" s="28">
        <f>'Gen2'!O158</f>
        <v>0.2</v>
      </c>
      <c r="J136" s="23">
        <f>'Gen2'!P158</f>
        <v>0.2</v>
      </c>
      <c r="K136" s="10"/>
    </row>
    <row r="137" spans="1:11">
      <c r="A137" s="21">
        <v>120</v>
      </c>
      <c r="B137" s="27">
        <f>'935'!B159</f>
        <v>0</v>
      </c>
      <c r="C137" s="6">
        <f>ROUND('Dem2'!BM159,3)</f>
        <v>0</v>
      </c>
      <c r="D137" s="23">
        <f>ROUND('Fixed Charge'!E159,2)</f>
        <v>0</v>
      </c>
      <c r="E137" s="23">
        <f>ROUND('Dem2'!BN159,2)</f>
        <v>0.21</v>
      </c>
      <c r="F137" s="23">
        <f>ROUND('Dem2'!BO159,2)</f>
        <v>0.21</v>
      </c>
      <c r="G137" s="7">
        <f>'Gen2'!N159</f>
        <v>0</v>
      </c>
      <c r="H137" s="28">
        <f>'Fixed Charge'!J159</f>
        <v>0</v>
      </c>
      <c r="I137" s="28">
        <f>'Gen2'!O159</f>
        <v>0.2</v>
      </c>
      <c r="J137" s="23">
        <f>'Gen2'!P159</f>
        <v>0.2</v>
      </c>
      <c r="K137" s="10"/>
    </row>
    <row r="138" spans="1:11">
      <c r="A138" s="21">
        <v>121</v>
      </c>
      <c r="B138" s="27">
        <f>'935'!B160</f>
        <v>0</v>
      </c>
      <c r="C138" s="6">
        <f>ROUND('Dem2'!BM160,3)</f>
        <v>0</v>
      </c>
      <c r="D138" s="23">
        <f>ROUND('Fixed Charge'!E160,2)</f>
        <v>0</v>
      </c>
      <c r="E138" s="23">
        <f>ROUND('Dem2'!BN160,2)</f>
        <v>0.21</v>
      </c>
      <c r="F138" s="23">
        <f>ROUND('Dem2'!BO160,2)</f>
        <v>0.21</v>
      </c>
      <c r="G138" s="7">
        <f>'Gen2'!N160</f>
        <v>0</v>
      </c>
      <c r="H138" s="28">
        <f>'Fixed Charge'!J160</f>
        <v>0</v>
      </c>
      <c r="I138" s="28">
        <f>'Gen2'!O160</f>
        <v>0.2</v>
      </c>
      <c r="J138" s="23">
        <f>'Gen2'!P160</f>
        <v>0.2</v>
      </c>
      <c r="K138" s="10"/>
    </row>
    <row r="139" spans="1:11">
      <c r="A139" s="21">
        <v>122</v>
      </c>
      <c r="B139" s="27">
        <f>'935'!B161</f>
        <v>0</v>
      </c>
      <c r="C139" s="6">
        <f>ROUND('Dem2'!BM161,3)</f>
        <v>0</v>
      </c>
      <c r="D139" s="23">
        <f>ROUND('Fixed Charge'!E161,2)</f>
        <v>0</v>
      </c>
      <c r="E139" s="23">
        <f>ROUND('Dem2'!BN161,2)</f>
        <v>0.21</v>
      </c>
      <c r="F139" s="23">
        <f>ROUND('Dem2'!BO161,2)</f>
        <v>0.21</v>
      </c>
      <c r="G139" s="7">
        <f>'Gen2'!N161</f>
        <v>0</v>
      </c>
      <c r="H139" s="28">
        <f>'Fixed Charge'!J161</f>
        <v>0</v>
      </c>
      <c r="I139" s="28">
        <f>'Gen2'!O161</f>
        <v>0.2</v>
      </c>
      <c r="J139" s="23">
        <f>'Gen2'!P161</f>
        <v>0.2</v>
      </c>
      <c r="K139" s="10"/>
    </row>
    <row r="140" spans="1:11">
      <c r="A140" s="21">
        <v>123</v>
      </c>
      <c r="B140" s="27">
        <f>'935'!B162</f>
        <v>0</v>
      </c>
      <c r="C140" s="6">
        <f>ROUND('Dem2'!BM162,3)</f>
        <v>0</v>
      </c>
      <c r="D140" s="23">
        <f>ROUND('Fixed Charge'!E162,2)</f>
        <v>0</v>
      </c>
      <c r="E140" s="23">
        <f>ROUND('Dem2'!BN162,2)</f>
        <v>0.21</v>
      </c>
      <c r="F140" s="23">
        <f>ROUND('Dem2'!BO162,2)</f>
        <v>0.21</v>
      </c>
      <c r="G140" s="7">
        <f>'Gen2'!N162</f>
        <v>0</v>
      </c>
      <c r="H140" s="28">
        <f>'Fixed Charge'!J162</f>
        <v>0</v>
      </c>
      <c r="I140" s="28">
        <f>'Gen2'!O162</f>
        <v>0.2</v>
      </c>
      <c r="J140" s="23">
        <f>'Gen2'!P162</f>
        <v>0.2</v>
      </c>
      <c r="K140" s="10"/>
    </row>
    <row r="141" spans="1:11">
      <c r="A141" s="21">
        <v>124</v>
      </c>
      <c r="B141" s="27">
        <f>'935'!B163</f>
        <v>0</v>
      </c>
      <c r="C141" s="6">
        <f>ROUND('Dem2'!BM163,3)</f>
        <v>0</v>
      </c>
      <c r="D141" s="23">
        <f>ROUND('Fixed Charge'!E163,2)</f>
        <v>0</v>
      </c>
      <c r="E141" s="23">
        <f>ROUND('Dem2'!BN163,2)</f>
        <v>0.21</v>
      </c>
      <c r="F141" s="23">
        <f>ROUND('Dem2'!BO163,2)</f>
        <v>0.21</v>
      </c>
      <c r="G141" s="7">
        <f>'Gen2'!N163</f>
        <v>0</v>
      </c>
      <c r="H141" s="28">
        <f>'Fixed Charge'!J163</f>
        <v>0</v>
      </c>
      <c r="I141" s="28">
        <f>'Gen2'!O163</f>
        <v>0.2</v>
      </c>
      <c r="J141" s="23">
        <f>'Gen2'!P163</f>
        <v>0.2</v>
      </c>
      <c r="K141" s="10"/>
    </row>
    <row r="142" spans="1:11">
      <c r="A142" s="21">
        <v>125</v>
      </c>
      <c r="B142" s="27">
        <f>'935'!B164</f>
        <v>0</v>
      </c>
      <c r="C142" s="6">
        <f>ROUND('Dem2'!BM164,3)</f>
        <v>0</v>
      </c>
      <c r="D142" s="23">
        <f>ROUND('Fixed Charge'!E164,2)</f>
        <v>0</v>
      </c>
      <c r="E142" s="23">
        <f>ROUND('Dem2'!BN164,2)</f>
        <v>0.21</v>
      </c>
      <c r="F142" s="23">
        <f>ROUND('Dem2'!BO164,2)</f>
        <v>0.21</v>
      </c>
      <c r="G142" s="7">
        <f>'Gen2'!N164</f>
        <v>0</v>
      </c>
      <c r="H142" s="28">
        <f>'Fixed Charge'!J164</f>
        <v>0</v>
      </c>
      <c r="I142" s="28">
        <f>'Gen2'!O164</f>
        <v>0.2</v>
      </c>
      <c r="J142" s="23">
        <f>'Gen2'!P164</f>
        <v>0.2</v>
      </c>
      <c r="K142" s="10"/>
    </row>
    <row r="143" spans="1:11">
      <c r="A143" s="21">
        <v>126</v>
      </c>
      <c r="B143" s="27">
        <f>'935'!B165</f>
        <v>0</v>
      </c>
      <c r="C143" s="6">
        <f>ROUND('Dem2'!BM165,3)</f>
        <v>0</v>
      </c>
      <c r="D143" s="23">
        <f>ROUND('Fixed Charge'!E165,2)</f>
        <v>0</v>
      </c>
      <c r="E143" s="23">
        <f>ROUND('Dem2'!BN165,2)</f>
        <v>0.21</v>
      </c>
      <c r="F143" s="23">
        <f>ROUND('Dem2'!BO165,2)</f>
        <v>0.21</v>
      </c>
      <c r="G143" s="7">
        <f>'Gen2'!N165</f>
        <v>0</v>
      </c>
      <c r="H143" s="28">
        <f>'Fixed Charge'!J165</f>
        <v>0</v>
      </c>
      <c r="I143" s="28">
        <f>'Gen2'!O165</f>
        <v>0.2</v>
      </c>
      <c r="J143" s="23">
        <f>'Gen2'!P165</f>
        <v>0.2</v>
      </c>
      <c r="K143" s="10"/>
    </row>
    <row r="144" spans="1:11">
      <c r="A144" s="21">
        <v>127</v>
      </c>
      <c r="B144" s="27">
        <f>'935'!B166</f>
        <v>0</v>
      </c>
      <c r="C144" s="6">
        <f>ROUND('Dem2'!BM166,3)</f>
        <v>0</v>
      </c>
      <c r="D144" s="23">
        <f>ROUND('Fixed Charge'!E166,2)</f>
        <v>0</v>
      </c>
      <c r="E144" s="23">
        <f>ROUND('Dem2'!BN166,2)</f>
        <v>0.21</v>
      </c>
      <c r="F144" s="23">
        <f>ROUND('Dem2'!BO166,2)</f>
        <v>0.21</v>
      </c>
      <c r="G144" s="7">
        <f>'Gen2'!N166</f>
        <v>0</v>
      </c>
      <c r="H144" s="28">
        <f>'Fixed Charge'!J166</f>
        <v>0</v>
      </c>
      <c r="I144" s="28">
        <f>'Gen2'!O166</f>
        <v>0.2</v>
      </c>
      <c r="J144" s="23">
        <f>'Gen2'!P166</f>
        <v>0.2</v>
      </c>
      <c r="K144" s="10"/>
    </row>
    <row r="145" spans="1:11">
      <c r="A145" s="21">
        <v>128</v>
      </c>
      <c r="B145" s="27">
        <f>'935'!B167</f>
        <v>0</v>
      </c>
      <c r="C145" s="6">
        <f>ROUND('Dem2'!BM167,3)</f>
        <v>0</v>
      </c>
      <c r="D145" s="23">
        <f>ROUND('Fixed Charge'!E167,2)</f>
        <v>0</v>
      </c>
      <c r="E145" s="23">
        <f>ROUND('Dem2'!BN167,2)</f>
        <v>0.21</v>
      </c>
      <c r="F145" s="23">
        <f>ROUND('Dem2'!BO167,2)</f>
        <v>0.21</v>
      </c>
      <c r="G145" s="7">
        <f>'Gen2'!N167</f>
        <v>0</v>
      </c>
      <c r="H145" s="28">
        <f>'Fixed Charge'!J167</f>
        <v>0</v>
      </c>
      <c r="I145" s="28">
        <f>'Gen2'!O167</f>
        <v>0.2</v>
      </c>
      <c r="J145" s="23">
        <f>'Gen2'!P167</f>
        <v>0.2</v>
      </c>
      <c r="K145" s="10"/>
    </row>
    <row r="146" spans="1:11">
      <c r="A146" s="21">
        <v>129</v>
      </c>
      <c r="B146" s="27">
        <f>'935'!B168</f>
        <v>0</v>
      </c>
      <c r="C146" s="6">
        <f>ROUND('Dem2'!BM168,3)</f>
        <v>0</v>
      </c>
      <c r="D146" s="23">
        <f>ROUND('Fixed Charge'!E168,2)</f>
        <v>0</v>
      </c>
      <c r="E146" s="23">
        <f>ROUND('Dem2'!BN168,2)</f>
        <v>0.21</v>
      </c>
      <c r="F146" s="23">
        <f>ROUND('Dem2'!BO168,2)</f>
        <v>0.21</v>
      </c>
      <c r="G146" s="7">
        <f>'Gen2'!N168</f>
        <v>0</v>
      </c>
      <c r="H146" s="28">
        <f>'Fixed Charge'!J168</f>
        <v>0</v>
      </c>
      <c r="I146" s="28">
        <f>'Gen2'!O168</f>
        <v>0.2</v>
      </c>
      <c r="J146" s="23">
        <f>'Gen2'!P168</f>
        <v>0.2</v>
      </c>
      <c r="K146" s="10"/>
    </row>
    <row r="147" spans="1:11">
      <c r="A147" s="21">
        <v>130</v>
      </c>
      <c r="B147" s="27">
        <f>'935'!B169</f>
        <v>0</v>
      </c>
      <c r="C147" s="6">
        <f>ROUND('Dem2'!BM169,3)</f>
        <v>0</v>
      </c>
      <c r="D147" s="23">
        <f>ROUND('Fixed Charge'!E169,2)</f>
        <v>0</v>
      </c>
      <c r="E147" s="23">
        <f>ROUND('Dem2'!BN169,2)</f>
        <v>0.21</v>
      </c>
      <c r="F147" s="23">
        <f>ROUND('Dem2'!BO169,2)</f>
        <v>0.21</v>
      </c>
      <c r="G147" s="7">
        <f>'Gen2'!N169</f>
        <v>0</v>
      </c>
      <c r="H147" s="28">
        <f>'Fixed Charge'!J169</f>
        <v>0</v>
      </c>
      <c r="I147" s="28">
        <f>'Gen2'!O169</f>
        <v>0.2</v>
      </c>
      <c r="J147" s="23">
        <f>'Gen2'!P169</f>
        <v>0.2</v>
      </c>
      <c r="K147" s="10"/>
    </row>
    <row r="148" spans="1:11">
      <c r="A148" s="21">
        <v>131</v>
      </c>
      <c r="B148" s="27">
        <f>'935'!B170</f>
        <v>0</v>
      </c>
      <c r="C148" s="6">
        <f>ROUND('Dem2'!BM170,3)</f>
        <v>0</v>
      </c>
      <c r="D148" s="23">
        <f>ROUND('Fixed Charge'!E170,2)</f>
        <v>0</v>
      </c>
      <c r="E148" s="23">
        <f>ROUND('Dem2'!BN170,2)</f>
        <v>0.21</v>
      </c>
      <c r="F148" s="23">
        <f>ROUND('Dem2'!BO170,2)</f>
        <v>0.21</v>
      </c>
      <c r="G148" s="7">
        <f>'Gen2'!N170</f>
        <v>0</v>
      </c>
      <c r="H148" s="28">
        <f>'Fixed Charge'!J170</f>
        <v>0</v>
      </c>
      <c r="I148" s="28">
        <f>'Gen2'!O170</f>
        <v>0.2</v>
      </c>
      <c r="J148" s="23">
        <f>'Gen2'!P170</f>
        <v>0.2</v>
      </c>
      <c r="K148" s="10"/>
    </row>
    <row r="149" spans="1:11">
      <c r="A149" s="21">
        <v>132</v>
      </c>
      <c r="B149" s="27">
        <f>'935'!B171</f>
        <v>0</v>
      </c>
      <c r="C149" s="6">
        <f>ROUND('Dem2'!BM171,3)</f>
        <v>0</v>
      </c>
      <c r="D149" s="23">
        <f>ROUND('Fixed Charge'!E171,2)</f>
        <v>0</v>
      </c>
      <c r="E149" s="23">
        <f>ROUND('Dem2'!BN171,2)</f>
        <v>0.21</v>
      </c>
      <c r="F149" s="23">
        <f>ROUND('Dem2'!BO171,2)</f>
        <v>0.21</v>
      </c>
      <c r="G149" s="7">
        <f>'Gen2'!N171</f>
        <v>0</v>
      </c>
      <c r="H149" s="28">
        <f>'Fixed Charge'!J171</f>
        <v>0</v>
      </c>
      <c r="I149" s="28">
        <f>'Gen2'!O171</f>
        <v>0.2</v>
      </c>
      <c r="J149" s="23">
        <f>'Gen2'!P171</f>
        <v>0.2</v>
      </c>
      <c r="K149" s="10"/>
    </row>
    <row r="150" spans="1:11">
      <c r="A150" s="21">
        <v>133</v>
      </c>
      <c r="B150" s="27">
        <f>'935'!B172</f>
        <v>0</v>
      </c>
      <c r="C150" s="6">
        <f>ROUND('Dem2'!BM172,3)</f>
        <v>0</v>
      </c>
      <c r="D150" s="23">
        <f>ROUND('Fixed Charge'!E172,2)</f>
        <v>0</v>
      </c>
      <c r="E150" s="23">
        <f>ROUND('Dem2'!BN172,2)</f>
        <v>0.21</v>
      </c>
      <c r="F150" s="23">
        <f>ROUND('Dem2'!BO172,2)</f>
        <v>0.21</v>
      </c>
      <c r="G150" s="7">
        <f>'Gen2'!N172</f>
        <v>0</v>
      </c>
      <c r="H150" s="28">
        <f>'Fixed Charge'!J172</f>
        <v>0</v>
      </c>
      <c r="I150" s="28">
        <f>'Gen2'!O172</f>
        <v>0.2</v>
      </c>
      <c r="J150" s="23">
        <f>'Gen2'!P172</f>
        <v>0.2</v>
      </c>
      <c r="K150" s="10"/>
    </row>
    <row r="151" spans="1:11">
      <c r="A151" s="21">
        <v>134</v>
      </c>
      <c r="B151" s="27">
        <f>'935'!B173</f>
        <v>0</v>
      </c>
      <c r="C151" s="6">
        <f>ROUND('Dem2'!BM173,3)</f>
        <v>0</v>
      </c>
      <c r="D151" s="23">
        <f>ROUND('Fixed Charge'!E173,2)</f>
        <v>0</v>
      </c>
      <c r="E151" s="23">
        <f>ROUND('Dem2'!BN173,2)</f>
        <v>0.21</v>
      </c>
      <c r="F151" s="23">
        <f>ROUND('Dem2'!BO173,2)</f>
        <v>0.21</v>
      </c>
      <c r="G151" s="7">
        <f>'Gen2'!N173</f>
        <v>0</v>
      </c>
      <c r="H151" s="28">
        <f>'Fixed Charge'!J173</f>
        <v>0</v>
      </c>
      <c r="I151" s="28">
        <f>'Gen2'!O173</f>
        <v>0.2</v>
      </c>
      <c r="J151" s="23">
        <f>'Gen2'!P173</f>
        <v>0.2</v>
      </c>
      <c r="K151" s="10"/>
    </row>
    <row r="152" spans="1:11">
      <c r="A152" s="21">
        <v>135</v>
      </c>
      <c r="B152" s="27">
        <f>'935'!B174</f>
        <v>0</v>
      </c>
      <c r="C152" s="6">
        <f>ROUND('Dem2'!BM174,3)</f>
        <v>0</v>
      </c>
      <c r="D152" s="23">
        <f>ROUND('Fixed Charge'!E174,2)</f>
        <v>0</v>
      </c>
      <c r="E152" s="23">
        <f>ROUND('Dem2'!BN174,2)</f>
        <v>0.21</v>
      </c>
      <c r="F152" s="23">
        <f>ROUND('Dem2'!BO174,2)</f>
        <v>0.21</v>
      </c>
      <c r="G152" s="7">
        <f>'Gen2'!N174</f>
        <v>0</v>
      </c>
      <c r="H152" s="28">
        <f>'Fixed Charge'!J174</f>
        <v>0</v>
      </c>
      <c r="I152" s="28">
        <f>'Gen2'!O174</f>
        <v>0.2</v>
      </c>
      <c r="J152" s="23">
        <f>'Gen2'!P174</f>
        <v>0.2</v>
      </c>
      <c r="K152" s="10"/>
    </row>
    <row r="153" spans="1:11">
      <c r="A153" s="21">
        <v>136</v>
      </c>
      <c r="B153" s="27">
        <f>'935'!B175</f>
        <v>0</v>
      </c>
      <c r="C153" s="6">
        <f>ROUND('Dem2'!BM175,3)</f>
        <v>0</v>
      </c>
      <c r="D153" s="23">
        <f>ROUND('Fixed Charge'!E175,2)</f>
        <v>0</v>
      </c>
      <c r="E153" s="23">
        <f>ROUND('Dem2'!BN175,2)</f>
        <v>0.21</v>
      </c>
      <c r="F153" s="23">
        <f>ROUND('Dem2'!BO175,2)</f>
        <v>0.21</v>
      </c>
      <c r="G153" s="7">
        <f>'Gen2'!N175</f>
        <v>0</v>
      </c>
      <c r="H153" s="28">
        <f>'Fixed Charge'!J175</f>
        <v>0</v>
      </c>
      <c r="I153" s="28">
        <f>'Gen2'!O175</f>
        <v>0.2</v>
      </c>
      <c r="J153" s="23">
        <f>'Gen2'!P175</f>
        <v>0.2</v>
      </c>
      <c r="K153" s="10"/>
    </row>
    <row r="154" spans="1:11">
      <c r="A154" s="21">
        <v>137</v>
      </c>
      <c r="B154" s="27">
        <f>'935'!B176</f>
        <v>0</v>
      </c>
      <c r="C154" s="6">
        <f>ROUND('Dem2'!BM176,3)</f>
        <v>0</v>
      </c>
      <c r="D154" s="23">
        <f>ROUND('Fixed Charge'!E176,2)</f>
        <v>0</v>
      </c>
      <c r="E154" s="23">
        <f>ROUND('Dem2'!BN176,2)</f>
        <v>0.21</v>
      </c>
      <c r="F154" s="23">
        <f>ROUND('Dem2'!BO176,2)</f>
        <v>0.21</v>
      </c>
      <c r="G154" s="7">
        <f>'Gen2'!N176</f>
        <v>0</v>
      </c>
      <c r="H154" s="28">
        <f>'Fixed Charge'!J176</f>
        <v>0</v>
      </c>
      <c r="I154" s="28">
        <f>'Gen2'!O176</f>
        <v>0.2</v>
      </c>
      <c r="J154" s="23">
        <f>'Gen2'!P176</f>
        <v>0.2</v>
      </c>
      <c r="K154" s="10"/>
    </row>
    <row r="155" spans="1:11">
      <c r="A155" s="21">
        <v>138</v>
      </c>
      <c r="B155" s="27">
        <f>'935'!B177</f>
        <v>0</v>
      </c>
      <c r="C155" s="6">
        <f>ROUND('Dem2'!BM177,3)</f>
        <v>0</v>
      </c>
      <c r="D155" s="23">
        <f>ROUND('Fixed Charge'!E177,2)</f>
        <v>0</v>
      </c>
      <c r="E155" s="23">
        <f>ROUND('Dem2'!BN177,2)</f>
        <v>0.21</v>
      </c>
      <c r="F155" s="23">
        <f>ROUND('Dem2'!BO177,2)</f>
        <v>0.21</v>
      </c>
      <c r="G155" s="7">
        <f>'Gen2'!N177</f>
        <v>0</v>
      </c>
      <c r="H155" s="28">
        <f>'Fixed Charge'!J177</f>
        <v>0</v>
      </c>
      <c r="I155" s="28">
        <f>'Gen2'!O177</f>
        <v>0.2</v>
      </c>
      <c r="J155" s="23">
        <f>'Gen2'!P177</f>
        <v>0.2</v>
      </c>
      <c r="K155" s="10"/>
    </row>
    <row r="156" spans="1:11">
      <c r="A156" s="21">
        <v>139</v>
      </c>
      <c r="B156" s="27">
        <f>'935'!B178</f>
        <v>0</v>
      </c>
      <c r="C156" s="6">
        <f>ROUND('Dem2'!BM178,3)</f>
        <v>0</v>
      </c>
      <c r="D156" s="23">
        <f>ROUND('Fixed Charge'!E178,2)</f>
        <v>0</v>
      </c>
      <c r="E156" s="23">
        <f>ROUND('Dem2'!BN178,2)</f>
        <v>0.21</v>
      </c>
      <c r="F156" s="23">
        <f>ROUND('Dem2'!BO178,2)</f>
        <v>0.21</v>
      </c>
      <c r="G156" s="7">
        <f>'Gen2'!N178</f>
        <v>0</v>
      </c>
      <c r="H156" s="28">
        <f>'Fixed Charge'!J178</f>
        <v>0</v>
      </c>
      <c r="I156" s="28">
        <f>'Gen2'!O178</f>
        <v>0.2</v>
      </c>
      <c r="J156" s="23">
        <f>'Gen2'!P178</f>
        <v>0.2</v>
      </c>
      <c r="K156" s="10"/>
    </row>
    <row r="157" spans="1:11">
      <c r="A157" s="21">
        <v>140</v>
      </c>
      <c r="B157" s="27">
        <f>'935'!B179</f>
        <v>0</v>
      </c>
      <c r="C157" s="6">
        <f>ROUND('Dem2'!BM179,3)</f>
        <v>0</v>
      </c>
      <c r="D157" s="23">
        <f>ROUND('Fixed Charge'!E179,2)</f>
        <v>0</v>
      </c>
      <c r="E157" s="23">
        <f>ROUND('Dem2'!BN179,2)</f>
        <v>0.21</v>
      </c>
      <c r="F157" s="23">
        <f>ROUND('Dem2'!BO179,2)</f>
        <v>0.21</v>
      </c>
      <c r="G157" s="7">
        <f>'Gen2'!N179</f>
        <v>0</v>
      </c>
      <c r="H157" s="28">
        <f>'Fixed Charge'!J179</f>
        <v>0</v>
      </c>
      <c r="I157" s="28">
        <f>'Gen2'!O179</f>
        <v>0.2</v>
      </c>
      <c r="J157" s="23">
        <f>'Gen2'!P179</f>
        <v>0.2</v>
      </c>
      <c r="K157" s="10"/>
    </row>
    <row r="158" spans="1:11">
      <c r="A158" s="21">
        <v>141</v>
      </c>
      <c r="B158" s="27">
        <f>'935'!B180</f>
        <v>0</v>
      </c>
      <c r="C158" s="6">
        <f>ROUND('Dem2'!BM180,3)</f>
        <v>0</v>
      </c>
      <c r="D158" s="23">
        <f>ROUND('Fixed Charge'!E180,2)</f>
        <v>0</v>
      </c>
      <c r="E158" s="23">
        <f>ROUND('Dem2'!BN180,2)</f>
        <v>0.21</v>
      </c>
      <c r="F158" s="23">
        <f>ROUND('Dem2'!BO180,2)</f>
        <v>0.21</v>
      </c>
      <c r="G158" s="7">
        <f>'Gen2'!N180</f>
        <v>0</v>
      </c>
      <c r="H158" s="28">
        <f>'Fixed Charge'!J180</f>
        <v>0</v>
      </c>
      <c r="I158" s="28">
        <f>'Gen2'!O180</f>
        <v>0.2</v>
      </c>
      <c r="J158" s="23">
        <f>'Gen2'!P180</f>
        <v>0.2</v>
      </c>
      <c r="K158" s="10"/>
    </row>
    <row r="159" spans="1:11">
      <c r="A159" s="21">
        <v>142</v>
      </c>
      <c r="B159" s="27">
        <f>'935'!B181</f>
        <v>0</v>
      </c>
      <c r="C159" s="6">
        <f>ROUND('Dem2'!BM181,3)</f>
        <v>0</v>
      </c>
      <c r="D159" s="23">
        <f>ROUND('Fixed Charge'!E181,2)</f>
        <v>0</v>
      </c>
      <c r="E159" s="23">
        <f>ROUND('Dem2'!BN181,2)</f>
        <v>0.21</v>
      </c>
      <c r="F159" s="23">
        <f>ROUND('Dem2'!BO181,2)</f>
        <v>0.21</v>
      </c>
      <c r="G159" s="7">
        <f>'Gen2'!N181</f>
        <v>0</v>
      </c>
      <c r="H159" s="28">
        <f>'Fixed Charge'!J181</f>
        <v>0</v>
      </c>
      <c r="I159" s="28">
        <f>'Gen2'!O181</f>
        <v>0.2</v>
      </c>
      <c r="J159" s="23">
        <f>'Gen2'!P181</f>
        <v>0.2</v>
      </c>
      <c r="K159" s="10"/>
    </row>
    <row r="160" spans="1:11">
      <c r="A160" s="21">
        <v>143</v>
      </c>
      <c r="B160" s="27">
        <f>'935'!B182</f>
        <v>0</v>
      </c>
      <c r="C160" s="6">
        <f>ROUND('Dem2'!BM182,3)</f>
        <v>0</v>
      </c>
      <c r="D160" s="23">
        <f>ROUND('Fixed Charge'!E182,2)</f>
        <v>0</v>
      </c>
      <c r="E160" s="23">
        <f>ROUND('Dem2'!BN182,2)</f>
        <v>0.21</v>
      </c>
      <c r="F160" s="23">
        <f>ROUND('Dem2'!BO182,2)</f>
        <v>0.21</v>
      </c>
      <c r="G160" s="7">
        <f>'Gen2'!N182</f>
        <v>0</v>
      </c>
      <c r="H160" s="28">
        <f>'Fixed Charge'!J182</f>
        <v>0</v>
      </c>
      <c r="I160" s="28">
        <f>'Gen2'!O182</f>
        <v>0.2</v>
      </c>
      <c r="J160" s="23">
        <f>'Gen2'!P182</f>
        <v>0.2</v>
      </c>
      <c r="K160" s="10"/>
    </row>
    <row r="161" spans="1:11">
      <c r="A161" s="21">
        <v>144</v>
      </c>
      <c r="B161" s="27">
        <f>'935'!B183</f>
        <v>0</v>
      </c>
      <c r="C161" s="6">
        <f>ROUND('Dem2'!BM183,3)</f>
        <v>0</v>
      </c>
      <c r="D161" s="23">
        <f>ROUND('Fixed Charge'!E183,2)</f>
        <v>0</v>
      </c>
      <c r="E161" s="23">
        <f>ROUND('Dem2'!BN183,2)</f>
        <v>0.21</v>
      </c>
      <c r="F161" s="23">
        <f>ROUND('Dem2'!BO183,2)</f>
        <v>0.21</v>
      </c>
      <c r="G161" s="7">
        <f>'Gen2'!N183</f>
        <v>0</v>
      </c>
      <c r="H161" s="28">
        <f>'Fixed Charge'!J183</f>
        <v>0</v>
      </c>
      <c r="I161" s="28">
        <f>'Gen2'!O183</f>
        <v>0.2</v>
      </c>
      <c r="J161" s="23">
        <f>'Gen2'!P183</f>
        <v>0.2</v>
      </c>
      <c r="K161" s="10"/>
    </row>
    <row r="162" spans="1:11">
      <c r="A162" s="21">
        <v>145</v>
      </c>
      <c r="B162" s="27">
        <f>'935'!B184</f>
        <v>0</v>
      </c>
      <c r="C162" s="6">
        <f>ROUND('Dem2'!BM184,3)</f>
        <v>0</v>
      </c>
      <c r="D162" s="23">
        <f>ROUND('Fixed Charge'!E184,2)</f>
        <v>0</v>
      </c>
      <c r="E162" s="23">
        <f>ROUND('Dem2'!BN184,2)</f>
        <v>0.21</v>
      </c>
      <c r="F162" s="23">
        <f>ROUND('Dem2'!BO184,2)</f>
        <v>0.21</v>
      </c>
      <c r="G162" s="7">
        <f>'Gen2'!N184</f>
        <v>0</v>
      </c>
      <c r="H162" s="28">
        <f>'Fixed Charge'!J184</f>
        <v>0</v>
      </c>
      <c r="I162" s="28">
        <f>'Gen2'!O184</f>
        <v>0.2</v>
      </c>
      <c r="J162" s="23">
        <f>'Gen2'!P184</f>
        <v>0.2</v>
      </c>
      <c r="K162" s="10"/>
    </row>
    <row r="163" spans="1:11">
      <c r="A163" s="21">
        <v>146</v>
      </c>
      <c r="B163" s="27">
        <f>'935'!B185</f>
        <v>0</v>
      </c>
      <c r="C163" s="6">
        <f>ROUND('Dem2'!BM185,3)</f>
        <v>0</v>
      </c>
      <c r="D163" s="23">
        <f>ROUND('Fixed Charge'!E185,2)</f>
        <v>0</v>
      </c>
      <c r="E163" s="23">
        <f>ROUND('Dem2'!BN185,2)</f>
        <v>0.21</v>
      </c>
      <c r="F163" s="23">
        <f>ROUND('Dem2'!BO185,2)</f>
        <v>0.21</v>
      </c>
      <c r="G163" s="7">
        <f>'Gen2'!N185</f>
        <v>0</v>
      </c>
      <c r="H163" s="28">
        <f>'Fixed Charge'!J185</f>
        <v>0</v>
      </c>
      <c r="I163" s="28">
        <f>'Gen2'!O185</f>
        <v>0.2</v>
      </c>
      <c r="J163" s="23">
        <f>'Gen2'!P185</f>
        <v>0.2</v>
      </c>
      <c r="K163" s="10"/>
    </row>
    <row r="164" spans="1:11">
      <c r="A164" s="21">
        <v>147</v>
      </c>
      <c r="B164" s="27">
        <f>'935'!B186</f>
        <v>0</v>
      </c>
      <c r="C164" s="6">
        <f>ROUND('Dem2'!BM186,3)</f>
        <v>0</v>
      </c>
      <c r="D164" s="23">
        <f>ROUND('Fixed Charge'!E186,2)</f>
        <v>0</v>
      </c>
      <c r="E164" s="23">
        <f>ROUND('Dem2'!BN186,2)</f>
        <v>0.21</v>
      </c>
      <c r="F164" s="23">
        <f>ROUND('Dem2'!BO186,2)</f>
        <v>0.21</v>
      </c>
      <c r="G164" s="7">
        <f>'Gen2'!N186</f>
        <v>0</v>
      </c>
      <c r="H164" s="28">
        <f>'Fixed Charge'!J186</f>
        <v>0</v>
      </c>
      <c r="I164" s="28">
        <f>'Gen2'!O186</f>
        <v>0.2</v>
      </c>
      <c r="J164" s="23">
        <f>'Gen2'!P186</f>
        <v>0.2</v>
      </c>
      <c r="K164" s="10"/>
    </row>
    <row r="165" spans="1:11">
      <c r="A165" s="21">
        <v>148</v>
      </c>
      <c r="B165" s="27">
        <f>'935'!B187</f>
        <v>0</v>
      </c>
      <c r="C165" s="6">
        <f>ROUND('Dem2'!BM187,3)</f>
        <v>0</v>
      </c>
      <c r="D165" s="23">
        <f>ROUND('Fixed Charge'!E187,2)</f>
        <v>0</v>
      </c>
      <c r="E165" s="23">
        <f>ROUND('Dem2'!BN187,2)</f>
        <v>0.21</v>
      </c>
      <c r="F165" s="23">
        <f>ROUND('Dem2'!BO187,2)</f>
        <v>0.21</v>
      </c>
      <c r="G165" s="7">
        <f>'Gen2'!N187</f>
        <v>0</v>
      </c>
      <c r="H165" s="28">
        <f>'Fixed Charge'!J187</f>
        <v>0</v>
      </c>
      <c r="I165" s="28">
        <f>'Gen2'!O187</f>
        <v>0.2</v>
      </c>
      <c r="J165" s="23">
        <f>'Gen2'!P187</f>
        <v>0.2</v>
      </c>
      <c r="K165" s="10"/>
    </row>
    <row r="166" spans="1:11">
      <c r="A166" s="21">
        <v>149</v>
      </c>
      <c r="B166" s="27">
        <f>'935'!B188</f>
        <v>0</v>
      </c>
      <c r="C166" s="6">
        <f>ROUND('Dem2'!BM188,3)</f>
        <v>0</v>
      </c>
      <c r="D166" s="23">
        <f>ROUND('Fixed Charge'!E188,2)</f>
        <v>0</v>
      </c>
      <c r="E166" s="23">
        <f>ROUND('Dem2'!BN188,2)</f>
        <v>0.21</v>
      </c>
      <c r="F166" s="23">
        <f>ROUND('Dem2'!BO188,2)</f>
        <v>0.21</v>
      </c>
      <c r="G166" s="7">
        <f>'Gen2'!N188</f>
        <v>0</v>
      </c>
      <c r="H166" s="28">
        <f>'Fixed Charge'!J188</f>
        <v>0</v>
      </c>
      <c r="I166" s="28">
        <f>'Gen2'!O188</f>
        <v>0.2</v>
      </c>
      <c r="J166" s="23">
        <f>'Gen2'!P188</f>
        <v>0.2</v>
      </c>
      <c r="K166" s="10"/>
    </row>
    <row r="167" spans="1:11">
      <c r="A167" s="21">
        <v>150</v>
      </c>
      <c r="B167" s="27">
        <f>'935'!B189</f>
        <v>0</v>
      </c>
      <c r="C167" s="6">
        <f>ROUND('Dem2'!BM189,3)</f>
        <v>0</v>
      </c>
      <c r="D167" s="23">
        <f>ROUND('Fixed Charge'!E189,2)</f>
        <v>0</v>
      </c>
      <c r="E167" s="23">
        <f>ROUND('Dem2'!BN189,2)</f>
        <v>0.21</v>
      </c>
      <c r="F167" s="23">
        <f>ROUND('Dem2'!BO189,2)</f>
        <v>0.21</v>
      </c>
      <c r="G167" s="7">
        <f>'Gen2'!N189</f>
        <v>0</v>
      </c>
      <c r="H167" s="28">
        <f>'Fixed Charge'!J189</f>
        <v>0</v>
      </c>
      <c r="I167" s="28">
        <f>'Gen2'!O189</f>
        <v>0.2</v>
      </c>
      <c r="J167" s="23">
        <f>'Gen2'!P189</f>
        <v>0.2</v>
      </c>
      <c r="K167" s="10"/>
    </row>
    <row r="168" spans="1:11">
      <c r="A168" s="21">
        <v>151</v>
      </c>
      <c r="B168" s="27">
        <f>'935'!B190</f>
        <v>0</v>
      </c>
      <c r="C168" s="6">
        <f>ROUND('Dem2'!BM190,3)</f>
        <v>0</v>
      </c>
      <c r="D168" s="23">
        <f>ROUND('Fixed Charge'!E190,2)</f>
        <v>0</v>
      </c>
      <c r="E168" s="23">
        <f>ROUND('Dem2'!BN190,2)</f>
        <v>0.21</v>
      </c>
      <c r="F168" s="23">
        <f>ROUND('Dem2'!BO190,2)</f>
        <v>0.21</v>
      </c>
      <c r="G168" s="7">
        <f>'Gen2'!N190</f>
        <v>0</v>
      </c>
      <c r="H168" s="28">
        <f>'Fixed Charge'!J190</f>
        <v>0</v>
      </c>
      <c r="I168" s="28">
        <f>'Gen2'!O190</f>
        <v>0.2</v>
      </c>
      <c r="J168" s="23">
        <f>'Gen2'!P190</f>
        <v>0.2</v>
      </c>
      <c r="K168" s="10"/>
    </row>
    <row r="169" spans="1:11">
      <c r="A169" s="21">
        <v>152</v>
      </c>
      <c r="B169" s="27">
        <f>'935'!B191</f>
        <v>0</v>
      </c>
      <c r="C169" s="6">
        <f>ROUND('Dem2'!BM191,3)</f>
        <v>0</v>
      </c>
      <c r="D169" s="23">
        <f>ROUND('Fixed Charge'!E191,2)</f>
        <v>0</v>
      </c>
      <c r="E169" s="23">
        <f>ROUND('Dem2'!BN191,2)</f>
        <v>0.21</v>
      </c>
      <c r="F169" s="23">
        <f>ROUND('Dem2'!BO191,2)</f>
        <v>0.21</v>
      </c>
      <c r="G169" s="7">
        <f>'Gen2'!N191</f>
        <v>0</v>
      </c>
      <c r="H169" s="28">
        <f>'Fixed Charge'!J191</f>
        <v>0</v>
      </c>
      <c r="I169" s="28">
        <f>'Gen2'!O191</f>
        <v>0.2</v>
      </c>
      <c r="J169" s="23">
        <f>'Gen2'!P191</f>
        <v>0.2</v>
      </c>
      <c r="K169" s="10"/>
    </row>
    <row r="170" spans="1:11">
      <c r="A170" s="21">
        <v>153</v>
      </c>
      <c r="B170" s="27">
        <f>'935'!B192</f>
        <v>0</v>
      </c>
      <c r="C170" s="6">
        <f>ROUND('Dem2'!BM192,3)</f>
        <v>0</v>
      </c>
      <c r="D170" s="23">
        <f>ROUND('Fixed Charge'!E192,2)</f>
        <v>0</v>
      </c>
      <c r="E170" s="23">
        <f>ROUND('Dem2'!BN192,2)</f>
        <v>0.21</v>
      </c>
      <c r="F170" s="23">
        <f>ROUND('Dem2'!BO192,2)</f>
        <v>0.21</v>
      </c>
      <c r="G170" s="7">
        <f>'Gen2'!N192</f>
        <v>0</v>
      </c>
      <c r="H170" s="28">
        <f>'Fixed Charge'!J192</f>
        <v>0</v>
      </c>
      <c r="I170" s="28">
        <f>'Gen2'!O192</f>
        <v>0.2</v>
      </c>
      <c r="J170" s="23">
        <f>'Gen2'!P192</f>
        <v>0.2</v>
      </c>
      <c r="K170" s="10"/>
    </row>
    <row r="171" spans="1:11">
      <c r="A171" s="21">
        <v>154</v>
      </c>
      <c r="B171" s="27">
        <f>'935'!B193</f>
        <v>0</v>
      </c>
      <c r="C171" s="6">
        <f>ROUND('Dem2'!BM193,3)</f>
        <v>0</v>
      </c>
      <c r="D171" s="23">
        <f>ROUND('Fixed Charge'!E193,2)</f>
        <v>0</v>
      </c>
      <c r="E171" s="23">
        <f>ROUND('Dem2'!BN193,2)</f>
        <v>0.21</v>
      </c>
      <c r="F171" s="23">
        <f>ROUND('Dem2'!BO193,2)</f>
        <v>0.21</v>
      </c>
      <c r="G171" s="7">
        <f>'Gen2'!N193</f>
        <v>0</v>
      </c>
      <c r="H171" s="28">
        <f>'Fixed Charge'!J193</f>
        <v>0</v>
      </c>
      <c r="I171" s="28">
        <f>'Gen2'!O193</f>
        <v>0.2</v>
      </c>
      <c r="J171" s="23">
        <f>'Gen2'!P193</f>
        <v>0.2</v>
      </c>
      <c r="K171" s="10"/>
    </row>
    <row r="172" spans="1:11">
      <c r="A172" s="21">
        <v>155</v>
      </c>
      <c r="B172" s="27">
        <f>'935'!B194</f>
        <v>0</v>
      </c>
      <c r="C172" s="6">
        <f>ROUND('Dem2'!BM194,3)</f>
        <v>0</v>
      </c>
      <c r="D172" s="23">
        <f>ROUND('Fixed Charge'!E194,2)</f>
        <v>0</v>
      </c>
      <c r="E172" s="23">
        <f>ROUND('Dem2'!BN194,2)</f>
        <v>0.21</v>
      </c>
      <c r="F172" s="23">
        <f>ROUND('Dem2'!BO194,2)</f>
        <v>0.21</v>
      </c>
      <c r="G172" s="7">
        <f>'Gen2'!N194</f>
        <v>0</v>
      </c>
      <c r="H172" s="28">
        <f>'Fixed Charge'!J194</f>
        <v>0</v>
      </c>
      <c r="I172" s="28">
        <f>'Gen2'!O194</f>
        <v>0.2</v>
      </c>
      <c r="J172" s="23">
        <f>'Gen2'!P194</f>
        <v>0.2</v>
      </c>
      <c r="K172" s="10"/>
    </row>
    <row r="173" spans="1:11">
      <c r="A173" s="21">
        <v>156</v>
      </c>
      <c r="B173" s="27">
        <f>'935'!B195</f>
        <v>0</v>
      </c>
      <c r="C173" s="6">
        <f>ROUND('Dem2'!BM195,3)</f>
        <v>0</v>
      </c>
      <c r="D173" s="23">
        <f>ROUND('Fixed Charge'!E195,2)</f>
        <v>0</v>
      </c>
      <c r="E173" s="23">
        <f>ROUND('Dem2'!BN195,2)</f>
        <v>0.21</v>
      </c>
      <c r="F173" s="23">
        <f>ROUND('Dem2'!BO195,2)</f>
        <v>0.21</v>
      </c>
      <c r="G173" s="7">
        <f>'Gen2'!N195</f>
        <v>0</v>
      </c>
      <c r="H173" s="28">
        <f>'Fixed Charge'!J195</f>
        <v>0</v>
      </c>
      <c r="I173" s="28">
        <f>'Gen2'!O195</f>
        <v>0.2</v>
      </c>
      <c r="J173" s="23">
        <f>'Gen2'!P195</f>
        <v>0.2</v>
      </c>
      <c r="K173" s="10"/>
    </row>
    <row r="174" spans="1:11">
      <c r="A174" s="21">
        <v>157</v>
      </c>
      <c r="B174" s="27">
        <f>'935'!B196</f>
        <v>0</v>
      </c>
      <c r="C174" s="6">
        <f>ROUND('Dem2'!BM196,3)</f>
        <v>0</v>
      </c>
      <c r="D174" s="23">
        <f>ROUND('Fixed Charge'!E196,2)</f>
        <v>0</v>
      </c>
      <c r="E174" s="23">
        <f>ROUND('Dem2'!BN196,2)</f>
        <v>0.21</v>
      </c>
      <c r="F174" s="23">
        <f>ROUND('Dem2'!BO196,2)</f>
        <v>0.21</v>
      </c>
      <c r="G174" s="7">
        <f>'Gen2'!N196</f>
        <v>0</v>
      </c>
      <c r="H174" s="28">
        <f>'Fixed Charge'!J196</f>
        <v>0</v>
      </c>
      <c r="I174" s="28">
        <f>'Gen2'!O196</f>
        <v>0.2</v>
      </c>
      <c r="J174" s="23">
        <f>'Gen2'!P196</f>
        <v>0.2</v>
      </c>
      <c r="K174" s="10"/>
    </row>
    <row r="175" spans="1:11">
      <c r="A175" s="21">
        <v>158</v>
      </c>
      <c r="B175" s="27">
        <f>'935'!B197</f>
        <v>0</v>
      </c>
      <c r="C175" s="6">
        <f>ROUND('Dem2'!BM197,3)</f>
        <v>0</v>
      </c>
      <c r="D175" s="23">
        <f>ROUND('Fixed Charge'!E197,2)</f>
        <v>0</v>
      </c>
      <c r="E175" s="23">
        <f>ROUND('Dem2'!BN197,2)</f>
        <v>0.21</v>
      </c>
      <c r="F175" s="23">
        <f>ROUND('Dem2'!BO197,2)</f>
        <v>0.21</v>
      </c>
      <c r="G175" s="7">
        <f>'Gen2'!N197</f>
        <v>0</v>
      </c>
      <c r="H175" s="28">
        <f>'Fixed Charge'!J197</f>
        <v>0</v>
      </c>
      <c r="I175" s="28">
        <f>'Gen2'!O197</f>
        <v>0.2</v>
      </c>
      <c r="J175" s="23">
        <f>'Gen2'!P197</f>
        <v>0.2</v>
      </c>
      <c r="K175" s="10"/>
    </row>
    <row r="176" spans="1:11">
      <c r="A176" s="21">
        <v>159</v>
      </c>
      <c r="B176" s="27">
        <f>'935'!B198</f>
        <v>0</v>
      </c>
      <c r="C176" s="6">
        <f>ROUND('Dem2'!BM198,3)</f>
        <v>0</v>
      </c>
      <c r="D176" s="23">
        <f>ROUND('Fixed Charge'!E198,2)</f>
        <v>0</v>
      </c>
      <c r="E176" s="23">
        <f>ROUND('Dem2'!BN198,2)</f>
        <v>0.21</v>
      </c>
      <c r="F176" s="23">
        <f>ROUND('Dem2'!BO198,2)</f>
        <v>0.21</v>
      </c>
      <c r="G176" s="7">
        <f>'Gen2'!N198</f>
        <v>0</v>
      </c>
      <c r="H176" s="28">
        <f>'Fixed Charge'!J198</f>
        <v>0</v>
      </c>
      <c r="I176" s="28">
        <f>'Gen2'!O198</f>
        <v>0.2</v>
      </c>
      <c r="J176" s="23">
        <f>'Gen2'!P198</f>
        <v>0.2</v>
      </c>
      <c r="K176" s="10"/>
    </row>
    <row r="177" spans="1:11">
      <c r="A177" s="21">
        <v>160</v>
      </c>
      <c r="B177" s="27">
        <f>'935'!B199</f>
        <v>0</v>
      </c>
      <c r="C177" s="6">
        <f>ROUND('Dem2'!BM199,3)</f>
        <v>0</v>
      </c>
      <c r="D177" s="23">
        <f>ROUND('Fixed Charge'!E199,2)</f>
        <v>0</v>
      </c>
      <c r="E177" s="23">
        <f>ROUND('Dem2'!BN199,2)</f>
        <v>0.21</v>
      </c>
      <c r="F177" s="23">
        <f>ROUND('Dem2'!BO199,2)</f>
        <v>0.21</v>
      </c>
      <c r="G177" s="7">
        <f>'Gen2'!N199</f>
        <v>0</v>
      </c>
      <c r="H177" s="28">
        <f>'Fixed Charge'!J199</f>
        <v>0</v>
      </c>
      <c r="I177" s="28">
        <f>'Gen2'!O199</f>
        <v>0.2</v>
      </c>
      <c r="J177" s="23">
        <f>'Gen2'!P199</f>
        <v>0.2</v>
      </c>
      <c r="K177" s="10"/>
    </row>
    <row r="178" spans="1:11">
      <c r="A178" s="21">
        <v>161</v>
      </c>
      <c r="B178" s="27">
        <f>'935'!B200</f>
        <v>0</v>
      </c>
      <c r="C178" s="6">
        <f>ROUND('Dem2'!BM200,3)</f>
        <v>0</v>
      </c>
      <c r="D178" s="23">
        <f>ROUND('Fixed Charge'!E200,2)</f>
        <v>0</v>
      </c>
      <c r="E178" s="23">
        <f>ROUND('Dem2'!BN200,2)</f>
        <v>0.21</v>
      </c>
      <c r="F178" s="23">
        <f>ROUND('Dem2'!BO200,2)</f>
        <v>0.21</v>
      </c>
      <c r="G178" s="7">
        <f>'Gen2'!N200</f>
        <v>0</v>
      </c>
      <c r="H178" s="28">
        <f>'Fixed Charge'!J200</f>
        <v>0</v>
      </c>
      <c r="I178" s="28">
        <f>'Gen2'!O200</f>
        <v>0.2</v>
      </c>
      <c r="J178" s="23">
        <f>'Gen2'!P200</f>
        <v>0.2</v>
      </c>
      <c r="K178" s="10"/>
    </row>
    <row r="179" spans="1:11">
      <c r="A179" s="21">
        <v>162</v>
      </c>
      <c r="B179" s="27">
        <f>'935'!B201</f>
        <v>0</v>
      </c>
      <c r="C179" s="6">
        <f>ROUND('Dem2'!BM201,3)</f>
        <v>0</v>
      </c>
      <c r="D179" s="23">
        <f>ROUND('Fixed Charge'!E201,2)</f>
        <v>0</v>
      </c>
      <c r="E179" s="23">
        <f>ROUND('Dem2'!BN201,2)</f>
        <v>0.21</v>
      </c>
      <c r="F179" s="23">
        <f>ROUND('Dem2'!BO201,2)</f>
        <v>0.21</v>
      </c>
      <c r="G179" s="7">
        <f>'Gen2'!N201</f>
        <v>0</v>
      </c>
      <c r="H179" s="28">
        <f>'Fixed Charge'!J201</f>
        <v>0</v>
      </c>
      <c r="I179" s="28">
        <f>'Gen2'!O201</f>
        <v>0.2</v>
      </c>
      <c r="J179" s="23">
        <f>'Gen2'!P201</f>
        <v>0.2</v>
      </c>
      <c r="K179" s="10"/>
    </row>
    <row r="180" spans="1:11">
      <c r="A180" s="21">
        <v>163</v>
      </c>
      <c r="B180" s="27">
        <f>'935'!B202</f>
        <v>0</v>
      </c>
      <c r="C180" s="6">
        <f>ROUND('Dem2'!BM202,3)</f>
        <v>0</v>
      </c>
      <c r="D180" s="23">
        <f>ROUND('Fixed Charge'!E202,2)</f>
        <v>0</v>
      </c>
      <c r="E180" s="23">
        <f>ROUND('Dem2'!BN202,2)</f>
        <v>0.21</v>
      </c>
      <c r="F180" s="23">
        <f>ROUND('Dem2'!BO202,2)</f>
        <v>0.21</v>
      </c>
      <c r="G180" s="7">
        <f>'Gen2'!N202</f>
        <v>0</v>
      </c>
      <c r="H180" s="28">
        <f>'Fixed Charge'!J202</f>
        <v>0</v>
      </c>
      <c r="I180" s="28">
        <f>'Gen2'!O202</f>
        <v>0.2</v>
      </c>
      <c r="J180" s="23">
        <f>'Gen2'!P202</f>
        <v>0.2</v>
      </c>
      <c r="K180" s="10"/>
    </row>
    <row r="181" spans="1:11">
      <c r="A181" s="21">
        <v>164</v>
      </c>
      <c r="B181" s="27">
        <f>'935'!B203</f>
        <v>0</v>
      </c>
      <c r="C181" s="6">
        <f>ROUND('Dem2'!BM203,3)</f>
        <v>0</v>
      </c>
      <c r="D181" s="23">
        <f>ROUND('Fixed Charge'!E203,2)</f>
        <v>0</v>
      </c>
      <c r="E181" s="23">
        <f>ROUND('Dem2'!BN203,2)</f>
        <v>0.21</v>
      </c>
      <c r="F181" s="23">
        <f>ROUND('Dem2'!BO203,2)</f>
        <v>0.21</v>
      </c>
      <c r="G181" s="7">
        <f>'Gen2'!N203</f>
        <v>0</v>
      </c>
      <c r="H181" s="28">
        <f>'Fixed Charge'!J203</f>
        <v>0</v>
      </c>
      <c r="I181" s="28">
        <f>'Gen2'!O203</f>
        <v>0.2</v>
      </c>
      <c r="J181" s="23">
        <f>'Gen2'!P203</f>
        <v>0.2</v>
      </c>
      <c r="K181" s="10"/>
    </row>
    <row r="182" spans="1:11">
      <c r="A182" s="21">
        <v>165</v>
      </c>
      <c r="B182" s="27">
        <f>'935'!B204</f>
        <v>0</v>
      </c>
      <c r="C182" s="6">
        <f>ROUND('Dem2'!BM204,3)</f>
        <v>0</v>
      </c>
      <c r="D182" s="23">
        <f>ROUND('Fixed Charge'!E204,2)</f>
        <v>0</v>
      </c>
      <c r="E182" s="23">
        <f>ROUND('Dem2'!BN204,2)</f>
        <v>0.21</v>
      </c>
      <c r="F182" s="23">
        <f>ROUND('Dem2'!BO204,2)</f>
        <v>0.21</v>
      </c>
      <c r="G182" s="7">
        <f>'Gen2'!N204</f>
        <v>0</v>
      </c>
      <c r="H182" s="28">
        <f>'Fixed Charge'!J204</f>
        <v>0</v>
      </c>
      <c r="I182" s="28">
        <f>'Gen2'!O204</f>
        <v>0.2</v>
      </c>
      <c r="J182" s="23">
        <f>'Gen2'!P204</f>
        <v>0.2</v>
      </c>
      <c r="K182" s="10"/>
    </row>
    <row r="183" spans="1:11">
      <c r="A183" s="21">
        <v>166</v>
      </c>
      <c r="B183" s="27">
        <f>'935'!B205</f>
        <v>0</v>
      </c>
      <c r="C183" s="6">
        <f>ROUND('Dem2'!BM205,3)</f>
        <v>0</v>
      </c>
      <c r="D183" s="23">
        <f>ROUND('Fixed Charge'!E205,2)</f>
        <v>0</v>
      </c>
      <c r="E183" s="23">
        <f>ROUND('Dem2'!BN205,2)</f>
        <v>0.21</v>
      </c>
      <c r="F183" s="23">
        <f>ROUND('Dem2'!BO205,2)</f>
        <v>0.21</v>
      </c>
      <c r="G183" s="7">
        <f>'Gen2'!N205</f>
        <v>0</v>
      </c>
      <c r="H183" s="28">
        <f>'Fixed Charge'!J205</f>
        <v>0</v>
      </c>
      <c r="I183" s="28">
        <f>'Gen2'!O205</f>
        <v>0.2</v>
      </c>
      <c r="J183" s="23">
        <f>'Gen2'!P205</f>
        <v>0.2</v>
      </c>
      <c r="K183" s="10"/>
    </row>
    <row r="184" spans="1:11">
      <c r="A184" s="21">
        <v>167</v>
      </c>
      <c r="B184" s="27">
        <f>'935'!B206</f>
        <v>0</v>
      </c>
      <c r="C184" s="6">
        <f>ROUND('Dem2'!BM206,3)</f>
        <v>0</v>
      </c>
      <c r="D184" s="23">
        <f>ROUND('Fixed Charge'!E206,2)</f>
        <v>0</v>
      </c>
      <c r="E184" s="23">
        <f>ROUND('Dem2'!BN206,2)</f>
        <v>0.21</v>
      </c>
      <c r="F184" s="23">
        <f>ROUND('Dem2'!BO206,2)</f>
        <v>0.21</v>
      </c>
      <c r="G184" s="7">
        <f>'Gen2'!N206</f>
        <v>0</v>
      </c>
      <c r="H184" s="28">
        <f>'Fixed Charge'!J206</f>
        <v>0</v>
      </c>
      <c r="I184" s="28">
        <f>'Gen2'!O206</f>
        <v>0.2</v>
      </c>
      <c r="J184" s="23">
        <f>'Gen2'!P206</f>
        <v>0.2</v>
      </c>
      <c r="K184" s="10"/>
    </row>
    <row r="185" spans="1:11">
      <c r="A185" s="21">
        <v>168</v>
      </c>
      <c r="B185" s="27">
        <f>'935'!B207</f>
        <v>0</v>
      </c>
      <c r="C185" s="6">
        <f>ROUND('Dem2'!BM207,3)</f>
        <v>0</v>
      </c>
      <c r="D185" s="23">
        <f>ROUND('Fixed Charge'!E207,2)</f>
        <v>0</v>
      </c>
      <c r="E185" s="23">
        <f>ROUND('Dem2'!BN207,2)</f>
        <v>0.21</v>
      </c>
      <c r="F185" s="23">
        <f>ROUND('Dem2'!BO207,2)</f>
        <v>0.21</v>
      </c>
      <c r="G185" s="7">
        <f>'Gen2'!N207</f>
        <v>0</v>
      </c>
      <c r="H185" s="28">
        <f>'Fixed Charge'!J207</f>
        <v>0</v>
      </c>
      <c r="I185" s="28">
        <f>'Gen2'!O207</f>
        <v>0.2</v>
      </c>
      <c r="J185" s="23">
        <f>'Gen2'!P207</f>
        <v>0.2</v>
      </c>
      <c r="K185" s="10"/>
    </row>
    <row r="186" spans="1:11">
      <c r="A186" s="21">
        <v>169</v>
      </c>
      <c r="B186" s="27">
        <f>'935'!B208</f>
        <v>0</v>
      </c>
      <c r="C186" s="6">
        <f>ROUND('Dem2'!BM208,3)</f>
        <v>0</v>
      </c>
      <c r="D186" s="23">
        <f>ROUND('Fixed Charge'!E208,2)</f>
        <v>0</v>
      </c>
      <c r="E186" s="23">
        <f>ROUND('Dem2'!BN208,2)</f>
        <v>0.21</v>
      </c>
      <c r="F186" s="23">
        <f>ROUND('Dem2'!BO208,2)</f>
        <v>0.21</v>
      </c>
      <c r="G186" s="7">
        <f>'Gen2'!N208</f>
        <v>0</v>
      </c>
      <c r="H186" s="28">
        <f>'Fixed Charge'!J208</f>
        <v>0</v>
      </c>
      <c r="I186" s="28">
        <f>'Gen2'!O208</f>
        <v>0.2</v>
      </c>
      <c r="J186" s="23">
        <f>'Gen2'!P208</f>
        <v>0.2</v>
      </c>
      <c r="K186" s="10"/>
    </row>
    <row r="187" spans="1:11">
      <c r="A187" s="21">
        <v>170</v>
      </c>
      <c r="B187" s="27">
        <f>'935'!B209</f>
        <v>0</v>
      </c>
      <c r="C187" s="6">
        <f>ROUND('Dem2'!BM209,3)</f>
        <v>0</v>
      </c>
      <c r="D187" s="23">
        <f>ROUND('Fixed Charge'!E209,2)</f>
        <v>0</v>
      </c>
      <c r="E187" s="23">
        <f>ROUND('Dem2'!BN209,2)</f>
        <v>0.21</v>
      </c>
      <c r="F187" s="23">
        <f>ROUND('Dem2'!BO209,2)</f>
        <v>0.21</v>
      </c>
      <c r="G187" s="7">
        <f>'Gen2'!N209</f>
        <v>0</v>
      </c>
      <c r="H187" s="28">
        <f>'Fixed Charge'!J209</f>
        <v>0</v>
      </c>
      <c r="I187" s="28">
        <f>'Gen2'!O209</f>
        <v>0.2</v>
      </c>
      <c r="J187" s="23">
        <f>'Gen2'!P209</f>
        <v>0.2</v>
      </c>
      <c r="K187" s="10"/>
    </row>
    <row r="188" spans="1:11">
      <c r="A188" s="21">
        <v>171</v>
      </c>
      <c r="B188" s="27">
        <f>'935'!B210</f>
        <v>0</v>
      </c>
      <c r="C188" s="6">
        <f>ROUND('Dem2'!BM210,3)</f>
        <v>0</v>
      </c>
      <c r="D188" s="23">
        <f>ROUND('Fixed Charge'!E210,2)</f>
        <v>0</v>
      </c>
      <c r="E188" s="23">
        <f>ROUND('Dem2'!BN210,2)</f>
        <v>0.21</v>
      </c>
      <c r="F188" s="23">
        <f>ROUND('Dem2'!BO210,2)</f>
        <v>0.21</v>
      </c>
      <c r="G188" s="7">
        <f>'Gen2'!N210</f>
        <v>0</v>
      </c>
      <c r="H188" s="28">
        <f>'Fixed Charge'!J210</f>
        <v>0</v>
      </c>
      <c r="I188" s="28">
        <f>'Gen2'!O210</f>
        <v>0.2</v>
      </c>
      <c r="J188" s="23">
        <f>'Gen2'!P210</f>
        <v>0.2</v>
      </c>
      <c r="K188" s="10"/>
    </row>
    <row r="189" spans="1:11">
      <c r="A189" s="21">
        <v>172</v>
      </c>
      <c r="B189" s="27">
        <f>'935'!B211</f>
        <v>0</v>
      </c>
      <c r="C189" s="6">
        <f>ROUND('Dem2'!BM211,3)</f>
        <v>0</v>
      </c>
      <c r="D189" s="23">
        <f>ROUND('Fixed Charge'!E211,2)</f>
        <v>0</v>
      </c>
      <c r="E189" s="23">
        <f>ROUND('Dem2'!BN211,2)</f>
        <v>0.21</v>
      </c>
      <c r="F189" s="23">
        <f>ROUND('Dem2'!BO211,2)</f>
        <v>0.21</v>
      </c>
      <c r="G189" s="7">
        <f>'Gen2'!N211</f>
        <v>0</v>
      </c>
      <c r="H189" s="28">
        <f>'Fixed Charge'!J211</f>
        <v>0</v>
      </c>
      <c r="I189" s="28">
        <f>'Gen2'!O211</f>
        <v>0.2</v>
      </c>
      <c r="J189" s="23">
        <f>'Gen2'!P211</f>
        <v>0.2</v>
      </c>
      <c r="K189" s="10"/>
    </row>
    <row r="190" spans="1:11">
      <c r="A190" s="21">
        <v>173</v>
      </c>
      <c r="B190" s="27">
        <f>'935'!B212</f>
        <v>0</v>
      </c>
      <c r="C190" s="6">
        <f>ROUND('Dem2'!BM212,3)</f>
        <v>0</v>
      </c>
      <c r="D190" s="23">
        <f>ROUND('Fixed Charge'!E212,2)</f>
        <v>0</v>
      </c>
      <c r="E190" s="23">
        <f>ROUND('Dem2'!BN212,2)</f>
        <v>0.21</v>
      </c>
      <c r="F190" s="23">
        <f>ROUND('Dem2'!BO212,2)</f>
        <v>0.21</v>
      </c>
      <c r="G190" s="7">
        <f>'Gen2'!N212</f>
        <v>0</v>
      </c>
      <c r="H190" s="28">
        <f>'Fixed Charge'!J212</f>
        <v>0</v>
      </c>
      <c r="I190" s="28">
        <f>'Gen2'!O212</f>
        <v>0.2</v>
      </c>
      <c r="J190" s="23">
        <f>'Gen2'!P212</f>
        <v>0.2</v>
      </c>
      <c r="K190" s="10"/>
    </row>
    <row r="191" spans="1:11">
      <c r="A191" s="21">
        <v>174</v>
      </c>
      <c r="B191" s="27">
        <f>'935'!B213</f>
        <v>0</v>
      </c>
      <c r="C191" s="6">
        <f>ROUND('Dem2'!BM213,3)</f>
        <v>0</v>
      </c>
      <c r="D191" s="23">
        <f>ROUND('Fixed Charge'!E213,2)</f>
        <v>0</v>
      </c>
      <c r="E191" s="23">
        <f>ROUND('Dem2'!BN213,2)</f>
        <v>0.21</v>
      </c>
      <c r="F191" s="23">
        <f>ROUND('Dem2'!BO213,2)</f>
        <v>0.21</v>
      </c>
      <c r="G191" s="7">
        <f>'Gen2'!N213</f>
        <v>0</v>
      </c>
      <c r="H191" s="28">
        <f>'Fixed Charge'!J213</f>
        <v>0</v>
      </c>
      <c r="I191" s="28">
        <f>'Gen2'!O213</f>
        <v>0.2</v>
      </c>
      <c r="J191" s="23">
        <f>'Gen2'!P213</f>
        <v>0.2</v>
      </c>
      <c r="K191" s="10"/>
    </row>
    <row r="192" spans="1:11">
      <c r="A192" s="21">
        <v>175</v>
      </c>
      <c r="B192" s="27">
        <f>'935'!B214</f>
        <v>0</v>
      </c>
      <c r="C192" s="6">
        <f>ROUND('Dem2'!BM214,3)</f>
        <v>0</v>
      </c>
      <c r="D192" s="23">
        <f>ROUND('Fixed Charge'!E214,2)</f>
        <v>0</v>
      </c>
      <c r="E192" s="23">
        <f>ROUND('Dem2'!BN214,2)</f>
        <v>0.21</v>
      </c>
      <c r="F192" s="23">
        <f>ROUND('Dem2'!BO214,2)</f>
        <v>0.21</v>
      </c>
      <c r="G192" s="7">
        <f>'Gen2'!N214</f>
        <v>0</v>
      </c>
      <c r="H192" s="28">
        <f>'Fixed Charge'!J214</f>
        <v>0</v>
      </c>
      <c r="I192" s="28">
        <f>'Gen2'!O214</f>
        <v>0.2</v>
      </c>
      <c r="J192" s="23">
        <f>'Gen2'!P214</f>
        <v>0.2</v>
      </c>
      <c r="K192" s="10"/>
    </row>
    <row r="193" spans="1:11">
      <c r="A193" s="21">
        <v>176</v>
      </c>
      <c r="B193" s="27">
        <f>'935'!B215</f>
        <v>0</v>
      </c>
      <c r="C193" s="6">
        <f>ROUND('Dem2'!BM215,3)</f>
        <v>0</v>
      </c>
      <c r="D193" s="23">
        <f>ROUND('Fixed Charge'!E215,2)</f>
        <v>0</v>
      </c>
      <c r="E193" s="23">
        <f>ROUND('Dem2'!BN215,2)</f>
        <v>0.21</v>
      </c>
      <c r="F193" s="23">
        <f>ROUND('Dem2'!BO215,2)</f>
        <v>0.21</v>
      </c>
      <c r="G193" s="7">
        <f>'Gen2'!N215</f>
        <v>0</v>
      </c>
      <c r="H193" s="28">
        <f>'Fixed Charge'!J215</f>
        <v>0</v>
      </c>
      <c r="I193" s="28">
        <f>'Gen2'!O215</f>
        <v>0.2</v>
      </c>
      <c r="J193" s="23">
        <f>'Gen2'!P215</f>
        <v>0.2</v>
      </c>
      <c r="K193" s="10"/>
    </row>
    <row r="194" spans="1:11">
      <c r="A194" s="21">
        <v>177</v>
      </c>
      <c r="B194" s="27">
        <f>'935'!B216</f>
        <v>0</v>
      </c>
      <c r="C194" s="6">
        <f>ROUND('Dem2'!BM216,3)</f>
        <v>0</v>
      </c>
      <c r="D194" s="23">
        <f>ROUND('Fixed Charge'!E216,2)</f>
        <v>0</v>
      </c>
      <c r="E194" s="23">
        <f>ROUND('Dem2'!BN216,2)</f>
        <v>0.21</v>
      </c>
      <c r="F194" s="23">
        <f>ROUND('Dem2'!BO216,2)</f>
        <v>0.21</v>
      </c>
      <c r="G194" s="7">
        <f>'Gen2'!N216</f>
        <v>0</v>
      </c>
      <c r="H194" s="28">
        <f>'Fixed Charge'!J216</f>
        <v>0</v>
      </c>
      <c r="I194" s="28">
        <f>'Gen2'!O216</f>
        <v>0.2</v>
      </c>
      <c r="J194" s="23">
        <f>'Gen2'!P216</f>
        <v>0.2</v>
      </c>
      <c r="K194" s="10"/>
    </row>
    <row r="195" spans="1:11">
      <c r="A195" s="21">
        <v>178</v>
      </c>
      <c r="B195" s="27">
        <f>'935'!B217</f>
        <v>0</v>
      </c>
      <c r="C195" s="6">
        <f>ROUND('Dem2'!BM217,3)</f>
        <v>0</v>
      </c>
      <c r="D195" s="23">
        <f>ROUND('Fixed Charge'!E217,2)</f>
        <v>0</v>
      </c>
      <c r="E195" s="23">
        <f>ROUND('Dem2'!BN217,2)</f>
        <v>0.21</v>
      </c>
      <c r="F195" s="23">
        <f>ROUND('Dem2'!BO217,2)</f>
        <v>0.21</v>
      </c>
      <c r="G195" s="7">
        <f>'Gen2'!N217</f>
        <v>0</v>
      </c>
      <c r="H195" s="28">
        <f>'Fixed Charge'!J217</f>
        <v>0</v>
      </c>
      <c r="I195" s="28">
        <f>'Gen2'!O217</f>
        <v>0.2</v>
      </c>
      <c r="J195" s="23">
        <f>'Gen2'!P217</f>
        <v>0.2</v>
      </c>
      <c r="K195" s="10"/>
    </row>
    <row r="196" spans="1:11">
      <c r="A196" s="21">
        <v>179</v>
      </c>
      <c r="B196" s="27">
        <f>'935'!B218</f>
        <v>0</v>
      </c>
      <c r="C196" s="6">
        <f>ROUND('Dem2'!BM218,3)</f>
        <v>0</v>
      </c>
      <c r="D196" s="23">
        <f>ROUND('Fixed Charge'!E218,2)</f>
        <v>0</v>
      </c>
      <c r="E196" s="23">
        <f>ROUND('Dem2'!BN218,2)</f>
        <v>0.21</v>
      </c>
      <c r="F196" s="23">
        <f>ROUND('Dem2'!BO218,2)</f>
        <v>0.21</v>
      </c>
      <c r="G196" s="7">
        <f>'Gen2'!N218</f>
        <v>0</v>
      </c>
      <c r="H196" s="28">
        <f>'Fixed Charge'!J218</f>
        <v>0</v>
      </c>
      <c r="I196" s="28">
        <f>'Gen2'!O218</f>
        <v>0.2</v>
      </c>
      <c r="J196" s="23">
        <f>'Gen2'!P218</f>
        <v>0.2</v>
      </c>
      <c r="K196" s="10"/>
    </row>
    <row r="197" spans="1:11">
      <c r="A197" s="21">
        <v>180</v>
      </c>
      <c r="B197" s="27">
        <f>'935'!B219</f>
        <v>0</v>
      </c>
      <c r="C197" s="6">
        <f>ROUND('Dem2'!BM219,3)</f>
        <v>0</v>
      </c>
      <c r="D197" s="23">
        <f>ROUND('Fixed Charge'!E219,2)</f>
        <v>0</v>
      </c>
      <c r="E197" s="23">
        <f>ROUND('Dem2'!BN219,2)</f>
        <v>0.21</v>
      </c>
      <c r="F197" s="23">
        <f>ROUND('Dem2'!BO219,2)</f>
        <v>0.21</v>
      </c>
      <c r="G197" s="7">
        <f>'Gen2'!N219</f>
        <v>0</v>
      </c>
      <c r="H197" s="28">
        <f>'Fixed Charge'!J219</f>
        <v>0</v>
      </c>
      <c r="I197" s="28">
        <f>'Gen2'!O219</f>
        <v>0.2</v>
      </c>
      <c r="J197" s="23">
        <f>'Gen2'!P219</f>
        <v>0.2</v>
      </c>
      <c r="K197" s="10"/>
    </row>
    <row r="198" spans="1:11">
      <c r="A198" s="21">
        <v>181</v>
      </c>
      <c r="B198" s="27">
        <f>'935'!B220</f>
        <v>0</v>
      </c>
      <c r="C198" s="6">
        <f>ROUND('Dem2'!BM220,3)</f>
        <v>0</v>
      </c>
      <c r="D198" s="23">
        <f>ROUND('Fixed Charge'!E220,2)</f>
        <v>0</v>
      </c>
      <c r="E198" s="23">
        <f>ROUND('Dem2'!BN220,2)</f>
        <v>0.21</v>
      </c>
      <c r="F198" s="23">
        <f>ROUND('Dem2'!BO220,2)</f>
        <v>0.21</v>
      </c>
      <c r="G198" s="7">
        <f>'Gen2'!N220</f>
        <v>0</v>
      </c>
      <c r="H198" s="28">
        <f>'Fixed Charge'!J220</f>
        <v>0</v>
      </c>
      <c r="I198" s="28">
        <f>'Gen2'!O220</f>
        <v>0.2</v>
      </c>
      <c r="J198" s="23">
        <f>'Gen2'!P220</f>
        <v>0.2</v>
      </c>
      <c r="K198" s="10"/>
    </row>
    <row r="199" spans="1:11">
      <c r="A199" s="21">
        <v>182</v>
      </c>
      <c r="B199" s="27">
        <f>'935'!B221</f>
        <v>0</v>
      </c>
      <c r="C199" s="6">
        <f>ROUND('Dem2'!BM221,3)</f>
        <v>0</v>
      </c>
      <c r="D199" s="23">
        <f>ROUND('Fixed Charge'!E221,2)</f>
        <v>0</v>
      </c>
      <c r="E199" s="23">
        <f>ROUND('Dem2'!BN221,2)</f>
        <v>0.21</v>
      </c>
      <c r="F199" s="23">
        <f>ROUND('Dem2'!BO221,2)</f>
        <v>0.21</v>
      </c>
      <c r="G199" s="7">
        <f>'Gen2'!N221</f>
        <v>0</v>
      </c>
      <c r="H199" s="28">
        <f>'Fixed Charge'!J221</f>
        <v>0</v>
      </c>
      <c r="I199" s="28">
        <f>'Gen2'!O221</f>
        <v>0.2</v>
      </c>
      <c r="J199" s="23">
        <f>'Gen2'!P221</f>
        <v>0.2</v>
      </c>
      <c r="K199" s="10"/>
    </row>
    <row r="200" spans="1:11">
      <c r="A200" s="21">
        <v>183</v>
      </c>
      <c r="B200" s="27">
        <f>'935'!B222</f>
        <v>0</v>
      </c>
      <c r="C200" s="6">
        <f>ROUND('Dem2'!BM222,3)</f>
        <v>0</v>
      </c>
      <c r="D200" s="23">
        <f>ROUND('Fixed Charge'!E222,2)</f>
        <v>0</v>
      </c>
      <c r="E200" s="23">
        <f>ROUND('Dem2'!BN222,2)</f>
        <v>0.21</v>
      </c>
      <c r="F200" s="23">
        <f>ROUND('Dem2'!BO222,2)</f>
        <v>0.21</v>
      </c>
      <c r="G200" s="7">
        <f>'Gen2'!N222</f>
        <v>0</v>
      </c>
      <c r="H200" s="28">
        <f>'Fixed Charge'!J222</f>
        <v>0</v>
      </c>
      <c r="I200" s="28">
        <f>'Gen2'!O222</f>
        <v>0.2</v>
      </c>
      <c r="J200" s="23">
        <f>'Gen2'!P222</f>
        <v>0.2</v>
      </c>
      <c r="K200" s="10"/>
    </row>
    <row r="201" spans="1:11">
      <c r="A201" s="21">
        <v>184</v>
      </c>
      <c r="B201" s="27">
        <f>'935'!B223</f>
        <v>0</v>
      </c>
      <c r="C201" s="6">
        <f>ROUND('Dem2'!BM223,3)</f>
        <v>0</v>
      </c>
      <c r="D201" s="23">
        <f>ROUND('Fixed Charge'!E223,2)</f>
        <v>0</v>
      </c>
      <c r="E201" s="23">
        <f>ROUND('Dem2'!BN223,2)</f>
        <v>0.21</v>
      </c>
      <c r="F201" s="23">
        <f>ROUND('Dem2'!BO223,2)</f>
        <v>0.21</v>
      </c>
      <c r="G201" s="7">
        <f>'Gen2'!N223</f>
        <v>0</v>
      </c>
      <c r="H201" s="28">
        <f>'Fixed Charge'!J223</f>
        <v>0</v>
      </c>
      <c r="I201" s="28">
        <f>'Gen2'!O223</f>
        <v>0.2</v>
      </c>
      <c r="J201" s="23">
        <f>'Gen2'!P223</f>
        <v>0.2</v>
      </c>
      <c r="K201" s="10"/>
    </row>
    <row r="202" spans="1:11">
      <c r="A202" s="21">
        <v>185</v>
      </c>
      <c r="B202" s="27">
        <f>'935'!B224</f>
        <v>0</v>
      </c>
      <c r="C202" s="6">
        <f>ROUND('Dem2'!BM224,3)</f>
        <v>0</v>
      </c>
      <c r="D202" s="23">
        <f>ROUND('Fixed Charge'!E224,2)</f>
        <v>0</v>
      </c>
      <c r="E202" s="23">
        <f>ROUND('Dem2'!BN224,2)</f>
        <v>0.21</v>
      </c>
      <c r="F202" s="23">
        <f>ROUND('Dem2'!BO224,2)</f>
        <v>0.21</v>
      </c>
      <c r="G202" s="7">
        <f>'Gen2'!N224</f>
        <v>0</v>
      </c>
      <c r="H202" s="28">
        <f>'Fixed Charge'!J224</f>
        <v>0</v>
      </c>
      <c r="I202" s="28">
        <f>'Gen2'!O224</f>
        <v>0.2</v>
      </c>
      <c r="J202" s="23">
        <f>'Gen2'!P224</f>
        <v>0.2</v>
      </c>
      <c r="K202" s="10"/>
    </row>
    <row r="203" spans="1:11">
      <c r="A203" s="21">
        <v>186</v>
      </c>
      <c r="B203" s="27">
        <f>'935'!B225</f>
        <v>0</v>
      </c>
      <c r="C203" s="6">
        <f>ROUND('Dem2'!BM225,3)</f>
        <v>0</v>
      </c>
      <c r="D203" s="23">
        <f>ROUND('Fixed Charge'!E225,2)</f>
        <v>0</v>
      </c>
      <c r="E203" s="23">
        <f>ROUND('Dem2'!BN225,2)</f>
        <v>0.21</v>
      </c>
      <c r="F203" s="23">
        <f>ROUND('Dem2'!BO225,2)</f>
        <v>0.21</v>
      </c>
      <c r="G203" s="7">
        <f>'Gen2'!N225</f>
        <v>0</v>
      </c>
      <c r="H203" s="28">
        <f>'Fixed Charge'!J225</f>
        <v>0</v>
      </c>
      <c r="I203" s="28">
        <f>'Gen2'!O225</f>
        <v>0.2</v>
      </c>
      <c r="J203" s="23">
        <f>'Gen2'!P225</f>
        <v>0.2</v>
      </c>
      <c r="K203" s="10"/>
    </row>
    <row r="204" spans="1:11">
      <c r="A204" s="21">
        <v>187</v>
      </c>
      <c r="B204" s="27">
        <f>'935'!B226</f>
        <v>0</v>
      </c>
      <c r="C204" s="6">
        <f>ROUND('Dem2'!BM226,3)</f>
        <v>0</v>
      </c>
      <c r="D204" s="23">
        <f>ROUND('Fixed Charge'!E226,2)</f>
        <v>0</v>
      </c>
      <c r="E204" s="23">
        <f>ROUND('Dem2'!BN226,2)</f>
        <v>0.21</v>
      </c>
      <c r="F204" s="23">
        <f>ROUND('Dem2'!BO226,2)</f>
        <v>0.21</v>
      </c>
      <c r="G204" s="7">
        <f>'Gen2'!N226</f>
        <v>0</v>
      </c>
      <c r="H204" s="28">
        <f>'Fixed Charge'!J226</f>
        <v>0</v>
      </c>
      <c r="I204" s="28">
        <f>'Gen2'!O226</f>
        <v>0.2</v>
      </c>
      <c r="J204" s="23">
        <f>'Gen2'!P226</f>
        <v>0.2</v>
      </c>
      <c r="K204" s="10"/>
    </row>
    <row r="205" spans="1:11">
      <c r="A205" s="21">
        <v>188</v>
      </c>
      <c r="B205" s="27">
        <f>'935'!B227</f>
        <v>0</v>
      </c>
      <c r="C205" s="6">
        <f>ROUND('Dem2'!BM227,3)</f>
        <v>0</v>
      </c>
      <c r="D205" s="23">
        <f>ROUND('Fixed Charge'!E227,2)</f>
        <v>0</v>
      </c>
      <c r="E205" s="23">
        <f>ROUND('Dem2'!BN227,2)</f>
        <v>0.21</v>
      </c>
      <c r="F205" s="23">
        <f>ROUND('Dem2'!BO227,2)</f>
        <v>0.21</v>
      </c>
      <c r="G205" s="7">
        <f>'Gen2'!N227</f>
        <v>0</v>
      </c>
      <c r="H205" s="28">
        <f>'Fixed Charge'!J227</f>
        <v>0</v>
      </c>
      <c r="I205" s="28">
        <f>'Gen2'!O227</f>
        <v>0.2</v>
      </c>
      <c r="J205" s="23">
        <f>'Gen2'!P227</f>
        <v>0.2</v>
      </c>
      <c r="K205" s="10"/>
    </row>
    <row r="206" spans="1:11">
      <c r="A206" s="21">
        <v>189</v>
      </c>
      <c r="B206" s="27">
        <f>'935'!B228</f>
        <v>0</v>
      </c>
      <c r="C206" s="6">
        <f>ROUND('Dem2'!BM228,3)</f>
        <v>0</v>
      </c>
      <c r="D206" s="23">
        <f>ROUND('Fixed Charge'!E228,2)</f>
        <v>0</v>
      </c>
      <c r="E206" s="23">
        <f>ROUND('Dem2'!BN228,2)</f>
        <v>0.21</v>
      </c>
      <c r="F206" s="23">
        <f>ROUND('Dem2'!BO228,2)</f>
        <v>0.21</v>
      </c>
      <c r="G206" s="7">
        <f>'Gen2'!N228</f>
        <v>0</v>
      </c>
      <c r="H206" s="28">
        <f>'Fixed Charge'!J228</f>
        <v>0</v>
      </c>
      <c r="I206" s="28">
        <f>'Gen2'!O228</f>
        <v>0.2</v>
      </c>
      <c r="J206" s="23">
        <f>'Gen2'!P228</f>
        <v>0.2</v>
      </c>
      <c r="K206" s="10"/>
    </row>
    <row r="207" spans="1:11">
      <c r="A207" s="21">
        <v>190</v>
      </c>
      <c r="B207" s="27">
        <f>'935'!B229</f>
        <v>0</v>
      </c>
      <c r="C207" s="6">
        <f>ROUND('Dem2'!BM229,3)</f>
        <v>0</v>
      </c>
      <c r="D207" s="23">
        <f>ROUND('Fixed Charge'!E229,2)</f>
        <v>0</v>
      </c>
      <c r="E207" s="23">
        <f>ROUND('Dem2'!BN229,2)</f>
        <v>0.21</v>
      </c>
      <c r="F207" s="23">
        <f>ROUND('Dem2'!BO229,2)</f>
        <v>0.21</v>
      </c>
      <c r="G207" s="7">
        <f>'Gen2'!N229</f>
        <v>0</v>
      </c>
      <c r="H207" s="28">
        <f>'Fixed Charge'!J229</f>
        <v>0</v>
      </c>
      <c r="I207" s="28">
        <f>'Gen2'!O229</f>
        <v>0.2</v>
      </c>
      <c r="J207" s="23">
        <f>'Gen2'!P229</f>
        <v>0.2</v>
      </c>
      <c r="K207" s="10"/>
    </row>
    <row r="208" spans="1:11">
      <c r="A208" s="21">
        <v>191</v>
      </c>
      <c r="B208" s="27">
        <f>'935'!B230</f>
        <v>0</v>
      </c>
      <c r="C208" s="6">
        <f>ROUND('Dem2'!BM230,3)</f>
        <v>0</v>
      </c>
      <c r="D208" s="23">
        <f>ROUND('Fixed Charge'!E230,2)</f>
        <v>0</v>
      </c>
      <c r="E208" s="23">
        <f>ROUND('Dem2'!BN230,2)</f>
        <v>0.21</v>
      </c>
      <c r="F208" s="23">
        <f>ROUND('Dem2'!BO230,2)</f>
        <v>0.21</v>
      </c>
      <c r="G208" s="7">
        <f>'Gen2'!N230</f>
        <v>0</v>
      </c>
      <c r="H208" s="28">
        <f>'Fixed Charge'!J230</f>
        <v>0</v>
      </c>
      <c r="I208" s="28">
        <f>'Gen2'!O230</f>
        <v>0.2</v>
      </c>
      <c r="J208" s="23">
        <f>'Gen2'!P230</f>
        <v>0.2</v>
      </c>
      <c r="K208" s="10"/>
    </row>
    <row r="209" spans="1:11">
      <c r="A209" s="21">
        <v>192</v>
      </c>
      <c r="B209" s="27">
        <f>'935'!B231</f>
        <v>0</v>
      </c>
      <c r="C209" s="6">
        <f>ROUND('Dem2'!BM231,3)</f>
        <v>0</v>
      </c>
      <c r="D209" s="23">
        <f>ROUND('Fixed Charge'!E231,2)</f>
        <v>0</v>
      </c>
      <c r="E209" s="23">
        <f>ROUND('Dem2'!BN231,2)</f>
        <v>0.21</v>
      </c>
      <c r="F209" s="23">
        <f>ROUND('Dem2'!BO231,2)</f>
        <v>0.21</v>
      </c>
      <c r="G209" s="7">
        <f>'Gen2'!N231</f>
        <v>0</v>
      </c>
      <c r="H209" s="28">
        <f>'Fixed Charge'!J231</f>
        <v>0</v>
      </c>
      <c r="I209" s="28">
        <f>'Gen2'!O231</f>
        <v>0.2</v>
      </c>
      <c r="J209" s="23">
        <f>'Gen2'!P231</f>
        <v>0.2</v>
      </c>
      <c r="K209" s="10"/>
    </row>
    <row r="210" spans="1:11">
      <c r="A210" s="21">
        <v>193</v>
      </c>
      <c r="B210" s="27">
        <f>'935'!B232</f>
        <v>0</v>
      </c>
      <c r="C210" s="6">
        <f>ROUND('Dem2'!BM232,3)</f>
        <v>0</v>
      </c>
      <c r="D210" s="23">
        <f>ROUND('Fixed Charge'!E232,2)</f>
        <v>0</v>
      </c>
      <c r="E210" s="23">
        <f>ROUND('Dem2'!BN232,2)</f>
        <v>0.21</v>
      </c>
      <c r="F210" s="23">
        <f>ROUND('Dem2'!BO232,2)</f>
        <v>0.21</v>
      </c>
      <c r="G210" s="7">
        <f>'Gen2'!N232</f>
        <v>0</v>
      </c>
      <c r="H210" s="28">
        <f>'Fixed Charge'!J232</f>
        <v>0</v>
      </c>
      <c r="I210" s="28">
        <f>'Gen2'!O232</f>
        <v>0.2</v>
      </c>
      <c r="J210" s="23">
        <f>'Gen2'!P232</f>
        <v>0.2</v>
      </c>
      <c r="K210" s="10"/>
    </row>
    <row r="211" spans="1:11">
      <c r="A211" s="21">
        <v>194</v>
      </c>
      <c r="B211" s="27">
        <f>'935'!B233</f>
        <v>0</v>
      </c>
      <c r="C211" s="6">
        <f>ROUND('Dem2'!BM233,3)</f>
        <v>0</v>
      </c>
      <c r="D211" s="23">
        <f>ROUND('Fixed Charge'!E233,2)</f>
        <v>0</v>
      </c>
      <c r="E211" s="23">
        <f>ROUND('Dem2'!BN233,2)</f>
        <v>0.21</v>
      </c>
      <c r="F211" s="23">
        <f>ROUND('Dem2'!BO233,2)</f>
        <v>0.21</v>
      </c>
      <c r="G211" s="7">
        <f>'Gen2'!N233</f>
        <v>0</v>
      </c>
      <c r="H211" s="28">
        <f>'Fixed Charge'!J233</f>
        <v>0</v>
      </c>
      <c r="I211" s="28">
        <f>'Gen2'!O233</f>
        <v>0.2</v>
      </c>
      <c r="J211" s="23">
        <f>'Gen2'!P233</f>
        <v>0.2</v>
      </c>
      <c r="K211" s="10"/>
    </row>
    <row r="212" spans="1:11">
      <c r="A212" s="21">
        <v>195</v>
      </c>
      <c r="B212" s="27">
        <f>'935'!B234</f>
        <v>0</v>
      </c>
      <c r="C212" s="6">
        <f>ROUND('Dem2'!BM234,3)</f>
        <v>0</v>
      </c>
      <c r="D212" s="23">
        <f>ROUND('Fixed Charge'!E234,2)</f>
        <v>0</v>
      </c>
      <c r="E212" s="23">
        <f>ROUND('Dem2'!BN234,2)</f>
        <v>0.21</v>
      </c>
      <c r="F212" s="23">
        <f>ROUND('Dem2'!BO234,2)</f>
        <v>0.21</v>
      </c>
      <c r="G212" s="7">
        <f>'Gen2'!N234</f>
        <v>0</v>
      </c>
      <c r="H212" s="28">
        <f>'Fixed Charge'!J234</f>
        <v>0</v>
      </c>
      <c r="I212" s="28">
        <f>'Gen2'!O234</f>
        <v>0.2</v>
      </c>
      <c r="J212" s="23">
        <f>'Gen2'!P234</f>
        <v>0.2</v>
      </c>
      <c r="K212" s="10"/>
    </row>
    <row r="213" spans="1:11">
      <c r="A213" s="21">
        <v>196</v>
      </c>
      <c r="B213" s="27">
        <f>'935'!B235</f>
        <v>0</v>
      </c>
      <c r="C213" s="6">
        <f>ROUND('Dem2'!BM235,3)</f>
        <v>0</v>
      </c>
      <c r="D213" s="23">
        <f>ROUND('Fixed Charge'!E235,2)</f>
        <v>0</v>
      </c>
      <c r="E213" s="23">
        <f>ROUND('Dem2'!BN235,2)</f>
        <v>0.21</v>
      </c>
      <c r="F213" s="23">
        <f>ROUND('Dem2'!BO235,2)</f>
        <v>0.21</v>
      </c>
      <c r="G213" s="7">
        <f>'Gen2'!N235</f>
        <v>0</v>
      </c>
      <c r="H213" s="28">
        <f>'Fixed Charge'!J235</f>
        <v>0</v>
      </c>
      <c r="I213" s="28">
        <f>'Gen2'!O235</f>
        <v>0.2</v>
      </c>
      <c r="J213" s="23">
        <f>'Gen2'!P235</f>
        <v>0.2</v>
      </c>
      <c r="K213" s="10"/>
    </row>
    <row r="214" spans="1:11">
      <c r="A214" s="21">
        <v>197</v>
      </c>
      <c r="B214" s="27">
        <f>'935'!B236</f>
        <v>0</v>
      </c>
      <c r="C214" s="6">
        <f>ROUND('Dem2'!BM236,3)</f>
        <v>0</v>
      </c>
      <c r="D214" s="23">
        <f>ROUND('Fixed Charge'!E236,2)</f>
        <v>0</v>
      </c>
      <c r="E214" s="23">
        <f>ROUND('Dem2'!BN236,2)</f>
        <v>0.21</v>
      </c>
      <c r="F214" s="23">
        <f>ROUND('Dem2'!BO236,2)</f>
        <v>0.21</v>
      </c>
      <c r="G214" s="7">
        <f>'Gen2'!N236</f>
        <v>0</v>
      </c>
      <c r="H214" s="28">
        <f>'Fixed Charge'!J236</f>
        <v>0</v>
      </c>
      <c r="I214" s="28">
        <f>'Gen2'!O236</f>
        <v>0.2</v>
      </c>
      <c r="J214" s="23">
        <f>'Gen2'!P236</f>
        <v>0.2</v>
      </c>
      <c r="K214" s="10"/>
    </row>
    <row r="215" spans="1:11">
      <c r="A215" s="21">
        <v>198</v>
      </c>
      <c r="B215" s="27">
        <f>'935'!B237</f>
        <v>0</v>
      </c>
      <c r="C215" s="6">
        <f>ROUND('Dem2'!BM237,3)</f>
        <v>0</v>
      </c>
      <c r="D215" s="23">
        <f>ROUND('Fixed Charge'!E237,2)</f>
        <v>0</v>
      </c>
      <c r="E215" s="23">
        <f>ROUND('Dem2'!BN237,2)</f>
        <v>0.21</v>
      </c>
      <c r="F215" s="23">
        <f>ROUND('Dem2'!BO237,2)</f>
        <v>0.21</v>
      </c>
      <c r="G215" s="7">
        <f>'Gen2'!N237</f>
        <v>0</v>
      </c>
      <c r="H215" s="28">
        <f>'Fixed Charge'!J237</f>
        <v>0</v>
      </c>
      <c r="I215" s="28">
        <f>'Gen2'!O237</f>
        <v>0.2</v>
      </c>
      <c r="J215" s="23">
        <f>'Gen2'!P237</f>
        <v>0.2</v>
      </c>
      <c r="K215" s="10"/>
    </row>
    <row r="216" spans="1:11">
      <c r="A216" s="21">
        <v>199</v>
      </c>
      <c r="B216" s="27">
        <f>'935'!B238</f>
        <v>0</v>
      </c>
      <c r="C216" s="6">
        <f>ROUND('Dem2'!BM238,3)</f>
        <v>0</v>
      </c>
      <c r="D216" s="23">
        <f>ROUND('Fixed Charge'!E238,2)</f>
        <v>0</v>
      </c>
      <c r="E216" s="23">
        <f>ROUND('Dem2'!BN238,2)</f>
        <v>0.21</v>
      </c>
      <c r="F216" s="23">
        <f>ROUND('Dem2'!BO238,2)</f>
        <v>0.21</v>
      </c>
      <c r="G216" s="7">
        <f>'Gen2'!N238</f>
        <v>0</v>
      </c>
      <c r="H216" s="28">
        <f>'Fixed Charge'!J238</f>
        <v>0</v>
      </c>
      <c r="I216" s="28">
        <f>'Gen2'!O238</f>
        <v>0.2</v>
      </c>
      <c r="J216" s="23">
        <f>'Gen2'!P238</f>
        <v>0.2</v>
      </c>
      <c r="K216" s="10"/>
    </row>
    <row r="217" spans="1:11">
      <c r="A217" s="21">
        <v>200</v>
      </c>
      <c r="B217" s="27">
        <f>'935'!B239</f>
        <v>0</v>
      </c>
      <c r="C217" s="6">
        <f>ROUND('Dem2'!BM239,3)</f>
        <v>0</v>
      </c>
      <c r="D217" s="23">
        <f>ROUND('Fixed Charge'!E239,2)</f>
        <v>0</v>
      </c>
      <c r="E217" s="23">
        <f>ROUND('Dem2'!BN239,2)</f>
        <v>0.21</v>
      </c>
      <c r="F217" s="23">
        <f>ROUND('Dem2'!BO239,2)</f>
        <v>0.21</v>
      </c>
      <c r="G217" s="7">
        <f>'Gen2'!N239</f>
        <v>0</v>
      </c>
      <c r="H217" s="28">
        <f>'Fixed Charge'!J239</f>
        <v>0</v>
      </c>
      <c r="I217" s="28">
        <f>'Gen2'!O239</f>
        <v>0.2</v>
      </c>
      <c r="J217" s="23">
        <f>'Gen2'!P239</f>
        <v>0.2</v>
      </c>
      <c r="K217" s="10"/>
    </row>
    <row r="218" spans="1:11">
      <c r="A218" s="21">
        <v>201</v>
      </c>
      <c r="B218" s="27">
        <f>'935'!B240</f>
        <v>0</v>
      </c>
      <c r="C218" s="6">
        <f>ROUND('Dem2'!BM240,3)</f>
        <v>0</v>
      </c>
      <c r="D218" s="23">
        <f>ROUND('Fixed Charge'!E240,2)</f>
        <v>0</v>
      </c>
      <c r="E218" s="23">
        <f>ROUND('Dem2'!BN240,2)</f>
        <v>0.21</v>
      </c>
      <c r="F218" s="23">
        <f>ROUND('Dem2'!BO240,2)</f>
        <v>0.21</v>
      </c>
      <c r="G218" s="7">
        <f>'Gen2'!N240</f>
        <v>0</v>
      </c>
      <c r="H218" s="28">
        <f>'Fixed Charge'!J240</f>
        <v>0</v>
      </c>
      <c r="I218" s="28">
        <f>'Gen2'!O240</f>
        <v>0.2</v>
      </c>
      <c r="J218" s="23">
        <f>'Gen2'!P240</f>
        <v>0.2</v>
      </c>
      <c r="K218" s="10"/>
    </row>
    <row r="219" spans="1:11">
      <c r="A219" s="21">
        <v>202</v>
      </c>
      <c r="B219" s="27">
        <f>'935'!B241</f>
        <v>0</v>
      </c>
      <c r="C219" s="6">
        <f>ROUND('Dem2'!BM241,3)</f>
        <v>0</v>
      </c>
      <c r="D219" s="23">
        <f>ROUND('Fixed Charge'!E241,2)</f>
        <v>0</v>
      </c>
      <c r="E219" s="23">
        <f>ROUND('Dem2'!BN241,2)</f>
        <v>0.21</v>
      </c>
      <c r="F219" s="23">
        <f>ROUND('Dem2'!BO241,2)</f>
        <v>0.21</v>
      </c>
      <c r="G219" s="7">
        <f>'Gen2'!N241</f>
        <v>0</v>
      </c>
      <c r="H219" s="28">
        <f>'Fixed Charge'!J241</f>
        <v>0</v>
      </c>
      <c r="I219" s="28">
        <f>'Gen2'!O241</f>
        <v>0.2</v>
      </c>
      <c r="J219" s="23">
        <f>'Gen2'!P241</f>
        <v>0.2</v>
      </c>
      <c r="K219" s="10"/>
    </row>
    <row r="220" spans="1:11">
      <c r="A220" s="21">
        <v>203</v>
      </c>
      <c r="B220" s="27">
        <f>'935'!B242</f>
        <v>0</v>
      </c>
      <c r="C220" s="6">
        <f>ROUND('Dem2'!BM242,3)</f>
        <v>0</v>
      </c>
      <c r="D220" s="23">
        <f>ROUND('Fixed Charge'!E242,2)</f>
        <v>0</v>
      </c>
      <c r="E220" s="23">
        <f>ROUND('Dem2'!BN242,2)</f>
        <v>0.21</v>
      </c>
      <c r="F220" s="23">
        <f>ROUND('Dem2'!BO242,2)</f>
        <v>0.21</v>
      </c>
      <c r="G220" s="7">
        <f>'Gen2'!N242</f>
        <v>0</v>
      </c>
      <c r="H220" s="28">
        <f>'Fixed Charge'!J242</f>
        <v>0</v>
      </c>
      <c r="I220" s="28">
        <f>'Gen2'!O242</f>
        <v>0.2</v>
      </c>
      <c r="J220" s="23">
        <f>'Gen2'!P242</f>
        <v>0.2</v>
      </c>
      <c r="K220" s="10"/>
    </row>
    <row r="221" spans="1:11">
      <c r="A221" s="21">
        <v>204</v>
      </c>
      <c r="B221" s="27">
        <f>'935'!B243</f>
        <v>0</v>
      </c>
      <c r="C221" s="6">
        <f>ROUND('Dem2'!BM243,3)</f>
        <v>0</v>
      </c>
      <c r="D221" s="23">
        <f>ROUND('Fixed Charge'!E243,2)</f>
        <v>0</v>
      </c>
      <c r="E221" s="23">
        <f>ROUND('Dem2'!BN243,2)</f>
        <v>0.21</v>
      </c>
      <c r="F221" s="23">
        <f>ROUND('Dem2'!BO243,2)</f>
        <v>0.21</v>
      </c>
      <c r="G221" s="7">
        <f>'Gen2'!N243</f>
        <v>0</v>
      </c>
      <c r="H221" s="28">
        <f>'Fixed Charge'!J243</f>
        <v>0</v>
      </c>
      <c r="I221" s="28">
        <f>'Gen2'!O243</f>
        <v>0.2</v>
      </c>
      <c r="J221" s="23">
        <f>'Gen2'!P243</f>
        <v>0.2</v>
      </c>
      <c r="K221" s="10"/>
    </row>
    <row r="222" spans="1:11">
      <c r="A222" s="21">
        <v>205</v>
      </c>
      <c r="B222" s="27">
        <f>'935'!B244</f>
        <v>0</v>
      </c>
      <c r="C222" s="6">
        <f>ROUND('Dem2'!BM244,3)</f>
        <v>0</v>
      </c>
      <c r="D222" s="23">
        <f>ROUND('Fixed Charge'!E244,2)</f>
        <v>0</v>
      </c>
      <c r="E222" s="23">
        <f>ROUND('Dem2'!BN244,2)</f>
        <v>0.21</v>
      </c>
      <c r="F222" s="23">
        <f>ROUND('Dem2'!BO244,2)</f>
        <v>0.21</v>
      </c>
      <c r="G222" s="7">
        <f>'Gen2'!N244</f>
        <v>0</v>
      </c>
      <c r="H222" s="28">
        <f>'Fixed Charge'!J244</f>
        <v>0</v>
      </c>
      <c r="I222" s="28">
        <f>'Gen2'!O244</f>
        <v>0.2</v>
      </c>
      <c r="J222" s="23">
        <f>'Gen2'!P244</f>
        <v>0.2</v>
      </c>
      <c r="K222" s="10"/>
    </row>
    <row r="223" spans="1:11">
      <c r="A223" s="21">
        <v>206</v>
      </c>
      <c r="B223" s="27">
        <f>'935'!B245</f>
        <v>0</v>
      </c>
      <c r="C223" s="6">
        <f>ROUND('Dem2'!BM245,3)</f>
        <v>0</v>
      </c>
      <c r="D223" s="23">
        <f>ROUND('Fixed Charge'!E245,2)</f>
        <v>0</v>
      </c>
      <c r="E223" s="23">
        <f>ROUND('Dem2'!BN245,2)</f>
        <v>0.21</v>
      </c>
      <c r="F223" s="23">
        <f>ROUND('Dem2'!BO245,2)</f>
        <v>0.21</v>
      </c>
      <c r="G223" s="7">
        <f>'Gen2'!N245</f>
        <v>0</v>
      </c>
      <c r="H223" s="28">
        <f>'Fixed Charge'!J245</f>
        <v>0</v>
      </c>
      <c r="I223" s="28">
        <f>'Gen2'!O245</f>
        <v>0.2</v>
      </c>
      <c r="J223" s="23">
        <f>'Gen2'!P245</f>
        <v>0.2</v>
      </c>
      <c r="K223" s="10"/>
    </row>
    <row r="224" spans="1:11">
      <c r="A224" s="21">
        <v>207</v>
      </c>
      <c r="B224" s="27">
        <f>'935'!B246</f>
        <v>0</v>
      </c>
      <c r="C224" s="6">
        <f>ROUND('Dem2'!BM246,3)</f>
        <v>0</v>
      </c>
      <c r="D224" s="23">
        <f>ROUND('Fixed Charge'!E246,2)</f>
        <v>0</v>
      </c>
      <c r="E224" s="23">
        <f>ROUND('Dem2'!BN246,2)</f>
        <v>0.21</v>
      </c>
      <c r="F224" s="23">
        <f>ROUND('Dem2'!BO246,2)</f>
        <v>0.21</v>
      </c>
      <c r="G224" s="7">
        <f>'Gen2'!N246</f>
        <v>0</v>
      </c>
      <c r="H224" s="28">
        <f>'Fixed Charge'!J246</f>
        <v>0</v>
      </c>
      <c r="I224" s="28">
        <f>'Gen2'!O246</f>
        <v>0.2</v>
      </c>
      <c r="J224" s="23">
        <f>'Gen2'!P246</f>
        <v>0.2</v>
      </c>
      <c r="K224" s="10"/>
    </row>
    <row r="225" spans="1:11">
      <c r="A225" s="21">
        <v>208</v>
      </c>
      <c r="B225" s="27">
        <f>'935'!B247</f>
        <v>0</v>
      </c>
      <c r="C225" s="6">
        <f>ROUND('Dem2'!BM247,3)</f>
        <v>0</v>
      </c>
      <c r="D225" s="23">
        <f>ROUND('Fixed Charge'!E247,2)</f>
        <v>0</v>
      </c>
      <c r="E225" s="23">
        <f>ROUND('Dem2'!BN247,2)</f>
        <v>0.21</v>
      </c>
      <c r="F225" s="23">
        <f>ROUND('Dem2'!BO247,2)</f>
        <v>0.21</v>
      </c>
      <c r="G225" s="7">
        <f>'Gen2'!N247</f>
        <v>0</v>
      </c>
      <c r="H225" s="28">
        <f>'Fixed Charge'!J247</f>
        <v>0</v>
      </c>
      <c r="I225" s="28">
        <f>'Gen2'!O247</f>
        <v>0.2</v>
      </c>
      <c r="J225" s="23">
        <f>'Gen2'!P247</f>
        <v>0.2</v>
      </c>
      <c r="K225" s="10"/>
    </row>
    <row r="226" spans="1:11">
      <c r="A226" s="21">
        <v>209</v>
      </c>
      <c r="B226" s="27">
        <f>'935'!B248</f>
        <v>0</v>
      </c>
      <c r="C226" s="6">
        <f>ROUND('Dem2'!BM248,3)</f>
        <v>0</v>
      </c>
      <c r="D226" s="23">
        <f>ROUND('Fixed Charge'!E248,2)</f>
        <v>0</v>
      </c>
      <c r="E226" s="23">
        <f>ROUND('Dem2'!BN248,2)</f>
        <v>0.21</v>
      </c>
      <c r="F226" s="23">
        <f>ROUND('Dem2'!BO248,2)</f>
        <v>0.21</v>
      </c>
      <c r="G226" s="7">
        <f>'Gen2'!N248</f>
        <v>0</v>
      </c>
      <c r="H226" s="28">
        <f>'Fixed Charge'!J248</f>
        <v>0</v>
      </c>
      <c r="I226" s="28">
        <f>'Gen2'!O248</f>
        <v>0.2</v>
      </c>
      <c r="J226" s="23">
        <f>'Gen2'!P248</f>
        <v>0.2</v>
      </c>
      <c r="K226" s="10"/>
    </row>
    <row r="227" spans="1:11">
      <c r="A227" s="21">
        <v>210</v>
      </c>
      <c r="B227" s="27">
        <f>'935'!B249</f>
        <v>0</v>
      </c>
      <c r="C227" s="6">
        <f>ROUND('Dem2'!BM249,3)</f>
        <v>0</v>
      </c>
      <c r="D227" s="23">
        <f>ROUND('Fixed Charge'!E249,2)</f>
        <v>0</v>
      </c>
      <c r="E227" s="23">
        <f>ROUND('Dem2'!BN249,2)</f>
        <v>0.21</v>
      </c>
      <c r="F227" s="23">
        <f>ROUND('Dem2'!BO249,2)</f>
        <v>0.21</v>
      </c>
      <c r="G227" s="7">
        <f>'Gen2'!N249</f>
        <v>0</v>
      </c>
      <c r="H227" s="28">
        <f>'Fixed Charge'!J249</f>
        <v>0</v>
      </c>
      <c r="I227" s="28">
        <f>'Gen2'!O249</f>
        <v>0.2</v>
      </c>
      <c r="J227" s="23">
        <f>'Gen2'!P249</f>
        <v>0.2</v>
      </c>
      <c r="K227" s="10"/>
    </row>
    <row r="228" spans="1:11">
      <c r="A228" s="21">
        <v>211</v>
      </c>
      <c r="B228" s="27">
        <f>'935'!B250</f>
        <v>0</v>
      </c>
      <c r="C228" s="6">
        <f>ROUND('Dem2'!BM250,3)</f>
        <v>0</v>
      </c>
      <c r="D228" s="23">
        <f>ROUND('Fixed Charge'!E250,2)</f>
        <v>0</v>
      </c>
      <c r="E228" s="23">
        <f>ROUND('Dem2'!BN250,2)</f>
        <v>0.21</v>
      </c>
      <c r="F228" s="23">
        <f>ROUND('Dem2'!BO250,2)</f>
        <v>0.21</v>
      </c>
      <c r="G228" s="7">
        <f>'Gen2'!N250</f>
        <v>0</v>
      </c>
      <c r="H228" s="28">
        <f>'Fixed Charge'!J250</f>
        <v>0</v>
      </c>
      <c r="I228" s="28">
        <f>'Gen2'!O250</f>
        <v>0.2</v>
      </c>
      <c r="J228" s="23">
        <f>'Gen2'!P250</f>
        <v>0.2</v>
      </c>
      <c r="K228" s="10"/>
    </row>
    <row r="229" spans="1:11">
      <c r="A229" s="21">
        <v>212</v>
      </c>
      <c r="B229" s="27">
        <f>'935'!B251</f>
        <v>0</v>
      </c>
      <c r="C229" s="6">
        <f>ROUND('Dem2'!BM251,3)</f>
        <v>0</v>
      </c>
      <c r="D229" s="23">
        <f>ROUND('Fixed Charge'!E251,2)</f>
        <v>0</v>
      </c>
      <c r="E229" s="23">
        <f>ROUND('Dem2'!BN251,2)</f>
        <v>0.21</v>
      </c>
      <c r="F229" s="23">
        <f>ROUND('Dem2'!BO251,2)</f>
        <v>0.21</v>
      </c>
      <c r="G229" s="7">
        <f>'Gen2'!N251</f>
        <v>0</v>
      </c>
      <c r="H229" s="28">
        <f>'Fixed Charge'!J251</f>
        <v>0</v>
      </c>
      <c r="I229" s="28">
        <f>'Gen2'!O251</f>
        <v>0.2</v>
      </c>
      <c r="J229" s="23">
        <f>'Gen2'!P251</f>
        <v>0.2</v>
      </c>
      <c r="K229" s="10"/>
    </row>
    <row r="230" spans="1:11">
      <c r="A230" s="21">
        <v>213</v>
      </c>
      <c r="B230" s="27">
        <f>'935'!B252</f>
        <v>0</v>
      </c>
      <c r="C230" s="6">
        <f>ROUND('Dem2'!BM252,3)</f>
        <v>0</v>
      </c>
      <c r="D230" s="23">
        <f>ROUND('Fixed Charge'!E252,2)</f>
        <v>0</v>
      </c>
      <c r="E230" s="23">
        <f>ROUND('Dem2'!BN252,2)</f>
        <v>0.21</v>
      </c>
      <c r="F230" s="23">
        <f>ROUND('Dem2'!BO252,2)</f>
        <v>0.21</v>
      </c>
      <c r="G230" s="7">
        <f>'Gen2'!N252</f>
        <v>0</v>
      </c>
      <c r="H230" s="28">
        <f>'Fixed Charge'!J252</f>
        <v>0</v>
      </c>
      <c r="I230" s="28">
        <f>'Gen2'!O252</f>
        <v>0.2</v>
      </c>
      <c r="J230" s="23">
        <f>'Gen2'!P252</f>
        <v>0.2</v>
      </c>
      <c r="K230" s="10"/>
    </row>
    <row r="231" spans="1:11">
      <c r="A231" s="21">
        <v>214</v>
      </c>
      <c r="B231" s="27">
        <f>'935'!B253</f>
        <v>0</v>
      </c>
      <c r="C231" s="6">
        <f>ROUND('Dem2'!BM253,3)</f>
        <v>0</v>
      </c>
      <c r="D231" s="23">
        <f>ROUND('Fixed Charge'!E253,2)</f>
        <v>0</v>
      </c>
      <c r="E231" s="23">
        <f>ROUND('Dem2'!BN253,2)</f>
        <v>0.21</v>
      </c>
      <c r="F231" s="23">
        <f>ROUND('Dem2'!BO253,2)</f>
        <v>0.21</v>
      </c>
      <c r="G231" s="7">
        <f>'Gen2'!N253</f>
        <v>0</v>
      </c>
      <c r="H231" s="28">
        <f>'Fixed Charge'!J253</f>
        <v>0</v>
      </c>
      <c r="I231" s="28">
        <f>'Gen2'!O253</f>
        <v>0.2</v>
      </c>
      <c r="J231" s="23">
        <f>'Gen2'!P253</f>
        <v>0.2</v>
      </c>
      <c r="K231" s="10"/>
    </row>
    <row r="232" spans="1:11">
      <c r="A232" s="21">
        <v>215</v>
      </c>
      <c r="B232" s="27">
        <f>'935'!B254</f>
        <v>0</v>
      </c>
      <c r="C232" s="6">
        <f>ROUND('Dem2'!BM254,3)</f>
        <v>0</v>
      </c>
      <c r="D232" s="23">
        <f>ROUND('Fixed Charge'!E254,2)</f>
        <v>0</v>
      </c>
      <c r="E232" s="23">
        <f>ROUND('Dem2'!BN254,2)</f>
        <v>0.21</v>
      </c>
      <c r="F232" s="23">
        <f>ROUND('Dem2'!BO254,2)</f>
        <v>0.21</v>
      </c>
      <c r="G232" s="7">
        <f>'Gen2'!N254</f>
        <v>0</v>
      </c>
      <c r="H232" s="28">
        <f>'Fixed Charge'!J254</f>
        <v>0</v>
      </c>
      <c r="I232" s="28">
        <f>'Gen2'!O254</f>
        <v>0.2</v>
      </c>
      <c r="J232" s="23">
        <f>'Gen2'!P254</f>
        <v>0.2</v>
      </c>
      <c r="K232" s="10"/>
    </row>
    <row r="233" spans="1:11">
      <c r="A233" s="21">
        <v>216</v>
      </c>
      <c r="B233" s="27">
        <f>'935'!B255</f>
        <v>0</v>
      </c>
      <c r="C233" s="6">
        <f>ROUND('Dem2'!BM255,3)</f>
        <v>0</v>
      </c>
      <c r="D233" s="23">
        <f>ROUND('Fixed Charge'!E255,2)</f>
        <v>0</v>
      </c>
      <c r="E233" s="23">
        <f>ROUND('Dem2'!BN255,2)</f>
        <v>0.21</v>
      </c>
      <c r="F233" s="23">
        <f>ROUND('Dem2'!BO255,2)</f>
        <v>0.21</v>
      </c>
      <c r="G233" s="7">
        <f>'Gen2'!N255</f>
        <v>0</v>
      </c>
      <c r="H233" s="28">
        <f>'Fixed Charge'!J255</f>
        <v>0</v>
      </c>
      <c r="I233" s="28">
        <f>'Gen2'!O255</f>
        <v>0.2</v>
      </c>
      <c r="J233" s="23">
        <f>'Gen2'!P255</f>
        <v>0.2</v>
      </c>
      <c r="K233" s="10"/>
    </row>
    <row r="234" spans="1:11">
      <c r="A234" s="21">
        <v>217</v>
      </c>
      <c r="B234" s="27">
        <f>'935'!B256</f>
        <v>0</v>
      </c>
      <c r="C234" s="6">
        <f>ROUND('Dem2'!BM256,3)</f>
        <v>0</v>
      </c>
      <c r="D234" s="23">
        <f>ROUND('Fixed Charge'!E256,2)</f>
        <v>0</v>
      </c>
      <c r="E234" s="23">
        <f>ROUND('Dem2'!BN256,2)</f>
        <v>0.21</v>
      </c>
      <c r="F234" s="23">
        <f>ROUND('Dem2'!BO256,2)</f>
        <v>0.21</v>
      </c>
      <c r="G234" s="7">
        <f>'Gen2'!N256</f>
        <v>0</v>
      </c>
      <c r="H234" s="28">
        <f>'Fixed Charge'!J256</f>
        <v>0</v>
      </c>
      <c r="I234" s="28">
        <f>'Gen2'!O256</f>
        <v>0.2</v>
      </c>
      <c r="J234" s="23">
        <f>'Gen2'!P256</f>
        <v>0.2</v>
      </c>
      <c r="K234" s="10"/>
    </row>
    <row r="235" spans="1:11">
      <c r="A235" s="21">
        <v>218</v>
      </c>
      <c r="B235" s="27">
        <f>'935'!B257</f>
        <v>0</v>
      </c>
      <c r="C235" s="6">
        <f>ROUND('Dem2'!BM257,3)</f>
        <v>0</v>
      </c>
      <c r="D235" s="23">
        <f>ROUND('Fixed Charge'!E257,2)</f>
        <v>0</v>
      </c>
      <c r="E235" s="23">
        <f>ROUND('Dem2'!BN257,2)</f>
        <v>0.21</v>
      </c>
      <c r="F235" s="23">
        <f>ROUND('Dem2'!BO257,2)</f>
        <v>0.21</v>
      </c>
      <c r="G235" s="7">
        <f>'Gen2'!N257</f>
        <v>0</v>
      </c>
      <c r="H235" s="28">
        <f>'Fixed Charge'!J257</f>
        <v>0</v>
      </c>
      <c r="I235" s="28">
        <f>'Gen2'!O257</f>
        <v>0.2</v>
      </c>
      <c r="J235" s="23">
        <f>'Gen2'!P257</f>
        <v>0.2</v>
      </c>
      <c r="K235" s="10"/>
    </row>
    <row r="236" spans="1:11">
      <c r="A236" s="21">
        <v>219</v>
      </c>
      <c r="B236" s="27">
        <f>'935'!B258</f>
        <v>0</v>
      </c>
      <c r="C236" s="6">
        <f>ROUND('Dem2'!BM258,3)</f>
        <v>0</v>
      </c>
      <c r="D236" s="23">
        <f>ROUND('Fixed Charge'!E258,2)</f>
        <v>0</v>
      </c>
      <c r="E236" s="23">
        <f>ROUND('Dem2'!BN258,2)</f>
        <v>0.21</v>
      </c>
      <c r="F236" s="23">
        <f>ROUND('Dem2'!BO258,2)</f>
        <v>0.21</v>
      </c>
      <c r="G236" s="7">
        <f>'Gen2'!N258</f>
        <v>0</v>
      </c>
      <c r="H236" s="28">
        <f>'Fixed Charge'!J258</f>
        <v>0</v>
      </c>
      <c r="I236" s="28">
        <f>'Gen2'!O258</f>
        <v>0.2</v>
      </c>
      <c r="J236" s="23">
        <f>'Gen2'!P258</f>
        <v>0.2</v>
      </c>
      <c r="K236" s="10"/>
    </row>
    <row r="237" spans="1:11">
      <c r="A237" s="21">
        <v>220</v>
      </c>
      <c r="B237" s="27">
        <f>'935'!B259</f>
        <v>0</v>
      </c>
      <c r="C237" s="6">
        <f>ROUND('Dem2'!BM259,3)</f>
        <v>0</v>
      </c>
      <c r="D237" s="23">
        <f>ROUND('Fixed Charge'!E259,2)</f>
        <v>0</v>
      </c>
      <c r="E237" s="23">
        <f>ROUND('Dem2'!BN259,2)</f>
        <v>0.21</v>
      </c>
      <c r="F237" s="23">
        <f>ROUND('Dem2'!BO259,2)</f>
        <v>0.21</v>
      </c>
      <c r="G237" s="7">
        <f>'Gen2'!N259</f>
        <v>0</v>
      </c>
      <c r="H237" s="28">
        <f>'Fixed Charge'!J259</f>
        <v>0</v>
      </c>
      <c r="I237" s="28">
        <f>'Gen2'!O259</f>
        <v>0.2</v>
      </c>
      <c r="J237" s="23">
        <f>'Gen2'!P259</f>
        <v>0.2</v>
      </c>
      <c r="K237" s="10"/>
    </row>
    <row r="238" spans="1:11">
      <c r="A238" s="21">
        <v>221</v>
      </c>
      <c r="B238" s="27">
        <f>'935'!B260</f>
        <v>0</v>
      </c>
      <c r="C238" s="6">
        <f>ROUND('Dem2'!BM260,3)</f>
        <v>0</v>
      </c>
      <c r="D238" s="23">
        <f>ROUND('Fixed Charge'!E260,2)</f>
        <v>0</v>
      </c>
      <c r="E238" s="23">
        <f>ROUND('Dem2'!BN260,2)</f>
        <v>0.21</v>
      </c>
      <c r="F238" s="23">
        <f>ROUND('Dem2'!BO260,2)</f>
        <v>0.21</v>
      </c>
      <c r="G238" s="7">
        <f>'Gen2'!N260</f>
        <v>0</v>
      </c>
      <c r="H238" s="28">
        <f>'Fixed Charge'!J260</f>
        <v>0</v>
      </c>
      <c r="I238" s="28">
        <f>'Gen2'!O260</f>
        <v>0.2</v>
      </c>
      <c r="J238" s="23">
        <f>'Gen2'!P260</f>
        <v>0.2</v>
      </c>
      <c r="K238" s="10"/>
    </row>
    <row r="239" spans="1:11">
      <c r="A239" s="21">
        <v>222</v>
      </c>
      <c r="B239" s="27">
        <f>'935'!B261</f>
        <v>0</v>
      </c>
      <c r="C239" s="6">
        <f>ROUND('Dem2'!BM261,3)</f>
        <v>0</v>
      </c>
      <c r="D239" s="23">
        <f>ROUND('Fixed Charge'!E261,2)</f>
        <v>0</v>
      </c>
      <c r="E239" s="23">
        <f>ROUND('Dem2'!BN261,2)</f>
        <v>0.21</v>
      </c>
      <c r="F239" s="23">
        <f>ROUND('Dem2'!BO261,2)</f>
        <v>0.21</v>
      </c>
      <c r="G239" s="7">
        <f>'Gen2'!N261</f>
        <v>0</v>
      </c>
      <c r="H239" s="28">
        <f>'Fixed Charge'!J261</f>
        <v>0</v>
      </c>
      <c r="I239" s="28">
        <f>'Gen2'!O261</f>
        <v>0.2</v>
      </c>
      <c r="J239" s="23">
        <f>'Gen2'!P261</f>
        <v>0.2</v>
      </c>
      <c r="K239" s="10"/>
    </row>
    <row r="240" spans="1:11">
      <c r="A240" s="21">
        <v>223</v>
      </c>
      <c r="B240" s="27">
        <f>'935'!B262</f>
        <v>0</v>
      </c>
      <c r="C240" s="6">
        <f>ROUND('Dem2'!BM262,3)</f>
        <v>0</v>
      </c>
      <c r="D240" s="23">
        <f>ROUND('Fixed Charge'!E262,2)</f>
        <v>0</v>
      </c>
      <c r="E240" s="23">
        <f>ROUND('Dem2'!BN262,2)</f>
        <v>0.21</v>
      </c>
      <c r="F240" s="23">
        <f>ROUND('Dem2'!BO262,2)</f>
        <v>0.21</v>
      </c>
      <c r="G240" s="7">
        <f>'Gen2'!N262</f>
        <v>0</v>
      </c>
      <c r="H240" s="28">
        <f>'Fixed Charge'!J262</f>
        <v>0</v>
      </c>
      <c r="I240" s="28">
        <f>'Gen2'!O262</f>
        <v>0.2</v>
      </c>
      <c r="J240" s="23">
        <f>'Gen2'!P262</f>
        <v>0.2</v>
      </c>
      <c r="K240" s="10"/>
    </row>
    <row r="241" spans="1:11">
      <c r="A241" s="21">
        <v>224</v>
      </c>
      <c r="B241" s="27">
        <f>'935'!B263</f>
        <v>0</v>
      </c>
      <c r="C241" s="6">
        <f>ROUND('Dem2'!BM263,3)</f>
        <v>0</v>
      </c>
      <c r="D241" s="23">
        <f>ROUND('Fixed Charge'!E263,2)</f>
        <v>0</v>
      </c>
      <c r="E241" s="23">
        <f>ROUND('Dem2'!BN263,2)</f>
        <v>0.21</v>
      </c>
      <c r="F241" s="23">
        <f>ROUND('Dem2'!BO263,2)</f>
        <v>0.21</v>
      </c>
      <c r="G241" s="7">
        <f>'Gen2'!N263</f>
        <v>0</v>
      </c>
      <c r="H241" s="28">
        <f>'Fixed Charge'!J263</f>
        <v>0</v>
      </c>
      <c r="I241" s="28">
        <f>'Gen2'!O263</f>
        <v>0.2</v>
      </c>
      <c r="J241" s="23">
        <f>'Gen2'!P263</f>
        <v>0.2</v>
      </c>
      <c r="K241" s="10"/>
    </row>
    <row r="242" spans="1:11">
      <c r="A242" s="21">
        <v>225</v>
      </c>
      <c r="B242" s="27">
        <f>'935'!B264</f>
        <v>0</v>
      </c>
      <c r="C242" s="6">
        <f>ROUND('Dem2'!BM264,3)</f>
        <v>0</v>
      </c>
      <c r="D242" s="23">
        <f>ROUND('Fixed Charge'!E264,2)</f>
        <v>0</v>
      </c>
      <c r="E242" s="23">
        <f>ROUND('Dem2'!BN264,2)</f>
        <v>0.21</v>
      </c>
      <c r="F242" s="23">
        <f>ROUND('Dem2'!BO264,2)</f>
        <v>0.21</v>
      </c>
      <c r="G242" s="7">
        <f>'Gen2'!N264</f>
        <v>0</v>
      </c>
      <c r="H242" s="28">
        <f>'Fixed Charge'!J264</f>
        <v>0</v>
      </c>
      <c r="I242" s="28">
        <f>'Gen2'!O264</f>
        <v>0.2</v>
      </c>
      <c r="J242" s="23">
        <f>'Gen2'!P264</f>
        <v>0.2</v>
      </c>
      <c r="K242" s="10"/>
    </row>
    <row r="243" spans="1:11">
      <c r="A243" s="21">
        <v>226</v>
      </c>
      <c r="B243" s="27">
        <f>'935'!B265</f>
        <v>0</v>
      </c>
      <c r="C243" s="6">
        <f>ROUND('Dem2'!BM265,3)</f>
        <v>0</v>
      </c>
      <c r="D243" s="23">
        <f>ROUND('Fixed Charge'!E265,2)</f>
        <v>0</v>
      </c>
      <c r="E243" s="23">
        <f>ROUND('Dem2'!BN265,2)</f>
        <v>0.21</v>
      </c>
      <c r="F243" s="23">
        <f>ROUND('Dem2'!BO265,2)</f>
        <v>0.21</v>
      </c>
      <c r="G243" s="7">
        <f>'Gen2'!N265</f>
        <v>0</v>
      </c>
      <c r="H243" s="28">
        <f>'Fixed Charge'!J265</f>
        <v>0</v>
      </c>
      <c r="I243" s="28">
        <f>'Gen2'!O265</f>
        <v>0.2</v>
      </c>
      <c r="J243" s="23">
        <f>'Gen2'!P265</f>
        <v>0.2</v>
      </c>
      <c r="K243" s="10"/>
    </row>
    <row r="244" spans="1:11">
      <c r="A244" s="21">
        <v>227</v>
      </c>
      <c r="B244" s="27">
        <f>'935'!B266</f>
        <v>0</v>
      </c>
      <c r="C244" s="6">
        <f>ROUND('Dem2'!BM266,3)</f>
        <v>0</v>
      </c>
      <c r="D244" s="23">
        <f>ROUND('Fixed Charge'!E266,2)</f>
        <v>0</v>
      </c>
      <c r="E244" s="23">
        <f>ROUND('Dem2'!BN266,2)</f>
        <v>0.21</v>
      </c>
      <c r="F244" s="23">
        <f>ROUND('Dem2'!BO266,2)</f>
        <v>0.21</v>
      </c>
      <c r="G244" s="7">
        <f>'Gen2'!N266</f>
        <v>0</v>
      </c>
      <c r="H244" s="28">
        <f>'Fixed Charge'!J266</f>
        <v>0</v>
      </c>
      <c r="I244" s="28">
        <f>'Gen2'!O266</f>
        <v>0.2</v>
      </c>
      <c r="J244" s="23">
        <f>'Gen2'!P266</f>
        <v>0.2</v>
      </c>
      <c r="K244" s="10"/>
    </row>
    <row r="245" spans="1:11">
      <c r="A245" s="21">
        <v>228</v>
      </c>
      <c r="B245" s="27">
        <f>'935'!B267</f>
        <v>0</v>
      </c>
      <c r="C245" s="6">
        <f>ROUND('Dem2'!BM267,3)</f>
        <v>0</v>
      </c>
      <c r="D245" s="23">
        <f>ROUND('Fixed Charge'!E267,2)</f>
        <v>0</v>
      </c>
      <c r="E245" s="23">
        <f>ROUND('Dem2'!BN267,2)</f>
        <v>0.21</v>
      </c>
      <c r="F245" s="23">
        <f>ROUND('Dem2'!BO267,2)</f>
        <v>0.21</v>
      </c>
      <c r="G245" s="7">
        <f>'Gen2'!N267</f>
        <v>0</v>
      </c>
      <c r="H245" s="28">
        <f>'Fixed Charge'!J267</f>
        <v>0</v>
      </c>
      <c r="I245" s="28">
        <f>'Gen2'!O267</f>
        <v>0.2</v>
      </c>
      <c r="J245" s="23">
        <f>'Gen2'!P267</f>
        <v>0.2</v>
      </c>
      <c r="K245" s="10"/>
    </row>
    <row r="246" spans="1:11">
      <c r="A246" s="21">
        <v>229</v>
      </c>
      <c r="B246" s="27">
        <f>'935'!B268</f>
        <v>0</v>
      </c>
      <c r="C246" s="6">
        <f>ROUND('Dem2'!BM268,3)</f>
        <v>0</v>
      </c>
      <c r="D246" s="23">
        <f>ROUND('Fixed Charge'!E268,2)</f>
        <v>0</v>
      </c>
      <c r="E246" s="23">
        <f>ROUND('Dem2'!BN268,2)</f>
        <v>0.21</v>
      </c>
      <c r="F246" s="23">
        <f>ROUND('Dem2'!BO268,2)</f>
        <v>0.21</v>
      </c>
      <c r="G246" s="7">
        <f>'Gen2'!N268</f>
        <v>0</v>
      </c>
      <c r="H246" s="28">
        <f>'Fixed Charge'!J268</f>
        <v>0</v>
      </c>
      <c r="I246" s="28">
        <f>'Gen2'!O268</f>
        <v>0.2</v>
      </c>
      <c r="J246" s="23">
        <f>'Gen2'!P268</f>
        <v>0.2</v>
      </c>
      <c r="K246" s="10"/>
    </row>
    <row r="247" spans="1:11">
      <c r="A247" s="21">
        <v>230</v>
      </c>
      <c r="B247" s="27">
        <f>'935'!B269</f>
        <v>0</v>
      </c>
      <c r="C247" s="6">
        <f>ROUND('Dem2'!BM269,3)</f>
        <v>0</v>
      </c>
      <c r="D247" s="23">
        <f>ROUND('Fixed Charge'!E269,2)</f>
        <v>0</v>
      </c>
      <c r="E247" s="23">
        <f>ROUND('Dem2'!BN269,2)</f>
        <v>0.21</v>
      </c>
      <c r="F247" s="23">
        <f>ROUND('Dem2'!BO269,2)</f>
        <v>0.21</v>
      </c>
      <c r="G247" s="7">
        <f>'Gen2'!N269</f>
        <v>0</v>
      </c>
      <c r="H247" s="28">
        <f>'Fixed Charge'!J269</f>
        <v>0</v>
      </c>
      <c r="I247" s="28">
        <f>'Gen2'!O269</f>
        <v>0.2</v>
      </c>
      <c r="J247" s="23">
        <f>'Gen2'!P269</f>
        <v>0.2</v>
      </c>
      <c r="K247" s="10"/>
    </row>
    <row r="248" spans="1:11">
      <c r="A248" s="21">
        <v>231</v>
      </c>
      <c r="B248" s="27">
        <f>'935'!B270</f>
        <v>0</v>
      </c>
      <c r="C248" s="6">
        <f>ROUND('Dem2'!BM270,3)</f>
        <v>0</v>
      </c>
      <c r="D248" s="23">
        <f>ROUND('Fixed Charge'!E270,2)</f>
        <v>0</v>
      </c>
      <c r="E248" s="23">
        <f>ROUND('Dem2'!BN270,2)</f>
        <v>0.21</v>
      </c>
      <c r="F248" s="23">
        <f>ROUND('Dem2'!BO270,2)</f>
        <v>0.21</v>
      </c>
      <c r="G248" s="7">
        <f>'Gen2'!N270</f>
        <v>0</v>
      </c>
      <c r="H248" s="28">
        <f>'Fixed Charge'!J270</f>
        <v>0</v>
      </c>
      <c r="I248" s="28">
        <f>'Gen2'!O270</f>
        <v>0.2</v>
      </c>
      <c r="J248" s="23">
        <f>'Gen2'!P270</f>
        <v>0.2</v>
      </c>
      <c r="K248" s="10"/>
    </row>
    <row r="249" spans="1:11">
      <c r="A249" s="21">
        <v>232</v>
      </c>
      <c r="B249" s="27">
        <f>'935'!B271</f>
        <v>0</v>
      </c>
      <c r="C249" s="6">
        <f>ROUND('Dem2'!BM271,3)</f>
        <v>0</v>
      </c>
      <c r="D249" s="23">
        <f>ROUND('Fixed Charge'!E271,2)</f>
        <v>0</v>
      </c>
      <c r="E249" s="23">
        <f>ROUND('Dem2'!BN271,2)</f>
        <v>0.21</v>
      </c>
      <c r="F249" s="23">
        <f>ROUND('Dem2'!BO271,2)</f>
        <v>0.21</v>
      </c>
      <c r="G249" s="7">
        <f>'Gen2'!N271</f>
        <v>0</v>
      </c>
      <c r="H249" s="28">
        <f>'Fixed Charge'!J271</f>
        <v>0</v>
      </c>
      <c r="I249" s="28">
        <f>'Gen2'!O271</f>
        <v>0.2</v>
      </c>
      <c r="J249" s="23">
        <f>'Gen2'!P271</f>
        <v>0.2</v>
      </c>
      <c r="K249" s="10"/>
    </row>
    <row r="250" spans="1:11">
      <c r="A250" s="21">
        <v>233</v>
      </c>
      <c r="B250" s="27">
        <f>'935'!B272</f>
        <v>0</v>
      </c>
      <c r="C250" s="6">
        <f>ROUND('Dem2'!BM272,3)</f>
        <v>0</v>
      </c>
      <c r="D250" s="23">
        <f>ROUND('Fixed Charge'!E272,2)</f>
        <v>0</v>
      </c>
      <c r="E250" s="23">
        <f>ROUND('Dem2'!BN272,2)</f>
        <v>0.21</v>
      </c>
      <c r="F250" s="23">
        <f>ROUND('Dem2'!BO272,2)</f>
        <v>0.21</v>
      </c>
      <c r="G250" s="7">
        <f>'Gen2'!N272</f>
        <v>0</v>
      </c>
      <c r="H250" s="28">
        <f>'Fixed Charge'!J272</f>
        <v>0</v>
      </c>
      <c r="I250" s="28">
        <f>'Gen2'!O272</f>
        <v>0.2</v>
      </c>
      <c r="J250" s="23">
        <f>'Gen2'!P272</f>
        <v>0.2</v>
      </c>
      <c r="K250" s="10"/>
    </row>
    <row r="251" spans="1:11">
      <c r="A251" s="21">
        <v>234</v>
      </c>
      <c r="B251" s="27">
        <f>'935'!B273</f>
        <v>0</v>
      </c>
      <c r="C251" s="6">
        <f>ROUND('Dem2'!BM273,3)</f>
        <v>0</v>
      </c>
      <c r="D251" s="23">
        <f>ROUND('Fixed Charge'!E273,2)</f>
        <v>0</v>
      </c>
      <c r="E251" s="23">
        <f>ROUND('Dem2'!BN273,2)</f>
        <v>0.21</v>
      </c>
      <c r="F251" s="23">
        <f>ROUND('Dem2'!BO273,2)</f>
        <v>0.21</v>
      </c>
      <c r="G251" s="7">
        <f>'Gen2'!N273</f>
        <v>0</v>
      </c>
      <c r="H251" s="28">
        <f>'Fixed Charge'!J273</f>
        <v>0</v>
      </c>
      <c r="I251" s="28">
        <f>'Gen2'!O273</f>
        <v>0.2</v>
      </c>
      <c r="J251" s="23">
        <f>'Gen2'!P273</f>
        <v>0.2</v>
      </c>
      <c r="K251" s="10"/>
    </row>
    <row r="252" spans="1:11">
      <c r="A252" s="21">
        <v>235</v>
      </c>
      <c r="B252" s="27">
        <f>'935'!B274</f>
        <v>0</v>
      </c>
      <c r="C252" s="6">
        <f>ROUND('Dem2'!BM274,3)</f>
        <v>0</v>
      </c>
      <c r="D252" s="23">
        <f>ROUND('Fixed Charge'!E274,2)</f>
        <v>0</v>
      </c>
      <c r="E252" s="23">
        <f>ROUND('Dem2'!BN274,2)</f>
        <v>0.21</v>
      </c>
      <c r="F252" s="23">
        <f>ROUND('Dem2'!BO274,2)</f>
        <v>0.21</v>
      </c>
      <c r="G252" s="7">
        <f>'Gen2'!N274</f>
        <v>0</v>
      </c>
      <c r="H252" s="28">
        <f>'Fixed Charge'!J274</f>
        <v>0</v>
      </c>
      <c r="I252" s="28">
        <f>'Gen2'!O274</f>
        <v>0.2</v>
      </c>
      <c r="J252" s="23">
        <f>'Gen2'!P274</f>
        <v>0.2</v>
      </c>
      <c r="K252" s="10"/>
    </row>
    <row r="253" spans="1:11">
      <c r="A253" s="21">
        <v>236</v>
      </c>
      <c r="B253" s="27">
        <f>'935'!B275</f>
        <v>0</v>
      </c>
      <c r="C253" s="6">
        <f>ROUND('Dem2'!BM275,3)</f>
        <v>0</v>
      </c>
      <c r="D253" s="23">
        <f>ROUND('Fixed Charge'!E275,2)</f>
        <v>0</v>
      </c>
      <c r="E253" s="23">
        <f>ROUND('Dem2'!BN275,2)</f>
        <v>0.21</v>
      </c>
      <c r="F253" s="23">
        <f>ROUND('Dem2'!BO275,2)</f>
        <v>0.21</v>
      </c>
      <c r="G253" s="7">
        <f>'Gen2'!N275</f>
        <v>0</v>
      </c>
      <c r="H253" s="28">
        <f>'Fixed Charge'!J275</f>
        <v>0</v>
      </c>
      <c r="I253" s="28">
        <f>'Gen2'!O275</f>
        <v>0.2</v>
      </c>
      <c r="J253" s="23">
        <f>'Gen2'!P275</f>
        <v>0.2</v>
      </c>
      <c r="K253" s="10"/>
    </row>
    <row r="254" spans="1:11">
      <c r="A254" s="21">
        <v>237</v>
      </c>
      <c r="B254" s="27">
        <f>'935'!B276</f>
        <v>0</v>
      </c>
      <c r="C254" s="6">
        <f>ROUND('Dem2'!BM276,3)</f>
        <v>0</v>
      </c>
      <c r="D254" s="23">
        <f>ROUND('Fixed Charge'!E276,2)</f>
        <v>0</v>
      </c>
      <c r="E254" s="23">
        <f>ROUND('Dem2'!BN276,2)</f>
        <v>0.21</v>
      </c>
      <c r="F254" s="23">
        <f>ROUND('Dem2'!BO276,2)</f>
        <v>0.21</v>
      </c>
      <c r="G254" s="7">
        <f>'Gen2'!N276</f>
        <v>0</v>
      </c>
      <c r="H254" s="28">
        <f>'Fixed Charge'!J276</f>
        <v>0</v>
      </c>
      <c r="I254" s="28">
        <f>'Gen2'!O276</f>
        <v>0.2</v>
      </c>
      <c r="J254" s="23">
        <f>'Gen2'!P276</f>
        <v>0.2</v>
      </c>
      <c r="K254" s="10"/>
    </row>
    <row r="255" spans="1:11">
      <c r="A255" s="21">
        <v>238</v>
      </c>
      <c r="B255" s="27">
        <f>'935'!B277</f>
        <v>0</v>
      </c>
      <c r="C255" s="6">
        <f>ROUND('Dem2'!BM277,3)</f>
        <v>0</v>
      </c>
      <c r="D255" s="23">
        <f>ROUND('Fixed Charge'!E277,2)</f>
        <v>0</v>
      </c>
      <c r="E255" s="23">
        <f>ROUND('Dem2'!BN277,2)</f>
        <v>0.21</v>
      </c>
      <c r="F255" s="23">
        <f>ROUND('Dem2'!BO277,2)</f>
        <v>0.21</v>
      </c>
      <c r="G255" s="7">
        <f>'Gen2'!N277</f>
        <v>0</v>
      </c>
      <c r="H255" s="28">
        <f>'Fixed Charge'!J277</f>
        <v>0</v>
      </c>
      <c r="I255" s="28">
        <f>'Gen2'!O277</f>
        <v>0.2</v>
      </c>
      <c r="J255" s="23">
        <f>'Gen2'!P277</f>
        <v>0.2</v>
      </c>
      <c r="K255" s="10"/>
    </row>
    <row r="256" spans="1:11">
      <c r="A256" s="21">
        <v>239</v>
      </c>
      <c r="B256" s="27">
        <f>'935'!B278</f>
        <v>0</v>
      </c>
      <c r="C256" s="6">
        <f>ROUND('Dem2'!BM278,3)</f>
        <v>0</v>
      </c>
      <c r="D256" s="23">
        <f>ROUND('Fixed Charge'!E278,2)</f>
        <v>0</v>
      </c>
      <c r="E256" s="23">
        <f>ROUND('Dem2'!BN278,2)</f>
        <v>0.21</v>
      </c>
      <c r="F256" s="23">
        <f>ROUND('Dem2'!BO278,2)</f>
        <v>0.21</v>
      </c>
      <c r="G256" s="7">
        <f>'Gen2'!N278</f>
        <v>0</v>
      </c>
      <c r="H256" s="28">
        <f>'Fixed Charge'!J278</f>
        <v>0</v>
      </c>
      <c r="I256" s="28">
        <f>'Gen2'!O278</f>
        <v>0.2</v>
      </c>
      <c r="J256" s="23">
        <f>'Gen2'!P278</f>
        <v>0.2</v>
      </c>
      <c r="K256" s="10"/>
    </row>
    <row r="257" spans="1:11">
      <c r="A257" s="21">
        <v>240</v>
      </c>
      <c r="B257" s="27">
        <f>'935'!B279</f>
        <v>0</v>
      </c>
      <c r="C257" s="6">
        <f>ROUND('Dem2'!BM279,3)</f>
        <v>0</v>
      </c>
      <c r="D257" s="23">
        <f>ROUND('Fixed Charge'!E279,2)</f>
        <v>0</v>
      </c>
      <c r="E257" s="23">
        <f>ROUND('Dem2'!BN279,2)</f>
        <v>0.21</v>
      </c>
      <c r="F257" s="23">
        <f>ROUND('Dem2'!BO279,2)</f>
        <v>0.21</v>
      </c>
      <c r="G257" s="7">
        <f>'Gen2'!N279</f>
        <v>0</v>
      </c>
      <c r="H257" s="28">
        <f>'Fixed Charge'!J279</f>
        <v>0</v>
      </c>
      <c r="I257" s="28">
        <f>'Gen2'!O279</f>
        <v>0.2</v>
      </c>
      <c r="J257" s="23">
        <f>'Gen2'!P279</f>
        <v>0.2</v>
      </c>
      <c r="K257" s="10"/>
    </row>
    <row r="258" spans="1:11">
      <c r="A258" s="21">
        <v>241</v>
      </c>
      <c r="B258" s="27">
        <f>'935'!B280</f>
        <v>0</v>
      </c>
      <c r="C258" s="6">
        <f>ROUND('Dem2'!BM280,3)</f>
        <v>0</v>
      </c>
      <c r="D258" s="23">
        <f>ROUND('Fixed Charge'!E280,2)</f>
        <v>0</v>
      </c>
      <c r="E258" s="23">
        <f>ROUND('Dem2'!BN280,2)</f>
        <v>0.21</v>
      </c>
      <c r="F258" s="23">
        <f>ROUND('Dem2'!BO280,2)</f>
        <v>0.21</v>
      </c>
      <c r="G258" s="7">
        <f>'Gen2'!N280</f>
        <v>0</v>
      </c>
      <c r="H258" s="28">
        <f>'Fixed Charge'!J280</f>
        <v>0</v>
      </c>
      <c r="I258" s="28">
        <f>'Gen2'!O280</f>
        <v>0.2</v>
      </c>
      <c r="J258" s="23">
        <f>'Gen2'!P280</f>
        <v>0.2</v>
      </c>
      <c r="K258" s="10"/>
    </row>
    <row r="259" spans="1:11">
      <c r="A259" s="21">
        <v>242</v>
      </c>
      <c r="B259" s="27">
        <f>'935'!B281</f>
        <v>0</v>
      </c>
      <c r="C259" s="6">
        <f>ROUND('Dem2'!BM281,3)</f>
        <v>0</v>
      </c>
      <c r="D259" s="23">
        <f>ROUND('Fixed Charge'!E281,2)</f>
        <v>0</v>
      </c>
      <c r="E259" s="23">
        <f>ROUND('Dem2'!BN281,2)</f>
        <v>0.21</v>
      </c>
      <c r="F259" s="23">
        <f>ROUND('Dem2'!BO281,2)</f>
        <v>0.21</v>
      </c>
      <c r="G259" s="7">
        <f>'Gen2'!N281</f>
        <v>0</v>
      </c>
      <c r="H259" s="28">
        <f>'Fixed Charge'!J281</f>
        <v>0</v>
      </c>
      <c r="I259" s="28">
        <f>'Gen2'!O281</f>
        <v>0.2</v>
      </c>
      <c r="J259" s="23">
        <f>'Gen2'!P281</f>
        <v>0.2</v>
      </c>
      <c r="K259" s="10"/>
    </row>
    <row r="260" spans="1:11">
      <c r="A260" s="21">
        <v>243</v>
      </c>
      <c r="B260" s="27">
        <f>'935'!B282</f>
        <v>0</v>
      </c>
      <c r="C260" s="6">
        <f>ROUND('Dem2'!BM282,3)</f>
        <v>0</v>
      </c>
      <c r="D260" s="23">
        <f>ROUND('Fixed Charge'!E282,2)</f>
        <v>0</v>
      </c>
      <c r="E260" s="23">
        <f>ROUND('Dem2'!BN282,2)</f>
        <v>0.21</v>
      </c>
      <c r="F260" s="23">
        <f>ROUND('Dem2'!BO282,2)</f>
        <v>0.21</v>
      </c>
      <c r="G260" s="7">
        <f>'Gen2'!N282</f>
        <v>0</v>
      </c>
      <c r="H260" s="28">
        <f>'Fixed Charge'!J282</f>
        <v>0</v>
      </c>
      <c r="I260" s="28">
        <f>'Gen2'!O282</f>
        <v>0.2</v>
      </c>
      <c r="J260" s="23">
        <f>'Gen2'!P282</f>
        <v>0.2</v>
      </c>
      <c r="K260" s="10"/>
    </row>
    <row r="261" spans="1:11">
      <c r="A261" s="21">
        <v>244</v>
      </c>
      <c r="B261" s="27">
        <f>'935'!B283</f>
        <v>0</v>
      </c>
      <c r="C261" s="6">
        <f>ROUND('Dem2'!BM283,3)</f>
        <v>0</v>
      </c>
      <c r="D261" s="23">
        <f>ROUND('Fixed Charge'!E283,2)</f>
        <v>0</v>
      </c>
      <c r="E261" s="23">
        <f>ROUND('Dem2'!BN283,2)</f>
        <v>0.21</v>
      </c>
      <c r="F261" s="23">
        <f>ROUND('Dem2'!BO283,2)</f>
        <v>0.21</v>
      </c>
      <c r="G261" s="7">
        <f>'Gen2'!N283</f>
        <v>0</v>
      </c>
      <c r="H261" s="28">
        <f>'Fixed Charge'!J283</f>
        <v>0</v>
      </c>
      <c r="I261" s="28">
        <f>'Gen2'!O283</f>
        <v>0.2</v>
      </c>
      <c r="J261" s="23">
        <f>'Gen2'!P283</f>
        <v>0.2</v>
      </c>
      <c r="K261" s="10"/>
    </row>
    <row r="262" spans="1:11">
      <c r="A262" s="21">
        <v>245</v>
      </c>
      <c r="B262" s="27">
        <f>'935'!B284</f>
        <v>0</v>
      </c>
      <c r="C262" s="6">
        <f>ROUND('Dem2'!BM284,3)</f>
        <v>0</v>
      </c>
      <c r="D262" s="23">
        <f>ROUND('Fixed Charge'!E284,2)</f>
        <v>0</v>
      </c>
      <c r="E262" s="23">
        <f>ROUND('Dem2'!BN284,2)</f>
        <v>0.21</v>
      </c>
      <c r="F262" s="23">
        <f>ROUND('Dem2'!BO284,2)</f>
        <v>0.21</v>
      </c>
      <c r="G262" s="7">
        <f>'Gen2'!N284</f>
        <v>0</v>
      </c>
      <c r="H262" s="28">
        <f>'Fixed Charge'!J284</f>
        <v>0</v>
      </c>
      <c r="I262" s="28">
        <f>'Gen2'!O284</f>
        <v>0.2</v>
      </c>
      <c r="J262" s="23">
        <f>'Gen2'!P284</f>
        <v>0.2</v>
      </c>
      <c r="K262" s="10"/>
    </row>
    <row r="263" spans="1:11">
      <c r="A263" s="21">
        <v>246</v>
      </c>
      <c r="B263" s="27">
        <f>'935'!B285</f>
        <v>0</v>
      </c>
      <c r="C263" s="6">
        <f>ROUND('Dem2'!BM285,3)</f>
        <v>0</v>
      </c>
      <c r="D263" s="23">
        <f>ROUND('Fixed Charge'!E285,2)</f>
        <v>0</v>
      </c>
      <c r="E263" s="23">
        <f>ROUND('Dem2'!BN285,2)</f>
        <v>0.21</v>
      </c>
      <c r="F263" s="23">
        <f>ROUND('Dem2'!BO285,2)</f>
        <v>0.21</v>
      </c>
      <c r="G263" s="7">
        <f>'Gen2'!N285</f>
        <v>0</v>
      </c>
      <c r="H263" s="28">
        <f>'Fixed Charge'!J285</f>
        <v>0</v>
      </c>
      <c r="I263" s="28">
        <f>'Gen2'!O285</f>
        <v>0.2</v>
      </c>
      <c r="J263" s="23">
        <f>'Gen2'!P285</f>
        <v>0.2</v>
      </c>
      <c r="K263" s="10"/>
    </row>
    <row r="264" spans="1:11">
      <c r="A264" s="21">
        <v>247</v>
      </c>
      <c r="B264" s="27">
        <f>'935'!B286</f>
        <v>0</v>
      </c>
      <c r="C264" s="6">
        <f>ROUND('Dem2'!BM286,3)</f>
        <v>0</v>
      </c>
      <c r="D264" s="23">
        <f>ROUND('Fixed Charge'!E286,2)</f>
        <v>0</v>
      </c>
      <c r="E264" s="23">
        <f>ROUND('Dem2'!BN286,2)</f>
        <v>0.21</v>
      </c>
      <c r="F264" s="23">
        <f>ROUND('Dem2'!BO286,2)</f>
        <v>0.21</v>
      </c>
      <c r="G264" s="7">
        <f>'Gen2'!N286</f>
        <v>0</v>
      </c>
      <c r="H264" s="28">
        <f>'Fixed Charge'!J286</f>
        <v>0</v>
      </c>
      <c r="I264" s="28">
        <f>'Gen2'!O286</f>
        <v>0.2</v>
      </c>
      <c r="J264" s="23">
        <f>'Gen2'!P286</f>
        <v>0.2</v>
      </c>
      <c r="K264" s="10"/>
    </row>
    <row r="265" spans="1:11">
      <c r="A265" s="21">
        <v>248</v>
      </c>
      <c r="B265" s="27">
        <f>'935'!B287</f>
        <v>0</v>
      </c>
      <c r="C265" s="6">
        <f>ROUND('Dem2'!BM287,3)</f>
        <v>0</v>
      </c>
      <c r="D265" s="23">
        <f>ROUND('Fixed Charge'!E287,2)</f>
        <v>0</v>
      </c>
      <c r="E265" s="23">
        <f>ROUND('Dem2'!BN287,2)</f>
        <v>0.21</v>
      </c>
      <c r="F265" s="23">
        <f>ROUND('Dem2'!BO287,2)</f>
        <v>0.21</v>
      </c>
      <c r="G265" s="7">
        <f>'Gen2'!N287</f>
        <v>0</v>
      </c>
      <c r="H265" s="28">
        <f>'Fixed Charge'!J287</f>
        <v>0</v>
      </c>
      <c r="I265" s="28">
        <f>'Gen2'!O287</f>
        <v>0.2</v>
      </c>
      <c r="J265" s="23">
        <f>'Gen2'!P287</f>
        <v>0.2</v>
      </c>
      <c r="K265" s="10"/>
    </row>
    <row r="266" spans="1:11">
      <c r="A266" s="21">
        <v>249</v>
      </c>
      <c r="B266" s="27">
        <f>'935'!B288</f>
        <v>0</v>
      </c>
      <c r="C266" s="6">
        <f>ROUND('Dem2'!BM288,3)</f>
        <v>0</v>
      </c>
      <c r="D266" s="23">
        <f>ROUND('Fixed Charge'!E288,2)</f>
        <v>0</v>
      </c>
      <c r="E266" s="23">
        <f>ROUND('Dem2'!BN288,2)</f>
        <v>0.21</v>
      </c>
      <c r="F266" s="23">
        <f>ROUND('Dem2'!BO288,2)</f>
        <v>0.21</v>
      </c>
      <c r="G266" s="7">
        <f>'Gen2'!N288</f>
        <v>0</v>
      </c>
      <c r="H266" s="28">
        <f>'Fixed Charge'!J288</f>
        <v>0</v>
      </c>
      <c r="I266" s="28">
        <f>'Gen2'!O288</f>
        <v>0.2</v>
      </c>
      <c r="J266" s="23">
        <f>'Gen2'!P288</f>
        <v>0.2</v>
      </c>
      <c r="K266" s="10"/>
    </row>
    <row r="267" spans="1:11">
      <c r="A267" s="21">
        <v>250</v>
      </c>
      <c r="B267" s="27">
        <f>'935'!B289</f>
        <v>0</v>
      </c>
      <c r="C267" s="6">
        <f>ROUND('Dem2'!BM289,3)</f>
        <v>0</v>
      </c>
      <c r="D267" s="23">
        <f>ROUND('Fixed Charge'!E289,2)</f>
        <v>0</v>
      </c>
      <c r="E267" s="23">
        <f>ROUND('Dem2'!BN289,2)</f>
        <v>0.21</v>
      </c>
      <c r="F267" s="23">
        <f>ROUND('Dem2'!BO289,2)</f>
        <v>0.21</v>
      </c>
      <c r="G267" s="7">
        <f>'Gen2'!N289</f>
        <v>0</v>
      </c>
      <c r="H267" s="28">
        <f>'Fixed Charge'!J289</f>
        <v>0</v>
      </c>
      <c r="I267" s="28">
        <f>'Gen2'!O289</f>
        <v>0.2</v>
      </c>
      <c r="J267" s="23">
        <f>'Gen2'!P289</f>
        <v>0.2</v>
      </c>
      <c r="K267" s="10"/>
    </row>
    <row r="268" spans="1:11">
      <c r="A268" s="21">
        <v>251</v>
      </c>
      <c r="B268" s="27">
        <f>'935'!B290</f>
        <v>0</v>
      </c>
      <c r="C268" s="6">
        <f>ROUND('Dem2'!BM290,3)</f>
        <v>0</v>
      </c>
      <c r="D268" s="23">
        <f>ROUND('Fixed Charge'!E290,2)</f>
        <v>0</v>
      </c>
      <c r="E268" s="23">
        <f>ROUND('Dem2'!BN290,2)</f>
        <v>0.21</v>
      </c>
      <c r="F268" s="23">
        <f>ROUND('Dem2'!BO290,2)</f>
        <v>0.21</v>
      </c>
      <c r="G268" s="7">
        <f>'Gen2'!N290</f>
        <v>0</v>
      </c>
      <c r="H268" s="28">
        <f>'Fixed Charge'!J290</f>
        <v>0</v>
      </c>
      <c r="I268" s="28">
        <f>'Gen2'!O290</f>
        <v>0.2</v>
      </c>
      <c r="J268" s="23">
        <f>'Gen2'!P290</f>
        <v>0.2</v>
      </c>
      <c r="K268" s="10"/>
    </row>
    <row r="269" spans="1:11">
      <c r="A269" s="21">
        <v>252</v>
      </c>
      <c r="B269" s="27">
        <f>'935'!B291</f>
        <v>0</v>
      </c>
      <c r="C269" s="6">
        <f>ROUND('Dem2'!BM291,3)</f>
        <v>0</v>
      </c>
      <c r="D269" s="23">
        <f>ROUND('Fixed Charge'!E291,2)</f>
        <v>0</v>
      </c>
      <c r="E269" s="23">
        <f>ROUND('Dem2'!BN291,2)</f>
        <v>0.21</v>
      </c>
      <c r="F269" s="23">
        <f>ROUND('Dem2'!BO291,2)</f>
        <v>0.21</v>
      </c>
      <c r="G269" s="7">
        <f>'Gen2'!N291</f>
        <v>0</v>
      </c>
      <c r="H269" s="28">
        <f>'Fixed Charge'!J291</f>
        <v>0</v>
      </c>
      <c r="I269" s="28">
        <f>'Gen2'!O291</f>
        <v>0.2</v>
      </c>
      <c r="J269" s="23">
        <f>'Gen2'!P291</f>
        <v>0.2</v>
      </c>
      <c r="K269" s="10"/>
    </row>
    <row r="270" spans="1:11">
      <c r="A270" s="21">
        <v>253</v>
      </c>
      <c r="B270" s="27">
        <f>'935'!B292</f>
        <v>0</v>
      </c>
      <c r="C270" s="6">
        <f>ROUND('Dem2'!BM292,3)</f>
        <v>0</v>
      </c>
      <c r="D270" s="23">
        <f>ROUND('Fixed Charge'!E292,2)</f>
        <v>0</v>
      </c>
      <c r="E270" s="23">
        <f>ROUND('Dem2'!BN292,2)</f>
        <v>0.21</v>
      </c>
      <c r="F270" s="23">
        <f>ROUND('Dem2'!BO292,2)</f>
        <v>0.21</v>
      </c>
      <c r="G270" s="7">
        <f>'Gen2'!N292</f>
        <v>0</v>
      </c>
      <c r="H270" s="28">
        <f>'Fixed Charge'!J292</f>
        <v>0</v>
      </c>
      <c r="I270" s="28">
        <f>'Gen2'!O292</f>
        <v>0.2</v>
      </c>
      <c r="J270" s="23">
        <f>'Gen2'!P292</f>
        <v>0.2</v>
      </c>
      <c r="K270" s="10"/>
    </row>
    <row r="271" spans="1:11">
      <c r="A271" s="21">
        <v>254</v>
      </c>
      <c r="B271" s="27">
        <f>'935'!B293</f>
        <v>0</v>
      </c>
      <c r="C271" s="6">
        <f>ROUND('Dem2'!BM293,3)</f>
        <v>0</v>
      </c>
      <c r="D271" s="23">
        <f>ROUND('Fixed Charge'!E293,2)</f>
        <v>0</v>
      </c>
      <c r="E271" s="23">
        <f>ROUND('Dem2'!BN293,2)</f>
        <v>0.21</v>
      </c>
      <c r="F271" s="23">
        <f>ROUND('Dem2'!BO293,2)</f>
        <v>0.21</v>
      </c>
      <c r="G271" s="7">
        <f>'Gen2'!N293</f>
        <v>0</v>
      </c>
      <c r="H271" s="28">
        <f>'Fixed Charge'!J293</f>
        <v>0</v>
      </c>
      <c r="I271" s="28">
        <f>'Gen2'!O293</f>
        <v>0.2</v>
      </c>
      <c r="J271" s="23">
        <f>'Gen2'!P293</f>
        <v>0.2</v>
      </c>
      <c r="K271" s="10"/>
    </row>
    <row r="272" spans="1:11">
      <c r="A272" s="21">
        <v>255</v>
      </c>
      <c r="B272" s="27">
        <f>'935'!B294</f>
        <v>0</v>
      </c>
      <c r="C272" s="6">
        <f>ROUND('Dem2'!BM294,3)</f>
        <v>0</v>
      </c>
      <c r="D272" s="23">
        <f>ROUND('Fixed Charge'!E294,2)</f>
        <v>0</v>
      </c>
      <c r="E272" s="23">
        <f>ROUND('Dem2'!BN294,2)</f>
        <v>0.21</v>
      </c>
      <c r="F272" s="23">
        <f>ROUND('Dem2'!BO294,2)</f>
        <v>0.21</v>
      </c>
      <c r="G272" s="7">
        <f>'Gen2'!N294</f>
        <v>0</v>
      </c>
      <c r="H272" s="28">
        <f>'Fixed Charge'!J294</f>
        <v>0</v>
      </c>
      <c r="I272" s="28">
        <f>'Gen2'!O294</f>
        <v>0.2</v>
      </c>
      <c r="J272" s="23">
        <f>'Gen2'!P294</f>
        <v>0.2</v>
      </c>
      <c r="K272" s="10"/>
    </row>
    <row r="273" spans="1:11">
      <c r="A273" s="21">
        <v>256</v>
      </c>
      <c r="B273" s="27">
        <f>'935'!B295</f>
        <v>0</v>
      </c>
      <c r="C273" s="6">
        <f>ROUND('Dem2'!BM295,3)</f>
        <v>0</v>
      </c>
      <c r="D273" s="23">
        <f>ROUND('Fixed Charge'!E295,2)</f>
        <v>0</v>
      </c>
      <c r="E273" s="23">
        <f>ROUND('Dem2'!BN295,2)</f>
        <v>0.21</v>
      </c>
      <c r="F273" s="23">
        <f>ROUND('Dem2'!BO295,2)</f>
        <v>0.21</v>
      </c>
      <c r="G273" s="7">
        <f>'Gen2'!N295</f>
        <v>0</v>
      </c>
      <c r="H273" s="28">
        <f>'Fixed Charge'!J295</f>
        <v>0</v>
      </c>
      <c r="I273" s="28">
        <f>'Gen2'!O295</f>
        <v>0.2</v>
      </c>
      <c r="J273" s="23">
        <f>'Gen2'!P295</f>
        <v>0.2</v>
      </c>
      <c r="K273" s="10"/>
    </row>
    <row r="274" spans="1:11">
      <c r="A274" s="21">
        <v>257</v>
      </c>
      <c r="B274" s="27">
        <f>'935'!B296</f>
        <v>0</v>
      </c>
      <c r="C274" s="6">
        <f>ROUND('Dem2'!BM296,3)</f>
        <v>0</v>
      </c>
      <c r="D274" s="23">
        <f>ROUND('Fixed Charge'!E296,2)</f>
        <v>0</v>
      </c>
      <c r="E274" s="23">
        <f>ROUND('Dem2'!BN296,2)</f>
        <v>0.21</v>
      </c>
      <c r="F274" s="23">
        <f>ROUND('Dem2'!BO296,2)</f>
        <v>0.21</v>
      </c>
      <c r="G274" s="7">
        <f>'Gen2'!N296</f>
        <v>0</v>
      </c>
      <c r="H274" s="28">
        <f>'Fixed Charge'!J296</f>
        <v>0</v>
      </c>
      <c r="I274" s="28">
        <f>'Gen2'!O296</f>
        <v>0.2</v>
      </c>
      <c r="J274" s="23">
        <f>'Gen2'!P296</f>
        <v>0.2</v>
      </c>
      <c r="K274" s="10"/>
    </row>
    <row r="275" spans="1:11">
      <c r="A275" s="21">
        <v>258</v>
      </c>
      <c r="B275" s="27">
        <f>'935'!B297</f>
        <v>0</v>
      </c>
      <c r="C275" s="6">
        <f>ROUND('Dem2'!BM297,3)</f>
        <v>0</v>
      </c>
      <c r="D275" s="23">
        <f>ROUND('Fixed Charge'!E297,2)</f>
        <v>0</v>
      </c>
      <c r="E275" s="23">
        <f>ROUND('Dem2'!BN297,2)</f>
        <v>0.21</v>
      </c>
      <c r="F275" s="23">
        <f>ROUND('Dem2'!BO297,2)</f>
        <v>0.21</v>
      </c>
      <c r="G275" s="7">
        <f>'Gen2'!N297</f>
        <v>0</v>
      </c>
      <c r="H275" s="28">
        <f>'Fixed Charge'!J297</f>
        <v>0</v>
      </c>
      <c r="I275" s="28">
        <f>'Gen2'!O297</f>
        <v>0.2</v>
      </c>
      <c r="J275" s="23">
        <f>'Gen2'!P297</f>
        <v>0.2</v>
      </c>
      <c r="K275" s="10"/>
    </row>
    <row r="276" spans="1:11">
      <c r="A276" s="21">
        <v>259</v>
      </c>
      <c r="B276" s="27">
        <f>'935'!B298</f>
        <v>0</v>
      </c>
      <c r="C276" s="6">
        <f>ROUND('Dem2'!BM298,3)</f>
        <v>0</v>
      </c>
      <c r="D276" s="23">
        <f>ROUND('Fixed Charge'!E298,2)</f>
        <v>0</v>
      </c>
      <c r="E276" s="23">
        <f>ROUND('Dem2'!BN298,2)</f>
        <v>0.21</v>
      </c>
      <c r="F276" s="23">
        <f>ROUND('Dem2'!BO298,2)</f>
        <v>0.21</v>
      </c>
      <c r="G276" s="7">
        <f>'Gen2'!N298</f>
        <v>0</v>
      </c>
      <c r="H276" s="28">
        <f>'Fixed Charge'!J298</f>
        <v>0</v>
      </c>
      <c r="I276" s="28">
        <f>'Gen2'!O298</f>
        <v>0.2</v>
      </c>
      <c r="J276" s="23">
        <f>'Gen2'!P298</f>
        <v>0.2</v>
      </c>
      <c r="K276" s="10"/>
    </row>
    <row r="277" spans="1:11">
      <c r="A277" s="21">
        <v>260</v>
      </c>
      <c r="B277" s="27">
        <f>'935'!B299</f>
        <v>0</v>
      </c>
      <c r="C277" s="6">
        <f>ROUND('Dem2'!BM299,3)</f>
        <v>0</v>
      </c>
      <c r="D277" s="23">
        <f>ROUND('Fixed Charge'!E299,2)</f>
        <v>0</v>
      </c>
      <c r="E277" s="23">
        <f>ROUND('Dem2'!BN299,2)</f>
        <v>0.21</v>
      </c>
      <c r="F277" s="23">
        <f>ROUND('Dem2'!BO299,2)</f>
        <v>0.21</v>
      </c>
      <c r="G277" s="7">
        <f>'Gen2'!N299</f>
        <v>0</v>
      </c>
      <c r="H277" s="28">
        <f>'Fixed Charge'!J299</f>
        <v>0</v>
      </c>
      <c r="I277" s="28">
        <f>'Gen2'!O299</f>
        <v>0.2</v>
      </c>
      <c r="J277" s="23">
        <f>'Gen2'!P299</f>
        <v>0.2</v>
      </c>
      <c r="K277" s="10"/>
    </row>
    <row r="278" spans="1:11">
      <c r="A278" s="21">
        <v>261</v>
      </c>
      <c r="B278" s="27">
        <f>'935'!B300</f>
        <v>0</v>
      </c>
      <c r="C278" s="6">
        <f>ROUND('Dem2'!BM300,3)</f>
        <v>0</v>
      </c>
      <c r="D278" s="23">
        <f>ROUND('Fixed Charge'!E300,2)</f>
        <v>0</v>
      </c>
      <c r="E278" s="23">
        <f>ROUND('Dem2'!BN300,2)</f>
        <v>0.21</v>
      </c>
      <c r="F278" s="23">
        <f>ROUND('Dem2'!BO300,2)</f>
        <v>0.21</v>
      </c>
      <c r="G278" s="7">
        <f>'Gen2'!N300</f>
        <v>0</v>
      </c>
      <c r="H278" s="28">
        <f>'Fixed Charge'!J300</f>
        <v>0</v>
      </c>
      <c r="I278" s="28">
        <f>'Gen2'!O300</f>
        <v>0.2</v>
      </c>
      <c r="J278" s="23">
        <f>'Gen2'!P300</f>
        <v>0.2</v>
      </c>
      <c r="K278" s="10"/>
    </row>
    <row r="279" spans="1:11">
      <c r="A279" s="21">
        <v>262</v>
      </c>
      <c r="B279" s="27">
        <f>'935'!B301</f>
        <v>0</v>
      </c>
      <c r="C279" s="6">
        <f>ROUND('Dem2'!BM301,3)</f>
        <v>0</v>
      </c>
      <c r="D279" s="23">
        <f>ROUND('Fixed Charge'!E301,2)</f>
        <v>0</v>
      </c>
      <c r="E279" s="23">
        <f>ROUND('Dem2'!BN301,2)</f>
        <v>0.21</v>
      </c>
      <c r="F279" s="23">
        <f>ROUND('Dem2'!BO301,2)</f>
        <v>0.21</v>
      </c>
      <c r="G279" s="7">
        <f>'Gen2'!N301</f>
        <v>0</v>
      </c>
      <c r="H279" s="28">
        <f>'Fixed Charge'!J301</f>
        <v>0</v>
      </c>
      <c r="I279" s="28">
        <f>'Gen2'!O301</f>
        <v>0.2</v>
      </c>
      <c r="J279" s="23">
        <f>'Gen2'!P301</f>
        <v>0.2</v>
      </c>
      <c r="K279" s="10"/>
    </row>
    <row r="280" spans="1:11">
      <c r="A280" s="21">
        <v>263</v>
      </c>
      <c r="B280" s="27">
        <f>'935'!B302</f>
        <v>0</v>
      </c>
      <c r="C280" s="6">
        <f>ROUND('Dem2'!BM302,3)</f>
        <v>0</v>
      </c>
      <c r="D280" s="23">
        <f>ROUND('Fixed Charge'!E302,2)</f>
        <v>0</v>
      </c>
      <c r="E280" s="23">
        <f>ROUND('Dem2'!BN302,2)</f>
        <v>0.21</v>
      </c>
      <c r="F280" s="23">
        <f>ROUND('Dem2'!BO302,2)</f>
        <v>0.21</v>
      </c>
      <c r="G280" s="7">
        <f>'Gen2'!N302</f>
        <v>0</v>
      </c>
      <c r="H280" s="28">
        <f>'Fixed Charge'!J302</f>
        <v>0</v>
      </c>
      <c r="I280" s="28">
        <f>'Gen2'!O302</f>
        <v>0.2</v>
      </c>
      <c r="J280" s="23">
        <f>'Gen2'!P302</f>
        <v>0.2</v>
      </c>
      <c r="K280" s="10"/>
    </row>
    <row r="281" spans="1:11">
      <c r="A281" s="21">
        <v>264</v>
      </c>
      <c r="B281" s="27">
        <f>'935'!B303</f>
        <v>0</v>
      </c>
      <c r="C281" s="6">
        <f>ROUND('Dem2'!BM303,3)</f>
        <v>0</v>
      </c>
      <c r="D281" s="23">
        <f>ROUND('Fixed Charge'!E303,2)</f>
        <v>0</v>
      </c>
      <c r="E281" s="23">
        <f>ROUND('Dem2'!BN303,2)</f>
        <v>0.21</v>
      </c>
      <c r="F281" s="23">
        <f>ROUND('Dem2'!BO303,2)</f>
        <v>0.21</v>
      </c>
      <c r="G281" s="7">
        <f>'Gen2'!N303</f>
        <v>0</v>
      </c>
      <c r="H281" s="28">
        <f>'Fixed Charge'!J303</f>
        <v>0</v>
      </c>
      <c r="I281" s="28">
        <f>'Gen2'!O303</f>
        <v>0.2</v>
      </c>
      <c r="J281" s="23">
        <f>'Gen2'!P303</f>
        <v>0.2</v>
      </c>
      <c r="K281" s="10"/>
    </row>
    <row r="282" spans="1:11">
      <c r="A282" s="21">
        <v>265</v>
      </c>
      <c r="B282" s="27">
        <f>'935'!B304</f>
        <v>0</v>
      </c>
      <c r="C282" s="6">
        <f>ROUND('Dem2'!BM304,3)</f>
        <v>0</v>
      </c>
      <c r="D282" s="23">
        <f>ROUND('Fixed Charge'!E304,2)</f>
        <v>0</v>
      </c>
      <c r="E282" s="23">
        <f>ROUND('Dem2'!BN304,2)</f>
        <v>0.21</v>
      </c>
      <c r="F282" s="23">
        <f>ROUND('Dem2'!BO304,2)</f>
        <v>0.21</v>
      </c>
      <c r="G282" s="7">
        <f>'Gen2'!N304</f>
        <v>0</v>
      </c>
      <c r="H282" s="28">
        <f>'Fixed Charge'!J304</f>
        <v>0</v>
      </c>
      <c r="I282" s="28">
        <f>'Gen2'!O304</f>
        <v>0.2</v>
      </c>
      <c r="J282" s="23">
        <f>'Gen2'!P304</f>
        <v>0.2</v>
      </c>
      <c r="K282" s="10"/>
    </row>
    <row r="283" spans="1:11">
      <c r="A283" s="21">
        <v>266</v>
      </c>
      <c r="B283" s="27">
        <f>'935'!B305</f>
        <v>0</v>
      </c>
      <c r="C283" s="6">
        <f>ROUND('Dem2'!BM305,3)</f>
        <v>0</v>
      </c>
      <c r="D283" s="23">
        <f>ROUND('Fixed Charge'!E305,2)</f>
        <v>0</v>
      </c>
      <c r="E283" s="23">
        <f>ROUND('Dem2'!BN305,2)</f>
        <v>0.21</v>
      </c>
      <c r="F283" s="23">
        <f>ROUND('Dem2'!BO305,2)</f>
        <v>0.21</v>
      </c>
      <c r="G283" s="7">
        <f>'Gen2'!N305</f>
        <v>0</v>
      </c>
      <c r="H283" s="28">
        <f>'Fixed Charge'!J305</f>
        <v>0</v>
      </c>
      <c r="I283" s="28">
        <f>'Gen2'!O305</f>
        <v>0.2</v>
      </c>
      <c r="J283" s="23">
        <f>'Gen2'!P305</f>
        <v>0.2</v>
      </c>
      <c r="K283" s="10"/>
    </row>
    <row r="284" spans="1:11">
      <c r="A284" s="21">
        <v>267</v>
      </c>
      <c r="B284" s="27">
        <f>'935'!B306</f>
        <v>0</v>
      </c>
      <c r="C284" s="6">
        <f>ROUND('Dem2'!BM306,3)</f>
        <v>0</v>
      </c>
      <c r="D284" s="23">
        <f>ROUND('Fixed Charge'!E306,2)</f>
        <v>0</v>
      </c>
      <c r="E284" s="23">
        <f>ROUND('Dem2'!BN306,2)</f>
        <v>0.21</v>
      </c>
      <c r="F284" s="23">
        <f>ROUND('Dem2'!BO306,2)</f>
        <v>0.21</v>
      </c>
      <c r="G284" s="7">
        <f>'Gen2'!N306</f>
        <v>0</v>
      </c>
      <c r="H284" s="28">
        <f>'Fixed Charge'!J306</f>
        <v>0</v>
      </c>
      <c r="I284" s="28">
        <f>'Gen2'!O306</f>
        <v>0.2</v>
      </c>
      <c r="J284" s="23">
        <f>'Gen2'!P306</f>
        <v>0.2</v>
      </c>
      <c r="K284" s="10"/>
    </row>
    <row r="285" spans="1:11">
      <c r="A285" s="21">
        <v>268</v>
      </c>
      <c r="B285" s="27">
        <f>'935'!B307</f>
        <v>0</v>
      </c>
      <c r="C285" s="6">
        <f>ROUND('Dem2'!BM307,3)</f>
        <v>0</v>
      </c>
      <c r="D285" s="23">
        <f>ROUND('Fixed Charge'!E307,2)</f>
        <v>0</v>
      </c>
      <c r="E285" s="23">
        <f>ROUND('Dem2'!BN307,2)</f>
        <v>0.21</v>
      </c>
      <c r="F285" s="23">
        <f>ROUND('Dem2'!BO307,2)</f>
        <v>0.21</v>
      </c>
      <c r="G285" s="7">
        <f>'Gen2'!N307</f>
        <v>0</v>
      </c>
      <c r="H285" s="28">
        <f>'Fixed Charge'!J307</f>
        <v>0</v>
      </c>
      <c r="I285" s="28">
        <f>'Gen2'!O307</f>
        <v>0.2</v>
      </c>
      <c r="J285" s="23">
        <f>'Gen2'!P307</f>
        <v>0.2</v>
      </c>
      <c r="K285" s="10"/>
    </row>
    <row r="286" spans="1:11">
      <c r="A286" s="21">
        <v>269</v>
      </c>
      <c r="B286" s="27">
        <f>'935'!B308</f>
        <v>0</v>
      </c>
      <c r="C286" s="6">
        <f>ROUND('Dem2'!BM308,3)</f>
        <v>0</v>
      </c>
      <c r="D286" s="23">
        <f>ROUND('Fixed Charge'!E308,2)</f>
        <v>0</v>
      </c>
      <c r="E286" s="23">
        <f>ROUND('Dem2'!BN308,2)</f>
        <v>0.21</v>
      </c>
      <c r="F286" s="23">
        <f>ROUND('Dem2'!BO308,2)</f>
        <v>0.21</v>
      </c>
      <c r="G286" s="7">
        <f>'Gen2'!N308</f>
        <v>0</v>
      </c>
      <c r="H286" s="28">
        <f>'Fixed Charge'!J308</f>
        <v>0</v>
      </c>
      <c r="I286" s="28">
        <f>'Gen2'!O308</f>
        <v>0.2</v>
      </c>
      <c r="J286" s="23">
        <f>'Gen2'!P308</f>
        <v>0.2</v>
      </c>
      <c r="K286" s="10"/>
    </row>
    <row r="287" spans="1:11">
      <c r="A287" s="21">
        <v>270</v>
      </c>
      <c r="B287" s="27">
        <f>'935'!B309</f>
        <v>0</v>
      </c>
      <c r="C287" s="6">
        <f>ROUND('Dem2'!BM309,3)</f>
        <v>0</v>
      </c>
      <c r="D287" s="23">
        <f>ROUND('Fixed Charge'!E309,2)</f>
        <v>0</v>
      </c>
      <c r="E287" s="23">
        <f>ROUND('Dem2'!BN309,2)</f>
        <v>0.21</v>
      </c>
      <c r="F287" s="23">
        <f>ROUND('Dem2'!BO309,2)</f>
        <v>0.21</v>
      </c>
      <c r="G287" s="7">
        <f>'Gen2'!N309</f>
        <v>0</v>
      </c>
      <c r="H287" s="28">
        <f>'Fixed Charge'!J309</f>
        <v>0</v>
      </c>
      <c r="I287" s="28">
        <f>'Gen2'!O309</f>
        <v>0.2</v>
      </c>
      <c r="J287" s="23">
        <f>'Gen2'!P309</f>
        <v>0.2</v>
      </c>
      <c r="K287" s="10"/>
    </row>
    <row r="288" spans="1:11">
      <c r="A288" s="21">
        <v>271</v>
      </c>
      <c r="B288" s="27">
        <f>'935'!B310</f>
        <v>0</v>
      </c>
      <c r="C288" s="6">
        <f>ROUND('Dem2'!BM310,3)</f>
        <v>0</v>
      </c>
      <c r="D288" s="23">
        <f>ROUND('Fixed Charge'!E310,2)</f>
        <v>0</v>
      </c>
      <c r="E288" s="23">
        <f>ROUND('Dem2'!BN310,2)</f>
        <v>0.21</v>
      </c>
      <c r="F288" s="23">
        <f>ROUND('Dem2'!BO310,2)</f>
        <v>0.21</v>
      </c>
      <c r="G288" s="7">
        <f>'Gen2'!N310</f>
        <v>0</v>
      </c>
      <c r="H288" s="28">
        <f>'Fixed Charge'!J310</f>
        <v>0</v>
      </c>
      <c r="I288" s="28">
        <f>'Gen2'!O310</f>
        <v>0.2</v>
      </c>
      <c r="J288" s="23">
        <f>'Gen2'!P310</f>
        <v>0.2</v>
      </c>
      <c r="K288" s="10"/>
    </row>
    <row r="289" spans="1:11">
      <c r="A289" s="21">
        <v>272</v>
      </c>
      <c r="B289" s="27">
        <f>'935'!B311</f>
        <v>0</v>
      </c>
      <c r="C289" s="6">
        <f>ROUND('Dem2'!BM311,3)</f>
        <v>0</v>
      </c>
      <c r="D289" s="23">
        <f>ROUND('Fixed Charge'!E311,2)</f>
        <v>0</v>
      </c>
      <c r="E289" s="23">
        <f>ROUND('Dem2'!BN311,2)</f>
        <v>0.21</v>
      </c>
      <c r="F289" s="23">
        <f>ROUND('Dem2'!BO311,2)</f>
        <v>0.21</v>
      </c>
      <c r="G289" s="7">
        <f>'Gen2'!N311</f>
        <v>0</v>
      </c>
      <c r="H289" s="28">
        <f>'Fixed Charge'!J311</f>
        <v>0</v>
      </c>
      <c r="I289" s="28">
        <f>'Gen2'!O311</f>
        <v>0.2</v>
      </c>
      <c r="J289" s="23">
        <f>'Gen2'!P311</f>
        <v>0.2</v>
      </c>
      <c r="K289" s="10"/>
    </row>
    <row r="290" spans="1:11">
      <c r="A290" s="21">
        <v>273</v>
      </c>
      <c r="B290" s="27">
        <f>'935'!B312</f>
        <v>0</v>
      </c>
      <c r="C290" s="6">
        <f>ROUND('Dem2'!BM312,3)</f>
        <v>0</v>
      </c>
      <c r="D290" s="23">
        <f>ROUND('Fixed Charge'!E312,2)</f>
        <v>0</v>
      </c>
      <c r="E290" s="23">
        <f>ROUND('Dem2'!BN312,2)</f>
        <v>0.21</v>
      </c>
      <c r="F290" s="23">
        <f>ROUND('Dem2'!BO312,2)</f>
        <v>0.21</v>
      </c>
      <c r="G290" s="7">
        <f>'Gen2'!N312</f>
        <v>0</v>
      </c>
      <c r="H290" s="28">
        <f>'Fixed Charge'!J312</f>
        <v>0</v>
      </c>
      <c r="I290" s="28">
        <f>'Gen2'!O312</f>
        <v>0.2</v>
      </c>
      <c r="J290" s="23">
        <f>'Gen2'!P312</f>
        <v>0.2</v>
      </c>
      <c r="K290" s="10"/>
    </row>
    <row r="291" spans="1:11">
      <c r="A291" s="21">
        <v>274</v>
      </c>
      <c r="B291" s="27">
        <f>'935'!B313</f>
        <v>0</v>
      </c>
      <c r="C291" s="6">
        <f>ROUND('Dem2'!BM313,3)</f>
        <v>0</v>
      </c>
      <c r="D291" s="23">
        <f>ROUND('Fixed Charge'!E313,2)</f>
        <v>0</v>
      </c>
      <c r="E291" s="23">
        <f>ROUND('Dem2'!BN313,2)</f>
        <v>0.21</v>
      </c>
      <c r="F291" s="23">
        <f>ROUND('Dem2'!BO313,2)</f>
        <v>0.21</v>
      </c>
      <c r="G291" s="7">
        <f>'Gen2'!N313</f>
        <v>0</v>
      </c>
      <c r="H291" s="28">
        <f>'Fixed Charge'!J313</f>
        <v>0</v>
      </c>
      <c r="I291" s="28">
        <f>'Gen2'!O313</f>
        <v>0.2</v>
      </c>
      <c r="J291" s="23">
        <f>'Gen2'!P313</f>
        <v>0.2</v>
      </c>
      <c r="K291" s="10"/>
    </row>
    <row r="292" spans="1:11">
      <c r="A292" s="21">
        <v>275</v>
      </c>
      <c r="B292" s="27">
        <f>'935'!B314</f>
        <v>0</v>
      </c>
      <c r="C292" s="6">
        <f>ROUND('Dem2'!BM314,3)</f>
        <v>0</v>
      </c>
      <c r="D292" s="23">
        <f>ROUND('Fixed Charge'!E314,2)</f>
        <v>0</v>
      </c>
      <c r="E292" s="23">
        <f>ROUND('Dem2'!BN314,2)</f>
        <v>0.21</v>
      </c>
      <c r="F292" s="23">
        <f>ROUND('Dem2'!BO314,2)</f>
        <v>0.21</v>
      </c>
      <c r="G292" s="7">
        <f>'Gen2'!N314</f>
        <v>0</v>
      </c>
      <c r="H292" s="28">
        <f>'Fixed Charge'!J314</f>
        <v>0</v>
      </c>
      <c r="I292" s="28">
        <f>'Gen2'!O314</f>
        <v>0.2</v>
      </c>
      <c r="J292" s="23">
        <f>'Gen2'!P314</f>
        <v>0.2</v>
      </c>
      <c r="K292" s="10"/>
    </row>
    <row r="293" spans="1:11">
      <c r="A293" s="21">
        <v>276</v>
      </c>
      <c r="B293" s="27">
        <f>'935'!B315</f>
        <v>0</v>
      </c>
      <c r="C293" s="6">
        <f>ROUND('Dem2'!BM315,3)</f>
        <v>0</v>
      </c>
      <c r="D293" s="23">
        <f>ROUND('Fixed Charge'!E315,2)</f>
        <v>0</v>
      </c>
      <c r="E293" s="23">
        <f>ROUND('Dem2'!BN315,2)</f>
        <v>0.21</v>
      </c>
      <c r="F293" s="23">
        <f>ROUND('Dem2'!BO315,2)</f>
        <v>0.21</v>
      </c>
      <c r="G293" s="7">
        <f>'Gen2'!N315</f>
        <v>0</v>
      </c>
      <c r="H293" s="28">
        <f>'Fixed Charge'!J315</f>
        <v>0</v>
      </c>
      <c r="I293" s="28">
        <f>'Gen2'!O315</f>
        <v>0.2</v>
      </c>
      <c r="J293" s="23">
        <f>'Gen2'!P315</f>
        <v>0.2</v>
      </c>
      <c r="K293" s="10"/>
    </row>
    <row r="294" spans="1:11">
      <c r="A294" s="21">
        <v>277</v>
      </c>
      <c r="B294" s="27">
        <f>'935'!B316</f>
        <v>0</v>
      </c>
      <c r="C294" s="6">
        <f>ROUND('Dem2'!BM316,3)</f>
        <v>0</v>
      </c>
      <c r="D294" s="23">
        <f>ROUND('Fixed Charge'!E316,2)</f>
        <v>0</v>
      </c>
      <c r="E294" s="23">
        <f>ROUND('Dem2'!BN316,2)</f>
        <v>0.21</v>
      </c>
      <c r="F294" s="23">
        <f>ROUND('Dem2'!BO316,2)</f>
        <v>0.21</v>
      </c>
      <c r="G294" s="7">
        <f>'Gen2'!N316</f>
        <v>0</v>
      </c>
      <c r="H294" s="28">
        <f>'Fixed Charge'!J316</f>
        <v>0</v>
      </c>
      <c r="I294" s="28">
        <f>'Gen2'!O316</f>
        <v>0.2</v>
      </c>
      <c r="J294" s="23">
        <f>'Gen2'!P316</f>
        <v>0.2</v>
      </c>
      <c r="K294" s="10"/>
    </row>
    <row r="295" spans="1:11">
      <c r="A295" s="21">
        <v>278</v>
      </c>
      <c r="B295" s="27">
        <f>'935'!B317</f>
        <v>0</v>
      </c>
      <c r="C295" s="6">
        <f>ROUND('Dem2'!BM317,3)</f>
        <v>0</v>
      </c>
      <c r="D295" s="23">
        <f>ROUND('Fixed Charge'!E317,2)</f>
        <v>0</v>
      </c>
      <c r="E295" s="23">
        <f>ROUND('Dem2'!BN317,2)</f>
        <v>0.21</v>
      </c>
      <c r="F295" s="23">
        <f>ROUND('Dem2'!BO317,2)</f>
        <v>0.21</v>
      </c>
      <c r="G295" s="7">
        <f>'Gen2'!N317</f>
        <v>0</v>
      </c>
      <c r="H295" s="28">
        <f>'Fixed Charge'!J317</f>
        <v>0</v>
      </c>
      <c r="I295" s="28">
        <f>'Gen2'!O317</f>
        <v>0.2</v>
      </c>
      <c r="J295" s="23">
        <f>'Gen2'!P317</f>
        <v>0.2</v>
      </c>
      <c r="K295" s="10"/>
    </row>
    <row r="296" spans="1:11">
      <c r="A296" s="21">
        <v>279</v>
      </c>
      <c r="B296" s="27">
        <f>'935'!B318</f>
        <v>0</v>
      </c>
      <c r="C296" s="6">
        <f>ROUND('Dem2'!BM318,3)</f>
        <v>0</v>
      </c>
      <c r="D296" s="23">
        <f>ROUND('Fixed Charge'!E318,2)</f>
        <v>0</v>
      </c>
      <c r="E296" s="23">
        <f>ROUND('Dem2'!BN318,2)</f>
        <v>0.21</v>
      </c>
      <c r="F296" s="23">
        <f>ROUND('Dem2'!BO318,2)</f>
        <v>0.21</v>
      </c>
      <c r="G296" s="7">
        <f>'Gen2'!N318</f>
        <v>0</v>
      </c>
      <c r="H296" s="28">
        <f>'Fixed Charge'!J318</f>
        <v>0</v>
      </c>
      <c r="I296" s="28">
        <f>'Gen2'!O318</f>
        <v>0.2</v>
      </c>
      <c r="J296" s="23">
        <f>'Gen2'!P318</f>
        <v>0.2</v>
      </c>
      <c r="K296" s="10"/>
    </row>
    <row r="297" spans="1:11">
      <c r="A297" s="21">
        <v>280</v>
      </c>
      <c r="B297" s="27">
        <f>'935'!B319</f>
        <v>0</v>
      </c>
      <c r="C297" s="6">
        <f>ROUND('Dem2'!BM319,3)</f>
        <v>0</v>
      </c>
      <c r="D297" s="23">
        <f>ROUND('Fixed Charge'!E319,2)</f>
        <v>0</v>
      </c>
      <c r="E297" s="23">
        <f>ROUND('Dem2'!BN319,2)</f>
        <v>0.21</v>
      </c>
      <c r="F297" s="23">
        <f>ROUND('Dem2'!BO319,2)</f>
        <v>0.21</v>
      </c>
      <c r="G297" s="7">
        <f>'Gen2'!N319</f>
        <v>0</v>
      </c>
      <c r="H297" s="28">
        <f>'Fixed Charge'!J319</f>
        <v>0</v>
      </c>
      <c r="I297" s="28">
        <f>'Gen2'!O319</f>
        <v>0.2</v>
      </c>
      <c r="J297" s="23">
        <f>'Gen2'!P319</f>
        <v>0.2</v>
      </c>
      <c r="K297" s="10"/>
    </row>
    <row r="298" spans="1:11">
      <c r="A298" s="21">
        <v>281</v>
      </c>
      <c r="B298" s="27">
        <f>'935'!B320</f>
        <v>0</v>
      </c>
      <c r="C298" s="6">
        <f>ROUND('Dem2'!BM320,3)</f>
        <v>0</v>
      </c>
      <c r="D298" s="23">
        <f>ROUND('Fixed Charge'!E320,2)</f>
        <v>0</v>
      </c>
      <c r="E298" s="23">
        <f>ROUND('Dem2'!BN320,2)</f>
        <v>0.21</v>
      </c>
      <c r="F298" s="23">
        <f>ROUND('Dem2'!BO320,2)</f>
        <v>0.21</v>
      </c>
      <c r="G298" s="7">
        <f>'Gen2'!N320</f>
        <v>0</v>
      </c>
      <c r="H298" s="28">
        <f>'Fixed Charge'!J320</f>
        <v>0</v>
      </c>
      <c r="I298" s="28">
        <f>'Gen2'!O320</f>
        <v>0.2</v>
      </c>
      <c r="J298" s="23">
        <f>'Gen2'!P320</f>
        <v>0.2</v>
      </c>
      <c r="K298" s="10"/>
    </row>
    <row r="299" spans="1:11">
      <c r="A299" s="21">
        <v>282</v>
      </c>
      <c r="B299" s="27">
        <f>'935'!B321</f>
        <v>0</v>
      </c>
      <c r="C299" s="6">
        <f>ROUND('Dem2'!BM321,3)</f>
        <v>0</v>
      </c>
      <c r="D299" s="23">
        <f>ROUND('Fixed Charge'!E321,2)</f>
        <v>0</v>
      </c>
      <c r="E299" s="23">
        <f>ROUND('Dem2'!BN321,2)</f>
        <v>0.21</v>
      </c>
      <c r="F299" s="23">
        <f>ROUND('Dem2'!BO321,2)</f>
        <v>0.21</v>
      </c>
      <c r="G299" s="7">
        <f>'Gen2'!N321</f>
        <v>0</v>
      </c>
      <c r="H299" s="28">
        <f>'Fixed Charge'!J321</f>
        <v>0</v>
      </c>
      <c r="I299" s="28">
        <f>'Gen2'!O321</f>
        <v>0.2</v>
      </c>
      <c r="J299" s="23">
        <f>'Gen2'!P321</f>
        <v>0.2</v>
      </c>
      <c r="K299" s="10"/>
    </row>
    <row r="300" spans="1:11">
      <c r="A300" s="21">
        <v>283</v>
      </c>
      <c r="B300" s="27">
        <f>'935'!B322</f>
        <v>0</v>
      </c>
      <c r="C300" s="6">
        <f>ROUND('Dem2'!BM322,3)</f>
        <v>0</v>
      </c>
      <c r="D300" s="23">
        <f>ROUND('Fixed Charge'!E322,2)</f>
        <v>0</v>
      </c>
      <c r="E300" s="23">
        <f>ROUND('Dem2'!BN322,2)</f>
        <v>0.21</v>
      </c>
      <c r="F300" s="23">
        <f>ROUND('Dem2'!BO322,2)</f>
        <v>0.21</v>
      </c>
      <c r="G300" s="7">
        <f>'Gen2'!N322</f>
        <v>0</v>
      </c>
      <c r="H300" s="28">
        <f>'Fixed Charge'!J322</f>
        <v>0</v>
      </c>
      <c r="I300" s="28">
        <f>'Gen2'!O322</f>
        <v>0.2</v>
      </c>
      <c r="J300" s="23">
        <f>'Gen2'!P322</f>
        <v>0.2</v>
      </c>
      <c r="K300" s="10"/>
    </row>
    <row r="301" spans="1:11">
      <c r="A301" s="21">
        <v>284</v>
      </c>
      <c r="B301" s="27">
        <f>'935'!B323</f>
        <v>0</v>
      </c>
      <c r="C301" s="6">
        <f>ROUND('Dem2'!BM323,3)</f>
        <v>0</v>
      </c>
      <c r="D301" s="23">
        <f>ROUND('Fixed Charge'!E323,2)</f>
        <v>0</v>
      </c>
      <c r="E301" s="23">
        <f>ROUND('Dem2'!BN323,2)</f>
        <v>0.21</v>
      </c>
      <c r="F301" s="23">
        <f>ROUND('Dem2'!BO323,2)</f>
        <v>0.21</v>
      </c>
      <c r="G301" s="7">
        <f>'Gen2'!N323</f>
        <v>0</v>
      </c>
      <c r="H301" s="28">
        <f>'Fixed Charge'!J323</f>
        <v>0</v>
      </c>
      <c r="I301" s="28">
        <f>'Gen2'!O323</f>
        <v>0.2</v>
      </c>
      <c r="J301" s="23">
        <f>'Gen2'!P323</f>
        <v>0.2</v>
      </c>
      <c r="K301" s="10"/>
    </row>
    <row r="302" spans="1:11">
      <c r="A302" s="21">
        <v>285</v>
      </c>
      <c r="B302" s="27">
        <f>'935'!B324</f>
        <v>0</v>
      </c>
      <c r="C302" s="6">
        <f>ROUND('Dem2'!BM324,3)</f>
        <v>0</v>
      </c>
      <c r="D302" s="23">
        <f>ROUND('Fixed Charge'!E324,2)</f>
        <v>0</v>
      </c>
      <c r="E302" s="23">
        <f>ROUND('Dem2'!BN324,2)</f>
        <v>0.21</v>
      </c>
      <c r="F302" s="23">
        <f>ROUND('Dem2'!BO324,2)</f>
        <v>0.21</v>
      </c>
      <c r="G302" s="7">
        <f>'Gen2'!N324</f>
        <v>0</v>
      </c>
      <c r="H302" s="28">
        <f>'Fixed Charge'!J324</f>
        <v>0</v>
      </c>
      <c r="I302" s="28">
        <f>'Gen2'!O324</f>
        <v>0.2</v>
      </c>
      <c r="J302" s="23">
        <f>'Gen2'!P324</f>
        <v>0.2</v>
      </c>
      <c r="K302" s="10"/>
    </row>
    <row r="303" spans="1:11">
      <c r="A303" s="21">
        <v>286</v>
      </c>
      <c r="B303" s="27">
        <f>'935'!B325</f>
        <v>0</v>
      </c>
      <c r="C303" s="6">
        <f>ROUND('Dem2'!BM325,3)</f>
        <v>0</v>
      </c>
      <c r="D303" s="23">
        <f>ROUND('Fixed Charge'!E325,2)</f>
        <v>0</v>
      </c>
      <c r="E303" s="23">
        <f>ROUND('Dem2'!BN325,2)</f>
        <v>0.21</v>
      </c>
      <c r="F303" s="23">
        <f>ROUND('Dem2'!BO325,2)</f>
        <v>0.21</v>
      </c>
      <c r="G303" s="7">
        <f>'Gen2'!N325</f>
        <v>0</v>
      </c>
      <c r="H303" s="28">
        <f>'Fixed Charge'!J325</f>
        <v>0</v>
      </c>
      <c r="I303" s="28">
        <f>'Gen2'!O325</f>
        <v>0.2</v>
      </c>
      <c r="J303" s="23">
        <f>'Gen2'!P325</f>
        <v>0.2</v>
      </c>
      <c r="K303" s="10"/>
    </row>
    <row r="304" spans="1:11">
      <c r="A304" s="21">
        <v>287</v>
      </c>
      <c r="B304" s="27">
        <f>'935'!B326</f>
        <v>0</v>
      </c>
      <c r="C304" s="6">
        <f>ROUND('Dem2'!BM326,3)</f>
        <v>0</v>
      </c>
      <c r="D304" s="23">
        <f>ROUND('Fixed Charge'!E326,2)</f>
        <v>0</v>
      </c>
      <c r="E304" s="23">
        <f>ROUND('Dem2'!BN326,2)</f>
        <v>0.21</v>
      </c>
      <c r="F304" s="23">
        <f>ROUND('Dem2'!BO326,2)</f>
        <v>0.21</v>
      </c>
      <c r="G304" s="7">
        <f>'Gen2'!N326</f>
        <v>0</v>
      </c>
      <c r="H304" s="28">
        <f>'Fixed Charge'!J326</f>
        <v>0</v>
      </c>
      <c r="I304" s="28">
        <f>'Gen2'!O326</f>
        <v>0.2</v>
      </c>
      <c r="J304" s="23">
        <f>'Gen2'!P326</f>
        <v>0.2</v>
      </c>
      <c r="K304" s="10"/>
    </row>
    <row r="305" spans="1:11">
      <c r="A305" s="21">
        <v>288</v>
      </c>
      <c r="B305" s="27">
        <f>'935'!B327</f>
        <v>0</v>
      </c>
      <c r="C305" s="6">
        <f>ROUND('Dem2'!BM327,3)</f>
        <v>0</v>
      </c>
      <c r="D305" s="23">
        <f>ROUND('Fixed Charge'!E327,2)</f>
        <v>0</v>
      </c>
      <c r="E305" s="23">
        <f>ROUND('Dem2'!BN327,2)</f>
        <v>0.21</v>
      </c>
      <c r="F305" s="23">
        <f>ROUND('Dem2'!BO327,2)</f>
        <v>0.21</v>
      </c>
      <c r="G305" s="7">
        <f>'Gen2'!N327</f>
        <v>0</v>
      </c>
      <c r="H305" s="28">
        <f>'Fixed Charge'!J327</f>
        <v>0</v>
      </c>
      <c r="I305" s="28">
        <f>'Gen2'!O327</f>
        <v>0.2</v>
      </c>
      <c r="J305" s="23">
        <f>'Gen2'!P327</f>
        <v>0.2</v>
      </c>
      <c r="K305" s="10"/>
    </row>
    <row r="306" spans="1:11">
      <c r="A306" s="21">
        <v>289</v>
      </c>
      <c r="B306" s="27">
        <f>'935'!B328</f>
        <v>0</v>
      </c>
      <c r="C306" s="6">
        <f>ROUND('Dem2'!BM328,3)</f>
        <v>0</v>
      </c>
      <c r="D306" s="23">
        <f>ROUND('Fixed Charge'!E328,2)</f>
        <v>0</v>
      </c>
      <c r="E306" s="23">
        <f>ROUND('Dem2'!BN328,2)</f>
        <v>0.21</v>
      </c>
      <c r="F306" s="23">
        <f>ROUND('Dem2'!BO328,2)</f>
        <v>0.21</v>
      </c>
      <c r="G306" s="7">
        <f>'Gen2'!N328</f>
        <v>0</v>
      </c>
      <c r="H306" s="28">
        <f>'Fixed Charge'!J328</f>
        <v>0</v>
      </c>
      <c r="I306" s="28">
        <f>'Gen2'!O328</f>
        <v>0.2</v>
      </c>
      <c r="J306" s="23">
        <f>'Gen2'!P328</f>
        <v>0.2</v>
      </c>
      <c r="K306" s="10"/>
    </row>
    <row r="307" spans="1:11">
      <c r="A307" s="21">
        <v>290</v>
      </c>
      <c r="B307" s="27">
        <f>'935'!B329</f>
        <v>0</v>
      </c>
      <c r="C307" s="6">
        <f>ROUND('Dem2'!BM329,3)</f>
        <v>0</v>
      </c>
      <c r="D307" s="23">
        <f>ROUND('Fixed Charge'!E329,2)</f>
        <v>0</v>
      </c>
      <c r="E307" s="23">
        <f>ROUND('Dem2'!BN329,2)</f>
        <v>0.21</v>
      </c>
      <c r="F307" s="23">
        <f>ROUND('Dem2'!BO329,2)</f>
        <v>0.21</v>
      </c>
      <c r="G307" s="7">
        <f>'Gen2'!N329</f>
        <v>0</v>
      </c>
      <c r="H307" s="28">
        <f>'Fixed Charge'!J329</f>
        <v>0</v>
      </c>
      <c r="I307" s="28">
        <f>'Gen2'!O329</f>
        <v>0.2</v>
      </c>
      <c r="J307" s="23">
        <f>'Gen2'!P329</f>
        <v>0.2</v>
      </c>
      <c r="K307" s="10"/>
    </row>
    <row r="308" spans="1:11">
      <c r="A308" s="21">
        <v>291</v>
      </c>
      <c r="B308" s="27">
        <f>'935'!B330</f>
        <v>0</v>
      </c>
      <c r="C308" s="6">
        <f>ROUND('Dem2'!BM330,3)</f>
        <v>0</v>
      </c>
      <c r="D308" s="23">
        <f>ROUND('Fixed Charge'!E330,2)</f>
        <v>0</v>
      </c>
      <c r="E308" s="23">
        <f>ROUND('Dem2'!BN330,2)</f>
        <v>0.21</v>
      </c>
      <c r="F308" s="23">
        <f>ROUND('Dem2'!BO330,2)</f>
        <v>0.21</v>
      </c>
      <c r="G308" s="7">
        <f>'Gen2'!N330</f>
        <v>0</v>
      </c>
      <c r="H308" s="28">
        <f>'Fixed Charge'!J330</f>
        <v>0</v>
      </c>
      <c r="I308" s="28">
        <f>'Gen2'!O330</f>
        <v>0.2</v>
      </c>
      <c r="J308" s="23">
        <f>'Gen2'!P330</f>
        <v>0.2</v>
      </c>
      <c r="K308" s="10"/>
    </row>
    <row r="309" spans="1:11">
      <c r="A309" s="21">
        <v>292</v>
      </c>
      <c r="B309" s="27">
        <f>'935'!B331</f>
        <v>0</v>
      </c>
      <c r="C309" s="6">
        <f>ROUND('Dem2'!BM331,3)</f>
        <v>0</v>
      </c>
      <c r="D309" s="23">
        <f>ROUND('Fixed Charge'!E331,2)</f>
        <v>0</v>
      </c>
      <c r="E309" s="23">
        <f>ROUND('Dem2'!BN331,2)</f>
        <v>0.21</v>
      </c>
      <c r="F309" s="23">
        <f>ROUND('Dem2'!BO331,2)</f>
        <v>0.21</v>
      </c>
      <c r="G309" s="7">
        <f>'Gen2'!N331</f>
        <v>0</v>
      </c>
      <c r="H309" s="28">
        <f>'Fixed Charge'!J331</f>
        <v>0</v>
      </c>
      <c r="I309" s="28">
        <f>'Gen2'!O331</f>
        <v>0.2</v>
      </c>
      <c r="J309" s="23">
        <f>'Gen2'!P331</f>
        <v>0.2</v>
      </c>
      <c r="K309" s="10"/>
    </row>
    <row r="310" spans="1:11">
      <c r="A310" s="21">
        <v>293</v>
      </c>
      <c r="B310" s="27">
        <f>'935'!B332</f>
        <v>0</v>
      </c>
      <c r="C310" s="6">
        <f>ROUND('Dem2'!BM332,3)</f>
        <v>0</v>
      </c>
      <c r="D310" s="23">
        <f>ROUND('Fixed Charge'!E332,2)</f>
        <v>0</v>
      </c>
      <c r="E310" s="23">
        <f>ROUND('Dem2'!BN332,2)</f>
        <v>0.21</v>
      </c>
      <c r="F310" s="23">
        <f>ROUND('Dem2'!BO332,2)</f>
        <v>0.21</v>
      </c>
      <c r="G310" s="7">
        <f>'Gen2'!N332</f>
        <v>0</v>
      </c>
      <c r="H310" s="28">
        <f>'Fixed Charge'!J332</f>
        <v>0</v>
      </c>
      <c r="I310" s="28">
        <f>'Gen2'!O332</f>
        <v>0.2</v>
      </c>
      <c r="J310" s="23">
        <f>'Gen2'!P332</f>
        <v>0.2</v>
      </c>
      <c r="K310" s="10"/>
    </row>
    <row r="311" spans="1:11">
      <c r="A311" s="21">
        <v>294</v>
      </c>
      <c r="B311" s="27">
        <f>'935'!B333</f>
        <v>0</v>
      </c>
      <c r="C311" s="6">
        <f>ROUND('Dem2'!BM333,3)</f>
        <v>0</v>
      </c>
      <c r="D311" s="23">
        <f>ROUND('Fixed Charge'!E333,2)</f>
        <v>0</v>
      </c>
      <c r="E311" s="23">
        <f>ROUND('Dem2'!BN333,2)</f>
        <v>0.21</v>
      </c>
      <c r="F311" s="23">
        <f>ROUND('Dem2'!BO333,2)</f>
        <v>0.21</v>
      </c>
      <c r="G311" s="7">
        <f>'Gen2'!N333</f>
        <v>0</v>
      </c>
      <c r="H311" s="28">
        <f>'Fixed Charge'!J333</f>
        <v>0</v>
      </c>
      <c r="I311" s="28">
        <f>'Gen2'!O333</f>
        <v>0.2</v>
      </c>
      <c r="J311" s="23">
        <f>'Gen2'!P333</f>
        <v>0.2</v>
      </c>
      <c r="K311" s="10"/>
    </row>
    <row r="312" spans="1:11">
      <c r="A312" s="21">
        <v>295</v>
      </c>
      <c r="B312" s="27">
        <f>'935'!B334</f>
        <v>0</v>
      </c>
      <c r="C312" s="6">
        <f>ROUND('Dem2'!BM334,3)</f>
        <v>0</v>
      </c>
      <c r="D312" s="23">
        <f>ROUND('Fixed Charge'!E334,2)</f>
        <v>0</v>
      </c>
      <c r="E312" s="23">
        <f>ROUND('Dem2'!BN334,2)</f>
        <v>0.21</v>
      </c>
      <c r="F312" s="23">
        <f>ROUND('Dem2'!BO334,2)</f>
        <v>0.21</v>
      </c>
      <c r="G312" s="7">
        <f>'Gen2'!N334</f>
        <v>0</v>
      </c>
      <c r="H312" s="28">
        <f>'Fixed Charge'!J334</f>
        <v>0</v>
      </c>
      <c r="I312" s="28">
        <f>'Gen2'!O334</f>
        <v>0.2</v>
      </c>
      <c r="J312" s="23">
        <f>'Gen2'!P334</f>
        <v>0.2</v>
      </c>
      <c r="K312" s="10"/>
    </row>
    <row r="313" spans="1:11">
      <c r="A313" s="21">
        <v>296</v>
      </c>
      <c r="B313" s="27">
        <f>'935'!B335</f>
        <v>0</v>
      </c>
      <c r="C313" s="6">
        <f>ROUND('Dem2'!BM335,3)</f>
        <v>0</v>
      </c>
      <c r="D313" s="23">
        <f>ROUND('Fixed Charge'!E335,2)</f>
        <v>0</v>
      </c>
      <c r="E313" s="23">
        <f>ROUND('Dem2'!BN335,2)</f>
        <v>0.21</v>
      </c>
      <c r="F313" s="23">
        <f>ROUND('Dem2'!BO335,2)</f>
        <v>0.21</v>
      </c>
      <c r="G313" s="7">
        <f>'Gen2'!N335</f>
        <v>0</v>
      </c>
      <c r="H313" s="28">
        <f>'Fixed Charge'!J335</f>
        <v>0</v>
      </c>
      <c r="I313" s="28">
        <f>'Gen2'!O335</f>
        <v>0.2</v>
      </c>
      <c r="J313" s="23">
        <f>'Gen2'!P335</f>
        <v>0.2</v>
      </c>
      <c r="K313" s="10"/>
    </row>
    <row r="314" spans="1:11">
      <c r="A314" s="21">
        <v>297</v>
      </c>
      <c r="B314" s="27">
        <f>'935'!B336</f>
        <v>0</v>
      </c>
      <c r="C314" s="6">
        <f>ROUND('Dem2'!BM336,3)</f>
        <v>0</v>
      </c>
      <c r="D314" s="23">
        <f>ROUND('Fixed Charge'!E336,2)</f>
        <v>0</v>
      </c>
      <c r="E314" s="23">
        <f>ROUND('Dem2'!BN336,2)</f>
        <v>0.21</v>
      </c>
      <c r="F314" s="23">
        <f>ROUND('Dem2'!BO336,2)</f>
        <v>0.21</v>
      </c>
      <c r="G314" s="7">
        <f>'Gen2'!N336</f>
        <v>0</v>
      </c>
      <c r="H314" s="28">
        <f>'Fixed Charge'!J336</f>
        <v>0</v>
      </c>
      <c r="I314" s="28">
        <f>'Gen2'!O336</f>
        <v>0.2</v>
      </c>
      <c r="J314" s="23">
        <f>'Gen2'!P336</f>
        <v>0.2</v>
      </c>
      <c r="K314" s="10"/>
    </row>
    <row r="315" spans="1:11">
      <c r="A315" s="21">
        <v>298</v>
      </c>
      <c r="B315" s="27">
        <f>'935'!B337</f>
        <v>0</v>
      </c>
      <c r="C315" s="6">
        <f>ROUND('Dem2'!BM337,3)</f>
        <v>0</v>
      </c>
      <c r="D315" s="23">
        <f>ROUND('Fixed Charge'!E337,2)</f>
        <v>0</v>
      </c>
      <c r="E315" s="23">
        <f>ROUND('Dem2'!BN337,2)</f>
        <v>0.21</v>
      </c>
      <c r="F315" s="23">
        <f>ROUND('Dem2'!BO337,2)</f>
        <v>0.21</v>
      </c>
      <c r="G315" s="7">
        <f>'Gen2'!N337</f>
        <v>0</v>
      </c>
      <c r="H315" s="28">
        <f>'Fixed Charge'!J337</f>
        <v>0</v>
      </c>
      <c r="I315" s="28">
        <f>'Gen2'!O337</f>
        <v>0.2</v>
      </c>
      <c r="J315" s="23">
        <f>'Gen2'!P337</f>
        <v>0.2</v>
      </c>
      <c r="K315" s="10"/>
    </row>
    <row r="316" spans="1:11">
      <c r="A316" s="21">
        <v>299</v>
      </c>
      <c r="B316" s="27">
        <f>'935'!B338</f>
        <v>0</v>
      </c>
      <c r="C316" s="6">
        <f>ROUND('Dem2'!BM338,3)</f>
        <v>0</v>
      </c>
      <c r="D316" s="23">
        <f>ROUND('Fixed Charge'!E338,2)</f>
        <v>0</v>
      </c>
      <c r="E316" s="23">
        <f>ROUND('Dem2'!BN338,2)</f>
        <v>0.21</v>
      </c>
      <c r="F316" s="23">
        <f>ROUND('Dem2'!BO338,2)</f>
        <v>0.21</v>
      </c>
      <c r="G316" s="7">
        <f>'Gen2'!N338</f>
        <v>0</v>
      </c>
      <c r="H316" s="28">
        <f>'Fixed Charge'!J338</f>
        <v>0</v>
      </c>
      <c r="I316" s="28">
        <f>'Gen2'!O338</f>
        <v>0.2</v>
      </c>
      <c r="J316" s="23">
        <f>'Gen2'!P338</f>
        <v>0.2</v>
      </c>
      <c r="K316" s="10"/>
    </row>
    <row r="317" spans="1:11">
      <c r="A317" s="21">
        <v>300</v>
      </c>
      <c r="B317" s="27">
        <f>'935'!B339</f>
        <v>0</v>
      </c>
      <c r="C317" s="6">
        <f>ROUND('Dem2'!BM339,3)</f>
        <v>0</v>
      </c>
      <c r="D317" s="23">
        <f>ROUND('Fixed Charge'!E339,2)</f>
        <v>0</v>
      </c>
      <c r="E317" s="23">
        <f>ROUND('Dem2'!BN339,2)</f>
        <v>0.21</v>
      </c>
      <c r="F317" s="23">
        <f>ROUND('Dem2'!BO339,2)</f>
        <v>0.21</v>
      </c>
      <c r="G317" s="7">
        <f>'Gen2'!N339</f>
        <v>0</v>
      </c>
      <c r="H317" s="28">
        <f>'Fixed Charge'!J339</f>
        <v>0</v>
      </c>
      <c r="I317" s="28">
        <f>'Gen2'!O339</f>
        <v>0.2</v>
      </c>
      <c r="J317" s="23">
        <f>'Gen2'!P339</f>
        <v>0.2</v>
      </c>
      <c r="K317" s="10"/>
    </row>
  </sheetData>
  <sheetProtection sheet="1" objects="1" scenarios="1"/>
  <hyperlinks>
    <hyperlink ref="A5" location="'935'!B6" display="x1 = 935. Name (in Tariff data)"/>
    <hyperlink ref="A6" location="'Calc4'!B8487" display="x2 = 4478. Super red rate p/kWh"/>
    <hyperlink ref="A7" location="'Calc4'!B9106" display="x3 = 4482. Demand fixed charge p/day"/>
    <hyperlink ref="A8" location="'Calc4'!B8795" display="x4 = 4480. Import capacity charge p/kVA/day"/>
    <hyperlink ref="A9" location="'Calc4'!B9729" display="x5 = 4486. Exceeded import capacity charge (p/kVA/day)"/>
    <hyperlink ref="A10" location="'Calc3'!B6038" display="x6 = 4374. Export super-red unit rate (p/kWh)"/>
    <hyperlink ref="A11" location="'Calc4'!B10653" display="x7 = 4492. Export fixed charge p/day"/>
    <hyperlink ref="A12" location="'Calc3'!B1978" display="x8 = 4342. Export capacity rate (p/kVA/day)"/>
    <hyperlink ref="A13" location="'Calc4'!B10036" display="x9 = 4488. Export capacity charge (p/kVA/day)"/>
  </hyperlinks>
  <pageMargins left="0.7" right="0.7" top="0.75" bottom="0.75" header="0.3" footer="0.3"/>
  <pageSetup fitToHeight="0" orientation="portrait"/>
  <headerFooter>
    <oddHeader>&amp;L&amp;A&amp;Cr6405&amp;R&amp;P of &amp;N</oddHeader>
    <oddFooter>&amp;F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0" tint="-0.34998626667073579"/>
    <pageSetUpPr fitToPage="1"/>
  </sheetPr>
  <dimension ref="A1:M529"/>
  <sheetViews>
    <sheetView showGridLines="0" zoomScale="70" zoomScaleNormal="70" workbookViewId="0">
      <pane ySplit="1" topLeftCell="A2" activePane="bottomLeft" state="frozen"/>
      <selection pane="bottomLeft" activeCell="E31" sqref="E31"/>
    </sheetView>
  </sheetViews>
  <sheetFormatPr defaultRowHeight="15"/>
  <cols>
    <col min="1" max="251" width="30.7109375" customWidth="1"/>
  </cols>
  <sheetData>
    <row r="1" spans="1:7" ht="19.5">
      <c r="A1" s="1" t="str">
        <f>"Copy of all single-line tables in the model"&amp;" for "&amp;'11'!B7&amp;" in "&amp;'11'!C7&amp;" ("&amp;'11'!D7&amp;")"</f>
        <v>Copy of all single-line tables in the model for Electricity North West  in 2014/15 (April 2014 Indicative)</v>
      </c>
    </row>
    <row r="3" spans="1:7" ht="19.5">
      <c r="A3" s="1" t="s">
        <v>1013</v>
      </c>
    </row>
    <row r="4" spans="1:7">
      <c r="A4" s="2" t="s">
        <v>253</v>
      </c>
    </row>
    <row r="5" spans="1:7">
      <c r="A5" s="12" t="s">
        <v>1014</v>
      </c>
    </row>
    <row r="6" spans="1:7">
      <c r="A6" s="2" t="s">
        <v>523</v>
      </c>
    </row>
    <row r="8" spans="1:7">
      <c r="B8" s="3" t="s">
        <v>1</v>
      </c>
      <c r="C8" s="3" t="s">
        <v>2</v>
      </c>
      <c r="D8" s="3" t="s">
        <v>3</v>
      </c>
    </row>
    <row r="9" spans="1:7" ht="30">
      <c r="A9" s="11" t="s">
        <v>1015</v>
      </c>
      <c r="B9" s="27" t="str">
        <f>'11'!B7</f>
        <v xml:space="preserve">Electricity North West </v>
      </c>
      <c r="C9" s="27" t="str">
        <f>'11'!C7</f>
        <v>2014/15</v>
      </c>
      <c r="D9" s="27" t="str">
        <f>'11'!D7</f>
        <v>April 2014 Indicative</v>
      </c>
      <c r="E9" s="10"/>
    </row>
    <row r="11" spans="1:7" ht="19.5">
      <c r="A11" s="1" t="s">
        <v>1016</v>
      </c>
    </row>
    <row r="12" spans="1:7">
      <c r="A12" s="2" t="s">
        <v>253</v>
      </c>
    </row>
    <row r="13" spans="1:7">
      <c r="A13" s="12" t="s">
        <v>1017</v>
      </c>
    </row>
    <row r="14" spans="1:7">
      <c r="A14" s="2" t="s">
        <v>523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 ht="60">
      <c r="A17" s="11" t="s">
        <v>1018</v>
      </c>
      <c r="B17" s="30">
        <f>'11'!B12</f>
        <v>8.4783734729199978E-2</v>
      </c>
      <c r="C17" s="30">
        <f>'11'!C12</f>
        <v>0.13151838281738404</v>
      </c>
      <c r="D17" s="30">
        <f>'11'!D12</f>
        <v>0.13151838281738404</v>
      </c>
      <c r="E17" s="30">
        <f>'11'!E12</f>
        <v>0.22770993879189061</v>
      </c>
      <c r="F17" s="30">
        <f>'11'!F12</f>
        <v>0.22770993879189061</v>
      </c>
      <c r="G17" s="30">
        <f>'11'!G12</f>
        <v>0.13151838281738404</v>
      </c>
      <c r="H17" s="10"/>
    </row>
    <row r="19" spans="1:8" ht="19.5">
      <c r="A19" s="1" t="s">
        <v>1019</v>
      </c>
    </row>
    <row r="20" spans="1:8">
      <c r="A20" s="2" t="s">
        <v>253</v>
      </c>
    </row>
    <row r="21" spans="1:8">
      <c r="A21" s="12" t="s">
        <v>593</v>
      </c>
    </row>
    <row r="22" spans="1:8">
      <c r="A22" s="2" t="s">
        <v>523</v>
      </c>
    </row>
    <row r="24" spans="1:8" ht="30">
      <c r="B24" s="3" t="s">
        <v>1020</v>
      </c>
    </row>
    <row r="25" spans="1:8" ht="30">
      <c r="A25" s="11" t="s">
        <v>1020</v>
      </c>
      <c r="B25" s="24">
        <f>'11'!B17</f>
        <v>365</v>
      </c>
      <c r="C25" s="10"/>
    </row>
    <row r="27" spans="1:8" ht="19.5">
      <c r="A27" s="1" t="s">
        <v>1021</v>
      </c>
    </row>
    <row r="28" spans="1:8">
      <c r="A28" s="2" t="s">
        <v>253</v>
      </c>
    </row>
    <row r="29" spans="1:8">
      <c r="A29" s="12" t="s">
        <v>551</v>
      </c>
    </row>
    <row r="30" spans="1:8">
      <c r="A30" s="2" t="s">
        <v>523</v>
      </c>
    </row>
    <row r="32" spans="1:8" ht="45">
      <c r="B32" s="3" t="s">
        <v>1022</v>
      </c>
    </row>
    <row r="33" spans="1:3" ht="45">
      <c r="A33" s="11" t="s">
        <v>1022</v>
      </c>
      <c r="B33" s="7">
        <f>'11'!C17</f>
        <v>0.2</v>
      </c>
      <c r="C33" s="10"/>
    </row>
    <row r="35" spans="1:3" ht="19.5">
      <c r="A35" s="1" t="s">
        <v>1023</v>
      </c>
    </row>
    <row r="36" spans="1:3">
      <c r="A36" s="2" t="s">
        <v>253</v>
      </c>
    </row>
    <row r="37" spans="1:3">
      <c r="A37" s="12" t="s">
        <v>688</v>
      </c>
    </row>
    <row r="38" spans="1:3">
      <c r="A38" s="2" t="s">
        <v>523</v>
      </c>
    </row>
    <row r="40" spans="1:3" ht="30">
      <c r="B40" s="3" t="s">
        <v>1024</v>
      </c>
    </row>
    <row r="41" spans="1:3" ht="30">
      <c r="A41" s="11" t="s">
        <v>1024</v>
      </c>
      <c r="B41" s="31">
        <f>'11'!D17</f>
        <v>170</v>
      </c>
      <c r="C41" s="10"/>
    </row>
    <row r="43" spans="1:3" ht="19.5">
      <c r="A43" s="1" t="s">
        <v>1025</v>
      </c>
    </row>
    <row r="44" spans="1:3">
      <c r="A44" s="2" t="s">
        <v>253</v>
      </c>
    </row>
    <row r="45" spans="1:3">
      <c r="A45" s="12" t="s">
        <v>641</v>
      </c>
    </row>
    <row r="46" spans="1:3">
      <c r="A46" s="2" t="s">
        <v>523</v>
      </c>
    </row>
    <row r="48" spans="1:3" ht="75">
      <c r="B48" s="3" t="s">
        <v>1026</v>
      </c>
    </row>
    <row r="49" spans="1:3" ht="75">
      <c r="A49" s="11" t="s">
        <v>1026</v>
      </c>
      <c r="B49" s="24">
        <f>'11'!E17</f>
        <v>516406407.12122619</v>
      </c>
      <c r="C49" s="10"/>
    </row>
    <row r="51" spans="1:3" ht="19.5">
      <c r="A51" s="1" t="s">
        <v>1027</v>
      </c>
    </row>
    <row r="52" spans="1:3">
      <c r="A52" s="2" t="s">
        <v>253</v>
      </c>
    </row>
    <row r="53" spans="1:3">
      <c r="A53" s="12" t="s">
        <v>531</v>
      </c>
    </row>
    <row r="54" spans="1:3">
      <c r="A54" s="2" t="s">
        <v>523</v>
      </c>
    </row>
    <row r="56" spans="1:3" ht="45">
      <c r="B56" s="3" t="s">
        <v>1028</v>
      </c>
    </row>
    <row r="57" spans="1:3" ht="45">
      <c r="A57" s="11" t="s">
        <v>1028</v>
      </c>
      <c r="B57" s="24">
        <f>'11'!F17</f>
        <v>16749000</v>
      </c>
      <c r="C57" s="10"/>
    </row>
    <row r="59" spans="1:3" ht="19.5">
      <c r="A59" s="1" t="s">
        <v>1029</v>
      </c>
    </row>
    <row r="60" spans="1:3">
      <c r="A60" s="2" t="s">
        <v>253</v>
      </c>
    </row>
    <row r="61" spans="1:3">
      <c r="A61" s="12" t="s">
        <v>580</v>
      </c>
    </row>
    <row r="62" spans="1:3">
      <c r="A62" s="2" t="s">
        <v>523</v>
      </c>
    </row>
    <row r="64" spans="1:3" ht="30">
      <c r="B64" s="3" t="s">
        <v>1030</v>
      </c>
    </row>
    <row r="65" spans="1:3" ht="30">
      <c r="A65" s="11" t="s">
        <v>1030</v>
      </c>
      <c r="B65" s="24">
        <f>'11'!G17</f>
        <v>26120170.586578086</v>
      </c>
      <c r="C65" s="10"/>
    </row>
    <row r="67" spans="1:3" ht="19.5">
      <c r="A67" s="1" t="s">
        <v>1031</v>
      </c>
    </row>
    <row r="68" spans="1:3">
      <c r="A68" s="2" t="s">
        <v>253</v>
      </c>
    </row>
    <row r="69" spans="1:3">
      <c r="A69" s="12" t="s">
        <v>655</v>
      </c>
    </row>
    <row r="70" spans="1:3">
      <c r="A70" s="2" t="s">
        <v>523</v>
      </c>
    </row>
    <row r="72" spans="1:3" ht="30">
      <c r="B72" s="3" t="s">
        <v>1032</v>
      </c>
    </row>
    <row r="73" spans="1:3" ht="30">
      <c r="A73" s="11" t="s">
        <v>1032</v>
      </c>
      <c r="B73" s="24">
        <f>'11'!H17</f>
        <v>112239910.05736026</v>
      </c>
      <c r="C73" s="10"/>
    </row>
    <row r="75" spans="1:3" ht="19.5">
      <c r="A75" s="1" t="s">
        <v>1033</v>
      </c>
    </row>
    <row r="76" spans="1:3">
      <c r="A76" s="2" t="s">
        <v>253</v>
      </c>
    </row>
    <row r="77" spans="1:3">
      <c r="A77" s="12" t="s">
        <v>589</v>
      </c>
    </row>
    <row r="78" spans="1:3">
      <c r="A78" s="2" t="s">
        <v>523</v>
      </c>
    </row>
    <row r="80" spans="1:3" ht="30">
      <c r="B80" s="3" t="s">
        <v>1034</v>
      </c>
    </row>
    <row r="81" spans="1:3" ht="30">
      <c r="A81" s="11" t="s">
        <v>1034</v>
      </c>
      <c r="B81" s="24">
        <f>'11'!I17</f>
        <v>25573871.698865842</v>
      </c>
      <c r="C81" s="10"/>
    </row>
    <row r="83" spans="1:3" ht="19.5">
      <c r="A83" s="1" t="s">
        <v>1035</v>
      </c>
    </row>
    <row r="84" spans="1:3">
      <c r="A84" s="2" t="s">
        <v>253</v>
      </c>
    </row>
    <row r="85" spans="1:3">
      <c r="A85" s="12" t="s">
        <v>1036</v>
      </c>
    </row>
    <row r="86" spans="1:3">
      <c r="A86" s="2" t="s">
        <v>523</v>
      </c>
    </row>
    <row r="88" spans="1:3" ht="30">
      <c r="B88" s="3" t="s">
        <v>1037</v>
      </c>
    </row>
    <row r="89" spans="1:3" ht="30">
      <c r="A89" s="11" t="s">
        <v>1037</v>
      </c>
      <c r="B89" s="24">
        <f>'11'!J17</f>
        <v>75679.71347801447</v>
      </c>
      <c r="C89" s="10"/>
    </row>
    <row r="91" spans="1:3" ht="19.5">
      <c r="A91" s="1" t="s">
        <v>1038</v>
      </c>
    </row>
    <row r="92" spans="1:3">
      <c r="A92" s="2" t="s">
        <v>253</v>
      </c>
    </row>
    <row r="93" spans="1:3">
      <c r="A93" s="12" t="s">
        <v>1039</v>
      </c>
    </row>
    <row r="94" spans="1:3">
      <c r="A94" s="2" t="s">
        <v>523</v>
      </c>
    </row>
    <row r="96" spans="1:3" ht="60">
      <c r="B96" s="3" t="s">
        <v>1040</v>
      </c>
    </row>
    <row r="97" spans="1:3" ht="60">
      <c r="A97" s="11" t="s">
        <v>1040</v>
      </c>
      <c r="B97" s="24">
        <f>'11'!K17</f>
        <v>220000</v>
      </c>
      <c r="C97" s="10"/>
    </row>
    <row r="99" spans="1:3" ht="19.5">
      <c r="A99" s="1" t="s">
        <v>1041</v>
      </c>
    </row>
    <row r="100" spans="1:3">
      <c r="A100" s="2" t="s">
        <v>253</v>
      </c>
    </row>
    <row r="101" spans="1:3">
      <c r="A101" s="12" t="s">
        <v>1042</v>
      </c>
    </row>
    <row r="102" spans="1:3">
      <c r="A102" s="2" t="s">
        <v>523</v>
      </c>
    </row>
    <row r="104" spans="1:3" ht="45">
      <c r="B104" s="3" t="s">
        <v>1043</v>
      </c>
    </row>
    <row r="105" spans="1:3" ht="45">
      <c r="A105" s="11" t="s">
        <v>1043</v>
      </c>
      <c r="B105" s="24">
        <f>'11'!L17</f>
        <v>78105.625</v>
      </c>
      <c r="C105" s="10"/>
    </row>
    <row r="107" spans="1:3" ht="19.5">
      <c r="A107" s="1" t="s">
        <v>1044</v>
      </c>
    </row>
    <row r="108" spans="1:3">
      <c r="A108" s="2" t="s">
        <v>253</v>
      </c>
    </row>
    <row r="109" spans="1:3">
      <c r="A109" s="12" t="s">
        <v>1045</v>
      </c>
    </row>
    <row r="110" spans="1:3">
      <c r="A110" s="2" t="s">
        <v>523</v>
      </c>
    </row>
    <row r="112" spans="1:3" ht="45">
      <c r="B112" s="3" t="s">
        <v>1046</v>
      </c>
    </row>
    <row r="113" spans="1:12" ht="45">
      <c r="A113" s="11" t="s">
        <v>1046</v>
      </c>
      <c r="B113" s="24">
        <f>'11'!M17</f>
        <v>194271.13849999959</v>
      </c>
      <c r="C113" s="10"/>
    </row>
    <row r="115" spans="1:12" ht="19.5">
      <c r="A115" s="1" t="s">
        <v>1047</v>
      </c>
    </row>
    <row r="116" spans="1:12">
      <c r="A116" s="2" t="s">
        <v>253</v>
      </c>
    </row>
    <row r="117" spans="1:12">
      <c r="A117" s="12" t="s">
        <v>254</v>
      </c>
    </row>
    <row r="118" spans="1:12">
      <c r="A118" s="2" t="s">
        <v>523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 ht="60">
      <c r="A121" s="11" t="s">
        <v>1048</v>
      </c>
      <c r="B121" s="24">
        <f>'11'!B22</f>
        <v>4133758.051856814</v>
      </c>
      <c r="C121" s="24">
        <f>'11'!C22</f>
        <v>4095950.6717753331</v>
      </c>
      <c r="D121" s="24">
        <f>'11'!D22</f>
        <v>4075773.5748700374</v>
      </c>
      <c r="E121" s="24">
        <f>'11'!E22</f>
        <v>4054823.1152102142</v>
      </c>
      <c r="F121" s="24">
        <f>'11'!F22</f>
        <v>4031133.7883443325</v>
      </c>
      <c r="G121" s="24">
        <f>'11'!G22</f>
        <v>0</v>
      </c>
      <c r="H121" s="10"/>
    </row>
    <row r="123" spans="1:12" ht="19.5">
      <c r="A123" s="1" t="s">
        <v>1049</v>
      </c>
    </row>
    <row r="124" spans="1:12">
      <c r="A124" s="2" t="s">
        <v>253</v>
      </c>
    </row>
    <row r="125" spans="1:12">
      <c r="A125" s="12" t="s">
        <v>1050</v>
      </c>
    </row>
    <row r="126" spans="1:12">
      <c r="A126" s="2" t="s">
        <v>523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 ht="45">
      <c r="A129" s="11" t="s">
        <v>1051</v>
      </c>
      <c r="B129" s="24">
        <f>'11'!B27</f>
        <v>0</v>
      </c>
      <c r="C129" s="24">
        <f>'11'!C27</f>
        <v>623249883.44432545</v>
      </c>
      <c r="D129" s="24">
        <f>'11'!D27</f>
        <v>327046854.39007491</v>
      </c>
      <c r="E129" s="24">
        <f>'11'!E27</f>
        <v>740271158.91894341</v>
      </c>
      <c r="F129" s="24">
        <f>'11'!F27</f>
        <v>680326387.06967843</v>
      </c>
      <c r="G129" s="24">
        <f>'11'!G27</f>
        <v>0</v>
      </c>
      <c r="H129" s="24">
        <f>'11'!H27</f>
        <v>1227537069.1087313</v>
      </c>
      <c r="I129" s="24">
        <f>'11'!I27</f>
        <v>807760082.62650216</v>
      </c>
      <c r="J129" s="24">
        <f>'11'!J27</f>
        <v>437526948.97080123</v>
      </c>
      <c r="K129" s="24">
        <f>'11'!K27</f>
        <v>1448359168.4650741</v>
      </c>
      <c r="L129" s="24">
        <f>'11'!L27</f>
        <v>38392255.472297996</v>
      </c>
      <c r="M129" s="10"/>
    </row>
    <row r="131" spans="1:13" ht="19.5">
      <c r="A131" s="1" t="s">
        <v>1052</v>
      </c>
    </row>
    <row r="132" spans="1:13">
      <c r="A132" s="2" t="s">
        <v>253</v>
      </c>
    </row>
    <row r="133" spans="1:13">
      <c r="A133" s="12" t="s">
        <v>274</v>
      </c>
    </row>
    <row r="134" spans="1:13">
      <c r="A134" s="2" t="s">
        <v>523</v>
      </c>
    </row>
    <row r="136" spans="1:13">
      <c r="B136" s="3" t="s">
        <v>12</v>
      </c>
    </row>
    <row r="137" spans="1:13" ht="30">
      <c r="A137" s="11" t="s">
        <v>1053</v>
      </c>
      <c r="B137" s="7">
        <f>'11'!B32</f>
        <v>79.055826759382313</v>
      </c>
      <c r="C137" s="10"/>
    </row>
    <row r="139" spans="1:13" ht="19.5">
      <c r="A139" s="1" t="s">
        <v>1054</v>
      </c>
    </row>
    <row r="140" spans="1:13">
      <c r="A140" s="2" t="s">
        <v>253</v>
      </c>
    </row>
    <row r="141" spans="1:13">
      <c r="A141" s="12" t="s">
        <v>1055</v>
      </c>
    </row>
    <row r="142" spans="1:13">
      <c r="A142" s="2" t="s">
        <v>523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 ht="30">
      <c r="A145" s="11" t="s">
        <v>1056</v>
      </c>
      <c r="B145" s="7" t="str">
        <f>'11'!B37</f>
        <v>#VALUE!</v>
      </c>
      <c r="C145" s="7">
        <f>'11'!C37</f>
        <v>2.2963870053253426</v>
      </c>
      <c r="D145" s="7">
        <f>'11'!D37</f>
        <v>1.5986612548117525</v>
      </c>
      <c r="E145" s="7">
        <f>'11'!E37</f>
        <v>3.1353703982402568</v>
      </c>
      <c r="F145" s="7">
        <f>'11'!F37</f>
        <v>2.5349516014930016</v>
      </c>
      <c r="G145" s="7">
        <f>'11'!G37</f>
        <v>3.4741955589809432</v>
      </c>
      <c r="H145" s="10"/>
    </row>
    <row r="147" spans="1:8" ht="19.5">
      <c r="A147" s="1" t="s">
        <v>1057</v>
      </c>
    </row>
    <row r="148" spans="1:8">
      <c r="A148" s="2" t="s">
        <v>253</v>
      </c>
    </row>
    <row r="149" spans="1:8">
      <c r="A149" s="12" t="s">
        <v>739</v>
      </c>
    </row>
    <row r="150" spans="1:8">
      <c r="A150" s="2" t="s">
        <v>523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 ht="30">
      <c r="A153" s="11" t="s">
        <v>1058</v>
      </c>
      <c r="B153" s="7" t="str">
        <f>'11'!B42</f>
        <v>#VALUE!</v>
      </c>
      <c r="C153" s="7">
        <f>'11'!C42</f>
        <v>0.26600431228533333</v>
      </c>
      <c r="D153" s="7">
        <f>'11'!D42</f>
        <v>0.66562758870798333</v>
      </c>
      <c r="E153" s="7">
        <f>'11'!E42</f>
        <v>0.34009849341942228</v>
      </c>
      <c r="F153" s="7">
        <f>'11'!F42</f>
        <v>0.63093339381833335</v>
      </c>
      <c r="G153" s="7">
        <f>'11'!G42</f>
        <v>0.89995655379091011</v>
      </c>
      <c r="H153" s="10"/>
    </row>
    <row r="155" spans="1:8" ht="19.5">
      <c r="A155" s="1" t="s">
        <v>1059</v>
      </c>
    </row>
    <row r="156" spans="1:8">
      <c r="A156" s="2" t="s">
        <v>253</v>
      </c>
    </row>
    <row r="157" spans="1:8">
      <c r="A157" s="12" t="s">
        <v>264</v>
      </c>
    </row>
    <row r="158" spans="1:8">
      <c r="A158" s="2" t="s">
        <v>523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 ht="60">
      <c r="A161" s="11" t="s">
        <v>1060</v>
      </c>
      <c r="B161" s="7">
        <f>'11'!B47</f>
        <v>1</v>
      </c>
      <c r="C161" s="7">
        <f>'11'!C47</f>
        <v>1.01</v>
      </c>
      <c r="D161" s="7">
        <f>'11'!D47</f>
        <v>1.0149999999999999</v>
      </c>
      <c r="E161" s="7">
        <f>'11'!E47</f>
        <v>1.0209999999999999</v>
      </c>
      <c r="F161" s="7">
        <f>'11'!F47</f>
        <v>1.0269999999999999</v>
      </c>
      <c r="G161" s="7">
        <f>'11'!G47</f>
        <v>1.0269999999999999</v>
      </c>
      <c r="H161" s="10"/>
    </row>
    <row r="163" spans="1:8" ht="19.5">
      <c r="A163" s="1" t="s">
        <v>1061</v>
      </c>
    </row>
    <row r="164" spans="1:8">
      <c r="A164" s="2" t="s">
        <v>253</v>
      </c>
    </row>
    <row r="165" spans="1:8">
      <c r="A165" s="12" t="s">
        <v>1062</v>
      </c>
    </row>
    <row r="166" spans="1:8">
      <c r="A166" s="2" t="s">
        <v>523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 ht="30">
      <c r="A169" s="11" t="s">
        <v>1063</v>
      </c>
      <c r="B169" s="7">
        <f>'Dem1'!B30</f>
        <v>0</v>
      </c>
      <c r="C169" s="7">
        <f>'Dem1'!C30</f>
        <v>150.65588967448909</v>
      </c>
      <c r="D169" s="7">
        <f>'Dem1'!D30</f>
        <v>79.055826759382313</v>
      </c>
      <c r="E169" s="7">
        <f>'Dem1'!E30</f>
        <v>178.8105643373928</v>
      </c>
      <c r="F169" s="7">
        <f>'Dem1'!G30</f>
        <v>164.33106131434312</v>
      </c>
      <c r="G169" s="7">
        <f>'Dem1'!F30</f>
        <v>0</v>
      </c>
      <c r="H169" s="10"/>
    </row>
    <row r="171" spans="1:8" ht="19.5">
      <c r="A171" s="1" t="s">
        <v>1064</v>
      </c>
    </row>
    <row r="172" spans="1:8">
      <c r="A172" s="2" t="s">
        <v>253</v>
      </c>
    </row>
    <row r="173" spans="1:8">
      <c r="A173" s="12" t="s">
        <v>1065</v>
      </c>
    </row>
    <row r="174" spans="1:8">
      <c r="A174" s="2" t="s">
        <v>523</v>
      </c>
    </row>
    <row r="176" spans="1:8" ht="30">
      <c r="B176" s="3" t="s">
        <v>1066</v>
      </c>
    </row>
    <row r="177" spans="1:7" ht="30">
      <c r="A177" s="11" t="s">
        <v>1066</v>
      </c>
      <c r="B177" s="5">
        <f>'Dem1'!B49</f>
        <v>0.95</v>
      </c>
      <c r="C177" s="10"/>
    </row>
    <row r="179" spans="1:7" ht="19.5">
      <c r="A179" s="1" t="s">
        <v>1067</v>
      </c>
    </row>
    <row r="180" spans="1:7">
      <c r="A180" s="2" t="s">
        <v>253</v>
      </c>
    </row>
    <row r="181" spans="1:7">
      <c r="A181" s="12" t="s">
        <v>278</v>
      </c>
    </row>
    <row r="182" spans="1:7">
      <c r="A182" s="2" t="s">
        <v>523</v>
      </c>
    </row>
    <row r="184" spans="1:7">
      <c r="B184" s="3" t="s">
        <v>12</v>
      </c>
    </row>
    <row r="185" spans="1:7" ht="30">
      <c r="A185" s="11" t="s">
        <v>1068</v>
      </c>
      <c r="B185" s="7">
        <f>'Dem1'!C46</f>
        <v>79.055826759382313</v>
      </c>
      <c r="C185" s="10"/>
    </row>
    <row r="187" spans="1:7" ht="19.5">
      <c r="A187" s="1" t="s">
        <v>1069</v>
      </c>
    </row>
    <row r="188" spans="1:7">
      <c r="A188" s="2" t="s">
        <v>253</v>
      </c>
    </row>
    <row r="189" spans="1:7">
      <c r="A189" s="12" t="s">
        <v>1070</v>
      </c>
    </row>
    <row r="190" spans="1:7">
      <c r="A190" s="2" t="s">
        <v>523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 ht="30">
      <c r="A193" s="11" t="s">
        <v>1071</v>
      </c>
      <c r="B193" s="7">
        <f>'Dem1'!B31</f>
        <v>0</v>
      </c>
      <c r="C193" s="7">
        <f>'Dem1'!C31</f>
        <v>150.65588967448909</v>
      </c>
      <c r="D193" s="7">
        <f>'Dem1'!D31</f>
        <v>79.055826759382313</v>
      </c>
      <c r="E193" s="7">
        <f>'Dem1'!E31</f>
        <v>178.8105643373928</v>
      </c>
      <c r="F193" s="7">
        <f>'Dem1'!G31</f>
        <v>164.33106131434312</v>
      </c>
      <c r="G193" s="7">
        <f>'Dem1'!F31</f>
        <v>79.055826759382313</v>
      </c>
      <c r="H193" s="10"/>
    </row>
    <row r="195" spans="1:8" ht="19.5">
      <c r="A195" s="1" t="s">
        <v>1072</v>
      </c>
    </row>
    <row r="196" spans="1:8">
      <c r="A196" s="2" t="s">
        <v>253</v>
      </c>
    </row>
    <row r="197" spans="1:8">
      <c r="A197" s="12" t="s">
        <v>1073</v>
      </c>
    </row>
    <row r="198" spans="1:8">
      <c r="A198" s="2" t="s">
        <v>523</v>
      </c>
    </row>
    <row r="200" spans="1:8" ht="30">
      <c r="B200" s="3" t="s">
        <v>1074</v>
      </c>
    </row>
    <row r="201" spans="1:8" ht="30">
      <c r="A201" s="11" t="s">
        <v>1074</v>
      </c>
      <c r="B201" s="24">
        <f>'Dem1'!B46</f>
        <v>69516073.536927313</v>
      </c>
      <c r="C201" s="10"/>
    </row>
    <row r="203" spans="1:8" ht="19.5">
      <c r="A203" s="1" t="s">
        <v>1075</v>
      </c>
    </row>
    <row r="204" spans="1:8">
      <c r="A204" s="2" t="s">
        <v>253</v>
      </c>
    </row>
    <row r="205" spans="1:8">
      <c r="A205" s="12" t="s">
        <v>393</v>
      </c>
    </row>
    <row r="206" spans="1:8">
      <c r="A206" s="2" t="s">
        <v>523</v>
      </c>
    </row>
    <row r="208" spans="1:8" ht="30">
      <c r="B208" s="3" t="s">
        <v>1076</v>
      </c>
    </row>
    <row r="209" spans="1:3" ht="30">
      <c r="A209" s="11" t="s">
        <v>1076</v>
      </c>
      <c r="B209" s="24">
        <f>'Dem1'!D46</f>
        <v>169500000</v>
      </c>
      <c r="C209" s="10"/>
    </row>
    <row r="211" spans="1:3" ht="19.5">
      <c r="A211" s="1" t="s">
        <v>1077</v>
      </c>
    </row>
    <row r="212" spans="1:3">
      <c r="A212" s="2" t="s">
        <v>253</v>
      </c>
    </row>
    <row r="213" spans="1:3">
      <c r="A213" s="12" t="s">
        <v>1078</v>
      </c>
    </row>
    <row r="214" spans="1:3">
      <c r="A214" s="2" t="s">
        <v>523</v>
      </c>
    </row>
    <row r="216" spans="1:3" ht="30">
      <c r="B216" s="3" t="s">
        <v>1079</v>
      </c>
    </row>
    <row r="217" spans="1:3" ht="30">
      <c r="A217" s="11" t="s">
        <v>1079</v>
      </c>
      <c r="B217" s="24">
        <f>'Dem1'!E46</f>
        <v>57958863.600192018</v>
      </c>
      <c r="C217" s="10"/>
    </row>
    <row r="219" spans="1:3" ht="19.5">
      <c r="A219" s="1" t="s">
        <v>1080</v>
      </c>
    </row>
    <row r="220" spans="1:3">
      <c r="A220" s="2" t="s">
        <v>253</v>
      </c>
    </row>
    <row r="221" spans="1:3">
      <c r="A221" s="12" t="s">
        <v>1081</v>
      </c>
    </row>
    <row r="222" spans="1:3">
      <c r="A222" s="2" t="s">
        <v>523</v>
      </c>
    </row>
    <row r="224" spans="1:3" ht="45">
      <c r="B224" s="3" t="s">
        <v>1082</v>
      </c>
    </row>
    <row r="225" spans="1:12" ht="45">
      <c r="A225" s="11" t="s">
        <v>1082</v>
      </c>
      <c r="B225" s="24">
        <f>'Dem1'!F46</f>
        <v>16500000</v>
      </c>
      <c r="C225" s="10"/>
    </row>
    <row r="227" spans="1:12" ht="19.5">
      <c r="A227" s="1" t="s">
        <v>1083</v>
      </c>
    </row>
    <row r="228" spans="1:12">
      <c r="A228" s="2" t="s">
        <v>253</v>
      </c>
    </row>
    <row r="229" spans="1:12">
      <c r="A229" s="12" t="s">
        <v>1084</v>
      </c>
    </row>
    <row r="230" spans="1:12">
      <c r="A230" s="2" t="s">
        <v>523</v>
      </c>
    </row>
    <row r="232" spans="1:12" ht="30">
      <c r="B232" s="3" t="s">
        <v>1085</v>
      </c>
    </row>
    <row r="233" spans="1:12" ht="30">
      <c r="A233" s="11" t="s">
        <v>1085</v>
      </c>
      <c r="B233" s="24">
        <f>'Dem1'!G46</f>
        <v>313474937.13711935</v>
      </c>
      <c r="C233" s="10"/>
    </row>
    <row r="235" spans="1:12" ht="19.5">
      <c r="A235" s="1" t="s">
        <v>1086</v>
      </c>
    </row>
    <row r="236" spans="1:12">
      <c r="A236" s="2" t="s">
        <v>253</v>
      </c>
    </row>
    <row r="237" spans="1:12">
      <c r="A237" s="12" t="s">
        <v>503</v>
      </c>
    </row>
    <row r="238" spans="1:12">
      <c r="A238" s="2" t="s">
        <v>523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 ht="30">
      <c r="A241" s="11" t="s">
        <v>1087</v>
      </c>
      <c r="B241" s="5">
        <f>'Dem1'!B6</f>
        <v>0</v>
      </c>
      <c r="C241" s="5">
        <f>'Dem1'!C6</f>
        <v>0</v>
      </c>
      <c r="D241" s="5">
        <f>'Dem1'!D6</f>
        <v>0</v>
      </c>
      <c r="E241" s="5">
        <f>'Dem1'!E6</f>
        <v>0</v>
      </c>
      <c r="F241" s="5">
        <f>'Dem1'!F6</f>
        <v>0</v>
      </c>
      <c r="G241" s="5">
        <f>'Dem1'!G6</f>
        <v>0</v>
      </c>
      <c r="H241" s="5">
        <f>'Dem1'!H6</f>
        <v>0</v>
      </c>
      <c r="I241" s="5">
        <f>'Dem1'!I6</f>
        <v>0</v>
      </c>
      <c r="J241" s="5">
        <f>'Dem1'!J6</f>
        <v>0</v>
      </c>
      <c r="K241" s="5">
        <f>'Dem1'!K6</f>
        <v>1</v>
      </c>
      <c r="L241" s="5">
        <f>'Dem1'!L6</f>
        <v>1</v>
      </c>
      <c r="M241" s="10"/>
    </row>
    <row r="243" spans="1:13" ht="19.5">
      <c r="A243" s="1" t="s">
        <v>1088</v>
      </c>
    </row>
    <row r="244" spans="1:13">
      <c r="A244" s="2" t="s">
        <v>253</v>
      </c>
    </row>
    <row r="245" spans="1:13">
      <c r="A245" s="12" t="s">
        <v>1089</v>
      </c>
    </row>
    <row r="246" spans="1:13">
      <c r="A246" s="2" t="s">
        <v>523</v>
      </c>
    </row>
    <row r="248" spans="1:13" ht="30">
      <c r="B248" s="3" t="s">
        <v>1090</v>
      </c>
    </row>
    <row r="249" spans="1:13" ht="30">
      <c r="A249" s="11" t="s">
        <v>1090</v>
      </c>
      <c r="B249" s="24">
        <f>'Dem1'!B19</f>
        <v>1486751423.937372</v>
      </c>
      <c r="C249" s="10"/>
    </row>
    <row r="251" spans="1:13" ht="19.5">
      <c r="A251" s="1" t="s">
        <v>1091</v>
      </c>
    </row>
    <row r="252" spans="1:13">
      <c r="A252" s="2" t="s">
        <v>253</v>
      </c>
    </row>
    <row r="253" spans="1:13">
      <c r="A253" s="12" t="s">
        <v>507</v>
      </c>
    </row>
    <row r="254" spans="1:13">
      <c r="A254" s="2" t="s">
        <v>523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1" t="s">
        <v>1092</v>
      </c>
      <c r="B257" s="5">
        <f>'Dem1'!B8</f>
        <v>1</v>
      </c>
      <c r="C257" s="5">
        <f>'Dem1'!C8</f>
        <v>1</v>
      </c>
      <c r="D257" s="5">
        <f>'Dem1'!D8</f>
        <v>1</v>
      </c>
      <c r="E257" s="5">
        <f>'Dem1'!E8</f>
        <v>1</v>
      </c>
      <c r="F257" s="5">
        <f>'Dem1'!F8</f>
        <v>1</v>
      </c>
      <c r="G257" s="5">
        <f>'Dem1'!G8</f>
        <v>1</v>
      </c>
      <c r="H257" s="5">
        <f>'Dem1'!H8</f>
        <v>0</v>
      </c>
      <c r="I257" s="5">
        <f>'Dem1'!I8</f>
        <v>0</v>
      </c>
      <c r="J257" s="5">
        <f>'Dem1'!J8</f>
        <v>0</v>
      </c>
      <c r="K257" s="5">
        <f>'Dem1'!K8</f>
        <v>0</v>
      </c>
      <c r="L257" s="5">
        <f>'Dem1'!L8</f>
        <v>0</v>
      </c>
      <c r="M257" s="10"/>
    </row>
    <row r="259" spans="1:13" ht="19.5">
      <c r="A259" s="1" t="s">
        <v>1093</v>
      </c>
    </row>
    <row r="260" spans="1:13">
      <c r="A260" s="2" t="s">
        <v>253</v>
      </c>
    </row>
    <row r="261" spans="1:13">
      <c r="A261" s="12" t="s">
        <v>1094</v>
      </c>
    </row>
    <row r="262" spans="1:13">
      <c r="A262" s="2" t="s">
        <v>523</v>
      </c>
    </row>
    <row r="264" spans="1:13" ht="30">
      <c r="B264" s="3" t="s">
        <v>1095</v>
      </c>
    </row>
    <row r="265" spans="1:13" ht="30">
      <c r="A265" s="11" t="s">
        <v>1095</v>
      </c>
      <c r="B265" s="24">
        <f>'Dem1'!C19</f>
        <v>2370894283.8230224</v>
      </c>
      <c r="C265" s="10"/>
    </row>
    <row r="267" spans="1:13" ht="19.5">
      <c r="A267" s="1" t="s">
        <v>1096</v>
      </c>
    </row>
    <row r="268" spans="1:13">
      <c r="A268" s="2" t="s">
        <v>253</v>
      </c>
    </row>
    <row r="269" spans="1:13">
      <c r="A269" s="12" t="s">
        <v>511</v>
      </c>
    </row>
    <row r="270" spans="1:13">
      <c r="A270" s="2" t="s">
        <v>523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 ht="30">
      <c r="A273" s="11" t="s">
        <v>1097</v>
      </c>
      <c r="B273" s="5">
        <f>'Dem1'!B7</f>
        <v>0</v>
      </c>
      <c r="C273" s="5">
        <f>'Dem1'!C7</f>
        <v>0</v>
      </c>
      <c r="D273" s="5">
        <f>'Dem1'!D7</f>
        <v>0</v>
      </c>
      <c r="E273" s="5">
        <f>'Dem1'!E7</f>
        <v>0</v>
      </c>
      <c r="F273" s="5">
        <f>'Dem1'!F7</f>
        <v>0</v>
      </c>
      <c r="G273" s="5">
        <f>'Dem1'!G7</f>
        <v>0</v>
      </c>
      <c r="H273" s="5">
        <f>'Dem1'!H7</f>
        <v>1</v>
      </c>
      <c r="I273" s="5">
        <f>'Dem1'!I7</f>
        <v>1</v>
      </c>
      <c r="J273" s="5">
        <f>'Dem1'!J7</f>
        <v>1</v>
      </c>
      <c r="K273" s="5">
        <f>'Dem1'!K7</f>
        <v>0</v>
      </c>
      <c r="L273" s="5">
        <f>'Dem1'!L7</f>
        <v>0</v>
      </c>
      <c r="M273" s="10"/>
    </row>
    <row r="275" spans="1:13" ht="19.5">
      <c r="A275" s="1" t="s">
        <v>1098</v>
      </c>
    </row>
    <row r="276" spans="1:13">
      <c r="A276" s="2" t="s">
        <v>253</v>
      </c>
    </row>
    <row r="277" spans="1:13">
      <c r="A277" s="12" t="s">
        <v>1099</v>
      </c>
    </row>
    <row r="278" spans="1:13">
      <c r="A278" s="2" t="s">
        <v>523</v>
      </c>
    </row>
    <row r="280" spans="1:13" ht="30">
      <c r="B280" s="3" t="s">
        <v>1100</v>
      </c>
    </row>
    <row r="281" spans="1:13" ht="30">
      <c r="A281" s="11" t="s">
        <v>1100</v>
      </c>
      <c r="B281" s="24">
        <f>'Dem1'!D19</f>
        <v>2472824100.7060347</v>
      </c>
      <c r="C281" s="10"/>
    </row>
    <row r="283" spans="1:13" ht="19.5">
      <c r="A283" s="1" t="s">
        <v>1101</v>
      </c>
    </row>
    <row r="284" spans="1:13">
      <c r="A284" s="2" t="s">
        <v>253</v>
      </c>
    </row>
    <row r="285" spans="1:13">
      <c r="A285" s="12" t="s">
        <v>1102</v>
      </c>
    </row>
    <row r="286" spans="1:13">
      <c r="A286" s="2" t="s">
        <v>523</v>
      </c>
    </row>
    <row r="288" spans="1:13" ht="30">
      <c r="B288" s="3" t="s">
        <v>1103</v>
      </c>
    </row>
    <row r="289" spans="1:3" ht="30">
      <c r="A289" s="11" t="s">
        <v>1103</v>
      </c>
      <c r="B289" s="24">
        <f>'Dem1'!B59</f>
        <v>321021</v>
      </c>
      <c r="C289" s="10"/>
    </row>
    <row r="291" spans="1:3" ht="19.5">
      <c r="A291" s="1" t="s">
        <v>1104</v>
      </c>
    </row>
    <row r="292" spans="1:3">
      <c r="A292" s="2" t="s">
        <v>253</v>
      </c>
    </row>
    <row r="293" spans="1:3">
      <c r="A293" s="12" t="s">
        <v>526</v>
      </c>
    </row>
    <row r="294" spans="1:3">
      <c r="A294" s="2" t="s">
        <v>523</v>
      </c>
    </row>
    <row r="296" spans="1:3">
      <c r="B296" s="3" t="s">
        <v>7</v>
      </c>
    </row>
    <row r="297" spans="1:3" ht="30">
      <c r="A297" s="11" t="s">
        <v>1105</v>
      </c>
      <c r="B297" s="24">
        <f>'Dem1'!B67</f>
        <v>4133758.051856814</v>
      </c>
      <c r="C297" s="10"/>
    </row>
    <row r="299" spans="1:3" ht="19.5">
      <c r="A299" s="1" t="s">
        <v>1106</v>
      </c>
    </row>
    <row r="300" spans="1:3">
      <c r="A300" s="2" t="s">
        <v>253</v>
      </c>
    </row>
    <row r="301" spans="1:3">
      <c r="A301" s="12" t="s">
        <v>1107</v>
      </c>
    </row>
    <row r="302" spans="1:3">
      <c r="A302" s="2" t="s">
        <v>523</v>
      </c>
    </row>
    <row r="304" spans="1:3">
      <c r="B304" s="3" t="s">
        <v>7</v>
      </c>
    </row>
    <row r="305" spans="1:3" ht="30">
      <c r="A305" s="11" t="s">
        <v>1108</v>
      </c>
      <c r="B305" s="24">
        <f>'Dem1'!B76</f>
        <v>4454779.051856814</v>
      </c>
      <c r="C305" s="10"/>
    </row>
    <row r="307" spans="1:3" ht="19.5">
      <c r="A307" s="1" t="s">
        <v>1109</v>
      </c>
    </row>
    <row r="308" spans="1:3">
      <c r="A308" s="2" t="s">
        <v>253</v>
      </c>
    </row>
    <row r="309" spans="1:3">
      <c r="A309" s="12" t="s">
        <v>1110</v>
      </c>
    </row>
    <row r="310" spans="1:3">
      <c r="A310" s="2" t="s">
        <v>523</v>
      </c>
    </row>
    <row r="312" spans="1:3" ht="30">
      <c r="B312" s="3" t="s">
        <v>1111</v>
      </c>
    </row>
    <row r="313" spans="1:3" ht="30">
      <c r="A313" s="11" t="s">
        <v>1111</v>
      </c>
      <c r="B313" s="7">
        <f>'Charging Rates'!B61</f>
        <v>3.7597824280462988</v>
      </c>
      <c r="C313" s="10"/>
    </row>
    <row r="315" spans="1:3" ht="19.5">
      <c r="A315" s="1" t="s">
        <v>1112</v>
      </c>
    </row>
    <row r="316" spans="1:3">
      <c r="A316" s="2" t="s">
        <v>253</v>
      </c>
    </row>
    <row r="317" spans="1:3">
      <c r="A317" s="12" t="s">
        <v>1113</v>
      </c>
    </row>
    <row r="318" spans="1:3">
      <c r="A318" s="2" t="s">
        <v>523</v>
      </c>
    </row>
    <row r="320" spans="1:3" ht="45">
      <c r="B320" s="3" t="s">
        <v>1114</v>
      </c>
    </row>
    <row r="321" spans="1:3" ht="45">
      <c r="A321" s="11" t="s">
        <v>1114</v>
      </c>
      <c r="B321" s="24">
        <f>'Gen1'!B37</f>
        <v>110000</v>
      </c>
      <c r="C321" s="10"/>
    </row>
    <row r="323" spans="1:3" ht="19.5">
      <c r="A323" s="1" t="s">
        <v>1115</v>
      </c>
    </row>
    <row r="324" spans="1:3">
      <c r="A324" s="2" t="s">
        <v>253</v>
      </c>
    </row>
    <row r="325" spans="1:3">
      <c r="A325" s="12" t="s">
        <v>1116</v>
      </c>
    </row>
    <row r="326" spans="1:3">
      <c r="A326" s="2" t="s">
        <v>523</v>
      </c>
    </row>
    <row r="328" spans="1:3" ht="45">
      <c r="B328" s="3" t="s">
        <v>1117</v>
      </c>
    </row>
    <row r="329" spans="1:3" ht="45">
      <c r="A329" s="11" t="s">
        <v>1117</v>
      </c>
      <c r="B329" s="24">
        <f>'Gen1'!B46</f>
        <v>60000</v>
      </c>
      <c r="C329" s="10"/>
    </row>
    <row r="331" spans="1:3" ht="19.5">
      <c r="A331" s="1" t="s">
        <v>1118</v>
      </c>
    </row>
    <row r="332" spans="1:3">
      <c r="A332" s="2" t="s">
        <v>253</v>
      </c>
    </row>
    <row r="333" spans="1:3">
      <c r="A333" s="12" t="s">
        <v>1119</v>
      </c>
    </row>
    <row r="334" spans="1:3">
      <c r="A334" s="2" t="s">
        <v>523</v>
      </c>
    </row>
    <row r="336" spans="1:3" ht="45">
      <c r="B336" s="3" t="s">
        <v>1120</v>
      </c>
    </row>
    <row r="337" spans="1:3" ht="45">
      <c r="A337" s="11" t="s">
        <v>1120</v>
      </c>
      <c r="B337" s="24">
        <f>'Gen1'!B55</f>
        <v>20000</v>
      </c>
      <c r="C337" s="10"/>
    </row>
    <row r="339" spans="1:3" ht="19.5">
      <c r="A339" s="1" t="s">
        <v>1121</v>
      </c>
    </row>
    <row r="340" spans="1:3">
      <c r="A340" s="2" t="s">
        <v>253</v>
      </c>
    </row>
    <row r="341" spans="1:3">
      <c r="A341" s="12" t="s">
        <v>1122</v>
      </c>
    </row>
    <row r="342" spans="1:3">
      <c r="A342" s="2" t="s">
        <v>523</v>
      </c>
    </row>
    <row r="344" spans="1:3" ht="30">
      <c r="B344" s="3" t="s">
        <v>1123</v>
      </c>
    </row>
    <row r="345" spans="1:3" ht="30">
      <c r="A345" s="11" t="s">
        <v>1123</v>
      </c>
      <c r="B345" s="28">
        <f>'Gen1'!B14</f>
        <v>0.2010153291796051</v>
      </c>
      <c r="C345" s="10"/>
    </row>
    <row r="347" spans="1:3" ht="19.5">
      <c r="A347" s="1" t="s">
        <v>1124</v>
      </c>
    </row>
    <row r="348" spans="1:3">
      <c r="A348" s="2" t="s">
        <v>253</v>
      </c>
    </row>
    <row r="349" spans="1:3">
      <c r="A349" s="12" t="s">
        <v>1125</v>
      </c>
    </row>
    <row r="350" spans="1:3">
      <c r="A350" s="2" t="s">
        <v>523</v>
      </c>
    </row>
    <row r="352" spans="1:3" ht="30">
      <c r="B352" s="3" t="s">
        <v>1126</v>
      </c>
    </row>
    <row r="353" spans="1:3" ht="30">
      <c r="A353" s="11" t="s">
        <v>1126</v>
      </c>
      <c r="B353" s="5">
        <f>'Dem1'!B84</f>
        <v>0.68</v>
      </c>
      <c r="C353" s="10"/>
    </row>
    <row r="355" spans="1:3" ht="19.5">
      <c r="A355" s="1" t="s">
        <v>1127</v>
      </c>
    </row>
    <row r="356" spans="1:3">
      <c r="A356" s="2" t="s">
        <v>253</v>
      </c>
    </row>
    <row r="357" spans="1:3">
      <c r="A357" s="12" t="s">
        <v>677</v>
      </c>
    </row>
    <row r="358" spans="1:3">
      <c r="A358" s="2" t="s">
        <v>523</v>
      </c>
    </row>
    <row r="360" spans="1:3" ht="30">
      <c r="B360" s="3" t="s">
        <v>1128</v>
      </c>
    </row>
    <row r="361" spans="1:3" ht="30">
      <c r="A361" s="11" t="s">
        <v>1128</v>
      </c>
      <c r="B361" s="30">
        <f>'Charging Rates'!B13</f>
        <v>3.0703336163108489E-3</v>
      </c>
      <c r="C361" s="10"/>
    </row>
    <row r="363" spans="1:3" ht="19.5">
      <c r="A363" s="1" t="s">
        <v>1129</v>
      </c>
    </row>
    <row r="364" spans="1:3">
      <c r="A364" s="2" t="s">
        <v>253</v>
      </c>
    </row>
    <row r="365" spans="1:3">
      <c r="A365" s="12" t="s">
        <v>726</v>
      </c>
    </row>
    <row r="366" spans="1:3">
      <c r="A366" s="2" t="s">
        <v>523</v>
      </c>
    </row>
    <row r="368" spans="1:3" ht="30">
      <c r="B368" s="3" t="s">
        <v>1130</v>
      </c>
    </row>
    <row r="369" spans="1:3" ht="30">
      <c r="A369" s="11" t="s">
        <v>1130</v>
      </c>
      <c r="B369" s="30">
        <f>'Charging Rates'!B25</f>
        <v>3.8491999373999409E-3</v>
      </c>
      <c r="C369" s="10"/>
    </row>
    <row r="371" spans="1:3" ht="19.5">
      <c r="A371" s="1" t="s">
        <v>1131</v>
      </c>
    </row>
    <row r="372" spans="1:3">
      <c r="A372" s="2" t="s">
        <v>253</v>
      </c>
    </row>
    <row r="373" spans="1:3">
      <c r="A373" s="12" t="s">
        <v>1132</v>
      </c>
    </row>
    <row r="374" spans="1:3">
      <c r="A374" s="2" t="s">
        <v>523</v>
      </c>
    </row>
    <row r="376" spans="1:3" ht="30">
      <c r="B376" s="3" t="s">
        <v>1133</v>
      </c>
    </row>
    <row r="377" spans="1:3" ht="30">
      <c r="A377" s="11" t="s">
        <v>1133</v>
      </c>
      <c r="B377" s="24">
        <f>'Gen1'!B27</f>
        <v>98557.303636227982</v>
      </c>
      <c r="C377" s="10"/>
    </row>
    <row r="379" spans="1:3" ht="19.5">
      <c r="A379" s="1" t="s">
        <v>1134</v>
      </c>
    </row>
    <row r="380" spans="1:3">
      <c r="A380" s="2" t="s">
        <v>253</v>
      </c>
    </row>
    <row r="381" spans="1:3">
      <c r="A381" s="12" t="s">
        <v>649</v>
      </c>
    </row>
    <row r="382" spans="1:3">
      <c r="A382" s="2" t="s">
        <v>523</v>
      </c>
    </row>
    <row r="384" spans="1:3" ht="45">
      <c r="B384" s="3" t="s">
        <v>1135</v>
      </c>
    </row>
    <row r="385" spans="1:3" ht="45">
      <c r="A385" s="11" t="s">
        <v>1135</v>
      </c>
      <c r="B385" s="24">
        <f>'Dem1'!B99</f>
        <v>352373897.4747858</v>
      </c>
      <c r="C385" s="10"/>
    </row>
    <row r="387" spans="1:3" ht="19.5">
      <c r="A387" s="1" t="s">
        <v>1136</v>
      </c>
    </row>
    <row r="388" spans="1:3">
      <c r="A388" s="2" t="s">
        <v>253</v>
      </c>
    </row>
    <row r="389" spans="1:3">
      <c r="A389" s="12" t="s">
        <v>1137</v>
      </c>
    </row>
    <row r="390" spans="1:3">
      <c r="A390" s="2" t="s">
        <v>523</v>
      </c>
    </row>
    <row r="392" spans="1:3" ht="30">
      <c r="B392" s="3" t="s">
        <v>1138</v>
      </c>
    </row>
    <row r="393" spans="1:3" ht="30">
      <c r="A393" s="11" t="s">
        <v>1138</v>
      </c>
      <c r="B393" s="30">
        <f>'Charging Rates'!B38</f>
        <v>7.0883161179634432E-2</v>
      </c>
      <c r="C393" s="10"/>
    </row>
    <row r="395" spans="1:3" ht="19.5">
      <c r="A395" s="1" t="s">
        <v>1139</v>
      </c>
    </row>
    <row r="396" spans="1:3">
      <c r="A396" s="2" t="s">
        <v>253</v>
      </c>
    </row>
    <row r="397" spans="1:3">
      <c r="A397" s="12" t="s">
        <v>681</v>
      </c>
    </row>
    <row r="398" spans="1:3">
      <c r="A398" s="2" t="s">
        <v>523</v>
      </c>
    </row>
    <row r="400" spans="1:3" ht="30">
      <c r="B400" s="3" t="s">
        <v>1140</v>
      </c>
    </row>
    <row r="401" spans="1:3" ht="30">
      <c r="A401" s="11" t="s">
        <v>1140</v>
      </c>
      <c r="B401" s="30">
        <f>'Charging Rates'!B51</f>
        <v>1.3193404223703657E-2</v>
      </c>
      <c r="C401" s="10"/>
    </row>
    <row r="403" spans="1:3" ht="19.5">
      <c r="A403" s="1" t="s">
        <v>1141</v>
      </c>
    </row>
    <row r="404" spans="1:3">
      <c r="A404" s="2" t="s">
        <v>253</v>
      </c>
    </row>
    <row r="405" spans="1:3">
      <c r="A405" s="12" t="s">
        <v>716</v>
      </c>
    </row>
    <row r="406" spans="1:3">
      <c r="A406" s="2" t="s">
        <v>523</v>
      </c>
    </row>
    <row r="408" spans="1:3">
      <c r="B408" s="3" t="s">
        <v>1142</v>
      </c>
    </row>
    <row r="409" spans="1:3">
      <c r="A409" s="11" t="s">
        <v>1142</v>
      </c>
      <c r="B409" s="24">
        <f>'Dem1'!B234</f>
        <v>16215834.062378485</v>
      </c>
      <c r="C409" s="10"/>
    </row>
    <row r="411" spans="1:3" ht="19.5">
      <c r="A411" s="1" t="s">
        <v>1143</v>
      </c>
    </row>
    <row r="412" spans="1:3">
      <c r="A412" s="2" t="s">
        <v>253</v>
      </c>
    </row>
    <row r="413" spans="1:3">
      <c r="A413" s="12" t="s">
        <v>1144</v>
      </c>
    </row>
    <row r="414" spans="1:3">
      <c r="A414" s="2" t="s">
        <v>523</v>
      </c>
    </row>
    <row r="416" spans="1:3" ht="45">
      <c r="B416" s="3" t="s">
        <v>1145</v>
      </c>
    </row>
    <row r="417" spans="1:3" ht="45">
      <c r="A417" s="11" t="s">
        <v>1145</v>
      </c>
      <c r="B417" s="24">
        <f>'Dem1'!B111</f>
        <v>391390.58472920972</v>
      </c>
      <c r="C417" s="10"/>
    </row>
    <row r="419" spans="1:3" ht="19.5">
      <c r="A419" s="1" t="s">
        <v>1146</v>
      </c>
    </row>
    <row r="420" spans="1:3">
      <c r="A420" s="2" t="s">
        <v>253</v>
      </c>
    </row>
    <row r="421" spans="1:3">
      <c r="A421" s="12" t="s">
        <v>801</v>
      </c>
    </row>
    <row r="422" spans="1:3">
      <c r="A422" s="2" t="s">
        <v>523</v>
      </c>
    </row>
    <row r="424" spans="1:3" ht="30">
      <c r="B424" s="3" t="s">
        <v>1147</v>
      </c>
    </row>
    <row r="425" spans="1:3" ht="30">
      <c r="A425" s="11" t="s">
        <v>1147</v>
      </c>
      <c r="B425" s="24">
        <f>'Dem1'!B121</f>
        <v>3918110.3899589987</v>
      </c>
      <c r="C425" s="10"/>
    </row>
    <row r="427" spans="1:3" ht="19.5">
      <c r="A427" s="1" t="s">
        <v>1148</v>
      </c>
    </row>
    <row r="428" spans="1:3">
      <c r="A428" s="2" t="s">
        <v>253</v>
      </c>
    </row>
    <row r="429" spans="1:3">
      <c r="A429" s="12" t="s">
        <v>776</v>
      </c>
    </row>
    <row r="430" spans="1:3">
      <c r="A430" s="2" t="s">
        <v>523</v>
      </c>
    </row>
    <row r="432" spans="1:3" ht="30">
      <c r="B432" s="3" t="s">
        <v>1149</v>
      </c>
    </row>
    <row r="433" spans="1:3" ht="30">
      <c r="A433" s="11" t="s">
        <v>1149</v>
      </c>
      <c r="B433" s="24">
        <f>'Dem1'!B139</f>
        <v>9944880.000157686</v>
      </c>
      <c r="C433" s="10"/>
    </row>
    <row r="435" spans="1:3" ht="19.5">
      <c r="A435" s="1" t="s">
        <v>1150</v>
      </c>
    </row>
    <row r="436" spans="1:3">
      <c r="A436" s="2" t="s">
        <v>253</v>
      </c>
    </row>
    <row r="437" spans="1:3">
      <c r="A437" s="12" t="s">
        <v>1151</v>
      </c>
    </row>
    <row r="438" spans="1:3">
      <c r="A438" s="2" t="s">
        <v>523</v>
      </c>
    </row>
    <row r="440" spans="1:3" ht="45">
      <c r="B440" s="3" t="s">
        <v>1152</v>
      </c>
    </row>
    <row r="441" spans="1:3" ht="45">
      <c r="A441" s="11" t="s">
        <v>1152</v>
      </c>
      <c r="B441" s="24">
        <f>'Dem1'!B149</f>
        <v>490676.5200482611</v>
      </c>
      <c r="C441" s="10"/>
    </row>
    <row r="443" spans="1:3" ht="19.5">
      <c r="A443" s="1" t="s">
        <v>1153</v>
      </c>
    </row>
    <row r="444" spans="1:3">
      <c r="A444" s="2" t="s">
        <v>253</v>
      </c>
    </row>
    <row r="445" spans="1:3">
      <c r="A445" s="12" t="s">
        <v>731</v>
      </c>
    </row>
    <row r="446" spans="1:3">
      <c r="A446" s="2" t="s">
        <v>523</v>
      </c>
    </row>
    <row r="448" spans="1:3" ht="30">
      <c r="B448" s="3" t="s">
        <v>1154</v>
      </c>
    </row>
    <row r="449" spans="1:3" ht="30">
      <c r="A449" s="11" t="s">
        <v>1154</v>
      </c>
      <c r="B449" s="5">
        <f>'Dem1'!B154</f>
        <v>0.2</v>
      </c>
      <c r="C449" s="10"/>
    </row>
    <row r="451" spans="1:3" ht="19.5">
      <c r="A451" s="1" t="s">
        <v>1155</v>
      </c>
    </row>
    <row r="452" spans="1:3">
      <c r="A452" s="2" t="s">
        <v>253</v>
      </c>
    </row>
    <row r="453" spans="1:3">
      <c r="A453" s="12" t="s">
        <v>771</v>
      </c>
    </row>
    <row r="454" spans="1:3">
      <c r="A454" s="2" t="s">
        <v>523</v>
      </c>
    </row>
    <row r="456" spans="1:3" ht="30">
      <c r="B456" s="3" t="s">
        <v>1156</v>
      </c>
    </row>
    <row r="457" spans="1:3" ht="30">
      <c r="A457" s="11" t="s">
        <v>1156</v>
      </c>
      <c r="B457" s="24">
        <f>'Dem1'!B166</f>
        <v>4997829.1091144448</v>
      </c>
      <c r="C457" s="10"/>
    </row>
    <row r="459" spans="1:3" ht="19.5">
      <c r="A459" s="1" t="s">
        <v>1157</v>
      </c>
    </row>
    <row r="460" spans="1:3">
      <c r="A460" s="2" t="s">
        <v>253</v>
      </c>
    </row>
    <row r="461" spans="1:3">
      <c r="A461" s="12" t="s">
        <v>819</v>
      </c>
    </row>
    <row r="462" spans="1:3">
      <c r="A462" s="2" t="s">
        <v>523</v>
      </c>
    </row>
    <row r="464" spans="1:3" ht="30">
      <c r="B464" s="3" t="s">
        <v>1158</v>
      </c>
    </row>
    <row r="465" spans="1:3" ht="30">
      <c r="A465" s="11" t="s">
        <v>1158</v>
      </c>
      <c r="B465" s="30">
        <f>'Dem1'!B179</f>
        <v>3.919581629123866E-2</v>
      </c>
      <c r="C465" s="10"/>
    </row>
    <row r="467" spans="1:3" ht="19.5">
      <c r="A467" s="1" t="s">
        <v>1159</v>
      </c>
    </row>
    <row r="468" spans="1:3">
      <c r="A468" s="2" t="s">
        <v>253</v>
      </c>
    </row>
    <row r="469" spans="1:3">
      <c r="A469" s="12" t="s">
        <v>792</v>
      </c>
    </row>
    <row r="470" spans="1:3">
      <c r="A470" s="2" t="s">
        <v>523</v>
      </c>
    </row>
    <row r="472" spans="1:3" ht="45">
      <c r="B472" s="3" t="s">
        <v>1160</v>
      </c>
    </row>
    <row r="473" spans="1:3" ht="45">
      <c r="A473" s="11" t="s">
        <v>1160</v>
      </c>
      <c r="B473" s="24">
        <f>'Dem1'!B190</f>
        <v>5144702.5054212175</v>
      </c>
      <c r="C473" s="10"/>
    </row>
    <row r="475" spans="1:3" ht="19.5">
      <c r="A475" s="1" t="s">
        <v>1161</v>
      </c>
    </row>
    <row r="476" spans="1:3">
      <c r="A476" s="2" t="s">
        <v>253</v>
      </c>
    </row>
    <row r="477" spans="1:3">
      <c r="A477" s="12" t="s">
        <v>1162</v>
      </c>
    </row>
    <row r="478" spans="1:3">
      <c r="A478" s="2" t="s">
        <v>523</v>
      </c>
    </row>
    <row r="480" spans="1:3" ht="30">
      <c r="B480" s="3" t="s">
        <v>1163</v>
      </c>
    </row>
    <row r="481" spans="1:3" ht="30">
      <c r="A481" s="11" t="s">
        <v>1163</v>
      </c>
      <c r="B481" s="5">
        <f>'Dem1'!B200</f>
        <v>0.5</v>
      </c>
      <c r="C481" s="10"/>
    </row>
    <row r="483" spans="1:3" ht="19.5">
      <c r="A483" s="1" t="s">
        <v>1164</v>
      </c>
    </row>
    <row r="484" spans="1:3">
      <c r="A484" s="2" t="s">
        <v>253</v>
      </c>
    </row>
    <row r="485" spans="1:3">
      <c r="A485" s="12" t="s">
        <v>1165</v>
      </c>
    </row>
    <row r="486" spans="1:3">
      <c r="A486" s="2" t="s">
        <v>523</v>
      </c>
    </row>
    <row r="488" spans="1:3" ht="30">
      <c r="B488" s="3" t="s">
        <v>1166</v>
      </c>
    </row>
    <row r="489" spans="1:3" ht="30">
      <c r="A489" s="11" t="s">
        <v>1166</v>
      </c>
      <c r="B489" s="7">
        <f>'Dem1'!B213</f>
        <v>1.5296044136895843</v>
      </c>
      <c r="C489" s="10"/>
    </row>
    <row r="491" spans="1:3" ht="19.5">
      <c r="A491" s="1" t="s">
        <v>1167</v>
      </c>
    </row>
    <row r="492" spans="1:3">
      <c r="A492" s="2" t="s">
        <v>253</v>
      </c>
    </row>
    <row r="493" spans="1:3">
      <c r="A493" s="12" t="s">
        <v>1168</v>
      </c>
    </row>
    <row r="494" spans="1:3">
      <c r="A494" s="2" t="s">
        <v>523</v>
      </c>
    </row>
    <row r="496" spans="1:3" ht="30">
      <c r="B496" s="3" t="s">
        <v>1169</v>
      </c>
    </row>
    <row r="497" spans="1:3" ht="30">
      <c r="A497" s="11" t="s">
        <v>1169</v>
      </c>
      <c r="B497" s="7">
        <f>'Dem1'!B225</f>
        <v>5.8245923252987186</v>
      </c>
      <c r="C497" s="10"/>
    </row>
    <row r="499" spans="1:3" ht="19.5">
      <c r="A499" s="1" t="s">
        <v>1170</v>
      </c>
    </row>
    <row r="500" spans="1:3">
      <c r="A500" s="2" t="s">
        <v>253</v>
      </c>
    </row>
    <row r="501" spans="1:3">
      <c r="A501" s="12" t="s">
        <v>1171</v>
      </c>
    </row>
    <row r="502" spans="1:3">
      <c r="A502" s="2" t="s">
        <v>523</v>
      </c>
    </row>
    <row r="504" spans="1:3" ht="45">
      <c r="B504" s="3" t="s">
        <v>1172</v>
      </c>
    </row>
    <row r="505" spans="1:3" ht="45">
      <c r="A505" s="11" t="s">
        <v>1172</v>
      </c>
      <c r="B505" s="29">
        <f>HSummary!B376</f>
        <v>0</v>
      </c>
      <c r="C505" s="10"/>
    </row>
    <row r="507" spans="1:3" ht="19.5">
      <c r="A507" s="1" t="s">
        <v>1173</v>
      </c>
    </row>
    <row r="508" spans="1:3">
      <c r="A508" s="2" t="s">
        <v>253</v>
      </c>
    </row>
    <row r="509" spans="1:3">
      <c r="A509" s="12" t="s">
        <v>1174</v>
      </c>
    </row>
    <row r="510" spans="1:3">
      <c r="A510" s="2" t="s">
        <v>523</v>
      </c>
    </row>
    <row r="512" spans="1:3" ht="45">
      <c r="B512" s="3" t="s">
        <v>1175</v>
      </c>
    </row>
    <row r="513" spans="1:3" ht="45">
      <c r="A513" s="11" t="s">
        <v>1175</v>
      </c>
      <c r="B513" s="24">
        <f>HSummary!C376</f>
        <v>16218124.137500005</v>
      </c>
      <c r="C513" s="10"/>
    </row>
    <row r="515" spans="1:3" ht="19.5">
      <c r="A515" s="1" t="s">
        <v>1176</v>
      </c>
    </row>
    <row r="516" spans="1:3">
      <c r="A516" s="2" t="s">
        <v>253</v>
      </c>
    </row>
    <row r="517" spans="1:3">
      <c r="A517" s="12" t="s">
        <v>1177</v>
      </c>
    </row>
    <row r="518" spans="1:3">
      <c r="A518" s="2" t="s">
        <v>523</v>
      </c>
    </row>
    <row r="520" spans="1:3" ht="60">
      <c r="B520" s="3" t="s">
        <v>1178</v>
      </c>
    </row>
    <row r="521" spans="1:3" ht="60">
      <c r="A521" s="11" t="s">
        <v>1178</v>
      </c>
      <c r="B521" s="24">
        <f>HSummary!D376</f>
        <v>98557.146000000008</v>
      </c>
      <c r="C521" s="10"/>
    </row>
    <row r="523" spans="1:3" ht="19.5">
      <c r="A523" s="1" t="s">
        <v>1179</v>
      </c>
    </row>
    <row r="524" spans="1:3">
      <c r="A524" s="2" t="s">
        <v>253</v>
      </c>
    </row>
    <row r="525" spans="1:3">
      <c r="A525" s="12" t="s">
        <v>1180</v>
      </c>
    </row>
    <row r="526" spans="1:3">
      <c r="A526" s="2" t="s">
        <v>523</v>
      </c>
    </row>
    <row r="528" spans="1:3" ht="45">
      <c r="B528" s="3" t="s">
        <v>1181</v>
      </c>
    </row>
    <row r="529" spans="1:3" ht="45">
      <c r="A529" s="11" t="s">
        <v>1181</v>
      </c>
      <c r="B529" s="24">
        <f>HSummary!E376</f>
        <v>16316681.283500005</v>
      </c>
      <c r="C529" s="10"/>
    </row>
  </sheetData>
  <hyperlinks>
    <hyperlink ref="A5" location="'11'!B6" display="x1 = 1100. Company, charging year, data version"/>
    <hyperlink ref="A13" location="'11'!B11" display="x1 = 1105. Diversity allowance between level exit and GSP Group (from CDCM table 2611)"/>
    <hyperlink ref="A21" location="'11'!B16" display="x1 = 1113. Days in year (in General inputs)"/>
    <hyperlink ref="A29" location="'11'!C16" display="x1 = 1113. O&amp;M charging rate based on FBPQ data (£/kW/year) (in General inputs)"/>
    <hyperlink ref="A37" location="'11'!D16" display="x1 = 1113. Annual hours in super red (in General inputs)"/>
    <hyperlink ref="A45" location="'11'!E16" display="x1 = 1113. The amount of money that the DNO wants to raise from use of system charges, less transmission exit (£/year) (in General inputs)"/>
    <hyperlink ref="A53" location="'11'!F16" display="x1 = 1113. Transmission exit charges (£/year) (in General inputs)"/>
    <hyperlink ref="A61" location="'11'!G16" display="x1 = 1113. Direct cost (£/year) (in General inputs)"/>
    <hyperlink ref="A69" location="'11'!H16" display="x1 = 1113. Indirect cost (£/year) (in General inputs)"/>
    <hyperlink ref="A77" location="'11'!I16" display="x1 = 1113. Network rates (£/year) (in General inputs)"/>
    <hyperlink ref="A85" location="'11'!J16" display="x1 = 1113. Average adjusted GP (£/year) (in General inputs)"/>
    <hyperlink ref="A93" location="'11'!K16" display="x1 = 1113. GL term from the DG incentive revenue calculation (£/year) (in General inputs)"/>
    <hyperlink ref="A101" location="'11'!L16" display="x1 = 1113. Total CDCM generation capacity 2005-2010 (kVA) (in General inputs)"/>
    <hyperlink ref="A109" location="'11'!M16" display="x1 = 1113. Total CDCM generation capacity post-2010 (kVA) (in General inputs)"/>
    <hyperlink ref="A117" location="'11'!B21" display="x1 = 1122. Forecast system simultaneous maximum load (kW) from CDCM users (from CDCM table 2506)"/>
    <hyperlink ref="A125" location="'11'!B26" display="x1 = 1131. Assets in CDCM model (£) (from CDCM table 2705 or 2706)"/>
    <hyperlink ref="A133" location="'11'!B31" display="x1 = 1132. Override notional asset rate for 132kV/HV (£/kW)"/>
    <hyperlink ref="A141" location="'11'!B36" display="x1 = 1133. Maximum network use factor"/>
    <hyperlink ref="A149" location="'11'!B41" display="x1 = 1134. Minimum network use factor"/>
    <hyperlink ref="A157" location="'11'!B46" display="x1 = 1135. Loss adjustment factor to transmission for each network level (from CDCM table 2004)"/>
    <hyperlink ref="A165" location="'Calc1'!B10" display="x1 = 4102. Notional asset rate (£/kW)"/>
    <hyperlink ref="A173" location="'Calc1'!B15" display="x1 = 4104. Power factor in 500 MW model"/>
    <hyperlink ref="A181" location="'Calc1'!B947" display="x1 = 4112. Notional asset rate for 132kV/HV (£/kW)"/>
    <hyperlink ref="A189" location="'Calc1'!B956" display="x1 = 4114. Notional asset rate adjusted (£/kW)"/>
    <hyperlink ref="A197" location="'Calc1'!B3140" display="x1 = 4130. Total notional capacity assets (£)"/>
    <hyperlink ref="A205" location="'Calc1'!B5312" display="x1 = 4146. Total sole use assets for demand (£)"/>
    <hyperlink ref="A213" location="'Calc1'!B7800" display="x1 = 4164. Total notional consumption assets (£)"/>
    <hyperlink ref="A221" location="'Calc1'!B8427" display="x1 = 4170. Generation sole use asset MEAV adjusted for part-year (£) (aggregate)"/>
    <hyperlink ref="A229" location="'Calc1'!B8438" display="x1 = 4172. All notional assets in EDCM (£)"/>
    <hyperlink ref="A237" location="'Calc3'!B5" display="x1 = 4302. HV and LV service asset levels"/>
    <hyperlink ref="A245" location="'Calc3'!B14" display="x1 = 4304. HV and LV service assets in CDCM model (£)"/>
    <hyperlink ref="A253" location="'Calc3'!B19" display="x1 = 4306. EHV asset levels"/>
    <hyperlink ref="A261" location="'Calc3'!B28" display="x1 = 4308. EHV assets in CDCM model (£)"/>
    <hyperlink ref="A269" location="'Calc3'!B33" display="x1 = 4310. HV and LV network asset levels"/>
    <hyperlink ref="A277" location="'Calc3'!B42" display="x1 = 4312. HV and LV network assets in CDCM model (£)"/>
    <hyperlink ref="A285" location="'Calc3'!B668" display="x1 = 4318. Total EDCM peak time consumption (kW)"/>
    <hyperlink ref="A293" location="'Calc3'!B676" display="x1 = 4320. Total CDCM peak time consumption (kW)"/>
    <hyperlink ref="A301" location="'Calc3'!B685" display="x1 = 4322. Estimated total peak-time consumption (MW)"/>
    <hyperlink ref="A309" location="'Calc3'!B694" display="x1 = 4324. Transmission exit charging rate (£/kW/year)"/>
    <hyperlink ref="A317" location="'Calc3'!B1321" display="x1 = 4330. Chargeable export capacity adjusted for part-year (kVA) (total)"/>
    <hyperlink ref="A325" location="'Calc3'!B1329" display="x1 = 4332. Non-exempt post-2010 export capacity (kVA) adjusted for part-year (total)"/>
    <hyperlink ref="A333" location="'Calc3'!B1337" display="x1 = 4334. Non-exempt 2005-2010 export capacity (kVA) adjusted for part-year (total)"/>
    <hyperlink ref="A341" location="'Calc3'!B1353" display="x1 = 4336. Export capacity charge p/kVA/day"/>
    <hyperlink ref="A349" location="'Calc3'!B2282" display="x1 = 4344. EHV operating expenditure intensity"/>
    <hyperlink ref="A357" location="'Calc3'!B2295" display="x1 = 4346. Direct cost charging rate"/>
    <hyperlink ref="A365" location="'Calc3'!B2307" display="x1 = 4348. Network rates charging rate"/>
    <hyperlink ref="A373" location="'Calc3'!B6350" display="x1 = 4376. Net forecast EDCM generation revenue (£/year)"/>
    <hyperlink ref="A381" location="'Calc3'!B6362" display="x1 = 4378. Revenue less costs and net forecast EDCM generation revenue (£/year)"/>
    <hyperlink ref="A389" location="'Calc3'!B6374" display="x1 = 4380. Other revenue charging rate"/>
    <hyperlink ref="A397" location="'Calc3'!B6387" display="x1 = 4382. Indirect cost charging rate"/>
    <hyperlink ref="A405" location="'Calc3'!B7331" display="x1 = 4390. Pot £/year"/>
    <hyperlink ref="A413" location="'Calc4'!B10" display="x1 = 4402. Direct costs on EDCM demand except through sole use asset charges (£/year)"/>
    <hyperlink ref="A421" location="'Calc4'!B20" display="x1 = 4404. Indirect costs on EDCM demand (£/year)"/>
    <hyperlink ref="A429" location="'Calc4'!B2200" display="x1 = 4420. Additional amount to be recovered (£/year)"/>
    <hyperlink ref="A437" location="'Calc4'!B2210" display="x1 = 4422. Network rates on EDCM demand except through sole use asset charges (£/year)"/>
    <hyperlink ref="A445" location="'Calc4'!B2215" display="x1 = 4424. Proportion of residual to go into fixed adder"/>
    <hyperlink ref="A453" location="'Calc4'!B2227" display="x1 = 4426. Residual residual (£/year)"/>
    <hyperlink ref="A461" location="'Calc4'!B5959" display="x1 = 4452. Annual charge on assets"/>
    <hyperlink ref="A469" location="'Calc4'!B5970" display="x1 = 4454. Amount to be recovered from adders ex indirects (£/year)"/>
    <hyperlink ref="A477" location="'Calc4'!B6283" display="x1 = 4458. Factor for the allocation of capacity scaling"/>
    <hyperlink ref="A485" location="'Calc4'!B6602" display="x1 = 4462. Fixed adder ex indirects application rate"/>
    <hyperlink ref="A493" location="'Calc4'!B6921" display="x1 = 4466. Indirect costs application rate"/>
    <hyperlink ref="A501" location="'HSummary'!B375" display="x1 = 4602. This column is not used (in Total for all tariffs (£/year))"/>
    <hyperlink ref="A509" location="'HSummary'!C375" display="x1 = 4602. Total for demand across all tariffs (£/year) (in Total for all tariffs (£/year))"/>
    <hyperlink ref="A517" location="'HSummary'!D375" display="x1 = 4602. Total for generation across all tariffs (£/year) (in Total for all tariffs (£/year))"/>
    <hyperlink ref="A525" location="'HSummary'!E375" display="x1 = 4602. Total for all tariffs (£/year) (in Total for all tariffs (£/year))"/>
  </hyperlinks>
  <pageMargins left="0.7" right="0.7" top="0.75" bottom="0.75" header="0.3" footer="0.3"/>
  <pageSetup orientation="portrait"/>
  <headerFooter>
    <oddHeader>&amp;L&amp;A&amp;Cr6405&amp;R&amp;P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Overview</vt:lpstr>
      <vt:lpstr>11</vt:lpstr>
      <vt:lpstr>913</vt:lpstr>
      <vt:lpstr>935</vt:lpstr>
      <vt:lpstr>Charging Rates</vt:lpstr>
      <vt:lpstr>Fixed Charge</vt:lpstr>
      <vt:lpstr>SR Rate</vt:lpstr>
      <vt:lpstr>MD</vt:lpstr>
      <vt:lpstr>Gen1</vt:lpstr>
      <vt:lpstr>Gen2</vt:lpstr>
      <vt:lpstr>Dem1</vt:lpstr>
      <vt:lpstr>Dem2</vt:lpstr>
      <vt:lpstr>HSummary</vt:lpstr>
      <vt:lpstr>Total</vt:lpstr>
      <vt:lpstr>LDNORev</vt:lpstr>
      <vt:lpstr>Results</vt:lpstr>
      <vt:lpstr>OneLiners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Garner, Robert</dc:creator>
  <cp:lastModifiedBy>Andrew Pace</cp:lastModifiedBy>
  <dcterms:created xsi:type="dcterms:W3CDTF">2014-01-13T13:23:32Z</dcterms:created>
  <dcterms:modified xsi:type="dcterms:W3CDTF">2014-09-05T09:15:48Z</dcterms:modified>
</cp:coreProperties>
</file>